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3040" windowHeight="9072" tabRatio="935" firstSheet="1" activeTab="9"/>
  </bookViews>
  <sheets>
    <sheet name="IPAMERI 2024" sheetId="18" state="hidden" r:id="rId1"/>
    <sheet name="CONSOLIDADO CBC" sheetId="1" r:id="rId2"/>
    <sheet name="BDI 10,20%" sheetId="33" r:id="rId3"/>
    <sheet name="9,90%" sheetId="34" r:id="rId4"/>
    <sheet name="ENCARGOS CBC" sheetId="35" r:id="rId5"/>
    <sheet name="CPU IPAM" sheetId="37" r:id="rId6"/>
    <sheet name="ORÇ IPAMERI CBC" sheetId="13" r:id="rId7"/>
    <sheet name="STO ANTONIO 10-2023" sheetId="21" state="hidden" r:id="rId8"/>
    <sheet name="CANT_ADM" sheetId="22" r:id="rId9"/>
    <sheet name="MOB IPAM" sheetId="23" r:id="rId10"/>
    <sheet name="ORÇ S.M.P.QUATRO CBC" sheetId="8" r:id="rId11"/>
    <sheet name="MOB SMPQ CBC" sheetId="38" r:id="rId12"/>
    <sheet name="ORÇ VILA PROPÍCIO CBC" sheetId="16" r:id="rId13"/>
    <sheet name="CANT_V PROP" sheetId="24" r:id="rId14"/>
    <sheet name="MOB V PROP" sheetId="25" r:id="rId15"/>
    <sheet name="EQ GOINFRA 239" sheetId="42" state="hidden" r:id="rId16"/>
    <sheet name="EQ CBC" sheetId="41" r:id="rId17"/>
    <sheet name="CPU STO ANT" sheetId="39" r:id="rId18"/>
    <sheet name="ORÇ STO ANTONIO CBC" sheetId="6" r:id="rId19"/>
    <sheet name="FORMOSA 12 2023" sheetId="20" state="hidden" r:id="rId20"/>
    <sheet name="CANT_STO ANT" sheetId="26" r:id="rId21"/>
    <sheet name="MOB STO ANT" sheetId="27" r:id="rId22"/>
    <sheet name="EQ CBC STO A" sheetId="46" r:id="rId23"/>
    <sheet name="EQ STO" sheetId="45" state="hidden" r:id="rId24"/>
    <sheet name="ORÇ FORMOSA CBC" sheetId="7" r:id="rId25"/>
    <sheet name="EQ FORMOSA" sheetId="47" state="hidden" r:id="rId26"/>
    <sheet name="EQ CBC FORMOSA" sheetId="48" r:id="rId27"/>
    <sheet name="CANT FORM" sheetId="28" r:id="rId28"/>
    <sheet name="MOB FORM" sheetId="29" r:id="rId29"/>
    <sheet name="ORÇ HIDROLÂNDIA CBC" sheetId="15" r:id="rId30"/>
    <sheet name="CPU FORM" sheetId="40" r:id="rId31"/>
    <sheet name="CANT_HID" sheetId="30" r:id="rId32"/>
    <sheet name="MOB HID" sheetId="32" r:id="rId33"/>
    <sheet name="CRO CONSOLIDADO" sheetId="4" r:id="rId34"/>
    <sheet name="CAP. TÉC. OPERACIONAL (2)" sheetId="17" state="hidden" r:id="rId35"/>
    <sheet name="Planilha1" sheetId="14" state="hidden" r:id="rId36"/>
  </sheets>
  <externalReferences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</externalReferences>
  <definedNames>
    <definedName name="\0" localSheetId="4">#REF!</definedName>
    <definedName name="\0" localSheetId="16">#REF!</definedName>
    <definedName name="\0" localSheetId="26">#REF!</definedName>
    <definedName name="\0" localSheetId="22">#REF!</definedName>
    <definedName name="\0" localSheetId="11">#REF!</definedName>
    <definedName name="\0">#REF!</definedName>
    <definedName name="\a" localSheetId="4">#REF!</definedName>
    <definedName name="\a" localSheetId="16">#REF!</definedName>
    <definedName name="\a" localSheetId="26">#REF!</definedName>
    <definedName name="\a" localSheetId="22">#REF!</definedName>
    <definedName name="\a" localSheetId="11">#REF!</definedName>
    <definedName name="\a">#REF!</definedName>
    <definedName name="\c" localSheetId="4">#REF!</definedName>
    <definedName name="\c" localSheetId="16">#REF!</definedName>
    <definedName name="\c" localSheetId="26">#REF!</definedName>
    <definedName name="\c" localSheetId="22">#REF!</definedName>
    <definedName name="\c" localSheetId="11">#REF!</definedName>
    <definedName name="\c">#REF!</definedName>
    <definedName name="\I" localSheetId="26">#REF!</definedName>
    <definedName name="\I" localSheetId="22">#REF!</definedName>
    <definedName name="\I" localSheetId="11">#REF!</definedName>
    <definedName name="\I">#REF!</definedName>
    <definedName name="\s" localSheetId="4">#REF!</definedName>
    <definedName name="\s" localSheetId="26">#REF!</definedName>
    <definedName name="\s" localSheetId="22">#REF!</definedName>
    <definedName name="\s" localSheetId="11">#REF!</definedName>
    <definedName name="\s">#REF!</definedName>
    <definedName name="\x" localSheetId="26">#REF!</definedName>
    <definedName name="\x" localSheetId="22">#REF!</definedName>
    <definedName name="\x" localSheetId="11">#REF!</definedName>
    <definedName name="\x">#REF!</definedName>
    <definedName name="\z" localSheetId="26">#REF!</definedName>
    <definedName name="\z" localSheetId="22">#REF!</definedName>
    <definedName name="\z" localSheetId="11">#REF!</definedName>
    <definedName name="\z">#REF!</definedName>
    <definedName name="_\0" localSheetId="26">#REF!</definedName>
    <definedName name="_\0" localSheetId="22">#REF!</definedName>
    <definedName name="_\0" localSheetId="11">#REF!</definedName>
    <definedName name="_\0">#REF!</definedName>
    <definedName name="_\1" localSheetId="26">#REF!</definedName>
    <definedName name="_\1" localSheetId="22">#REF!</definedName>
    <definedName name="_\1" localSheetId="11">#REF!</definedName>
    <definedName name="_\1">#REF!</definedName>
    <definedName name="_\2" localSheetId="26">#REF!</definedName>
    <definedName name="_\2" localSheetId="22">#REF!</definedName>
    <definedName name="_\2" localSheetId="11">#REF!</definedName>
    <definedName name="_\2">#REF!</definedName>
    <definedName name="_\a" localSheetId="26">#REF!</definedName>
    <definedName name="_\a" localSheetId="22">#REF!</definedName>
    <definedName name="_\a" localSheetId="11">#REF!</definedName>
    <definedName name="_\a">#REF!</definedName>
    <definedName name="_\I" localSheetId="26">#REF!</definedName>
    <definedName name="_\I" localSheetId="22">#REF!</definedName>
    <definedName name="_\I" localSheetId="11">#REF!</definedName>
    <definedName name="_\I">#REF!</definedName>
    <definedName name="_\m" localSheetId="26">#REF!</definedName>
    <definedName name="_\m" localSheetId="22">#REF!</definedName>
    <definedName name="_\m" localSheetId="11">#REF!</definedName>
    <definedName name="_\m">#REF!</definedName>
    <definedName name="_\p" localSheetId="26">#REF!</definedName>
    <definedName name="_\p" localSheetId="22">#REF!</definedName>
    <definedName name="_\p" localSheetId="11">#REF!</definedName>
    <definedName name="_\p">#REF!</definedName>
    <definedName name="_\s" localSheetId="26">#REF!</definedName>
    <definedName name="_\s" localSheetId="22">#REF!</definedName>
    <definedName name="_\s" localSheetId="11">#REF!</definedName>
    <definedName name="_\s">#REF!</definedName>
    <definedName name="__\c" localSheetId="26">#REF!</definedName>
    <definedName name="__\c" localSheetId="22">#REF!</definedName>
    <definedName name="__\c" localSheetId="11">#REF!</definedName>
    <definedName name="__\c">#REF!</definedName>
    <definedName name="__\P" localSheetId="26">#REF!</definedName>
    <definedName name="__\P" localSheetId="22">#REF!</definedName>
    <definedName name="__\P" localSheetId="11">#REF!</definedName>
    <definedName name="__\P">#REF!</definedName>
    <definedName name="__\x" localSheetId="26">#REF!</definedName>
    <definedName name="__\x" localSheetId="22">#REF!</definedName>
    <definedName name="__\x" localSheetId="11">#REF!</definedName>
    <definedName name="__\x">#REF!</definedName>
    <definedName name="___\P" localSheetId="26">#REF!</definedName>
    <definedName name="___\P" localSheetId="22">#REF!</definedName>
    <definedName name="___\P" localSheetId="11">#REF!</definedName>
    <definedName name="___\P">#REF!</definedName>
    <definedName name="___\z" localSheetId="26">#REF!</definedName>
    <definedName name="___\z" localSheetId="22">#REF!</definedName>
    <definedName name="___\z" localSheetId="11">#REF!</definedName>
    <definedName name="___\z">#REF!</definedName>
    <definedName name="____\0" localSheetId="26">#REF!</definedName>
    <definedName name="____\0" localSheetId="22">#REF!</definedName>
    <definedName name="____\0" localSheetId="11">#REF!</definedName>
    <definedName name="____\0">#REF!</definedName>
    <definedName name="____\a" localSheetId="26">#REF!</definedName>
    <definedName name="____\a" localSheetId="22">#REF!</definedName>
    <definedName name="____\a" localSheetId="11">#REF!</definedName>
    <definedName name="____\a">#REF!</definedName>
    <definedName name="____\I" localSheetId="26">#REF!</definedName>
    <definedName name="____\I" localSheetId="22">#REF!</definedName>
    <definedName name="____\I" localSheetId="11">#REF!</definedName>
    <definedName name="____\I">#REF!</definedName>
    <definedName name="____\S" localSheetId="26">#REF!</definedName>
    <definedName name="____\S" localSheetId="22">#REF!</definedName>
    <definedName name="____\S" localSheetId="11">#REF!</definedName>
    <definedName name="____\S">#REF!</definedName>
    <definedName name="____\z" localSheetId="26">#REF!</definedName>
    <definedName name="____\z" localSheetId="22">#REF!</definedName>
    <definedName name="____\z" localSheetId="11">#REF!</definedName>
    <definedName name="____\z">#REF!</definedName>
    <definedName name="_____\z" localSheetId="26">#REF!</definedName>
    <definedName name="_____\z" localSheetId="22">#REF!</definedName>
    <definedName name="_____\z" localSheetId="11">#REF!</definedName>
    <definedName name="_____\z">#REF!</definedName>
    <definedName name="______\S" localSheetId="26">#REF!</definedName>
    <definedName name="______\S" localSheetId="22">#REF!</definedName>
    <definedName name="______\S" localSheetId="11">#REF!</definedName>
    <definedName name="______\S">#REF!</definedName>
    <definedName name="_______\I" localSheetId="26">#REF!</definedName>
    <definedName name="_______\I" localSheetId="22">#REF!</definedName>
    <definedName name="_______\I" localSheetId="11">#REF!</definedName>
    <definedName name="_______\I">#REF!</definedName>
    <definedName name="________\0" localSheetId="26">#REF!</definedName>
    <definedName name="________\0" localSheetId="22">#REF!</definedName>
    <definedName name="________\0" localSheetId="11">#REF!</definedName>
    <definedName name="________\0">#REF!</definedName>
    <definedName name="________\1" localSheetId="26">#REF!</definedName>
    <definedName name="________\1" localSheetId="22">#REF!</definedName>
    <definedName name="________\1" localSheetId="11">#REF!</definedName>
    <definedName name="________\1">#REF!</definedName>
    <definedName name="________\2" localSheetId="26">#REF!</definedName>
    <definedName name="________\2" localSheetId="22">#REF!</definedName>
    <definedName name="________\2" localSheetId="11">#REF!</definedName>
    <definedName name="________\2">#REF!</definedName>
    <definedName name="________\a" localSheetId="26">#REF!</definedName>
    <definedName name="________\a" localSheetId="22">#REF!</definedName>
    <definedName name="________\a" localSheetId="11">#REF!</definedName>
    <definedName name="________\a">#REF!</definedName>
    <definedName name="________\I" localSheetId="26">#REF!</definedName>
    <definedName name="________\I" localSheetId="22">#REF!</definedName>
    <definedName name="________\I" localSheetId="11">#REF!</definedName>
    <definedName name="________\I">#REF!</definedName>
    <definedName name="________\m" localSheetId="26">#REF!</definedName>
    <definedName name="________\m" localSheetId="22">#REF!</definedName>
    <definedName name="________\m" localSheetId="11">#REF!</definedName>
    <definedName name="________\m">#REF!</definedName>
    <definedName name="________\p" localSheetId="26">#REF!</definedName>
    <definedName name="________\p" localSheetId="22">#REF!</definedName>
    <definedName name="________\p" localSheetId="11">#REF!</definedName>
    <definedName name="________\p">#REF!</definedName>
    <definedName name="________\s" localSheetId="26">#REF!</definedName>
    <definedName name="________\s" localSheetId="22">#REF!</definedName>
    <definedName name="________\s" localSheetId="11">#REF!</definedName>
    <definedName name="________\s">#REF!</definedName>
    <definedName name="___________________________PM334" localSheetId="26">#REF!</definedName>
    <definedName name="___________________________PM334" localSheetId="22">#REF!</definedName>
    <definedName name="___________________________PM334" localSheetId="11">#REF!</definedName>
    <definedName name="___________________________PM334">#REF!</definedName>
    <definedName name="___________________________PM335" localSheetId="26">#REF!</definedName>
    <definedName name="___________________________PM335" localSheetId="22">#REF!</definedName>
    <definedName name="___________________________PM335" localSheetId="11">#REF!</definedName>
    <definedName name="___________________________PM335">#REF!</definedName>
    <definedName name="___________________________pm346" localSheetId="26">#REF!</definedName>
    <definedName name="___________________________pm346" localSheetId="22">#REF!</definedName>
    <definedName name="___________________________pm346" localSheetId="11">#REF!</definedName>
    <definedName name="___________________________pm346">#REF!</definedName>
    <definedName name="___________________________PM406" localSheetId="26">#REF!</definedName>
    <definedName name="___________________________PM406" localSheetId="22">#REF!</definedName>
    <definedName name="___________________________PM406" localSheetId="11">#REF!</definedName>
    <definedName name="___________________________PM406">#REF!</definedName>
    <definedName name="___________________________PM970" localSheetId="26">#REF!</definedName>
    <definedName name="___________________________PM970" localSheetId="22">#REF!</definedName>
    <definedName name="___________________________PM970" localSheetId="11">#REF!</definedName>
    <definedName name="___________________________PM970">#REF!</definedName>
    <definedName name="__________________________OUT98" localSheetId="26">#REF!</definedName>
    <definedName name="__________________________OUT98" localSheetId="22">#REF!</definedName>
    <definedName name="__________________________OUT98" localSheetId="11">#REF!</definedName>
    <definedName name="__________________________OUT98">#REF!</definedName>
    <definedName name="__________________________PL1" localSheetId="26">#REF!</definedName>
    <definedName name="__________________________PL1" localSheetId="22">#REF!</definedName>
    <definedName name="__________________________PL1" localSheetId="11">#REF!</definedName>
    <definedName name="__________________________PL1">#REF!</definedName>
    <definedName name="__________________________PM334" localSheetId="26">#REF!</definedName>
    <definedName name="__________________________PM334" localSheetId="22">#REF!</definedName>
    <definedName name="__________________________PM334" localSheetId="11">#REF!</definedName>
    <definedName name="__________________________PM334">#REF!</definedName>
    <definedName name="__________________________PM335" localSheetId="26">#REF!</definedName>
    <definedName name="__________________________PM335" localSheetId="22">#REF!</definedName>
    <definedName name="__________________________PM335" localSheetId="11">#REF!</definedName>
    <definedName name="__________________________PM335">#REF!</definedName>
    <definedName name="__________________________pm346" localSheetId="26">#REF!</definedName>
    <definedName name="__________________________pm346" localSheetId="22">#REF!</definedName>
    <definedName name="__________________________pm346" localSheetId="11">#REF!</definedName>
    <definedName name="__________________________pm346">#REF!</definedName>
    <definedName name="__________________________PM406" localSheetId="26">#REF!</definedName>
    <definedName name="__________________________PM406" localSheetId="22">#REF!</definedName>
    <definedName name="__________________________PM406" localSheetId="11">#REF!</definedName>
    <definedName name="__________________________PM406">#REF!</definedName>
    <definedName name="__________________________PM970" localSheetId="26">#REF!</definedName>
    <definedName name="__________________________PM970" localSheetId="22">#REF!</definedName>
    <definedName name="__________________________PM970" localSheetId="11">#REF!</definedName>
    <definedName name="__________________________PM970">#REF!</definedName>
    <definedName name="_________________________OUT98" localSheetId="26">#REF!</definedName>
    <definedName name="_________________________OUT98" localSheetId="22">#REF!</definedName>
    <definedName name="_________________________OUT98" localSheetId="11">#REF!</definedName>
    <definedName name="_________________________OUT98">#REF!</definedName>
    <definedName name="_________________________PM334" localSheetId="26">#REF!</definedName>
    <definedName name="_________________________PM334" localSheetId="22">#REF!</definedName>
    <definedName name="_________________________PM334" localSheetId="11">#REF!</definedName>
    <definedName name="_________________________PM334">#REF!</definedName>
    <definedName name="_________________________PM335" localSheetId="26">#REF!</definedName>
    <definedName name="_________________________PM335" localSheetId="22">#REF!</definedName>
    <definedName name="_________________________PM335" localSheetId="11">#REF!</definedName>
    <definedName name="_________________________PM335">#REF!</definedName>
    <definedName name="_________________________pm346" localSheetId="26">#REF!</definedName>
    <definedName name="_________________________pm346" localSheetId="22">#REF!</definedName>
    <definedName name="_________________________pm346" localSheetId="11">#REF!</definedName>
    <definedName name="_________________________pm346">#REF!</definedName>
    <definedName name="_________________________PM406" localSheetId="26">#REF!</definedName>
    <definedName name="_________________________PM406" localSheetId="22">#REF!</definedName>
    <definedName name="_________________________PM406" localSheetId="11">#REF!</definedName>
    <definedName name="_________________________PM406">#REF!</definedName>
    <definedName name="_________________________PM970" localSheetId="26">#REF!</definedName>
    <definedName name="_________________________PM970" localSheetId="22">#REF!</definedName>
    <definedName name="_________________________PM970" localSheetId="11">#REF!</definedName>
    <definedName name="_________________________PM970">#REF!</definedName>
    <definedName name="________________________OUT98" localSheetId="26">#REF!</definedName>
    <definedName name="________________________OUT98" localSheetId="22">#REF!</definedName>
    <definedName name="________________________OUT98" localSheetId="11">#REF!</definedName>
    <definedName name="________________________OUT98">#REF!</definedName>
    <definedName name="________________________PM334" localSheetId="26">#REF!</definedName>
    <definedName name="________________________PM334" localSheetId="22">#REF!</definedName>
    <definedName name="________________________PM334" localSheetId="11">#REF!</definedName>
    <definedName name="________________________PM334">#REF!</definedName>
    <definedName name="________________________PM335" localSheetId="26">#REF!</definedName>
    <definedName name="________________________PM335" localSheetId="22">#REF!</definedName>
    <definedName name="________________________PM335" localSheetId="11">#REF!</definedName>
    <definedName name="________________________PM335">#REF!</definedName>
    <definedName name="________________________pm346" localSheetId="26">#REF!</definedName>
    <definedName name="________________________pm346" localSheetId="22">#REF!</definedName>
    <definedName name="________________________pm346" localSheetId="11">#REF!</definedName>
    <definedName name="________________________pm346">#REF!</definedName>
    <definedName name="________________________PM406" localSheetId="26">#REF!</definedName>
    <definedName name="________________________PM406" localSheetId="22">#REF!</definedName>
    <definedName name="________________________PM406" localSheetId="11">#REF!</definedName>
    <definedName name="________________________PM406">#REF!</definedName>
    <definedName name="________________________PM970" localSheetId="26">#REF!</definedName>
    <definedName name="________________________PM970" localSheetId="22">#REF!</definedName>
    <definedName name="________________________PM970" localSheetId="11">#REF!</definedName>
    <definedName name="________________________PM970">#REF!</definedName>
    <definedName name="_______________________OUT98" localSheetId="26">#REF!</definedName>
    <definedName name="_______________________OUT98" localSheetId="22">#REF!</definedName>
    <definedName name="_______________________OUT98" localSheetId="11">#REF!</definedName>
    <definedName name="_______________________OUT98">#REF!</definedName>
    <definedName name="_______________________PCM30" localSheetId="26">#REF!</definedName>
    <definedName name="_______________________PCM30" localSheetId="22">#REF!</definedName>
    <definedName name="_______________________PCM30" localSheetId="11">#REF!</definedName>
    <definedName name="_______________________PCM30">#REF!</definedName>
    <definedName name="_______________________PLA2" localSheetId="26">#REF!</definedName>
    <definedName name="_______________________PLA2" localSheetId="22">#REF!</definedName>
    <definedName name="_______________________PLA2" localSheetId="11">#REF!</definedName>
    <definedName name="_______________________PLA2">#REF!</definedName>
    <definedName name="_______________________PM334" localSheetId="26">#REF!</definedName>
    <definedName name="_______________________PM334" localSheetId="22">#REF!</definedName>
    <definedName name="_______________________PM334" localSheetId="11">#REF!</definedName>
    <definedName name="_______________________PM334">#REF!</definedName>
    <definedName name="_______________________PM335" localSheetId="26">#REF!</definedName>
    <definedName name="_______________________PM335" localSheetId="22">#REF!</definedName>
    <definedName name="_______________________PM335" localSheetId="11">#REF!</definedName>
    <definedName name="_______________________PM335">#REF!</definedName>
    <definedName name="_______________________pm346" localSheetId="26">#REF!</definedName>
    <definedName name="_______________________pm346" localSheetId="22">#REF!</definedName>
    <definedName name="_______________________pm346" localSheetId="11">#REF!</definedName>
    <definedName name="_______________________pm346">#REF!</definedName>
    <definedName name="_______________________PM406" localSheetId="26">#REF!</definedName>
    <definedName name="_______________________PM406" localSheetId="22">#REF!</definedName>
    <definedName name="_______________________PM406" localSheetId="11">#REF!</definedName>
    <definedName name="_______________________PM406">#REF!</definedName>
    <definedName name="_______________________PM970" localSheetId="26">#REF!</definedName>
    <definedName name="_______________________PM970" localSheetId="22">#REF!</definedName>
    <definedName name="_______________________PM970" localSheetId="11">#REF!</definedName>
    <definedName name="_______________________PM970">#REF!</definedName>
    <definedName name="_______________________PTB10" localSheetId="26">#REF!</definedName>
    <definedName name="_______________________PTB10" localSheetId="22">#REF!</definedName>
    <definedName name="_______________________PTB10" localSheetId="11">#REF!</definedName>
    <definedName name="_______________________PTB10">#REF!</definedName>
    <definedName name="_______________________TOT7" localSheetId="26">#REF!</definedName>
    <definedName name="_______________________TOT7" localSheetId="22">#REF!</definedName>
    <definedName name="_______________________TOT7" localSheetId="11">#REF!</definedName>
    <definedName name="_______________________TOT7">#REF!</definedName>
    <definedName name="_______________________TSD2" localSheetId="26">#REF!</definedName>
    <definedName name="_______________________TSD2" localSheetId="22">#REF!</definedName>
    <definedName name="_______________________TSD2" localSheetId="11">#REF!</definedName>
    <definedName name="_______________________TSD2">#REF!</definedName>
    <definedName name="______________________CAP20" localSheetId="26">#REF!</definedName>
    <definedName name="______________________CAP20" localSheetId="22">#REF!</definedName>
    <definedName name="______________________CAP20" localSheetId="11">#REF!</definedName>
    <definedName name="______________________CAP20">#REF!</definedName>
    <definedName name="______________________la2" localSheetId="26">#REF!</definedName>
    <definedName name="______________________la2" localSheetId="22">#REF!</definedName>
    <definedName name="______________________la2" localSheetId="11">#REF!</definedName>
    <definedName name="______________________la2">#REF!</definedName>
    <definedName name="______________________OUT98" localSheetId="26">#REF!</definedName>
    <definedName name="______________________OUT98" localSheetId="22">#REF!</definedName>
    <definedName name="______________________OUT98" localSheetId="11">#REF!</definedName>
    <definedName name="______________________OUT98">#REF!</definedName>
    <definedName name="______________________PCM30" localSheetId="26">#REF!</definedName>
    <definedName name="______________________PCM30" localSheetId="22">#REF!</definedName>
    <definedName name="______________________PCM30" localSheetId="11">#REF!</definedName>
    <definedName name="______________________PCM30">#REF!</definedName>
    <definedName name="______________________PLA2" localSheetId="26">#REF!</definedName>
    <definedName name="______________________PLA2" localSheetId="22">#REF!</definedName>
    <definedName name="______________________PLA2" localSheetId="11">#REF!</definedName>
    <definedName name="______________________PLA2">#REF!</definedName>
    <definedName name="______________________PM334" localSheetId="26">#REF!</definedName>
    <definedName name="______________________PM334" localSheetId="22">#REF!</definedName>
    <definedName name="______________________PM334" localSheetId="11">#REF!</definedName>
    <definedName name="______________________PM334">#REF!</definedName>
    <definedName name="______________________PM335" localSheetId="26">#REF!</definedName>
    <definedName name="______________________PM335" localSheetId="22">#REF!</definedName>
    <definedName name="______________________PM335" localSheetId="11">#REF!</definedName>
    <definedName name="______________________PM335">#REF!</definedName>
    <definedName name="______________________pm346" localSheetId="26">#REF!</definedName>
    <definedName name="______________________pm346" localSheetId="22">#REF!</definedName>
    <definedName name="______________________pm346" localSheetId="11">#REF!</definedName>
    <definedName name="______________________pm346">#REF!</definedName>
    <definedName name="______________________PM406" localSheetId="26">#REF!</definedName>
    <definedName name="______________________PM406" localSheetId="22">#REF!</definedName>
    <definedName name="______________________PM406" localSheetId="11">#REF!</definedName>
    <definedName name="______________________PM406">#REF!</definedName>
    <definedName name="______________________PM970" localSheetId="26">#REF!</definedName>
    <definedName name="______________________PM970" localSheetId="22">#REF!</definedName>
    <definedName name="______________________PM970" localSheetId="11">#REF!</definedName>
    <definedName name="______________________PM970">#REF!</definedName>
    <definedName name="______________________PTB10" localSheetId="26">#REF!</definedName>
    <definedName name="______________________PTB10" localSheetId="22">#REF!</definedName>
    <definedName name="______________________PTB10" localSheetId="11">#REF!</definedName>
    <definedName name="______________________PTB10">#REF!</definedName>
    <definedName name="______________________TB10" localSheetId="26">#REF!</definedName>
    <definedName name="______________________TB10" localSheetId="22">#REF!</definedName>
    <definedName name="______________________TB10" localSheetId="11">#REF!</definedName>
    <definedName name="______________________TB10">#REF!</definedName>
    <definedName name="______________________TCB5" localSheetId="26">#REF!</definedName>
    <definedName name="______________________TCB5" localSheetId="22">#REF!</definedName>
    <definedName name="______________________TCB5" localSheetId="11">#REF!</definedName>
    <definedName name="______________________TCB5">#REF!</definedName>
    <definedName name="______________________tcc4" localSheetId="26">#REF!</definedName>
    <definedName name="______________________tcc4" localSheetId="22">#REF!</definedName>
    <definedName name="______________________tcc4" localSheetId="11">#REF!</definedName>
    <definedName name="______________________tcc4">#REF!</definedName>
    <definedName name="______________________TOT7" localSheetId="26">#REF!</definedName>
    <definedName name="______________________TOT7" localSheetId="22">#REF!</definedName>
    <definedName name="______________________TOT7" localSheetId="11">#REF!</definedName>
    <definedName name="______________________TOT7">#REF!</definedName>
    <definedName name="______________________TSD2" localSheetId="26">#REF!</definedName>
    <definedName name="______________________TSD2" localSheetId="22">#REF!</definedName>
    <definedName name="______________________TSD2" localSheetId="11">#REF!</definedName>
    <definedName name="______________________TSD2">#REF!</definedName>
    <definedName name="_____________________CAP20" localSheetId="26">#REF!</definedName>
    <definedName name="_____________________CAP20" localSheetId="22">#REF!</definedName>
    <definedName name="_____________________CAP20" localSheetId="11">#REF!</definedName>
    <definedName name="_____________________CAP20">#REF!</definedName>
    <definedName name="_____________________CCM30" localSheetId="26">#REF!</definedName>
    <definedName name="_____________________CCM30" localSheetId="22">#REF!</definedName>
    <definedName name="_____________________CCM30" localSheetId="11">#REF!</definedName>
    <definedName name="_____________________CCM30">#REF!</definedName>
    <definedName name="_____________________la2" localSheetId="26">#REF!</definedName>
    <definedName name="_____________________la2" localSheetId="22">#REF!</definedName>
    <definedName name="_____________________la2" localSheetId="11">#REF!</definedName>
    <definedName name="_____________________la2">#REF!</definedName>
    <definedName name="_____________________PM334" localSheetId="26">#REF!</definedName>
    <definedName name="_____________________PM334" localSheetId="22">#REF!</definedName>
    <definedName name="_____________________PM334" localSheetId="11">#REF!</definedName>
    <definedName name="_____________________PM334">#REF!</definedName>
    <definedName name="_____________________PM335" localSheetId="26">#REF!</definedName>
    <definedName name="_____________________PM335" localSheetId="22">#REF!</definedName>
    <definedName name="_____________________PM335" localSheetId="11">#REF!</definedName>
    <definedName name="_____________________PM335">#REF!</definedName>
    <definedName name="_____________________pm346" localSheetId="26">#REF!</definedName>
    <definedName name="_____________________pm346" localSheetId="22">#REF!</definedName>
    <definedName name="_____________________pm346" localSheetId="11">#REF!</definedName>
    <definedName name="_____________________pm346">#REF!</definedName>
    <definedName name="_____________________PM406" localSheetId="26">#REF!</definedName>
    <definedName name="_____________________PM406" localSheetId="22">#REF!</definedName>
    <definedName name="_____________________PM406" localSheetId="11">#REF!</definedName>
    <definedName name="_____________________PM406">#REF!</definedName>
    <definedName name="_____________________PM970" localSheetId="26">#REF!</definedName>
    <definedName name="_____________________PM970" localSheetId="22">#REF!</definedName>
    <definedName name="_____________________PM970" localSheetId="11">#REF!</definedName>
    <definedName name="_____________________PM970">#REF!</definedName>
    <definedName name="_____________________TB10" localSheetId="26">#REF!</definedName>
    <definedName name="_____________________TB10" localSheetId="22">#REF!</definedName>
    <definedName name="_____________________TB10" localSheetId="11">#REF!</definedName>
    <definedName name="_____________________TB10">#REF!</definedName>
    <definedName name="_____________________TCB5" localSheetId="26">#REF!</definedName>
    <definedName name="_____________________TCB5" localSheetId="22">#REF!</definedName>
    <definedName name="_____________________TCB5" localSheetId="11">#REF!</definedName>
    <definedName name="_____________________TCB5">#REF!</definedName>
    <definedName name="_____________________tcc4" localSheetId="26">#REF!</definedName>
    <definedName name="_____________________tcc4" localSheetId="22">#REF!</definedName>
    <definedName name="_____________________tcc4" localSheetId="11">#REF!</definedName>
    <definedName name="_____________________tcc4">#REF!</definedName>
    <definedName name="____________________CCM30" localSheetId="26">#REF!</definedName>
    <definedName name="____________________CCM30" localSheetId="22">#REF!</definedName>
    <definedName name="____________________CCM30" localSheetId="11">#REF!</definedName>
    <definedName name="____________________CCM30">#REF!</definedName>
    <definedName name="____________________OUT98" localSheetId="26">#REF!</definedName>
    <definedName name="____________________OUT98" localSheetId="22">#REF!</definedName>
    <definedName name="____________________OUT98" localSheetId="11">#REF!</definedName>
    <definedName name="____________________OUT98">#REF!</definedName>
    <definedName name="____________________PCM30" localSheetId="26">#REF!</definedName>
    <definedName name="____________________PCM30" localSheetId="22">#REF!</definedName>
    <definedName name="____________________PCM30" localSheetId="11">#REF!</definedName>
    <definedName name="____________________PCM30">#REF!</definedName>
    <definedName name="____________________PLA2" localSheetId="26">#REF!</definedName>
    <definedName name="____________________PLA2" localSheetId="22">#REF!</definedName>
    <definedName name="____________________PLA2" localSheetId="11">#REF!</definedName>
    <definedName name="____________________PLA2">#REF!</definedName>
    <definedName name="____________________PM334" localSheetId="26">#REF!</definedName>
    <definedName name="____________________PM334" localSheetId="22">#REF!</definedName>
    <definedName name="____________________PM334" localSheetId="11">#REF!</definedName>
    <definedName name="____________________PM334">#REF!</definedName>
    <definedName name="____________________PM335" localSheetId="26">#REF!</definedName>
    <definedName name="____________________PM335" localSheetId="22">#REF!</definedName>
    <definedName name="____________________PM335" localSheetId="11">#REF!</definedName>
    <definedName name="____________________PM335">#REF!</definedName>
    <definedName name="____________________pm346" localSheetId="26">#REF!</definedName>
    <definedName name="____________________pm346" localSheetId="22">#REF!</definedName>
    <definedName name="____________________pm346" localSheetId="11">#REF!</definedName>
    <definedName name="____________________pm346">#REF!</definedName>
    <definedName name="____________________PM406" localSheetId="26">#REF!</definedName>
    <definedName name="____________________PM406" localSheetId="22">#REF!</definedName>
    <definedName name="____________________PM406" localSheetId="11">#REF!</definedName>
    <definedName name="____________________PM406">#REF!</definedName>
    <definedName name="____________________PM970" localSheetId="26">#REF!</definedName>
    <definedName name="____________________PM970" localSheetId="22">#REF!</definedName>
    <definedName name="____________________PM970" localSheetId="11">#REF!</definedName>
    <definedName name="____________________PM970">#REF!</definedName>
    <definedName name="____________________PTB10" localSheetId="26">#REF!</definedName>
    <definedName name="____________________PTB10" localSheetId="22">#REF!</definedName>
    <definedName name="____________________PTB10" localSheetId="11">#REF!</definedName>
    <definedName name="____________________PTB10">#REF!</definedName>
    <definedName name="____________________tcc4" localSheetId="26">#REF!</definedName>
    <definedName name="____________________tcc4" localSheetId="22">#REF!</definedName>
    <definedName name="____________________tcc4" localSheetId="11">#REF!</definedName>
    <definedName name="____________________tcc4">#REF!</definedName>
    <definedName name="____________________TOT7" localSheetId="26">#REF!</definedName>
    <definedName name="____________________TOT7" localSheetId="22">#REF!</definedName>
    <definedName name="____________________TOT7" localSheetId="11">#REF!</definedName>
    <definedName name="____________________TOT7">#REF!</definedName>
    <definedName name="____________________TSD2" localSheetId="26">#REF!</definedName>
    <definedName name="____________________TSD2" localSheetId="22">#REF!</definedName>
    <definedName name="____________________TSD2" localSheetId="11">#REF!</definedName>
    <definedName name="____________________TSD2">#REF!</definedName>
    <definedName name="___________________ATD1" localSheetId="26">#REF!</definedName>
    <definedName name="___________________ATD1" localSheetId="22">#REF!</definedName>
    <definedName name="___________________ATD1" localSheetId="11">#REF!</definedName>
    <definedName name="___________________ATD1">#REF!</definedName>
    <definedName name="___________________CAP20" localSheetId="26">#REF!</definedName>
    <definedName name="___________________CAP20" localSheetId="22">#REF!</definedName>
    <definedName name="___________________CAP20" localSheetId="11">#REF!</definedName>
    <definedName name="___________________CAP20">#REF!</definedName>
    <definedName name="___________________HCB5" localSheetId="26">#REF!</definedName>
    <definedName name="___________________HCB5" localSheetId="22">#REF!</definedName>
    <definedName name="___________________HCB5" localSheetId="11">#REF!</definedName>
    <definedName name="___________________HCB5">#REF!</definedName>
    <definedName name="___________________la2" localSheetId="26">#REF!</definedName>
    <definedName name="___________________la2" localSheetId="22">#REF!</definedName>
    <definedName name="___________________la2" localSheetId="11">#REF!</definedName>
    <definedName name="___________________la2">#REF!</definedName>
    <definedName name="___________________OUT98" localSheetId="26">#REF!</definedName>
    <definedName name="___________________OUT98" localSheetId="22">#REF!</definedName>
    <definedName name="___________________OUT98" localSheetId="11">#REF!</definedName>
    <definedName name="___________________OUT98">#REF!</definedName>
    <definedName name="___________________PCM30" localSheetId="26">#REF!</definedName>
    <definedName name="___________________PCM30" localSheetId="22">#REF!</definedName>
    <definedName name="___________________PCM30" localSheetId="11">#REF!</definedName>
    <definedName name="___________________PCM30">#REF!</definedName>
    <definedName name="___________________PLA2" localSheetId="26">#REF!</definedName>
    <definedName name="___________________PLA2" localSheetId="22">#REF!</definedName>
    <definedName name="___________________PLA2" localSheetId="11">#REF!</definedName>
    <definedName name="___________________PLA2">#REF!</definedName>
    <definedName name="___________________PM334" localSheetId="26">#REF!</definedName>
    <definedName name="___________________PM334" localSheetId="22">#REF!</definedName>
    <definedName name="___________________PM334" localSheetId="11">#REF!</definedName>
    <definedName name="___________________PM334">#REF!</definedName>
    <definedName name="___________________PM335" localSheetId="26">#REF!</definedName>
    <definedName name="___________________PM335" localSheetId="22">#REF!</definedName>
    <definedName name="___________________PM335" localSheetId="11">#REF!</definedName>
    <definedName name="___________________PM335">#REF!</definedName>
    <definedName name="___________________PM346" localSheetId="26">#REF!</definedName>
    <definedName name="___________________PM346" localSheetId="22">#REF!</definedName>
    <definedName name="___________________PM346" localSheetId="11">#REF!</definedName>
    <definedName name="___________________PM346">#REF!</definedName>
    <definedName name="___________________PM406" localSheetId="26">#REF!</definedName>
    <definedName name="___________________PM406" localSheetId="22">#REF!</definedName>
    <definedName name="___________________PM406" localSheetId="11">#REF!</definedName>
    <definedName name="___________________PM406">#REF!</definedName>
    <definedName name="___________________PM412" localSheetId="26">#REF!</definedName>
    <definedName name="___________________PM412" localSheetId="22">#REF!</definedName>
    <definedName name="___________________PM412" localSheetId="11">#REF!</definedName>
    <definedName name="___________________PM412">#REF!</definedName>
    <definedName name="___________________PM609" localSheetId="26">#REF!</definedName>
    <definedName name="___________________PM609" localSheetId="22">#REF!</definedName>
    <definedName name="___________________PM609" localSheetId="11">#REF!</definedName>
    <definedName name="___________________PM609">#REF!</definedName>
    <definedName name="___________________PM970" localSheetId="26">#REF!</definedName>
    <definedName name="___________________PM970" localSheetId="22">#REF!</definedName>
    <definedName name="___________________PM970" localSheetId="11">#REF!</definedName>
    <definedName name="___________________PM970">#REF!</definedName>
    <definedName name="___________________PTB10" localSheetId="26">#REF!</definedName>
    <definedName name="___________________PTB10" localSheetId="22">#REF!</definedName>
    <definedName name="___________________PTB10" localSheetId="11">#REF!</definedName>
    <definedName name="___________________PTB10">#REF!</definedName>
    <definedName name="___________________TB10" localSheetId="26">#REF!</definedName>
    <definedName name="___________________TB10" localSheetId="22">#REF!</definedName>
    <definedName name="___________________TB10" localSheetId="11">#REF!</definedName>
    <definedName name="___________________TB10">#REF!</definedName>
    <definedName name="___________________TCB4" localSheetId="26">#REF!</definedName>
    <definedName name="___________________TCB4" localSheetId="22">#REF!</definedName>
    <definedName name="___________________TCB4" localSheetId="11">#REF!</definedName>
    <definedName name="___________________TCB4">#REF!</definedName>
    <definedName name="___________________TCB5" localSheetId="26">#REF!</definedName>
    <definedName name="___________________TCB5" localSheetId="22">#REF!</definedName>
    <definedName name="___________________TCB5" localSheetId="11">#REF!</definedName>
    <definedName name="___________________TCB5">#REF!</definedName>
    <definedName name="___________________tcc4" localSheetId="26">#REF!</definedName>
    <definedName name="___________________tcc4" localSheetId="22">#REF!</definedName>
    <definedName name="___________________tcc4" localSheetId="11">#REF!</definedName>
    <definedName name="___________________tcc4">#REF!</definedName>
    <definedName name="___________________TCM30" localSheetId="26">#REF!</definedName>
    <definedName name="___________________TCM30" localSheetId="22">#REF!</definedName>
    <definedName name="___________________TCM30" localSheetId="11">#REF!</definedName>
    <definedName name="___________________TCM30">#REF!</definedName>
    <definedName name="___________________TEB4" localSheetId="26">#REF!</definedName>
    <definedName name="___________________TEB4" localSheetId="22">#REF!</definedName>
    <definedName name="___________________TEB4" localSheetId="11">#REF!</definedName>
    <definedName name="___________________TEB4">#REF!</definedName>
    <definedName name="___________________TOT1" localSheetId="26">#REF!</definedName>
    <definedName name="___________________TOT1" localSheetId="22">#REF!</definedName>
    <definedName name="___________________TOT1" localSheetId="11">#REF!</definedName>
    <definedName name="___________________TOT1">#REF!</definedName>
    <definedName name="___________________TOT2" localSheetId="26">#REF!</definedName>
    <definedName name="___________________TOT2" localSheetId="22">#REF!</definedName>
    <definedName name="___________________TOT2" localSheetId="11">#REF!</definedName>
    <definedName name="___________________TOT2">#REF!</definedName>
    <definedName name="___________________TOT3" localSheetId="26">#REF!</definedName>
    <definedName name="___________________TOT3" localSheetId="22">#REF!</definedName>
    <definedName name="___________________TOT3" localSheetId="11">#REF!</definedName>
    <definedName name="___________________TOT3">#REF!</definedName>
    <definedName name="___________________TOT4" localSheetId="26">#REF!</definedName>
    <definedName name="___________________TOT4" localSheetId="22">#REF!</definedName>
    <definedName name="___________________TOT4" localSheetId="11">#REF!</definedName>
    <definedName name="___________________TOT4">#REF!</definedName>
    <definedName name="___________________TOT5" localSheetId="26">#REF!</definedName>
    <definedName name="___________________TOT5" localSheetId="22">#REF!</definedName>
    <definedName name="___________________TOT5" localSheetId="11">#REF!</definedName>
    <definedName name="___________________TOT5">#REF!</definedName>
    <definedName name="___________________TOT6" localSheetId="26">#REF!</definedName>
    <definedName name="___________________TOT6" localSheetId="22">#REF!</definedName>
    <definedName name="___________________TOT6" localSheetId="11">#REF!</definedName>
    <definedName name="___________________TOT6">#REF!</definedName>
    <definedName name="___________________TOT7" localSheetId="26">#REF!</definedName>
    <definedName name="___________________TOT7" localSheetId="22">#REF!</definedName>
    <definedName name="___________________TOT7" localSheetId="11">#REF!</definedName>
    <definedName name="___________________TOT7">#REF!</definedName>
    <definedName name="___________________TSD2" localSheetId="26">#REF!</definedName>
    <definedName name="___________________TSD2" localSheetId="22">#REF!</definedName>
    <definedName name="___________________TSD2" localSheetId="11">#REF!</definedName>
    <definedName name="___________________TSD2">#REF!</definedName>
    <definedName name="__________________ACM30" localSheetId="26">#REF!</definedName>
    <definedName name="__________________ACM30" localSheetId="22">#REF!</definedName>
    <definedName name="__________________ACM30" localSheetId="11">#REF!</definedName>
    <definedName name="__________________ACM30">#REF!</definedName>
    <definedName name="__________________ATD1" localSheetId="26">#REF!</definedName>
    <definedName name="__________________ATD1" localSheetId="22">#REF!</definedName>
    <definedName name="__________________ATD1" localSheetId="11">#REF!</definedName>
    <definedName name="__________________ATD1">#REF!</definedName>
    <definedName name="__________________CAP20" localSheetId="26">#REF!</definedName>
    <definedName name="__________________CAP20" localSheetId="22">#REF!</definedName>
    <definedName name="__________________CAP20" localSheetId="11">#REF!</definedName>
    <definedName name="__________________CAP20">#REF!</definedName>
    <definedName name="__________________CCM30" localSheetId="26">#REF!</definedName>
    <definedName name="__________________CCM30" localSheetId="22">#REF!</definedName>
    <definedName name="__________________CCM30" localSheetId="11">#REF!</definedName>
    <definedName name="__________________CCM30">#REF!</definedName>
    <definedName name="__________________CMM30" localSheetId="26">#REF!</definedName>
    <definedName name="__________________CMM30" localSheetId="22">#REF!</definedName>
    <definedName name="__________________CMM30" localSheetId="11">#REF!</definedName>
    <definedName name="__________________CMM30">#REF!</definedName>
    <definedName name="__________________DAR02" localSheetId="26">#REF!</definedName>
    <definedName name="__________________DAR02" localSheetId="22">#REF!</definedName>
    <definedName name="__________________DAR02" localSheetId="11">#REF!</definedName>
    <definedName name="__________________DAR02">#REF!</definedName>
    <definedName name="__________________EDA01" localSheetId="26">#REF!</definedName>
    <definedName name="__________________EDA01" localSheetId="22">#REF!</definedName>
    <definedName name="__________________EDA01" localSheetId="11">#REF!</definedName>
    <definedName name="__________________EDA01">#REF!</definedName>
    <definedName name="__________________HCB5" localSheetId="26">#REF!</definedName>
    <definedName name="__________________HCB5" localSheetId="22">#REF!</definedName>
    <definedName name="__________________HCB5" localSheetId="11">#REF!</definedName>
    <definedName name="__________________HCB5">#REF!</definedName>
    <definedName name="__________________la2" localSheetId="26">#REF!</definedName>
    <definedName name="__________________la2" localSheetId="22">#REF!</definedName>
    <definedName name="__________________la2" localSheetId="11">#REF!</definedName>
    <definedName name="__________________la2">#REF!</definedName>
    <definedName name="__________________MFC01" localSheetId="26">#REF!</definedName>
    <definedName name="__________________MFC01" localSheetId="22">#REF!</definedName>
    <definedName name="__________________MFC01" localSheetId="11">#REF!</definedName>
    <definedName name="__________________MFC01">#REF!</definedName>
    <definedName name="__________________OUT98" localSheetId="26">#REF!</definedName>
    <definedName name="__________________OUT98" localSheetId="22">#REF!</definedName>
    <definedName name="__________________OUT98" localSheetId="11">#REF!</definedName>
    <definedName name="__________________OUT98">#REF!</definedName>
    <definedName name="__________________PCB5" localSheetId="26">#REF!</definedName>
    <definedName name="__________________PCB5" localSheetId="22">#REF!</definedName>
    <definedName name="__________________PCB5" localSheetId="11">#REF!</definedName>
    <definedName name="__________________PCB5">#REF!</definedName>
    <definedName name="__________________PCM30" localSheetId="26">#REF!</definedName>
    <definedName name="__________________PCM30" localSheetId="22">#REF!</definedName>
    <definedName name="__________________PCM30" localSheetId="11">#REF!</definedName>
    <definedName name="__________________PCM30">#REF!</definedName>
    <definedName name="__________________PLA2" localSheetId="26">#REF!</definedName>
    <definedName name="__________________PLA2" localSheetId="22">#REF!</definedName>
    <definedName name="__________________PLA2" localSheetId="11">#REF!</definedName>
    <definedName name="__________________PLA2">#REF!</definedName>
    <definedName name="__________________PM334" localSheetId="26">#REF!</definedName>
    <definedName name="__________________PM334" localSheetId="22">#REF!</definedName>
    <definedName name="__________________PM334" localSheetId="11">#REF!</definedName>
    <definedName name="__________________PM334">#REF!</definedName>
    <definedName name="__________________PM335" localSheetId="26">#REF!</definedName>
    <definedName name="__________________PM335" localSheetId="22">#REF!</definedName>
    <definedName name="__________________PM335" localSheetId="11">#REF!</definedName>
    <definedName name="__________________PM335">#REF!</definedName>
    <definedName name="__________________PM346" localSheetId="26">#REF!</definedName>
    <definedName name="__________________PM346" localSheetId="22">#REF!</definedName>
    <definedName name="__________________PM346" localSheetId="11">#REF!</definedName>
    <definedName name="__________________PM346">#REF!</definedName>
    <definedName name="__________________PM406" localSheetId="26">#REF!</definedName>
    <definedName name="__________________PM406" localSheetId="22">#REF!</definedName>
    <definedName name="__________________PM406" localSheetId="11">#REF!</definedName>
    <definedName name="__________________PM406">#REF!</definedName>
    <definedName name="__________________PM412" localSheetId="26">#REF!</definedName>
    <definedName name="__________________PM412" localSheetId="22">#REF!</definedName>
    <definedName name="__________________PM412" localSheetId="11">#REF!</definedName>
    <definedName name="__________________PM412">#REF!</definedName>
    <definedName name="__________________PM609" localSheetId="26">#REF!</definedName>
    <definedName name="__________________PM609" localSheetId="22">#REF!</definedName>
    <definedName name="__________________PM609" localSheetId="11">#REF!</definedName>
    <definedName name="__________________PM609">#REF!</definedName>
    <definedName name="__________________PM970" localSheetId="26">#REF!</definedName>
    <definedName name="__________________PM970" localSheetId="22">#REF!</definedName>
    <definedName name="__________________PM970" localSheetId="11">#REF!</definedName>
    <definedName name="__________________PM970">#REF!</definedName>
    <definedName name="__________________PTB10" localSheetId="26">#REF!</definedName>
    <definedName name="__________________PTB10" localSheetId="22">#REF!</definedName>
    <definedName name="__________________PTB10" localSheetId="11">#REF!</definedName>
    <definedName name="__________________PTB10">#REF!</definedName>
    <definedName name="__________________TB10" localSheetId="26">#REF!</definedName>
    <definedName name="__________________TB10" localSheetId="22">#REF!</definedName>
    <definedName name="__________________TB10" localSheetId="11">#REF!</definedName>
    <definedName name="__________________TB10">#REF!</definedName>
    <definedName name="__________________TCB4" localSheetId="26">#REF!</definedName>
    <definedName name="__________________TCB4" localSheetId="22">#REF!</definedName>
    <definedName name="__________________TCB4" localSheetId="11">#REF!</definedName>
    <definedName name="__________________TCB4">#REF!</definedName>
    <definedName name="__________________TCB5" localSheetId="26">#REF!</definedName>
    <definedName name="__________________TCB5" localSheetId="22">#REF!</definedName>
    <definedName name="__________________TCB5" localSheetId="11">#REF!</definedName>
    <definedName name="__________________TCB5">#REF!</definedName>
    <definedName name="__________________tcc4" localSheetId="26">#REF!</definedName>
    <definedName name="__________________tcc4" localSheetId="22">#REF!</definedName>
    <definedName name="__________________tcc4" localSheetId="11">#REF!</definedName>
    <definedName name="__________________tcc4">#REF!</definedName>
    <definedName name="__________________TCM30" localSheetId="26">#REF!</definedName>
    <definedName name="__________________TCM30" localSheetId="22">#REF!</definedName>
    <definedName name="__________________TCM30" localSheetId="11">#REF!</definedName>
    <definedName name="__________________TCM30">#REF!</definedName>
    <definedName name="__________________TEB4" localSheetId="26">#REF!</definedName>
    <definedName name="__________________TEB4" localSheetId="22">#REF!</definedName>
    <definedName name="__________________TEB4" localSheetId="11">#REF!</definedName>
    <definedName name="__________________TEB4">#REF!</definedName>
    <definedName name="__________________TOT1" localSheetId="26">#REF!</definedName>
    <definedName name="__________________TOT1" localSheetId="22">#REF!</definedName>
    <definedName name="__________________TOT1" localSheetId="11">#REF!</definedName>
    <definedName name="__________________TOT1">#REF!</definedName>
    <definedName name="__________________TOT2" localSheetId="26">#REF!</definedName>
    <definedName name="__________________TOT2" localSheetId="22">#REF!</definedName>
    <definedName name="__________________TOT2" localSheetId="11">#REF!</definedName>
    <definedName name="__________________TOT2">#REF!</definedName>
    <definedName name="__________________TOT3" localSheetId="26">#REF!</definedName>
    <definedName name="__________________TOT3" localSheetId="22">#REF!</definedName>
    <definedName name="__________________TOT3" localSheetId="11">#REF!</definedName>
    <definedName name="__________________TOT3">#REF!</definedName>
    <definedName name="__________________TOT4" localSheetId="26">#REF!</definedName>
    <definedName name="__________________TOT4" localSheetId="22">#REF!</definedName>
    <definedName name="__________________TOT4" localSheetId="11">#REF!</definedName>
    <definedName name="__________________TOT4">#REF!</definedName>
    <definedName name="__________________TOT5" localSheetId="26">#REF!</definedName>
    <definedName name="__________________TOT5" localSheetId="22">#REF!</definedName>
    <definedName name="__________________TOT5" localSheetId="11">#REF!</definedName>
    <definedName name="__________________TOT5">#REF!</definedName>
    <definedName name="__________________TOT6" localSheetId="26">#REF!</definedName>
    <definedName name="__________________TOT6" localSheetId="22">#REF!</definedName>
    <definedName name="__________________TOT6" localSheetId="11">#REF!</definedName>
    <definedName name="__________________TOT6">#REF!</definedName>
    <definedName name="__________________TOT7" localSheetId="26">#REF!</definedName>
    <definedName name="__________________TOT7" localSheetId="22">#REF!</definedName>
    <definedName name="__________________TOT7" localSheetId="11">#REF!</definedName>
    <definedName name="__________________TOT7">#REF!</definedName>
    <definedName name="__________________TSD2" localSheetId="26">#REF!</definedName>
    <definedName name="__________________TSD2" localSheetId="22">#REF!</definedName>
    <definedName name="__________________TSD2" localSheetId="11">#REF!</definedName>
    <definedName name="__________________TSD2">#REF!</definedName>
    <definedName name="_________________ACA50" localSheetId="26">#REF!</definedName>
    <definedName name="_________________ACA50" localSheetId="22">#REF!</definedName>
    <definedName name="_________________ACA50" localSheetId="11">#REF!</definedName>
    <definedName name="_________________ACA50">#REF!</definedName>
    <definedName name="_________________ACM30" localSheetId="26">#REF!</definedName>
    <definedName name="_________________ACM30" localSheetId="22">#REF!</definedName>
    <definedName name="_________________ACM30" localSheetId="11">#REF!</definedName>
    <definedName name="_________________ACM30">#REF!</definedName>
    <definedName name="_________________CAP20" localSheetId="26">#REF!</definedName>
    <definedName name="_________________CAP20" localSheetId="22">#REF!</definedName>
    <definedName name="_________________CAP20" localSheetId="11">#REF!</definedName>
    <definedName name="_________________CAP20">#REF!</definedName>
    <definedName name="_________________CCM30" localSheetId="26">#REF!</definedName>
    <definedName name="_________________CCM30" localSheetId="22">#REF!</definedName>
    <definedName name="_________________CCM30" localSheetId="11">#REF!</definedName>
    <definedName name="_________________CCM30">#REF!</definedName>
    <definedName name="_________________CMM30" localSheetId="26">#REF!</definedName>
    <definedName name="_________________CMM30" localSheetId="22">#REF!</definedName>
    <definedName name="_________________CMM30" localSheetId="11">#REF!</definedName>
    <definedName name="_________________CMM30">#REF!</definedName>
    <definedName name="_________________DAR02" localSheetId="26">#REF!</definedName>
    <definedName name="_________________DAR02" localSheetId="22">#REF!</definedName>
    <definedName name="_________________DAR02" localSheetId="11">#REF!</definedName>
    <definedName name="_________________DAR02">#REF!</definedName>
    <definedName name="_________________EDA01" localSheetId="26">#REF!</definedName>
    <definedName name="_________________EDA01" localSheetId="22">#REF!</definedName>
    <definedName name="_________________EDA01" localSheetId="11">#REF!</definedName>
    <definedName name="_________________EDA01">#REF!</definedName>
    <definedName name="_________________la2" localSheetId="26">#REF!</definedName>
    <definedName name="_________________la2" localSheetId="22">#REF!</definedName>
    <definedName name="_________________la2" localSheetId="11">#REF!</definedName>
    <definedName name="_________________la2">#REF!</definedName>
    <definedName name="_________________MFC01" localSheetId="26">#REF!</definedName>
    <definedName name="_________________MFC01" localSheetId="22">#REF!</definedName>
    <definedName name="_________________MFC01" localSheetId="11">#REF!</definedName>
    <definedName name="_________________MFC01">#REF!</definedName>
    <definedName name="_________________OUT98" localSheetId="26">#REF!</definedName>
    <definedName name="_________________OUT98" localSheetId="22">#REF!</definedName>
    <definedName name="_________________OUT98" localSheetId="11">#REF!</definedName>
    <definedName name="_________________OUT98">#REF!</definedName>
    <definedName name="_________________PCB5" localSheetId="26">#REF!</definedName>
    <definedName name="_________________PCB5" localSheetId="22">#REF!</definedName>
    <definedName name="_________________PCB5" localSheetId="11">#REF!</definedName>
    <definedName name="_________________PCB5">#REF!</definedName>
    <definedName name="_________________PCM30" localSheetId="26">#REF!</definedName>
    <definedName name="_________________PCM30" localSheetId="22">#REF!</definedName>
    <definedName name="_________________PCM30" localSheetId="11">#REF!</definedName>
    <definedName name="_________________PCM30">#REF!</definedName>
    <definedName name="_________________PLA2" localSheetId="26">#REF!</definedName>
    <definedName name="_________________PLA2" localSheetId="22">#REF!</definedName>
    <definedName name="_________________PLA2" localSheetId="11">#REF!</definedName>
    <definedName name="_________________PLA2">#REF!</definedName>
    <definedName name="_________________PM334" localSheetId="26">#REF!</definedName>
    <definedName name="_________________PM334" localSheetId="22">#REF!</definedName>
    <definedName name="_________________PM334" localSheetId="11">#REF!</definedName>
    <definedName name="_________________PM334">#REF!</definedName>
    <definedName name="_________________PM335" localSheetId="26">#REF!</definedName>
    <definedName name="_________________PM335" localSheetId="22">#REF!</definedName>
    <definedName name="_________________PM335" localSheetId="11">#REF!</definedName>
    <definedName name="_________________PM335">#REF!</definedName>
    <definedName name="_________________pm346" localSheetId="26">#REF!</definedName>
    <definedName name="_________________pm346" localSheetId="22">#REF!</definedName>
    <definedName name="_________________pm346" localSheetId="11">#REF!</definedName>
    <definedName name="_________________pm346">#REF!</definedName>
    <definedName name="_________________PM406" localSheetId="26">#REF!</definedName>
    <definedName name="_________________PM406" localSheetId="22">#REF!</definedName>
    <definedName name="_________________PM406" localSheetId="11">#REF!</definedName>
    <definedName name="_________________PM406">#REF!</definedName>
    <definedName name="_________________PM970" localSheetId="26">#REF!</definedName>
    <definedName name="_________________PM970" localSheetId="22">#REF!</definedName>
    <definedName name="_________________PM970" localSheetId="11">#REF!</definedName>
    <definedName name="_________________PM970">#REF!</definedName>
    <definedName name="_________________PTB10" localSheetId="26">#REF!</definedName>
    <definedName name="_________________PTB10" localSheetId="22">#REF!</definedName>
    <definedName name="_________________PTB10" localSheetId="11">#REF!</definedName>
    <definedName name="_________________PTB10">#REF!</definedName>
    <definedName name="_________________TB10" localSheetId="26">#REF!</definedName>
    <definedName name="_________________TB10" localSheetId="22">#REF!</definedName>
    <definedName name="_________________TB10" localSheetId="11">#REF!</definedName>
    <definedName name="_________________TB10">#REF!</definedName>
    <definedName name="_________________TCB5" localSheetId="26">#REF!</definedName>
    <definedName name="_________________TCB5" localSheetId="22">#REF!</definedName>
    <definedName name="_________________TCB5" localSheetId="11">#REF!</definedName>
    <definedName name="_________________TCB5">#REF!</definedName>
    <definedName name="_________________tcc4" localSheetId="26">#REF!</definedName>
    <definedName name="_________________tcc4" localSheetId="22">#REF!</definedName>
    <definedName name="_________________tcc4" localSheetId="11">#REF!</definedName>
    <definedName name="_________________tcc4">#REF!</definedName>
    <definedName name="_________________TOT7" localSheetId="26">#REF!</definedName>
    <definedName name="_________________TOT7" localSheetId="22">#REF!</definedName>
    <definedName name="_________________TOT7" localSheetId="11">#REF!</definedName>
    <definedName name="_________________TOT7">#REF!</definedName>
    <definedName name="_________________TSD2" localSheetId="26">#REF!</definedName>
    <definedName name="_________________TSD2" localSheetId="22">#REF!</definedName>
    <definedName name="_________________TSD2" localSheetId="11">#REF!</definedName>
    <definedName name="_________________TSD2">#REF!</definedName>
    <definedName name="________________ACA50" localSheetId="26">#REF!</definedName>
    <definedName name="________________ACA50" localSheetId="22">#REF!</definedName>
    <definedName name="________________ACA50" localSheetId="11">#REF!</definedName>
    <definedName name="________________ACA50">#REF!</definedName>
    <definedName name="________________ATD1" localSheetId="26">#REF!</definedName>
    <definedName name="________________ATD1" localSheetId="22">#REF!</definedName>
    <definedName name="________________ATD1" localSheetId="11">#REF!</definedName>
    <definedName name="________________ATD1">#REF!</definedName>
    <definedName name="________________CAP20" localSheetId="26">#REF!</definedName>
    <definedName name="________________CAP20" localSheetId="22">#REF!</definedName>
    <definedName name="________________CAP20" localSheetId="11">#REF!</definedName>
    <definedName name="________________CAP20">#REF!</definedName>
    <definedName name="________________CCM30" localSheetId="26">#REF!</definedName>
    <definedName name="________________CCM30" localSheetId="22">#REF!</definedName>
    <definedName name="________________CCM30" localSheetId="11">#REF!</definedName>
    <definedName name="________________CCM30">#REF!</definedName>
    <definedName name="________________CMM30" localSheetId="26">#REF!</definedName>
    <definedName name="________________CMM30" localSheetId="22">#REF!</definedName>
    <definedName name="________________CMM30" localSheetId="11">#REF!</definedName>
    <definedName name="________________CMM30">#REF!</definedName>
    <definedName name="________________DAR02" localSheetId="26">#REF!</definedName>
    <definedName name="________________DAR02" localSheetId="22">#REF!</definedName>
    <definedName name="________________DAR02" localSheetId="11">#REF!</definedName>
    <definedName name="________________DAR02">#REF!</definedName>
    <definedName name="________________EDA01" localSheetId="26">#REF!</definedName>
    <definedName name="________________EDA01" localSheetId="22">#REF!</definedName>
    <definedName name="________________EDA01" localSheetId="11">#REF!</definedName>
    <definedName name="________________EDA01">#REF!</definedName>
    <definedName name="________________HCB5" localSheetId="26">#REF!</definedName>
    <definedName name="________________HCB5" localSheetId="22">#REF!</definedName>
    <definedName name="________________HCB5" localSheetId="11">#REF!</definedName>
    <definedName name="________________HCB5">#REF!</definedName>
    <definedName name="________________la2" localSheetId="26">#REF!</definedName>
    <definedName name="________________la2" localSheetId="22">#REF!</definedName>
    <definedName name="________________la2" localSheetId="11">#REF!</definedName>
    <definedName name="________________la2">#REF!</definedName>
    <definedName name="________________MFC01" localSheetId="26">#REF!</definedName>
    <definedName name="________________MFC01" localSheetId="22">#REF!</definedName>
    <definedName name="________________MFC01" localSheetId="11">#REF!</definedName>
    <definedName name="________________MFC01">#REF!</definedName>
    <definedName name="________________OUT98" localSheetId="26">#REF!</definedName>
    <definedName name="________________OUT98" localSheetId="22">#REF!</definedName>
    <definedName name="________________OUT98" localSheetId="11">#REF!</definedName>
    <definedName name="________________OUT98">#REF!</definedName>
    <definedName name="________________PCB5" localSheetId="26">#REF!</definedName>
    <definedName name="________________PCB5" localSheetId="22">#REF!</definedName>
    <definedName name="________________PCB5" localSheetId="11">#REF!</definedName>
    <definedName name="________________PCB5">#REF!</definedName>
    <definedName name="________________PCM30" localSheetId="26">#REF!</definedName>
    <definedName name="________________PCM30" localSheetId="22">#REF!</definedName>
    <definedName name="________________PCM30" localSheetId="11">#REF!</definedName>
    <definedName name="________________PCM30">#REF!</definedName>
    <definedName name="________________PLA2" localSheetId="26">#REF!</definedName>
    <definedName name="________________PLA2" localSheetId="22">#REF!</definedName>
    <definedName name="________________PLA2" localSheetId="11">#REF!</definedName>
    <definedName name="________________PLA2">#REF!</definedName>
    <definedName name="________________PM334" localSheetId="26">#REF!</definedName>
    <definedName name="________________PM334" localSheetId="22">#REF!</definedName>
    <definedName name="________________PM334" localSheetId="11">#REF!</definedName>
    <definedName name="________________PM334">#REF!</definedName>
    <definedName name="________________PM335" localSheetId="26">#REF!</definedName>
    <definedName name="________________PM335" localSheetId="22">#REF!</definedName>
    <definedName name="________________PM335" localSheetId="11">#REF!</definedName>
    <definedName name="________________PM335">#REF!</definedName>
    <definedName name="________________PM346" localSheetId="26">#REF!</definedName>
    <definedName name="________________PM346" localSheetId="22">#REF!</definedName>
    <definedName name="________________PM346" localSheetId="11">#REF!</definedName>
    <definedName name="________________PM346">#REF!</definedName>
    <definedName name="________________PM406" localSheetId="26">#REF!</definedName>
    <definedName name="________________PM406" localSheetId="22">#REF!</definedName>
    <definedName name="________________PM406" localSheetId="11">#REF!</definedName>
    <definedName name="________________PM406">#REF!</definedName>
    <definedName name="________________PM412" localSheetId="26">#REF!</definedName>
    <definedName name="________________PM412" localSheetId="22">#REF!</definedName>
    <definedName name="________________PM412" localSheetId="11">#REF!</definedName>
    <definedName name="________________PM412">#REF!</definedName>
    <definedName name="________________PM609" localSheetId="26">#REF!</definedName>
    <definedName name="________________PM609" localSheetId="22">#REF!</definedName>
    <definedName name="________________PM609" localSheetId="11">#REF!</definedName>
    <definedName name="________________PM609">#REF!</definedName>
    <definedName name="________________PM970" localSheetId="26">#REF!</definedName>
    <definedName name="________________PM970" localSheetId="22">#REF!</definedName>
    <definedName name="________________PM970" localSheetId="11">#REF!</definedName>
    <definedName name="________________PM970">#REF!</definedName>
    <definedName name="________________PTB10" localSheetId="26">#REF!</definedName>
    <definedName name="________________PTB10" localSheetId="22">#REF!</definedName>
    <definedName name="________________PTB10" localSheetId="11">#REF!</definedName>
    <definedName name="________________PTB10">#REF!</definedName>
    <definedName name="________________TB10" localSheetId="26">#REF!</definedName>
    <definedName name="________________TB10" localSheetId="22">#REF!</definedName>
    <definedName name="________________TB10" localSheetId="11">#REF!</definedName>
    <definedName name="________________TB10">#REF!</definedName>
    <definedName name="________________TCB4" localSheetId="26">#REF!</definedName>
    <definedName name="________________TCB4" localSheetId="22">#REF!</definedName>
    <definedName name="________________TCB4" localSheetId="11">#REF!</definedName>
    <definedName name="________________TCB4">#REF!</definedName>
    <definedName name="________________TCB5" localSheetId="26">#REF!</definedName>
    <definedName name="________________TCB5" localSheetId="22">#REF!</definedName>
    <definedName name="________________TCB5" localSheetId="11">#REF!</definedName>
    <definedName name="________________TCB5">#REF!</definedName>
    <definedName name="________________tcc4" localSheetId="26">#REF!</definedName>
    <definedName name="________________tcc4" localSheetId="22">#REF!</definedName>
    <definedName name="________________tcc4" localSheetId="11">#REF!</definedName>
    <definedName name="________________tcc4">#REF!</definedName>
    <definedName name="________________TCM30" localSheetId="26">#REF!</definedName>
    <definedName name="________________TCM30" localSheetId="22">#REF!</definedName>
    <definedName name="________________TCM30" localSheetId="11">#REF!</definedName>
    <definedName name="________________TCM30">#REF!</definedName>
    <definedName name="________________TEB4" localSheetId="26">#REF!</definedName>
    <definedName name="________________TEB4" localSheetId="22">#REF!</definedName>
    <definedName name="________________TEB4" localSheetId="11">#REF!</definedName>
    <definedName name="________________TEB4">#REF!</definedName>
    <definedName name="________________TOT1" localSheetId="26">#REF!</definedName>
    <definedName name="________________TOT1" localSheetId="22">#REF!</definedName>
    <definedName name="________________TOT1" localSheetId="11">#REF!</definedName>
    <definedName name="________________TOT1">#REF!</definedName>
    <definedName name="________________TOT2" localSheetId="26">#REF!</definedName>
    <definedName name="________________TOT2" localSheetId="22">#REF!</definedName>
    <definedName name="________________TOT2" localSheetId="11">#REF!</definedName>
    <definedName name="________________TOT2">#REF!</definedName>
    <definedName name="________________TOT3" localSheetId="26">#REF!</definedName>
    <definedName name="________________TOT3" localSheetId="22">#REF!</definedName>
    <definedName name="________________TOT3" localSheetId="11">#REF!</definedName>
    <definedName name="________________TOT3">#REF!</definedName>
    <definedName name="________________TOT4" localSheetId="26">#REF!</definedName>
    <definedName name="________________TOT4" localSheetId="22">#REF!</definedName>
    <definedName name="________________TOT4" localSheetId="11">#REF!</definedName>
    <definedName name="________________TOT4">#REF!</definedName>
    <definedName name="________________TOT5" localSheetId="26">#REF!</definedName>
    <definedName name="________________TOT5" localSheetId="22">#REF!</definedName>
    <definedName name="________________TOT5" localSheetId="11">#REF!</definedName>
    <definedName name="________________TOT5">#REF!</definedName>
    <definedName name="________________TOT6" localSheetId="26">#REF!</definedName>
    <definedName name="________________TOT6" localSheetId="22">#REF!</definedName>
    <definedName name="________________TOT6" localSheetId="11">#REF!</definedName>
    <definedName name="________________TOT6">#REF!</definedName>
    <definedName name="________________TOT7" localSheetId="26">#REF!</definedName>
    <definedName name="________________TOT7" localSheetId="22">#REF!</definedName>
    <definedName name="________________TOT7" localSheetId="11">#REF!</definedName>
    <definedName name="________________TOT7">#REF!</definedName>
    <definedName name="________________TSD2" localSheetId="26">#REF!</definedName>
    <definedName name="________________TSD2" localSheetId="22">#REF!</definedName>
    <definedName name="________________TSD2" localSheetId="11">#REF!</definedName>
    <definedName name="________________TSD2">#REF!</definedName>
    <definedName name="_______________ACA50" localSheetId="26">#REF!</definedName>
    <definedName name="_______________ACA50" localSheetId="22">#REF!</definedName>
    <definedName name="_______________ACA50" localSheetId="11">#REF!</definedName>
    <definedName name="_______________ACA50">#REF!</definedName>
    <definedName name="_______________ACM30" localSheetId="26">#REF!</definedName>
    <definedName name="_______________ACM30" localSheetId="22">#REF!</definedName>
    <definedName name="_______________ACM30" localSheetId="11">#REF!</definedName>
    <definedName name="_______________ACM30">#REF!</definedName>
    <definedName name="_______________ATD1" localSheetId="26">#REF!</definedName>
    <definedName name="_______________ATD1" localSheetId="22">#REF!</definedName>
    <definedName name="_______________ATD1" localSheetId="11">#REF!</definedName>
    <definedName name="_______________ATD1">#REF!</definedName>
    <definedName name="_______________CAP20" localSheetId="26">#REF!</definedName>
    <definedName name="_______________CAP20" localSheetId="22">#REF!</definedName>
    <definedName name="_______________CAP20" localSheetId="11">#REF!</definedName>
    <definedName name="_______________CAP20">#REF!</definedName>
    <definedName name="_______________CCM30" localSheetId="26">#REF!</definedName>
    <definedName name="_______________CCM30" localSheetId="22">#REF!</definedName>
    <definedName name="_______________CCM30" localSheetId="11">#REF!</definedName>
    <definedName name="_______________CCM30">#REF!</definedName>
    <definedName name="_______________CMM30" localSheetId="26">#REF!</definedName>
    <definedName name="_______________CMM30" localSheetId="22">#REF!</definedName>
    <definedName name="_______________CMM30" localSheetId="11">#REF!</definedName>
    <definedName name="_______________CMM30">#REF!</definedName>
    <definedName name="_______________DAR02" localSheetId="26">#REF!</definedName>
    <definedName name="_______________DAR02" localSheetId="22">#REF!</definedName>
    <definedName name="_______________DAR02" localSheetId="11">#REF!</definedName>
    <definedName name="_______________DAR02">#REF!</definedName>
    <definedName name="_______________EDA01" localSheetId="26">#REF!</definedName>
    <definedName name="_______________EDA01" localSheetId="22">#REF!</definedName>
    <definedName name="_______________EDA01" localSheetId="11">#REF!</definedName>
    <definedName name="_______________EDA01">#REF!</definedName>
    <definedName name="_______________Ext2" localSheetId="26">#REF!</definedName>
    <definedName name="_______________Ext2" localSheetId="22">#REF!</definedName>
    <definedName name="_______________Ext2" localSheetId="11">#REF!</definedName>
    <definedName name="_______________Ext2">#REF!</definedName>
    <definedName name="_______________HCB5" localSheetId="26">#REF!</definedName>
    <definedName name="_______________HCB5" localSheetId="22">#REF!</definedName>
    <definedName name="_______________HCB5" localSheetId="11">#REF!</definedName>
    <definedName name="_______________HCB5">#REF!</definedName>
    <definedName name="_______________la2" localSheetId="26">#REF!</definedName>
    <definedName name="_______________la2" localSheetId="22">#REF!</definedName>
    <definedName name="_______________la2" localSheetId="11">#REF!</definedName>
    <definedName name="_______________la2">#REF!</definedName>
    <definedName name="_______________MFC01" localSheetId="26">#REF!</definedName>
    <definedName name="_______________MFC01" localSheetId="22">#REF!</definedName>
    <definedName name="_______________MFC01" localSheetId="11">#REF!</definedName>
    <definedName name="_______________MFC01">#REF!</definedName>
    <definedName name="_______________OUT98" localSheetId="26">#REF!</definedName>
    <definedName name="_______________OUT98" localSheetId="22">#REF!</definedName>
    <definedName name="_______________OUT98" localSheetId="11">#REF!</definedName>
    <definedName name="_______________OUT98">#REF!</definedName>
    <definedName name="_______________PCB5" localSheetId="26">#REF!</definedName>
    <definedName name="_______________PCB5" localSheetId="22">#REF!</definedName>
    <definedName name="_______________PCB5" localSheetId="11">#REF!</definedName>
    <definedName name="_______________PCB5">#REF!</definedName>
    <definedName name="_______________PCM30" localSheetId="26">#REF!</definedName>
    <definedName name="_______________PCM30" localSheetId="22">#REF!</definedName>
    <definedName name="_______________PCM30" localSheetId="11">#REF!</definedName>
    <definedName name="_______________PCM30">#REF!</definedName>
    <definedName name="_______________PL1" localSheetId="26">#REF!</definedName>
    <definedName name="_______________PL1" localSheetId="22">#REF!</definedName>
    <definedName name="_______________PL1" localSheetId="11">#REF!</definedName>
    <definedName name="_______________PL1">#REF!</definedName>
    <definedName name="_______________PLA2" localSheetId="26">#REF!</definedName>
    <definedName name="_______________PLA2" localSheetId="22">#REF!</definedName>
    <definedName name="_______________PLA2" localSheetId="11">#REF!</definedName>
    <definedName name="_______________PLA2">#REF!</definedName>
    <definedName name="_______________PM334" localSheetId="26">#REF!</definedName>
    <definedName name="_______________PM334" localSheetId="22">#REF!</definedName>
    <definedName name="_______________PM334" localSheetId="11">#REF!</definedName>
    <definedName name="_______________PM334">#REF!</definedName>
    <definedName name="_______________PM335" localSheetId="26">#REF!</definedName>
    <definedName name="_______________PM335" localSheetId="22">#REF!</definedName>
    <definedName name="_______________PM335" localSheetId="11">#REF!</definedName>
    <definedName name="_______________PM335">#REF!</definedName>
    <definedName name="_______________PM346" localSheetId="26">#REF!</definedName>
    <definedName name="_______________PM346" localSheetId="22">#REF!</definedName>
    <definedName name="_______________PM346" localSheetId="11">#REF!</definedName>
    <definedName name="_______________PM346">#REF!</definedName>
    <definedName name="_______________PM406" localSheetId="26">#REF!</definedName>
    <definedName name="_______________PM406" localSheetId="22">#REF!</definedName>
    <definedName name="_______________PM406" localSheetId="11">#REF!</definedName>
    <definedName name="_______________PM406">#REF!</definedName>
    <definedName name="_______________PM412" localSheetId="26">#REF!</definedName>
    <definedName name="_______________PM412" localSheetId="22">#REF!</definedName>
    <definedName name="_______________PM412" localSheetId="11">#REF!</definedName>
    <definedName name="_______________PM412">#REF!</definedName>
    <definedName name="_______________PM609" localSheetId="26">#REF!</definedName>
    <definedName name="_______________PM609" localSheetId="22">#REF!</definedName>
    <definedName name="_______________PM609" localSheetId="11">#REF!</definedName>
    <definedName name="_______________PM609">#REF!</definedName>
    <definedName name="_______________PM970" localSheetId="26">#REF!</definedName>
    <definedName name="_______________PM970" localSheetId="22">#REF!</definedName>
    <definedName name="_______________PM970" localSheetId="11">#REF!</definedName>
    <definedName name="_______________PM970">#REF!</definedName>
    <definedName name="_______________PTB10" localSheetId="26">#REF!</definedName>
    <definedName name="_______________PTB10" localSheetId="22">#REF!</definedName>
    <definedName name="_______________PTB10" localSheetId="11">#REF!</definedName>
    <definedName name="_______________PTB10">#REF!</definedName>
    <definedName name="_______________TB10" localSheetId="26">#REF!</definedName>
    <definedName name="_______________TB10" localSheetId="22">#REF!</definedName>
    <definedName name="_______________TB10" localSheetId="11">#REF!</definedName>
    <definedName name="_______________TB10">#REF!</definedName>
    <definedName name="_______________TCB4" localSheetId="26">#REF!</definedName>
    <definedName name="_______________TCB4" localSheetId="22">#REF!</definedName>
    <definedName name="_______________TCB4" localSheetId="11">#REF!</definedName>
    <definedName name="_______________TCB4">#REF!</definedName>
    <definedName name="_______________TCB5" localSheetId="26">#REF!</definedName>
    <definedName name="_______________TCB5" localSheetId="22">#REF!</definedName>
    <definedName name="_______________TCB5" localSheetId="11">#REF!</definedName>
    <definedName name="_______________TCB5">#REF!</definedName>
    <definedName name="_______________tcc4" localSheetId="26">#REF!</definedName>
    <definedName name="_______________tcc4" localSheetId="22">#REF!</definedName>
    <definedName name="_______________tcc4" localSheetId="11">#REF!</definedName>
    <definedName name="_______________tcc4">#REF!</definedName>
    <definedName name="_______________TCM30" localSheetId="26">#REF!</definedName>
    <definedName name="_______________TCM30" localSheetId="22">#REF!</definedName>
    <definedName name="_______________TCM30" localSheetId="11">#REF!</definedName>
    <definedName name="_______________TCM30">#REF!</definedName>
    <definedName name="_______________TEB4" localSheetId="26">#REF!</definedName>
    <definedName name="_______________TEB4" localSheetId="22">#REF!</definedName>
    <definedName name="_______________TEB4" localSheetId="11">#REF!</definedName>
    <definedName name="_______________TEB4">#REF!</definedName>
    <definedName name="_______________TOT1" localSheetId="26">#REF!</definedName>
    <definedName name="_______________TOT1" localSheetId="22">#REF!</definedName>
    <definedName name="_______________TOT1" localSheetId="11">#REF!</definedName>
    <definedName name="_______________TOT1">#REF!</definedName>
    <definedName name="_______________TOT2" localSheetId="26">#REF!</definedName>
    <definedName name="_______________TOT2" localSheetId="22">#REF!</definedName>
    <definedName name="_______________TOT2" localSheetId="11">#REF!</definedName>
    <definedName name="_______________TOT2">#REF!</definedName>
    <definedName name="_______________TOT3" localSheetId="26">#REF!</definedName>
    <definedName name="_______________TOT3" localSheetId="22">#REF!</definedName>
    <definedName name="_______________TOT3" localSheetId="11">#REF!</definedName>
    <definedName name="_______________TOT3">#REF!</definedName>
    <definedName name="_______________TOT4" localSheetId="26">#REF!</definedName>
    <definedName name="_______________TOT4" localSheetId="22">#REF!</definedName>
    <definedName name="_______________TOT4" localSheetId="11">#REF!</definedName>
    <definedName name="_______________TOT4">#REF!</definedName>
    <definedName name="_______________TOT5" localSheetId="26">#REF!</definedName>
    <definedName name="_______________TOT5" localSheetId="22">#REF!</definedName>
    <definedName name="_______________TOT5" localSheetId="11">#REF!</definedName>
    <definedName name="_______________TOT5">#REF!</definedName>
    <definedName name="_______________TOT6" localSheetId="26">#REF!</definedName>
    <definedName name="_______________TOT6" localSheetId="22">#REF!</definedName>
    <definedName name="_______________TOT6" localSheetId="11">#REF!</definedName>
    <definedName name="_______________TOT6">#REF!</definedName>
    <definedName name="_______________TOT7" localSheetId="26">#REF!</definedName>
    <definedName name="_______________TOT7" localSheetId="22">#REF!</definedName>
    <definedName name="_______________TOT7" localSheetId="11">#REF!</definedName>
    <definedName name="_______________TOT7">#REF!</definedName>
    <definedName name="_______________TSD2" localSheetId="26">#REF!</definedName>
    <definedName name="_______________TSD2" localSheetId="22">#REF!</definedName>
    <definedName name="_______________TSD2" localSheetId="11">#REF!</definedName>
    <definedName name="_______________TSD2">#REF!</definedName>
    <definedName name="______________ACA50" localSheetId="26">#REF!</definedName>
    <definedName name="______________ACA50" localSheetId="22">#REF!</definedName>
    <definedName name="______________ACA50" localSheetId="11">#REF!</definedName>
    <definedName name="______________ACA50">#REF!</definedName>
    <definedName name="______________ACM30" localSheetId="26">#REF!</definedName>
    <definedName name="______________ACM30" localSheetId="22">#REF!</definedName>
    <definedName name="______________ACM30" localSheetId="11">#REF!</definedName>
    <definedName name="______________ACM30">#REF!</definedName>
    <definedName name="______________ATD1" localSheetId="26">#REF!</definedName>
    <definedName name="______________ATD1" localSheetId="22">#REF!</definedName>
    <definedName name="______________ATD1" localSheetId="11">#REF!</definedName>
    <definedName name="______________ATD1">#REF!</definedName>
    <definedName name="______________CAP20" localSheetId="26">#REF!</definedName>
    <definedName name="______________CAP20" localSheetId="22">#REF!</definedName>
    <definedName name="______________CAP20" localSheetId="11">#REF!</definedName>
    <definedName name="______________CAP20">#REF!</definedName>
    <definedName name="______________CCM30" localSheetId="26">#REF!</definedName>
    <definedName name="______________CCM30" localSheetId="22">#REF!</definedName>
    <definedName name="______________CCM30" localSheetId="11">#REF!</definedName>
    <definedName name="______________CCM30">#REF!</definedName>
    <definedName name="______________CMM30" localSheetId="26">#REF!</definedName>
    <definedName name="______________CMM30" localSheetId="22">#REF!</definedName>
    <definedName name="______________CMM30" localSheetId="11">#REF!</definedName>
    <definedName name="______________CMM30">#REF!</definedName>
    <definedName name="______________DAR02" localSheetId="26">#REF!</definedName>
    <definedName name="______________DAR02" localSheetId="22">#REF!</definedName>
    <definedName name="______________DAR02" localSheetId="11">#REF!</definedName>
    <definedName name="______________DAR02">#REF!</definedName>
    <definedName name="______________EDA01" localSheetId="26">#REF!</definedName>
    <definedName name="______________EDA01" localSheetId="22">#REF!</definedName>
    <definedName name="______________EDA01" localSheetId="11">#REF!</definedName>
    <definedName name="______________EDA01">#REF!</definedName>
    <definedName name="______________Ext2" localSheetId="26">#REF!</definedName>
    <definedName name="______________Ext2" localSheetId="22">#REF!</definedName>
    <definedName name="______________Ext2" localSheetId="11">#REF!</definedName>
    <definedName name="______________Ext2">#REF!</definedName>
    <definedName name="______________HCB5" localSheetId="26">#REF!</definedName>
    <definedName name="______________HCB5" localSheetId="22">#REF!</definedName>
    <definedName name="______________HCB5" localSheetId="11">#REF!</definedName>
    <definedName name="______________HCB5">#REF!</definedName>
    <definedName name="______________JAN18" localSheetId="26">#REF!</definedName>
    <definedName name="______________JAN18" localSheetId="22">#REF!</definedName>
    <definedName name="______________JAN18" localSheetId="11">#REF!</definedName>
    <definedName name="______________JAN18">#REF!</definedName>
    <definedName name="______________la2" localSheetId="26">#REF!</definedName>
    <definedName name="______________la2" localSheetId="22">#REF!</definedName>
    <definedName name="______________la2" localSheetId="11">#REF!</definedName>
    <definedName name="______________la2">#REF!</definedName>
    <definedName name="______________MFC01" localSheetId="26">#REF!</definedName>
    <definedName name="______________MFC01" localSheetId="22">#REF!</definedName>
    <definedName name="______________MFC01" localSheetId="11">#REF!</definedName>
    <definedName name="______________MFC01">#REF!</definedName>
    <definedName name="______________OUT98" localSheetId="26">#REF!</definedName>
    <definedName name="______________OUT98" localSheetId="22">#REF!</definedName>
    <definedName name="______________OUT98" localSheetId="11">#REF!</definedName>
    <definedName name="______________OUT98">#REF!</definedName>
    <definedName name="______________PCB5" localSheetId="26">#REF!</definedName>
    <definedName name="______________PCB5" localSheetId="22">#REF!</definedName>
    <definedName name="______________PCB5" localSheetId="11">#REF!</definedName>
    <definedName name="______________PCB5">#REF!</definedName>
    <definedName name="______________PCM30" localSheetId="26">#REF!</definedName>
    <definedName name="______________PCM30" localSheetId="22">#REF!</definedName>
    <definedName name="______________PCM30" localSheetId="11">#REF!</definedName>
    <definedName name="______________PCM30">#REF!</definedName>
    <definedName name="______________PL1" localSheetId="26">#REF!</definedName>
    <definedName name="______________PL1" localSheetId="22">#REF!</definedName>
    <definedName name="______________PL1" localSheetId="11">#REF!</definedName>
    <definedName name="______________PL1">#REF!</definedName>
    <definedName name="______________PLA2" localSheetId="26">#REF!</definedName>
    <definedName name="______________PLA2" localSheetId="22">#REF!</definedName>
    <definedName name="______________PLA2" localSheetId="11">#REF!</definedName>
    <definedName name="______________PLA2">#REF!</definedName>
    <definedName name="______________PM334" localSheetId="26">#REF!</definedName>
    <definedName name="______________PM334" localSheetId="22">#REF!</definedName>
    <definedName name="______________PM334" localSheetId="11">#REF!</definedName>
    <definedName name="______________PM334">#REF!</definedName>
    <definedName name="______________PM335" localSheetId="26">#REF!</definedName>
    <definedName name="______________PM335" localSheetId="22">#REF!</definedName>
    <definedName name="______________PM335" localSheetId="11">#REF!</definedName>
    <definedName name="______________PM335">#REF!</definedName>
    <definedName name="______________PM346" localSheetId="26">#REF!</definedName>
    <definedName name="______________PM346" localSheetId="22">#REF!</definedName>
    <definedName name="______________PM346" localSheetId="11">#REF!</definedName>
    <definedName name="______________PM346">#REF!</definedName>
    <definedName name="______________PM406" localSheetId="26">#REF!</definedName>
    <definedName name="______________PM406" localSheetId="22">#REF!</definedName>
    <definedName name="______________PM406" localSheetId="11">#REF!</definedName>
    <definedName name="______________PM406">#REF!</definedName>
    <definedName name="______________PM412" localSheetId="26">#REF!</definedName>
    <definedName name="______________PM412" localSheetId="22">#REF!</definedName>
    <definedName name="______________PM412" localSheetId="11">#REF!</definedName>
    <definedName name="______________PM412">#REF!</definedName>
    <definedName name="______________PM609" localSheetId="26">#REF!</definedName>
    <definedName name="______________PM609" localSheetId="22">#REF!</definedName>
    <definedName name="______________PM609" localSheetId="11">#REF!</definedName>
    <definedName name="______________PM609">#REF!</definedName>
    <definedName name="______________PM970" localSheetId="26">#REF!</definedName>
    <definedName name="______________PM970" localSheetId="22">#REF!</definedName>
    <definedName name="______________PM970" localSheetId="11">#REF!</definedName>
    <definedName name="______________PM970">#REF!</definedName>
    <definedName name="______________PTB10" localSheetId="26">#REF!</definedName>
    <definedName name="______________PTB10" localSheetId="22">#REF!</definedName>
    <definedName name="______________PTB10" localSheetId="11">#REF!</definedName>
    <definedName name="______________PTB10">#REF!</definedName>
    <definedName name="______________r" localSheetId="26">#REF!</definedName>
    <definedName name="______________r" localSheetId="22">#REF!</definedName>
    <definedName name="______________r" localSheetId="11">#REF!</definedName>
    <definedName name="______________r">#REF!</definedName>
    <definedName name="______________TB10" localSheetId="26">#REF!</definedName>
    <definedName name="______________TB10" localSheetId="22">#REF!</definedName>
    <definedName name="______________TB10" localSheetId="11">#REF!</definedName>
    <definedName name="______________TB10">#REF!</definedName>
    <definedName name="______________TCB4" localSheetId="26">#REF!</definedName>
    <definedName name="______________TCB4" localSheetId="22">#REF!</definedName>
    <definedName name="______________TCB4" localSheetId="11">#REF!</definedName>
    <definedName name="______________TCB4">#REF!</definedName>
    <definedName name="______________TCB5" localSheetId="26">#REF!</definedName>
    <definedName name="______________TCB5" localSheetId="22">#REF!</definedName>
    <definedName name="______________TCB5" localSheetId="11">#REF!</definedName>
    <definedName name="______________TCB5">#REF!</definedName>
    <definedName name="______________tcc4" localSheetId="26">#REF!</definedName>
    <definedName name="______________tcc4" localSheetId="22">#REF!</definedName>
    <definedName name="______________tcc4" localSheetId="11">#REF!</definedName>
    <definedName name="______________tcc4">#REF!</definedName>
    <definedName name="______________TCM30" localSheetId="26">#REF!</definedName>
    <definedName name="______________TCM30" localSheetId="22">#REF!</definedName>
    <definedName name="______________TCM30" localSheetId="11">#REF!</definedName>
    <definedName name="______________TCM30">#REF!</definedName>
    <definedName name="______________TEB4" localSheetId="26">#REF!</definedName>
    <definedName name="______________TEB4" localSheetId="22">#REF!</definedName>
    <definedName name="______________TEB4" localSheetId="11">#REF!</definedName>
    <definedName name="______________TEB4">#REF!</definedName>
    <definedName name="______________TOT1" localSheetId="26">#REF!</definedName>
    <definedName name="______________TOT1" localSheetId="22">#REF!</definedName>
    <definedName name="______________TOT1" localSheetId="11">#REF!</definedName>
    <definedName name="______________TOT1">#REF!</definedName>
    <definedName name="______________TOT2" localSheetId="26">#REF!</definedName>
    <definedName name="______________TOT2" localSheetId="22">#REF!</definedName>
    <definedName name="______________TOT2" localSheetId="11">#REF!</definedName>
    <definedName name="______________TOT2">#REF!</definedName>
    <definedName name="______________TOT3" localSheetId="26">#REF!</definedName>
    <definedName name="______________TOT3" localSheetId="22">#REF!</definedName>
    <definedName name="______________TOT3" localSheetId="11">#REF!</definedName>
    <definedName name="______________TOT3">#REF!</definedName>
    <definedName name="______________TOT4" localSheetId="26">#REF!</definedName>
    <definedName name="______________TOT4" localSheetId="22">#REF!</definedName>
    <definedName name="______________TOT4" localSheetId="11">#REF!</definedName>
    <definedName name="______________TOT4">#REF!</definedName>
    <definedName name="______________TOT5" localSheetId="26">#REF!</definedName>
    <definedName name="______________TOT5" localSheetId="22">#REF!</definedName>
    <definedName name="______________TOT5" localSheetId="11">#REF!</definedName>
    <definedName name="______________TOT5">#REF!</definedName>
    <definedName name="______________TOT6" localSheetId="26">#REF!</definedName>
    <definedName name="______________TOT6" localSheetId="22">#REF!</definedName>
    <definedName name="______________TOT6" localSheetId="11">#REF!</definedName>
    <definedName name="______________TOT6">#REF!</definedName>
    <definedName name="______________TOT7" localSheetId="26">#REF!</definedName>
    <definedName name="______________TOT7" localSheetId="22">#REF!</definedName>
    <definedName name="______________TOT7" localSheetId="11">#REF!</definedName>
    <definedName name="______________TOT7">#REF!</definedName>
    <definedName name="______________TSD2" localSheetId="26">#REF!</definedName>
    <definedName name="______________TSD2" localSheetId="22">#REF!</definedName>
    <definedName name="______________TSD2" localSheetId="11">#REF!</definedName>
    <definedName name="______________TSD2">#REF!</definedName>
    <definedName name="_____________ACA50" localSheetId="26">#REF!</definedName>
    <definedName name="_____________ACA50" localSheetId="22">#REF!</definedName>
    <definedName name="_____________ACA50" localSheetId="11">#REF!</definedName>
    <definedName name="_____________ACA50">#REF!</definedName>
    <definedName name="_____________ACM30" localSheetId="26">#REF!</definedName>
    <definedName name="_____________ACM30" localSheetId="22">#REF!</definedName>
    <definedName name="_____________ACM30" localSheetId="11">#REF!</definedName>
    <definedName name="_____________ACM30">#REF!</definedName>
    <definedName name="_____________ATD1" localSheetId="26">#REF!</definedName>
    <definedName name="_____________ATD1" localSheetId="22">#REF!</definedName>
    <definedName name="_____________ATD1" localSheetId="11">#REF!</definedName>
    <definedName name="_____________ATD1">#REF!</definedName>
    <definedName name="_____________CAP20" localSheetId="26">#REF!</definedName>
    <definedName name="_____________CAP20" localSheetId="22">#REF!</definedName>
    <definedName name="_____________CAP20" localSheetId="11">#REF!</definedName>
    <definedName name="_____________CAP20">#REF!</definedName>
    <definedName name="_____________CCM30" localSheetId="26">#REF!</definedName>
    <definedName name="_____________CCM30" localSheetId="22">#REF!</definedName>
    <definedName name="_____________CCM30" localSheetId="11">#REF!</definedName>
    <definedName name="_____________CCM30">#REF!</definedName>
    <definedName name="_____________CMM30" localSheetId="26">#REF!</definedName>
    <definedName name="_____________CMM30" localSheetId="22">#REF!</definedName>
    <definedName name="_____________CMM30" localSheetId="11">#REF!</definedName>
    <definedName name="_____________CMM30">#REF!</definedName>
    <definedName name="_____________DAR02" localSheetId="26">#REF!</definedName>
    <definedName name="_____________DAR02" localSheetId="22">#REF!</definedName>
    <definedName name="_____________DAR02" localSheetId="11">#REF!</definedName>
    <definedName name="_____________DAR02">#REF!</definedName>
    <definedName name="_____________EDA01" localSheetId="26">#REF!</definedName>
    <definedName name="_____________EDA01" localSheetId="22">#REF!</definedName>
    <definedName name="_____________EDA01" localSheetId="11">#REF!</definedName>
    <definedName name="_____________EDA01">#REF!</definedName>
    <definedName name="_____________Ext2" localSheetId="26">#REF!</definedName>
    <definedName name="_____________Ext2" localSheetId="22">#REF!</definedName>
    <definedName name="_____________Ext2" localSheetId="11">#REF!</definedName>
    <definedName name="_____________Ext2">#REF!</definedName>
    <definedName name="_____________HCB5" localSheetId="26">#REF!</definedName>
    <definedName name="_____________HCB5" localSheetId="22">#REF!</definedName>
    <definedName name="_____________HCB5" localSheetId="11">#REF!</definedName>
    <definedName name="_____________HCB5">#REF!</definedName>
    <definedName name="_____________la2" localSheetId="26">#REF!</definedName>
    <definedName name="_____________la2" localSheetId="22">#REF!</definedName>
    <definedName name="_____________la2" localSheetId="11">#REF!</definedName>
    <definedName name="_____________la2">#REF!</definedName>
    <definedName name="_____________MFC01" localSheetId="26">#REF!</definedName>
    <definedName name="_____________MFC01" localSheetId="22">#REF!</definedName>
    <definedName name="_____________MFC01" localSheetId="11">#REF!</definedName>
    <definedName name="_____________MFC01">#REF!</definedName>
    <definedName name="_____________OUT98" localSheetId="26">#REF!</definedName>
    <definedName name="_____________OUT98" localSheetId="22">#REF!</definedName>
    <definedName name="_____________OUT98" localSheetId="11">#REF!</definedName>
    <definedName name="_____________OUT98">#REF!</definedName>
    <definedName name="_____________OUT98_1" localSheetId="4">{#N/A,#N/A,TRUE,"Serviços"}</definedName>
    <definedName name="_____________OUT98_1" localSheetId="16">{#N/A,#N/A,TRUE,"Serviços"}</definedName>
    <definedName name="_____________OUT98_1" localSheetId="26">{#N/A,#N/A,TRUE,"Serviços"}</definedName>
    <definedName name="_____________OUT98_1" localSheetId="22">{#N/A,#N/A,TRUE,"Serviços"}</definedName>
    <definedName name="_____________OUT98_1">{#N/A,#N/A,TRUE,"Serviços"}</definedName>
    <definedName name="_____________OUT98²" localSheetId="4" hidden="1">{#N/A,#N/A,TRUE,"Serviços"}</definedName>
    <definedName name="_____________OUT98²" localSheetId="16" hidden="1">{#N/A,#N/A,TRUE,"Serviços"}</definedName>
    <definedName name="_____________OUT98²" localSheetId="26" hidden="1">{#N/A,#N/A,TRUE,"Serviços"}</definedName>
    <definedName name="_____________OUT98²" localSheetId="22" hidden="1">{#N/A,#N/A,TRUE,"Serviços"}</definedName>
    <definedName name="_____________OUT98²" hidden="1">{#N/A,#N/A,TRUE,"Serviços"}</definedName>
    <definedName name="_____________PCB5" localSheetId="16">#REF!</definedName>
    <definedName name="_____________PCB5" localSheetId="26">#REF!</definedName>
    <definedName name="_____________PCB5" localSheetId="22">#REF!</definedName>
    <definedName name="_____________PCB5" localSheetId="11">#REF!</definedName>
    <definedName name="_____________PCB5">#REF!</definedName>
    <definedName name="_____________PCM30" localSheetId="16">#REF!</definedName>
    <definedName name="_____________PCM30" localSheetId="26">#REF!</definedName>
    <definedName name="_____________PCM30" localSheetId="22">#REF!</definedName>
    <definedName name="_____________PCM30" localSheetId="11">#REF!</definedName>
    <definedName name="_____________PCM30">#REF!</definedName>
    <definedName name="_____________PL1" localSheetId="16">#REF!</definedName>
    <definedName name="_____________PL1" localSheetId="26">#REF!</definedName>
    <definedName name="_____________PL1" localSheetId="22">#REF!</definedName>
    <definedName name="_____________PL1" localSheetId="11">#REF!</definedName>
    <definedName name="_____________PL1">#REF!</definedName>
    <definedName name="_____________PLA2" localSheetId="26">#REF!</definedName>
    <definedName name="_____________PLA2" localSheetId="22">#REF!</definedName>
    <definedName name="_____________PLA2" localSheetId="11">#REF!</definedName>
    <definedName name="_____________PLA2">#REF!</definedName>
    <definedName name="_____________PM334" localSheetId="26">#REF!</definedName>
    <definedName name="_____________PM334" localSheetId="22">#REF!</definedName>
    <definedName name="_____________PM334" localSheetId="11">#REF!</definedName>
    <definedName name="_____________PM334">#REF!</definedName>
    <definedName name="_____________PM335" localSheetId="26">#REF!</definedName>
    <definedName name="_____________PM335" localSheetId="22">#REF!</definedName>
    <definedName name="_____________PM335" localSheetId="11">#REF!</definedName>
    <definedName name="_____________PM335">#REF!</definedName>
    <definedName name="_____________PM346" localSheetId="26">#REF!</definedName>
    <definedName name="_____________PM346" localSheetId="22">#REF!</definedName>
    <definedName name="_____________PM346" localSheetId="11">#REF!</definedName>
    <definedName name="_____________PM346">#REF!</definedName>
    <definedName name="_____________PM406" localSheetId="26">#REF!</definedName>
    <definedName name="_____________PM406" localSheetId="22">#REF!</definedName>
    <definedName name="_____________PM406" localSheetId="11">#REF!</definedName>
    <definedName name="_____________PM406">#REF!</definedName>
    <definedName name="_____________PM412" localSheetId="26">#REF!</definedName>
    <definedName name="_____________PM412" localSheetId="22">#REF!</definedName>
    <definedName name="_____________PM412" localSheetId="11">#REF!</definedName>
    <definedName name="_____________PM412">#REF!</definedName>
    <definedName name="_____________PM609" localSheetId="26">#REF!</definedName>
    <definedName name="_____________PM609" localSheetId="22">#REF!</definedName>
    <definedName name="_____________PM609" localSheetId="11">#REF!</definedName>
    <definedName name="_____________PM609">#REF!</definedName>
    <definedName name="_____________PM970" localSheetId="26">#REF!</definedName>
    <definedName name="_____________PM970" localSheetId="22">#REF!</definedName>
    <definedName name="_____________PM970" localSheetId="11">#REF!</definedName>
    <definedName name="_____________PM970">#REF!</definedName>
    <definedName name="_____________PTB10" localSheetId="26">#REF!</definedName>
    <definedName name="_____________PTB10" localSheetId="22">#REF!</definedName>
    <definedName name="_____________PTB10" localSheetId="11">#REF!</definedName>
    <definedName name="_____________PTB10">#REF!</definedName>
    <definedName name="_____________r" localSheetId="26">#REF!</definedName>
    <definedName name="_____________r" localSheetId="22">#REF!</definedName>
    <definedName name="_____________r" localSheetId="11">#REF!</definedName>
    <definedName name="_____________r">#REF!</definedName>
    <definedName name="_____________Rbv1">#NAME?</definedName>
    <definedName name="_____________TB10" localSheetId="16">#REF!</definedName>
    <definedName name="_____________TB10" localSheetId="26">#REF!</definedName>
    <definedName name="_____________TB10" localSheetId="22">#REF!</definedName>
    <definedName name="_____________TB10" localSheetId="11">#REF!</definedName>
    <definedName name="_____________TB10">#REF!</definedName>
    <definedName name="_____________TCB4" localSheetId="16">#REF!</definedName>
    <definedName name="_____________TCB4" localSheetId="26">#REF!</definedName>
    <definedName name="_____________TCB4" localSheetId="22">#REF!</definedName>
    <definedName name="_____________TCB4" localSheetId="11">#REF!</definedName>
    <definedName name="_____________TCB4">#REF!</definedName>
    <definedName name="_____________TCB5" localSheetId="16">#REF!</definedName>
    <definedName name="_____________TCB5" localSheetId="26">#REF!</definedName>
    <definedName name="_____________TCB5" localSheetId="22">#REF!</definedName>
    <definedName name="_____________TCB5" localSheetId="11">#REF!</definedName>
    <definedName name="_____________TCB5">#REF!</definedName>
    <definedName name="_____________tcc4" localSheetId="26">#REF!</definedName>
    <definedName name="_____________tcc4" localSheetId="22">#REF!</definedName>
    <definedName name="_____________tcc4" localSheetId="11">#REF!</definedName>
    <definedName name="_____________tcc4">#REF!</definedName>
    <definedName name="_____________TCM30" localSheetId="26">#REF!</definedName>
    <definedName name="_____________TCM30" localSheetId="22">#REF!</definedName>
    <definedName name="_____________TCM30" localSheetId="11">#REF!</definedName>
    <definedName name="_____________TCM30">#REF!</definedName>
    <definedName name="_____________TEB4" localSheetId="26">#REF!</definedName>
    <definedName name="_____________TEB4" localSheetId="22">#REF!</definedName>
    <definedName name="_____________TEB4" localSheetId="11">#REF!</definedName>
    <definedName name="_____________TEB4">#REF!</definedName>
    <definedName name="_____________TOT1" localSheetId="26">#REF!</definedName>
    <definedName name="_____________TOT1" localSheetId="22">#REF!</definedName>
    <definedName name="_____________TOT1" localSheetId="11">#REF!</definedName>
    <definedName name="_____________TOT1">#REF!</definedName>
    <definedName name="_____________TOT2" localSheetId="26">#REF!</definedName>
    <definedName name="_____________TOT2" localSheetId="22">#REF!</definedName>
    <definedName name="_____________TOT2" localSheetId="11">#REF!</definedName>
    <definedName name="_____________TOT2">#REF!</definedName>
    <definedName name="_____________TOT3" localSheetId="26">#REF!</definedName>
    <definedName name="_____________TOT3" localSheetId="22">#REF!</definedName>
    <definedName name="_____________TOT3" localSheetId="11">#REF!</definedName>
    <definedName name="_____________TOT3">#REF!</definedName>
    <definedName name="_____________TOT4" localSheetId="26">#REF!</definedName>
    <definedName name="_____________TOT4" localSheetId="22">#REF!</definedName>
    <definedName name="_____________TOT4" localSheetId="11">#REF!</definedName>
    <definedName name="_____________TOT4">#REF!</definedName>
    <definedName name="_____________TOT5" localSheetId="26">#REF!</definedName>
    <definedName name="_____________TOT5" localSheetId="22">#REF!</definedName>
    <definedName name="_____________TOT5" localSheetId="11">#REF!</definedName>
    <definedName name="_____________TOT5">#REF!</definedName>
    <definedName name="_____________TOT6" localSheetId="26">#REF!</definedName>
    <definedName name="_____________TOT6" localSheetId="22">#REF!</definedName>
    <definedName name="_____________TOT6" localSheetId="11">#REF!</definedName>
    <definedName name="_____________TOT6">#REF!</definedName>
    <definedName name="_____________TOT7" localSheetId="26">#REF!</definedName>
    <definedName name="_____________TOT7" localSheetId="22">#REF!</definedName>
    <definedName name="_____________TOT7" localSheetId="11">#REF!</definedName>
    <definedName name="_____________TOT7">#REF!</definedName>
    <definedName name="_____________TSD2" localSheetId="26">#REF!</definedName>
    <definedName name="_____________TSD2" localSheetId="22">#REF!</definedName>
    <definedName name="_____________TSD2" localSheetId="11">#REF!</definedName>
    <definedName name="_____________TSD2">#REF!</definedName>
    <definedName name="____________ACA50" localSheetId="26">#REF!</definedName>
    <definedName name="____________ACA50" localSheetId="22">#REF!</definedName>
    <definedName name="____________ACA50" localSheetId="11">#REF!</definedName>
    <definedName name="____________ACA50">#REF!</definedName>
    <definedName name="____________ACM30" localSheetId="26">#REF!</definedName>
    <definedName name="____________ACM30" localSheetId="22">#REF!</definedName>
    <definedName name="____________ACM30" localSheetId="11">#REF!</definedName>
    <definedName name="____________ACM30">#REF!</definedName>
    <definedName name="____________ATD1" localSheetId="26">#REF!</definedName>
    <definedName name="____________ATD1" localSheetId="22">#REF!</definedName>
    <definedName name="____________ATD1" localSheetId="11">#REF!</definedName>
    <definedName name="____________ATD1">#REF!</definedName>
    <definedName name="____________CAP20" localSheetId="26">#REF!</definedName>
    <definedName name="____________CAP20" localSheetId="22">#REF!</definedName>
    <definedName name="____________CAP20" localSheetId="11">#REF!</definedName>
    <definedName name="____________CAP20">#REF!</definedName>
    <definedName name="____________CCM30" localSheetId="26">#REF!</definedName>
    <definedName name="____________CCM30" localSheetId="22">#REF!</definedName>
    <definedName name="____________CCM30" localSheetId="11">#REF!</definedName>
    <definedName name="____________CCM30">#REF!</definedName>
    <definedName name="____________CMM30" localSheetId="26">#REF!</definedName>
    <definedName name="____________CMM30" localSheetId="22">#REF!</definedName>
    <definedName name="____________CMM30" localSheetId="11">#REF!</definedName>
    <definedName name="____________CMM30">#REF!</definedName>
    <definedName name="____________DAR02" localSheetId="26">#REF!</definedName>
    <definedName name="____________DAR02" localSheetId="22">#REF!</definedName>
    <definedName name="____________DAR02" localSheetId="11">#REF!</definedName>
    <definedName name="____________DAR02">#REF!</definedName>
    <definedName name="____________EDA01" localSheetId="26">#REF!</definedName>
    <definedName name="____________EDA01" localSheetId="22">#REF!</definedName>
    <definedName name="____________EDA01" localSheetId="11">#REF!</definedName>
    <definedName name="____________EDA01">#REF!</definedName>
    <definedName name="____________Ext2" localSheetId="26">#REF!</definedName>
    <definedName name="____________Ext2" localSheetId="22">#REF!</definedName>
    <definedName name="____________Ext2" localSheetId="11">#REF!</definedName>
    <definedName name="____________Ext2">#REF!</definedName>
    <definedName name="____________HCB5" localSheetId="26">#REF!</definedName>
    <definedName name="____________HCB5" localSheetId="22">#REF!</definedName>
    <definedName name="____________HCB5" localSheetId="11">#REF!</definedName>
    <definedName name="____________HCB5">#REF!</definedName>
    <definedName name="____________la2" localSheetId="26">#REF!</definedName>
    <definedName name="____________la2" localSheetId="22">#REF!</definedName>
    <definedName name="____________la2" localSheetId="11">#REF!</definedName>
    <definedName name="____________la2">#REF!</definedName>
    <definedName name="____________MFC01" localSheetId="26">#REF!</definedName>
    <definedName name="____________MFC01" localSheetId="22">#REF!</definedName>
    <definedName name="____________MFC01" localSheetId="11">#REF!</definedName>
    <definedName name="____________MFC01">#REF!</definedName>
    <definedName name="____________OUT98" localSheetId="26">#REF!</definedName>
    <definedName name="____________OUT98" localSheetId="22">#REF!</definedName>
    <definedName name="____________OUT98" localSheetId="11">#REF!</definedName>
    <definedName name="____________OUT98">#REF!</definedName>
    <definedName name="____________OUT98_1" localSheetId="4">{#N/A,#N/A,TRUE,"Serviços"}</definedName>
    <definedName name="____________OUT98_1" localSheetId="16">{#N/A,#N/A,TRUE,"Serviços"}</definedName>
    <definedName name="____________OUT98_1" localSheetId="26">{#N/A,#N/A,TRUE,"Serviços"}</definedName>
    <definedName name="____________OUT98_1" localSheetId="22">{#N/A,#N/A,TRUE,"Serviços"}</definedName>
    <definedName name="____________OUT98_1">{#N/A,#N/A,TRUE,"Serviços"}</definedName>
    <definedName name="____________OUT988" localSheetId="16">#REF!</definedName>
    <definedName name="____________OUT988" localSheetId="26">#REF!</definedName>
    <definedName name="____________OUT988" localSheetId="22">#REF!</definedName>
    <definedName name="____________OUT988" localSheetId="11">#REF!</definedName>
    <definedName name="____________OUT988">#REF!</definedName>
    <definedName name="____________OUT988²" localSheetId="4" hidden="1">{#N/A,#N/A,TRUE,"Serviços"}</definedName>
    <definedName name="____________OUT988²" localSheetId="16" hidden="1">{#N/A,#N/A,TRUE,"Serviços"}</definedName>
    <definedName name="____________OUT988²" localSheetId="26" hidden="1">{#N/A,#N/A,TRUE,"Serviços"}</definedName>
    <definedName name="____________OUT988²" localSheetId="22" hidden="1">{#N/A,#N/A,TRUE,"Serviços"}</definedName>
    <definedName name="____________OUT988²" hidden="1">{#N/A,#N/A,TRUE,"Serviços"}</definedName>
    <definedName name="____________PCB5" localSheetId="16">#REF!</definedName>
    <definedName name="____________PCB5" localSheetId="26">#REF!</definedName>
    <definedName name="____________PCB5" localSheetId="22">#REF!</definedName>
    <definedName name="____________PCB5" localSheetId="11">#REF!</definedName>
    <definedName name="____________PCB5">#REF!</definedName>
    <definedName name="____________PCM30" localSheetId="16">#REF!</definedName>
    <definedName name="____________PCM30" localSheetId="26">#REF!</definedName>
    <definedName name="____________PCM30" localSheetId="22">#REF!</definedName>
    <definedName name="____________PCM30" localSheetId="11">#REF!</definedName>
    <definedName name="____________PCM30">#REF!</definedName>
    <definedName name="____________PL1" localSheetId="16">#REF!</definedName>
    <definedName name="____________PL1" localSheetId="26">#REF!</definedName>
    <definedName name="____________PL1" localSheetId="22">#REF!</definedName>
    <definedName name="____________PL1" localSheetId="11">#REF!</definedName>
    <definedName name="____________PL1">#REF!</definedName>
    <definedName name="____________PLA2" localSheetId="26">#REF!</definedName>
    <definedName name="____________PLA2" localSheetId="22">#REF!</definedName>
    <definedName name="____________PLA2" localSheetId="11">#REF!</definedName>
    <definedName name="____________PLA2">#REF!</definedName>
    <definedName name="____________PM334" localSheetId="26">#REF!</definedName>
    <definedName name="____________PM334" localSheetId="22">#REF!</definedName>
    <definedName name="____________PM334" localSheetId="11">#REF!</definedName>
    <definedName name="____________PM334">#REF!</definedName>
    <definedName name="____________PM335" localSheetId="26">#REF!</definedName>
    <definedName name="____________PM335" localSheetId="22">#REF!</definedName>
    <definedName name="____________PM335" localSheetId="11">#REF!</definedName>
    <definedName name="____________PM335">#REF!</definedName>
    <definedName name="____________PM346" localSheetId="26">#REF!</definedName>
    <definedName name="____________PM346" localSheetId="22">#REF!</definedName>
    <definedName name="____________PM346" localSheetId="11">#REF!</definedName>
    <definedName name="____________PM346">#REF!</definedName>
    <definedName name="____________PM406" localSheetId="26">#REF!</definedName>
    <definedName name="____________PM406" localSheetId="22">#REF!</definedName>
    <definedName name="____________PM406" localSheetId="11">#REF!</definedName>
    <definedName name="____________PM406">#REF!</definedName>
    <definedName name="____________PM412" localSheetId="26">#REF!</definedName>
    <definedName name="____________PM412" localSheetId="22">#REF!</definedName>
    <definedName name="____________PM412" localSheetId="11">#REF!</definedName>
    <definedName name="____________PM412">#REF!</definedName>
    <definedName name="____________PM609" localSheetId="26">#REF!</definedName>
    <definedName name="____________PM609" localSheetId="22">#REF!</definedName>
    <definedName name="____________PM609" localSheetId="11">#REF!</definedName>
    <definedName name="____________PM609">#REF!</definedName>
    <definedName name="____________PM970" localSheetId="26">#REF!</definedName>
    <definedName name="____________PM970" localSheetId="22">#REF!</definedName>
    <definedName name="____________PM970" localSheetId="11">#REF!</definedName>
    <definedName name="____________PM970">#REF!</definedName>
    <definedName name="____________PTB10" localSheetId="26">#REF!</definedName>
    <definedName name="____________PTB10" localSheetId="22">#REF!</definedName>
    <definedName name="____________PTB10" localSheetId="11">#REF!</definedName>
    <definedName name="____________PTB10">#REF!</definedName>
    <definedName name="____________r" localSheetId="26">#REF!</definedName>
    <definedName name="____________r" localSheetId="22">#REF!</definedName>
    <definedName name="____________r" localSheetId="11">#REF!</definedName>
    <definedName name="____________r">#REF!</definedName>
    <definedName name="____________Rbv1">#NAME?</definedName>
    <definedName name="____________TB10" localSheetId="16">#REF!</definedName>
    <definedName name="____________TB10" localSheetId="26">#REF!</definedName>
    <definedName name="____________TB10" localSheetId="22">#REF!</definedName>
    <definedName name="____________TB10" localSheetId="11">#REF!</definedName>
    <definedName name="____________TB10">#REF!</definedName>
    <definedName name="____________TCB4" localSheetId="16">#REF!</definedName>
    <definedName name="____________TCB4" localSheetId="26">#REF!</definedName>
    <definedName name="____________TCB4" localSheetId="22">#REF!</definedName>
    <definedName name="____________TCB4" localSheetId="11">#REF!</definedName>
    <definedName name="____________TCB4">#REF!</definedName>
    <definedName name="____________TCB5" localSheetId="16">#REF!</definedName>
    <definedName name="____________TCB5" localSheetId="26">#REF!</definedName>
    <definedName name="____________TCB5" localSheetId="22">#REF!</definedName>
    <definedName name="____________TCB5" localSheetId="11">#REF!</definedName>
    <definedName name="____________TCB5">#REF!</definedName>
    <definedName name="____________tcc4" localSheetId="26">#REF!</definedName>
    <definedName name="____________tcc4" localSheetId="22">#REF!</definedName>
    <definedName name="____________tcc4" localSheetId="11">#REF!</definedName>
    <definedName name="____________tcc4">#REF!</definedName>
    <definedName name="____________TCM30" localSheetId="26">#REF!</definedName>
    <definedName name="____________TCM30" localSheetId="22">#REF!</definedName>
    <definedName name="____________TCM30" localSheetId="11">#REF!</definedName>
    <definedName name="____________TCM30">#REF!</definedName>
    <definedName name="____________TEB4" localSheetId="26">#REF!</definedName>
    <definedName name="____________TEB4" localSheetId="22">#REF!</definedName>
    <definedName name="____________TEB4" localSheetId="11">#REF!</definedName>
    <definedName name="____________TEB4">#REF!</definedName>
    <definedName name="____________TOT1" localSheetId="26">#REF!</definedName>
    <definedName name="____________TOT1" localSheetId="22">#REF!</definedName>
    <definedName name="____________TOT1" localSheetId="11">#REF!</definedName>
    <definedName name="____________TOT1">#REF!</definedName>
    <definedName name="____________TOT2" localSheetId="26">#REF!</definedName>
    <definedName name="____________TOT2" localSheetId="22">#REF!</definedName>
    <definedName name="____________TOT2" localSheetId="11">#REF!</definedName>
    <definedName name="____________TOT2">#REF!</definedName>
    <definedName name="____________TOT3" localSheetId="26">#REF!</definedName>
    <definedName name="____________TOT3" localSheetId="22">#REF!</definedName>
    <definedName name="____________TOT3" localSheetId="11">#REF!</definedName>
    <definedName name="____________TOT3">#REF!</definedName>
    <definedName name="____________TOT4" localSheetId="26">#REF!</definedName>
    <definedName name="____________TOT4" localSheetId="22">#REF!</definedName>
    <definedName name="____________TOT4" localSheetId="11">#REF!</definedName>
    <definedName name="____________TOT4">#REF!</definedName>
    <definedName name="____________TOT5" localSheetId="26">#REF!</definedName>
    <definedName name="____________TOT5" localSheetId="22">#REF!</definedName>
    <definedName name="____________TOT5" localSheetId="11">#REF!</definedName>
    <definedName name="____________TOT5">#REF!</definedName>
    <definedName name="____________TOT6" localSheetId="26">#REF!</definedName>
    <definedName name="____________TOT6" localSheetId="22">#REF!</definedName>
    <definedName name="____________TOT6" localSheetId="11">#REF!</definedName>
    <definedName name="____________TOT6">#REF!</definedName>
    <definedName name="____________TOT7" localSheetId="26">#REF!</definedName>
    <definedName name="____________TOT7" localSheetId="22">#REF!</definedName>
    <definedName name="____________TOT7" localSheetId="11">#REF!</definedName>
    <definedName name="____________TOT7">#REF!</definedName>
    <definedName name="____________TSD2" localSheetId="26">#REF!</definedName>
    <definedName name="____________TSD2" localSheetId="22">#REF!</definedName>
    <definedName name="____________TSD2" localSheetId="11">#REF!</definedName>
    <definedName name="____________TSD2">#REF!</definedName>
    <definedName name="___________ACA50" localSheetId="26">#REF!</definedName>
    <definedName name="___________ACA50" localSheetId="22">#REF!</definedName>
    <definedName name="___________ACA50" localSheetId="11">#REF!</definedName>
    <definedName name="___________ACA50">#REF!</definedName>
    <definedName name="___________ACM30" localSheetId="26">#REF!</definedName>
    <definedName name="___________ACM30" localSheetId="22">#REF!</definedName>
    <definedName name="___________ACM30" localSheetId="11">#REF!</definedName>
    <definedName name="___________ACM30">#REF!</definedName>
    <definedName name="___________ATD1" localSheetId="26">#REF!</definedName>
    <definedName name="___________ATD1" localSheetId="22">#REF!</definedName>
    <definedName name="___________ATD1" localSheetId="11">#REF!</definedName>
    <definedName name="___________ATD1">#REF!</definedName>
    <definedName name="___________CAP20" localSheetId="26">#REF!</definedName>
    <definedName name="___________CAP20" localSheetId="22">#REF!</definedName>
    <definedName name="___________CAP20" localSheetId="11">#REF!</definedName>
    <definedName name="___________CAP20">#REF!</definedName>
    <definedName name="___________CCM30" localSheetId="26">#REF!</definedName>
    <definedName name="___________CCM30" localSheetId="22">#REF!</definedName>
    <definedName name="___________CCM30" localSheetId="11">#REF!</definedName>
    <definedName name="___________CCM30">#REF!</definedName>
    <definedName name="___________CMM30" localSheetId="26">#REF!</definedName>
    <definedName name="___________CMM30" localSheetId="22">#REF!</definedName>
    <definedName name="___________CMM30" localSheetId="11">#REF!</definedName>
    <definedName name="___________CMM30">#REF!</definedName>
    <definedName name="___________DAR02" localSheetId="26">#REF!</definedName>
    <definedName name="___________DAR02" localSheetId="22">#REF!</definedName>
    <definedName name="___________DAR02" localSheetId="11">#REF!</definedName>
    <definedName name="___________DAR02">#REF!</definedName>
    <definedName name="___________EDA01" localSheetId="26">#REF!</definedName>
    <definedName name="___________EDA01" localSheetId="22">#REF!</definedName>
    <definedName name="___________EDA01" localSheetId="11">#REF!</definedName>
    <definedName name="___________EDA01">#REF!</definedName>
    <definedName name="___________Ext2" localSheetId="26">#REF!</definedName>
    <definedName name="___________Ext2" localSheetId="22">#REF!</definedName>
    <definedName name="___________Ext2" localSheetId="11">#REF!</definedName>
    <definedName name="___________Ext2">#REF!</definedName>
    <definedName name="___________Ext2_25" localSheetId="26">#REF!</definedName>
    <definedName name="___________Ext2_25" localSheetId="22">#REF!</definedName>
    <definedName name="___________Ext2_25" localSheetId="11">#REF!</definedName>
    <definedName name="___________Ext2_25">#REF!</definedName>
    <definedName name="___________HCB5" localSheetId="26">#REF!</definedName>
    <definedName name="___________HCB5" localSheetId="22">#REF!</definedName>
    <definedName name="___________HCB5" localSheetId="11">#REF!</definedName>
    <definedName name="___________HCB5">#REF!</definedName>
    <definedName name="___________la2" localSheetId="26">#REF!</definedName>
    <definedName name="___________la2" localSheetId="22">#REF!</definedName>
    <definedName name="___________la2" localSheetId="11">#REF!</definedName>
    <definedName name="___________la2">#REF!</definedName>
    <definedName name="___________MFC01" localSheetId="26">#REF!</definedName>
    <definedName name="___________MFC01" localSheetId="22">#REF!</definedName>
    <definedName name="___________MFC01" localSheetId="11">#REF!</definedName>
    <definedName name="___________MFC01">#REF!</definedName>
    <definedName name="___________OUT98" localSheetId="26">#REF!</definedName>
    <definedName name="___________OUT98" localSheetId="22">#REF!</definedName>
    <definedName name="___________OUT98" localSheetId="11">#REF!</definedName>
    <definedName name="___________OUT98">#REF!</definedName>
    <definedName name="___________OUT98_1" localSheetId="4">{#N/A,#N/A,TRUE,"Serviços"}</definedName>
    <definedName name="___________OUT98_1" localSheetId="16">{#N/A,#N/A,TRUE,"Serviços"}</definedName>
    <definedName name="___________OUT98_1" localSheetId="26">{#N/A,#N/A,TRUE,"Serviços"}</definedName>
    <definedName name="___________OUT98_1" localSheetId="22">{#N/A,#N/A,TRUE,"Serviços"}</definedName>
    <definedName name="___________OUT98_1">{#N/A,#N/A,TRUE,"Serviços"}</definedName>
    <definedName name="___________OUT98¹" localSheetId="4" hidden="1">{#N/A,#N/A,TRUE,"Serviços"}</definedName>
    <definedName name="___________OUT98¹" localSheetId="16" hidden="1">{#N/A,#N/A,TRUE,"Serviços"}</definedName>
    <definedName name="___________OUT98¹" localSheetId="26" hidden="1">{#N/A,#N/A,TRUE,"Serviços"}</definedName>
    <definedName name="___________OUT98¹" localSheetId="22" hidden="1">{#N/A,#N/A,TRUE,"Serviços"}</definedName>
    <definedName name="___________OUT98¹" hidden="1">{#N/A,#N/A,TRUE,"Serviços"}</definedName>
    <definedName name="___________OUT98²" localSheetId="4" hidden="1">{#N/A,#N/A,TRUE,"Serviços"}</definedName>
    <definedName name="___________OUT98²" localSheetId="16" hidden="1">{#N/A,#N/A,TRUE,"Serviços"}</definedName>
    <definedName name="___________OUT98²" localSheetId="26" hidden="1">{#N/A,#N/A,TRUE,"Serviços"}</definedName>
    <definedName name="___________OUT98²" localSheetId="22" hidden="1">{#N/A,#N/A,TRUE,"Serviços"}</definedName>
    <definedName name="___________OUT98²" hidden="1">{#N/A,#N/A,TRUE,"Serviços"}</definedName>
    <definedName name="___________OUT98³" localSheetId="4" hidden="1">{#N/A,#N/A,TRUE,"Serviços"}</definedName>
    <definedName name="___________OUT98³" localSheetId="16" hidden="1">{#N/A,#N/A,TRUE,"Serviços"}</definedName>
    <definedName name="___________OUT98³" localSheetId="26" hidden="1">{#N/A,#N/A,TRUE,"Serviços"}</definedName>
    <definedName name="___________OUT98³" localSheetId="22" hidden="1">{#N/A,#N/A,TRUE,"Serviços"}</definedName>
    <definedName name="___________OUT98³" hidden="1">{#N/A,#N/A,TRUE,"Serviços"}</definedName>
    <definedName name="___________OUT988" localSheetId="16">#REF!</definedName>
    <definedName name="___________OUT988" localSheetId="26">#REF!</definedName>
    <definedName name="___________OUT988" localSheetId="22">#REF!</definedName>
    <definedName name="___________OUT988" localSheetId="11">#REF!</definedName>
    <definedName name="___________OUT988">#REF!</definedName>
    <definedName name="___________OUT988³" localSheetId="4" hidden="1">{#N/A,#N/A,TRUE,"Serviços"}</definedName>
    <definedName name="___________OUT988³" localSheetId="16" hidden="1">{#N/A,#N/A,TRUE,"Serviços"}</definedName>
    <definedName name="___________OUT988³" localSheetId="26" hidden="1">{#N/A,#N/A,TRUE,"Serviços"}</definedName>
    <definedName name="___________OUT988³" localSheetId="22" hidden="1">{#N/A,#N/A,TRUE,"Serviços"}</definedName>
    <definedName name="___________OUT988³" hidden="1">{#N/A,#N/A,TRUE,"Serviços"}</definedName>
    <definedName name="___________OUT9888" localSheetId="16">#REF!</definedName>
    <definedName name="___________OUT9888" localSheetId="26">#REF!</definedName>
    <definedName name="___________OUT9888" localSheetId="22">#REF!</definedName>
    <definedName name="___________OUT9888" localSheetId="11">#REF!</definedName>
    <definedName name="___________OUT9888">#REF!</definedName>
    <definedName name="___________OUT9888²" localSheetId="4" hidden="1">{#N/A,#N/A,TRUE,"Serviços"}</definedName>
    <definedName name="___________OUT9888²" localSheetId="16" hidden="1">{#N/A,#N/A,TRUE,"Serviços"}</definedName>
    <definedName name="___________OUT9888²" localSheetId="26" hidden="1">{#N/A,#N/A,TRUE,"Serviços"}</definedName>
    <definedName name="___________OUT9888²" localSheetId="22" hidden="1">{#N/A,#N/A,TRUE,"Serviços"}</definedName>
    <definedName name="___________OUT9888²" hidden="1">{#N/A,#N/A,TRUE,"Serviços"}</definedName>
    <definedName name="___________PCB5" localSheetId="16">#REF!</definedName>
    <definedName name="___________PCB5" localSheetId="26">#REF!</definedName>
    <definedName name="___________PCB5" localSheetId="22">#REF!</definedName>
    <definedName name="___________PCB5" localSheetId="11">#REF!</definedName>
    <definedName name="___________PCB5">#REF!</definedName>
    <definedName name="___________PCM30" localSheetId="16">#REF!</definedName>
    <definedName name="___________PCM30" localSheetId="26">#REF!</definedName>
    <definedName name="___________PCM30" localSheetId="22">#REF!</definedName>
    <definedName name="___________PCM30" localSheetId="11">#REF!</definedName>
    <definedName name="___________PCM30">#REF!</definedName>
    <definedName name="___________PE412" localSheetId="16">#REF!</definedName>
    <definedName name="___________PE412" localSheetId="26">#REF!</definedName>
    <definedName name="___________PE412" localSheetId="22">#REF!</definedName>
    <definedName name="___________PE412" localSheetId="11">#REF!</definedName>
    <definedName name="___________PE412">#REF!</definedName>
    <definedName name="___________PL1" localSheetId="26">#REF!</definedName>
    <definedName name="___________PL1" localSheetId="22">#REF!</definedName>
    <definedName name="___________PL1" localSheetId="11">#REF!</definedName>
    <definedName name="___________PL1">#REF!</definedName>
    <definedName name="___________PLA2" localSheetId="26">#REF!</definedName>
    <definedName name="___________PLA2" localSheetId="22">#REF!</definedName>
    <definedName name="___________PLA2" localSheetId="11">#REF!</definedName>
    <definedName name="___________PLA2">#REF!</definedName>
    <definedName name="___________PM334" localSheetId="26">#REF!</definedName>
    <definedName name="___________PM334" localSheetId="22">#REF!</definedName>
    <definedName name="___________PM334" localSheetId="11">#REF!</definedName>
    <definedName name="___________PM334">#REF!</definedName>
    <definedName name="___________PM335" localSheetId="26">#REF!</definedName>
    <definedName name="___________PM335" localSheetId="22">#REF!</definedName>
    <definedName name="___________PM335" localSheetId="11">#REF!</definedName>
    <definedName name="___________PM335">#REF!</definedName>
    <definedName name="___________PM346" localSheetId="26">#REF!</definedName>
    <definedName name="___________PM346" localSheetId="22">#REF!</definedName>
    <definedName name="___________PM346" localSheetId="11">#REF!</definedName>
    <definedName name="___________PM346">#REF!</definedName>
    <definedName name="___________PM405" localSheetId="26">#REF!</definedName>
    <definedName name="___________PM405" localSheetId="22">#REF!</definedName>
    <definedName name="___________PM405" localSheetId="11">#REF!</definedName>
    <definedName name="___________PM405">#REF!</definedName>
    <definedName name="___________PM406" localSheetId="26">#REF!</definedName>
    <definedName name="___________PM406" localSheetId="22">#REF!</definedName>
    <definedName name="___________PM406" localSheetId="11">#REF!</definedName>
    <definedName name="___________PM406">#REF!</definedName>
    <definedName name="___________PM412" localSheetId="26">#REF!</definedName>
    <definedName name="___________PM412" localSheetId="22">#REF!</definedName>
    <definedName name="___________PM412" localSheetId="11">#REF!</definedName>
    <definedName name="___________PM412">#REF!</definedName>
    <definedName name="___________PM609" localSheetId="26">#REF!</definedName>
    <definedName name="___________PM609" localSheetId="22">#REF!</definedName>
    <definedName name="___________PM609" localSheetId="11">#REF!</definedName>
    <definedName name="___________PM609">#REF!</definedName>
    <definedName name="___________PM970" localSheetId="26">#REF!</definedName>
    <definedName name="___________PM970" localSheetId="22">#REF!</definedName>
    <definedName name="___________PM970" localSheetId="11">#REF!</definedName>
    <definedName name="___________PM970">#REF!</definedName>
    <definedName name="___________PTB10" localSheetId="26">#REF!</definedName>
    <definedName name="___________PTB10" localSheetId="22">#REF!</definedName>
    <definedName name="___________PTB10" localSheetId="11">#REF!</definedName>
    <definedName name="___________PTB10">#REF!</definedName>
    <definedName name="___________pu334" localSheetId="26">#REF!</definedName>
    <definedName name="___________pu334" localSheetId="22">#REF!</definedName>
    <definedName name="___________pu334" localSheetId="11">#REF!</definedName>
    <definedName name="___________pu334">#REF!</definedName>
    <definedName name="___________pu335" localSheetId="26">#REF!</definedName>
    <definedName name="___________pu335" localSheetId="22">#REF!</definedName>
    <definedName name="___________pu335" localSheetId="11">#REF!</definedName>
    <definedName name="___________pu335">#REF!</definedName>
    <definedName name="___________PUE412" localSheetId="26">#REF!</definedName>
    <definedName name="___________PUE412" localSheetId="22">#REF!</definedName>
    <definedName name="___________PUE412" localSheetId="11">#REF!</definedName>
    <definedName name="___________PUE412">#REF!</definedName>
    <definedName name="___________pum405" localSheetId="26">#REF!</definedName>
    <definedName name="___________pum405" localSheetId="22">#REF!</definedName>
    <definedName name="___________pum405" localSheetId="11">#REF!</definedName>
    <definedName name="___________pum405">#REF!</definedName>
    <definedName name="___________pum406" localSheetId="26">#REF!</definedName>
    <definedName name="___________pum406" localSheetId="22">#REF!</definedName>
    <definedName name="___________pum406" localSheetId="11">#REF!</definedName>
    <definedName name="___________pum406">#REF!</definedName>
    <definedName name="___________pum609" localSheetId="26">#REF!</definedName>
    <definedName name="___________pum609" localSheetId="22">#REF!</definedName>
    <definedName name="___________pum609" localSheetId="11">#REF!</definedName>
    <definedName name="___________pum609">#REF!</definedName>
    <definedName name="___________pum969" localSheetId="26">#REF!</definedName>
    <definedName name="___________pum969" localSheetId="22">#REF!</definedName>
    <definedName name="___________pum969" localSheetId="11">#REF!</definedName>
    <definedName name="___________pum969">#REF!</definedName>
    <definedName name="___________r" localSheetId="26">#REF!</definedName>
    <definedName name="___________r" localSheetId="22">#REF!</definedName>
    <definedName name="___________r" localSheetId="11">#REF!</definedName>
    <definedName name="___________r">#REF!</definedName>
    <definedName name="___________Rbv1">#NAME?</definedName>
    <definedName name="___________SC1" localSheetId="16">#REF!</definedName>
    <definedName name="___________SC1" localSheetId="26">#REF!</definedName>
    <definedName name="___________SC1" localSheetId="22">#REF!</definedName>
    <definedName name="___________SC1" localSheetId="11">#REF!</definedName>
    <definedName name="___________SC1">#REF!</definedName>
    <definedName name="___________SC10" localSheetId="16">#REF!</definedName>
    <definedName name="___________SC10" localSheetId="26">#REF!</definedName>
    <definedName name="___________SC10" localSheetId="22">#REF!</definedName>
    <definedName name="___________SC10" localSheetId="11">#REF!</definedName>
    <definedName name="___________SC10">#REF!</definedName>
    <definedName name="___________SC11" localSheetId="16">#REF!</definedName>
    <definedName name="___________SC11" localSheetId="26">#REF!</definedName>
    <definedName name="___________SC11" localSheetId="22">#REF!</definedName>
    <definedName name="___________SC11" localSheetId="11">#REF!</definedName>
    <definedName name="___________SC11">#REF!</definedName>
    <definedName name="___________SC12" localSheetId="26">#REF!</definedName>
    <definedName name="___________SC12" localSheetId="22">#REF!</definedName>
    <definedName name="___________SC12" localSheetId="11">#REF!</definedName>
    <definedName name="___________SC12">#REF!</definedName>
    <definedName name="___________SC13" localSheetId="26">#REF!</definedName>
    <definedName name="___________SC13" localSheetId="22">#REF!</definedName>
    <definedName name="___________SC13" localSheetId="11">#REF!</definedName>
    <definedName name="___________SC13">#REF!</definedName>
    <definedName name="___________SC14" localSheetId="26">#REF!</definedName>
    <definedName name="___________SC14" localSheetId="22">#REF!</definedName>
    <definedName name="___________SC14" localSheetId="11">#REF!</definedName>
    <definedName name="___________SC14">#REF!</definedName>
    <definedName name="___________SC2" localSheetId="26">#REF!</definedName>
    <definedName name="___________SC2" localSheetId="22">#REF!</definedName>
    <definedName name="___________SC2" localSheetId="11">#REF!</definedName>
    <definedName name="___________SC2">#REF!</definedName>
    <definedName name="___________SC3" localSheetId="26">#REF!</definedName>
    <definedName name="___________SC3" localSheetId="22">#REF!</definedName>
    <definedName name="___________SC3" localSheetId="11">#REF!</definedName>
    <definedName name="___________SC3">#REF!</definedName>
    <definedName name="___________SC4" localSheetId="26">#REF!</definedName>
    <definedName name="___________SC4" localSheetId="22">#REF!</definedName>
    <definedName name="___________SC4" localSheetId="11">#REF!</definedName>
    <definedName name="___________SC4">#REF!</definedName>
    <definedName name="___________SC5" localSheetId="26">#REF!</definedName>
    <definedName name="___________SC5" localSheetId="22">#REF!</definedName>
    <definedName name="___________SC5" localSheetId="11">#REF!</definedName>
    <definedName name="___________SC5">#REF!</definedName>
    <definedName name="___________SC6" localSheetId="26">#REF!</definedName>
    <definedName name="___________SC6" localSheetId="22">#REF!</definedName>
    <definedName name="___________SC6" localSheetId="11">#REF!</definedName>
    <definedName name="___________SC6">#REF!</definedName>
    <definedName name="___________SC7" localSheetId="26">#REF!</definedName>
    <definedName name="___________SC7" localSheetId="22">#REF!</definedName>
    <definedName name="___________SC7" localSheetId="11">#REF!</definedName>
    <definedName name="___________SC7">#REF!</definedName>
    <definedName name="___________SC8" localSheetId="26">#REF!</definedName>
    <definedName name="___________SC8" localSheetId="22">#REF!</definedName>
    <definedName name="___________SC8" localSheetId="11">#REF!</definedName>
    <definedName name="___________SC8">#REF!</definedName>
    <definedName name="___________SC9" localSheetId="26">#REF!</definedName>
    <definedName name="___________SC9" localSheetId="22">#REF!</definedName>
    <definedName name="___________SC9" localSheetId="11">#REF!</definedName>
    <definedName name="___________SC9">#REF!</definedName>
    <definedName name="___________TB10" localSheetId="26">#REF!</definedName>
    <definedName name="___________TB10" localSheetId="22">#REF!</definedName>
    <definedName name="___________TB10" localSheetId="11">#REF!</definedName>
    <definedName name="___________TB10">#REF!</definedName>
    <definedName name="___________TCB4" localSheetId="26">#REF!</definedName>
    <definedName name="___________TCB4" localSheetId="22">#REF!</definedName>
    <definedName name="___________TCB4" localSheetId="11">#REF!</definedName>
    <definedName name="___________TCB4">#REF!</definedName>
    <definedName name="___________TCB5" localSheetId="26">#REF!</definedName>
    <definedName name="___________TCB5" localSheetId="22">#REF!</definedName>
    <definedName name="___________TCB5" localSheetId="11">#REF!</definedName>
    <definedName name="___________TCB5">#REF!</definedName>
    <definedName name="___________tcc4" localSheetId="26">#REF!</definedName>
    <definedName name="___________tcc4" localSheetId="22">#REF!</definedName>
    <definedName name="___________tcc4" localSheetId="11">#REF!</definedName>
    <definedName name="___________tcc4">#REF!</definedName>
    <definedName name="___________TCM30" localSheetId="26">#REF!</definedName>
    <definedName name="___________TCM30" localSheetId="22">#REF!</definedName>
    <definedName name="___________TCM30" localSheetId="11">#REF!</definedName>
    <definedName name="___________TCM30">#REF!</definedName>
    <definedName name="___________TEB4" localSheetId="26">#REF!</definedName>
    <definedName name="___________TEB4" localSheetId="22">#REF!</definedName>
    <definedName name="___________TEB4" localSheetId="11">#REF!</definedName>
    <definedName name="___________TEB4">#REF!</definedName>
    <definedName name="___________TOT1" localSheetId="26">#REF!</definedName>
    <definedName name="___________TOT1" localSheetId="22">#REF!</definedName>
    <definedName name="___________TOT1" localSheetId="11">#REF!</definedName>
    <definedName name="___________TOT1">#REF!</definedName>
    <definedName name="___________TOT2" localSheetId="26">#REF!</definedName>
    <definedName name="___________TOT2" localSheetId="22">#REF!</definedName>
    <definedName name="___________TOT2" localSheetId="11">#REF!</definedName>
    <definedName name="___________TOT2">#REF!</definedName>
    <definedName name="___________TOT3" localSheetId="26">#REF!</definedName>
    <definedName name="___________TOT3" localSheetId="22">#REF!</definedName>
    <definedName name="___________TOT3" localSheetId="11">#REF!</definedName>
    <definedName name="___________TOT3">#REF!</definedName>
    <definedName name="___________TOT4" localSheetId="26">#REF!</definedName>
    <definedName name="___________TOT4" localSheetId="22">#REF!</definedName>
    <definedName name="___________TOT4" localSheetId="11">#REF!</definedName>
    <definedName name="___________TOT4">#REF!</definedName>
    <definedName name="___________TOT5" localSheetId="26">#REF!</definedName>
    <definedName name="___________TOT5" localSheetId="22">#REF!</definedName>
    <definedName name="___________TOT5" localSheetId="11">#REF!</definedName>
    <definedName name="___________TOT5">#REF!</definedName>
    <definedName name="___________TOT6" localSheetId="26">#REF!</definedName>
    <definedName name="___________TOT6" localSheetId="22">#REF!</definedName>
    <definedName name="___________TOT6" localSheetId="11">#REF!</definedName>
    <definedName name="___________TOT6">#REF!</definedName>
    <definedName name="___________TOT7" localSheetId="26">#REF!</definedName>
    <definedName name="___________TOT7" localSheetId="22">#REF!</definedName>
    <definedName name="___________TOT7" localSheetId="11">#REF!</definedName>
    <definedName name="___________TOT7">#REF!</definedName>
    <definedName name="___________TSD2" localSheetId="26">#REF!</definedName>
    <definedName name="___________TSD2" localSheetId="22">#REF!</definedName>
    <definedName name="___________TSD2" localSheetId="11">#REF!</definedName>
    <definedName name="___________TSD2">#REF!</definedName>
    <definedName name="__________ACA50" localSheetId="26">#REF!</definedName>
    <definedName name="__________ACA50" localSheetId="22">#REF!</definedName>
    <definedName name="__________ACA50" localSheetId="11">#REF!</definedName>
    <definedName name="__________ACA50">#REF!</definedName>
    <definedName name="__________ACM30" localSheetId="26">#REF!</definedName>
    <definedName name="__________ACM30" localSheetId="22">#REF!</definedName>
    <definedName name="__________ACM30" localSheetId="11">#REF!</definedName>
    <definedName name="__________ACM30">#REF!</definedName>
    <definedName name="__________ATD1" localSheetId="26">#REF!</definedName>
    <definedName name="__________ATD1" localSheetId="22">#REF!</definedName>
    <definedName name="__________ATD1" localSheetId="11">#REF!</definedName>
    <definedName name="__________ATD1">#REF!</definedName>
    <definedName name="__________CAP20" localSheetId="26">#REF!</definedName>
    <definedName name="__________CAP20" localSheetId="22">#REF!</definedName>
    <definedName name="__________CAP20" localSheetId="11">#REF!</definedName>
    <definedName name="__________CAP20">#REF!</definedName>
    <definedName name="__________CCM30" localSheetId="26">#REF!</definedName>
    <definedName name="__________CCM30" localSheetId="22">#REF!</definedName>
    <definedName name="__________CCM30" localSheetId="11">#REF!</definedName>
    <definedName name="__________CCM30">#REF!</definedName>
    <definedName name="__________CMM30" localSheetId="26">#REF!</definedName>
    <definedName name="__________CMM30" localSheetId="22">#REF!</definedName>
    <definedName name="__________CMM30" localSheetId="11">#REF!</definedName>
    <definedName name="__________CMM30">#REF!</definedName>
    <definedName name="__________DAR02" localSheetId="26">#REF!</definedName>
    <definedName name="__________DAR02" localSheetId="22">#REF!</definedName>
    <definedName name="__________DAR02" localSheetId="11">#REF!</definedName>
    <definedName name="__________DAR02">#REF!</definedName>
    <definedName name="__________EDA01" localSheetId="26">#REF!</definedName>
    <definedName name="__________EDA01" localSheetId="22">#REF!</definedName>
    <definedName name="__________EDA01" localSheetId="11">#REF!</definedName>
    <definedName name="__________EDA01">#REF!</definedName>
    <definedName name="__________Ext2" localSheetId="26">#REF!</definedName>
    <definedName name="__________Ext2" localSheetId="22">#REF!</definedName>
    <definedName name="__________Ext2" localSheetId="11">#REF!</definedName>
    <definedName name="__________Ext2">#REF!</definedName>
    <definedName name="__________HCB5" localSheetId="26">#REF!</definedName>
    <definedName name="__________HCB5" localSheetId="22">#REF!</definedName>
    <definedName name="__________HCB5" localSheetId="11">#REF!</definedName>
    <definedName name="__________HCB5">#REF!</definedName>
    <definedName name="__________la2" localSheetId="26">#REF!</definedName>
    <definedName name="__________la2" localSheetId="22">#REF!</definedName>
    <definedName name="__________la2" localSheetId="11">#REF!</definedName>
    <definedName name="__________la2">#REF!</definedName>
    <definedName name="__________MFC01" localSheetId="26">#REF!</definedName>
    <definedName name="__________MFC01" localSheetId="22">#REF!</definedName>
    <definedName name="__________MFC01" localSheetId="11">#REF!</definedName>
    <definedName name="__________MFC01">#REF!</definedName>
    <definedName name="__________OUT98" localSheetId="26">#REF!</definedName>
    <definedName name="__________OUT98" localSheetId="22">#REF!</definedName>
    <definedName name="__________OUT98" localSheetId="11">#REF!</definedName>
    <definedName name="__________OUT98">#REF!</definedName>
    <definedName name="__________OUT98_1" localSheetId="4">{#N/A,#N/A,TRUE,"Serviços"}</definedName>
    <definedName name="__________OUT98_1" localSheetId="16">{#N/A,#N/A,TRUE,"Serviços"}</definedName>
    <definedName name="__________OUT98_1" localSheetId="26">{#N/A,#N/A,TRUE,"Serviços"}</definedName>
    <definedName name="__________OUT98_1" localSheetId="22">{#N/A,#N/A,TRUE,"Serviços"}</definedName>
    <definedName name="__________OUT98_1">{#N/A,#N/A,TRUE,"Serviços"}</definedName>
    <definedName name="__________PCB5" localSheetId="16">#REF!</definedName>
    <definedName name="__________PCB5" localSheetId="26">#REF!</definedName>
    <definedName name="__________PCB5" localSheetId="22">#REF!</definedName>
    <definedName name="__________PCB5" localSheetId="11">#REF!</definedName>
    <definedName name="__________PCB5">#REF!</definedName>
    <definedName name="__________PCM30" localSheetId="16">#REF!</definedName>
    <definedName name="__________PCM30" localSheetId="26">#REF!</definedName>
    <definedName name="__________PCM30" localSheetId="22">#REF!</definedName>
    <definedName name="__________PCM30" localSheetId="11">#REF!</definedName>
    <definedName name="__________PCM30">#REF!</definedName>
    <definedName name="__________PE412" localSheetId="16">#REF!</definedName>
    <definedName name="__________PE412" localSheetId="26">#REF!</definedName>
    <definedName name="__________PE412" localSheetId="22">#REF!</definedName>
    <definedName name="__________PE412" localSheetId="11">#REF!</definedName>
    <definedName name="__________PE412">#REF!</definedName>
    <definedName name="__________PL1" localSheetId="26">#REF!</definedName>
    <definedName name="__________PL1" localSheetId="22">#REF!</definedName>
    <definedName name="__________PL1" localSheetId="11">#REF!</definedName>
    <definedName name="__________PL1">#REF!</definedName>
    <definedName name="__________PL1_25" localSheetId="26">#REF!</definedName>
    <definedName name="__________PL1_25" localSheetId="22">#REF!</definedName>
    <definedName name="__________PL1_25" localSheetId="11">#REF!</definedName>
    <definedName name="__________PL1_25">#REF!</definedName>
    <definedName name="__________PLA2" localSheetId="26">#REF!</definedName>
    <definedName name="__________PLA2" localSheetId="22">#REF!</definedName>
    <definedName name="__________PLA2" localSheetId="11">#REF!</definedName>
    <definedName name="__________PLA2">#REF!</definedName>
    <definedName name="__________PM334" localSheetId="26">#REF!</definedName>
    <definedName name="__________PM334" localSheetId="22">#REF!</definedName>
    <definedName name="__________PM334" localSheetId="11">#REF!</definedName>
    <definedName name="__________PM334">#REF!</definedName>
    <definedName name="__________PM335" localSheetId="26">#REF!</definedName>
    <definedName name="__________PM335" localSheetId="22">#REF!</definedName>
    <definedName name="__________PM335" localSheetId="11">#REF!</definedName>
    <definedName name="__________PM335">#REF!</definedName>
    <definedName name="__________PM346" localSheetId="26">#REF!</definedName>
    <definedName name="__________PM346" localSheetId="22">#REF!</definedName>
    <definedName name="__________PM346" localSheetId="11">#REF!</definedName>
    <definedName name="__________PM346">#REF!</definedName>
    <definedName name="__________PM405" localSheetId="26">#REF!</definedName>
    <definedName name="__________PM405" localSheetId="22">#REF!</definedName>
    <definedName name="__________PM405" localSheetId="11">#REF!</definedName>
    <definedName name="__________PM405">#REF!</definedName>
    <definedName name="__________PM406" localSheetId="26">#REF!</definedName>
    <definedName name="__________PM406" localSheetId="22">#REF!</definedName>
    <definedName name="__________PM406" localSheetId="11">#REF!</definedName>
    <definedName name="__________PM406">#REF!</definedName>
    <definedName name="__________PM412" localSheetId="26">#REF!</definedName>
    <definedName name="__________PM412" localSheetId="22">#REF!</definedName>
    <definedName name="__________PM412" localSheetId="11">#REF!</definedName>
    <definedName name="__________PM412">#REF!</definedName>
    <definedName name="__________PM609" localSheetId="26">#REF!</definedName>
    <definedName name="__________PM609" localSheetId="22">#REF!</definedName>
    <definedName name="__________PM609" localSheetId="11">#REF!</definedName>
    <definedName name="__________PM609">#REF!</definedName>
    <definedName name="__________PM970" localSheetId="26">#REF!</definedName>
    <definedName name="__________PM970" localSheetId="22">#REF!</definedName>
    <definedName name="__________PM970" localSheetId="11">#REF!</definedName>
    <definedName name="__________PM970">#REF!</definedName>
    <definedName name="__________PTB10" localSheetId="26">#REF!</definedName>
    <definedName name="__________PTB10" localSheetId="22">#REF!</definedName>
    <definedName name="__________PTB10" localSheetId="11">#REF!</definedName>
    <definedName name="__________PTB10">#REF!</definedName>
    <definedName name="__________pu334" localSheetId="26">#REF!</definedName>
    <definedName name="__________pu334" localSheetId="22">#REF!</definedName>
    <definedName name="__________pu334" localSheetId="11">#REF!</definedName>
    <definedName name="__________pu334">#REF!</definedName>
    <definedName name="__________pu335" localSheetId="26">#REF!</definedName>
    <definedName name="__________pu335" localSheetId="22">#REF!</definedName>
    <definedName name="__________pu335" localSheetId="11">#REF!</definedName>
    <definedName name="__________pu335">#REF!</definedName>
    <definedName name="__________PUE412" localSheetId="26">#REF!</definedName>
    <definedName name="__________PUE412" localSheetId="22">#REF!</definedName>
    <definedName name="__________PUE412" localSheetId="11">#REF!</definedName>
    <definedName name="__________PUE412">#REF!</definedName>
    <definedName name="__________pum405" localSheetId="26">#REF!</definedName>
    <definedName name="__________pum405" localSheetId="22">#REF!</definedName>
    <definedName name="__________pum405" localSheetId="11">#REF!</definedName>
    <definedName name="__________pum405">#REF!</definedName>
    <definedName name="__________pum406" localSheetId="26">#REF!</definedName>
    <definedName name="__________pum406" localSheetId="22">#REF!</definedName>
    <definedName name="__________pum406" localSheetId="11">#REF!</definedName>
    <definedName name="__________pum406">#REF!</definedName>
    <definedName name="__________pum609" localSheetId="26">#REF!</definedName>
    <definedName name="__________pum609" localSheetId="22">#REF!</definedName>
    <definedName name="__________pum609" localSheetId="11">#REF!</definedName>
    <definedName name="__________pum609">#REF!</definedName>
    <definedName name="__________pum969" localSheetId="26">#REF!</definedName>
    <definedName name="__________pum969" localSheetId="22">#REF!</definedName>
    <definedName name="__________pum969" localSheetId="11">#REF!</definedName>
    <definedName name="__________pum969">#REF!</definedName>
    <definedName name="__________r" localSheetId="26">#REF!</definedName>
    <definedName name="__________r" localSheetId="22">#REF!</definedName>
    <definedName name="__________r" localSheetId="11">#REF!</definedName>
    <definedName name="__________r">#REF!</definedName>
    <definedName name="__________r_25" localSheetId="26">#REF!</definedName>
    <definedName name="__________r_25" localSheetId="22">#REF!</definedName>
    <definedName name="__________r_25" localSheetId="11">#REF!</definedName>
    <definedName name="__________r_25">#REF!</definedName>
    <definedName name="__________Rbv1" localSheetId="26">#REF!</definedName>
    <definedName name="__________Rbv1" localSheetId="22">#REF!</definedName>
    <definedName name="__________Rbv1" localSheetId="11">#REF!</definedName>
    <definedName name="__________Rbv1">#REF!</definedName>
    <definedName name="__________SC1" localSheetId="26">#REF!</definedName>
    <definedName name="__________SC1" localSheetId="22">#REF!</definedName>
    <definedName name="__________SC1" localSheetId="11">#REF!</definedName>
    <definedName name="__________SC1">#REF!</definedName>
    <definedName name="__________SC10" localSheetId="26">#REF!</definedName>
    <definedName name="__________SC10" localSheetId="22">#REF!</definedName>
    <definedName name="__________SC10" localSheetId="11">#REF!</definedName>
    <definedName name="__________SC10">#REF!</definedName>
    <definedName name="__________SC11" localSheetId="26">#REF!</definedName>
    <definedName name="__________SC11" localSheetId="22">#REF!</definedName>
    <definedName name="__________SC11" localSheetId="11">#REF!</definedName>
    <definedName name="__________SC11">#REF!</definedName>
    <definedName name="__________SC12" localSheetId="26">#REF!</definedName>
    <definedName name="__________SC12" localSheetId="22">#REF!</definedName>
    <definedName name="__________SC12" localSheetId="11">#REF!</definedName>
    <definedName name="__________SC12">#REF!</definedName>
    <definedName name="__________SC13" localSheetId="26">#REF!</definedName>
    <definedName name="__________SC13" localSheetId="22">#REF!</definedName>
    <definedName name="__________SC13" localSheetId="11">#REF!</definedName>
    <definedName name="__________SC13">#REF!</definedName>
    <definedName name="__________SC14" localSheetId="26">#REF!</definedName>
    <definedName name="__________SC14" localSheetId="22">#REF!</definedName>
    <definedName name="__________SC14" localSheetId="11">#REF!</definedName>
    <definedName name="__________SC14">#REF!</definedName>
    <definedName name="__________SC2" localSheetId="26">#REF!</definedName>
    <definedName name="__________SC2" localSheetId="22">#REF!</definedName>
    <definedName name="__________SC2" localSheetId="11">#REF!</definedName>
    <definedName name="__________SC2">#REF!</definedName>
    <definedName name="__________SC3" localSheetId="26">#REF!</definedName>
    <definedName name="__________SC3" localSheetId="22">#REF!</definedName>
    <definedName name="__________SC3" localSheetId="11">#REF!</definedName>
    <definedName name="__________SC3">#REF!</definedName>
    <definedName name="__________SC4" localSheetId="26">#REF!</definedName>
    <definedName name="__________SC4" localSheetId="22">#REF!</definedName>
    <definedName name="__________SC4" localSheetId="11">#REF!</definedName>
    <definedName name="__________SC4">#REF!</definedName>
    <definedName name="__________SC5" localSheetId="26">#REF!</definedName>
    <definedName name="__________SC5" localSheetId="22">#REF!</definedName>
    <definedName name="__________SC5" localSheetId="11">#REF!</definedName>
    <definedName name="__________SC5">#REF!</definedName>
    <definedName name="__________SC6" localSheetId="26">#REF!</definedName>
    <definedName name="__________SC6" localSheetId="22">#REF!</definedName>
    <definedName name="__________SC6" localSheetId="11">#REF!</definedName>
    <definedName name="__________SC6">#REF!</definedName>
    <definedName name="__________SC7" localSheetId="26">#REF!</definedName>
    <definedName name="__________SC7" localSheetId="22">#REF!</definedName>
    <definedName name="__________SC7" localSheetId="11">#REF!</definedName>
    <definedName name="__________SC7">#REF!</definedName>
    <definedName name="__________SC8" localSheetId="26">#REF!</definedName>
    <definedName name="__________SC8" localSheetId="22">#REF!</definedName>
    <definedName name="__________SC8" localSheetId="11">#REF!</definedName>
    <definedName name="__________SC8">#REF!</definedName>
    <definedName name="__________SC9" localSheetId="26">#REF!</definedName>
    <definedName name="__________SC9" localSheetId="22">#REF!</definedName>
    <definedName name="__________SC9" localSheetId="11">#REF!</definedName>
    <definedName name="__________SC9">#REF!</definedName>
    <definedName name="__________TB10" localSheetId="26">#REF!</definedName>
    <definedName name="__________TB10" localSheetId="22">#REF!</definedName>
    <definedName name="__________TB10" localSheetId="11">#REF!</definedName>
    <definedName name="__________TB10">#REF!</definedName>
    <definedName name="__________TCB4" localSheetId="26">#REF!</definedName>
    <definedName name="__________TCB4" localSheetId="22">#REF!</definedName>
    <definedName name="__________TCB4" localSheetId="11">#REF!</definedName>
    <definedName name="__________TCB4">#REF!</definedName>
    <definedName name="__________TCB5" localSheetId="26">#REF!</definedName>
    <definedName name="__________TCB5" localSheetId="22">#REF!</definedName>
    <definedName name="__________TCB5" localSheetId="11">#REF!</definedName>
    <definedName name="__________TCB5">#REF!</definedName>
    <definedName name="__________tcc4" localSheetId="26">#REF!</definedName>
    <definedName name="__________tcc4" localSheetId="22">#REF!</definedName>
    <definedName name="__________tcc4" localSheetId="11">#REF!</definedName>
    <definedName name="__________tcc4">#REF!</definedName>
    <definedName name="__________TCM30" localSheetId="26">#REF!</definedName>
    <definedName name="__________TCM30" localSheetId="22">#REF!</definedName>
    <definedName name="__________TCM30" localSheetId="11">#REF!</definedName>
    <definedName name="__________TCM30">#REF!</definedName>
    <definedName name="__________TEB4" localSheetId="26">#REF!</definedName>
    <definedName name="__________TEB4" localSheetId="22">#REF!</definedName>
    <definedName name="__________TEB4" localSheetId="11">#REF!</definedName>
    <definedName name="__________TEB4">#REF!</definedName>
    <definedName name="__________TOT1" localSheetId="26">#REF!</definedName>
    <definedName name="__________TOT1" localSheetId="22">#REF!</definedName>
    <definedName name="__________TOT1" localSheetId="11">#REF!</definedName>
    <definedName name="__________TOT1">#REF!</definedName>
    <definedName name="__________TOT2" localSheetId="26">#REF!</definedName>
    <definedName name="__________TOT2" localSheetId="22">#REF!</definedName>
    <definedName name="__________TOT2" localSheetId="11">#REF!</definedName>
    <definedName name="__________TOT2">#REF!</definedName>
    <definedName name="__________TOT3" localSheetId="26">#REF!</definedName>
    <definedName name="__________TOT3" localSheetId="22">#REF!</definedName>
    <definedName name="__________TOT3" localSheetId="11">#REF!</definedName>
    <definedName name="__________TOT3">#REF!</definedName>
    <definedName name="__________TOT4" localSheetId="26">#REF!</definedName>
    <definedName name="__________TOT4" localSheetId="22">#REF!</definedName>
    <definedName name="__________TOT4" localSheetId="11">#REF!</definedName>
    <definedName name="__________TOT4">#REF!</definedName>
    <definedName name="__________TOT5" localSheetId="26">#REF!</definedName>
    <definedName name="__________TOT5" localSheetId="22">#REF!</definedName>
    <definedName name="__________TOT5" localSheetId="11">#REF!</definedName>
    <definedName name="__________TOT5">#REF!</definedName>
    <definedName name="__________TOT6" localSheetId="26">#REF!</definedName>
    <definedName name="__________TOT6" localSheetId="22">#REF!</definedName>
    <definedName name="__________TOT6" localSheetId="11">#REF!</definedName>
    <definedName name="__________TOT6">#REF!</definedName>
    <definedName name="__________TOT7" localSheetId="26">#REF!</definedName>
    <definedName name="__________TOT7" localSheetId="22">#REF!</definedName>
    <definedName name="__________TOT7" localSheetId="11">#REF!</definedName>
    <definedName name="__________TOT7">#REF!</definedName>
    <definedName name="__________TSD2" localSheetId="26">#REF!</definedName>
    <definedName name="__________TSD2" localSheetId="22">#REF!</definedName>
    <definedName name="__________TSD2" localSheetId="11">#REF!</definedName>
    <definedName name="__________TSD2">#REF!</definedName>
    <definedName name="_________ACA50" localSheetId="26">#REF!</definedName>
    <definedName name="_________ACA50" localSheetId="22">#REF!</definedName>
    <definedName name="_________ACA50" localSheetId="11">#REF!</definedName>
    <definedName name="_________ACA50">#REF!</definedName>
    <definedName name="_________ACM30" localSheetId="26">#REF!</definedName>
    <definedName name="_________ACM30" localSheetId="22">#REF!</definedName>
    <definedName name="_________ACM30" localSheetId="11">#REF!</definedName>
    <definedName name="_________ACM30">#REF!</definedName>
    <definedName name="_________ATD1" localSheetId="26">#REF!</definedName>
    <definedName name="_________ATD1" localSheetId="22">#REF!</definedName>
    <definedName name="_________ATD1" localSheetId="11">#REF!</definedName>
    <definedName name="_________ATD1">#REF!</definedName>
    <definedName name="_________BDI1">#N/A</definedName>
    <definedName name="_________CAP20" localSheetId="16">#REF!</definedName>
    <definedName name="_________CAP20" localSheetId="26">#REF!</definedName>
    <definedName name="_________CAP20" localSheetId="22">#REF!</definedName>
    <definedName name="_________CAP20" localSheetId="11">#REF!</definedName>
    <definedName name="_________CAP20">#REF!</definedName>
    <definedName name="_________CCM30" localSheetId="16">#REF!</definedName>
    <definedName name="_________CCM30" localSheetId="26">#REF!</definedName>
    <definedName name="_________CCM30" localSheetId="22">#REF!</definedName>
    <definedName name="_________CCM30" localSheetId="11">#REF!</definedName>
    <definedName name="_________CCM30">#REF!</definedName>
    <definedName name="_________CMM30" localSheetId="16">#REF!</definedName>
    <definedName name="_________CMM30" localSheetId="26">#REF!</definedName>
    <definedName name="_________CMM30" localSheetId="22">#REF!</definedName>
    <definedName name="_________CMM30" localSheetId="11">#REF!</definedName>
    <definedName name="_________CMM30">#REF!</definedName>
    <definedName name="_________DAR02" localSheetId="26">#REF!</definedName>
    <definedName name="_________DAR02" localSheetId="22">#REF!</definedName>
    <definedName name="_________DAR02" localSheetId="11">#REF!</definedName>
    <definedName name="_________DAR02">#REF!</definedName>
    <definedName name="_________EDA01" localSheetId="26">#REF!</definedName>
    <definedName name="_________EDA01" localSheetId="22">#REF!</definedName>
    <definedName name="_________EDA01" localSheetId="11">#REF!</definedName>
    <definedName name="_________EDA01">#REF!</definedName>
    <definedName name="_________Ext2" localSheetId="26">#REF!</definedName>
    <definedName name="_________Ext2" localSheetId="22">#REF!</definedName>
    <definedName name="_________Ext2" localSheetId="11">#REF!</definedName>
    <definedName name="_________Ext2">#REF!</definedName>
    <definedName name="_________Ext2_25" localSheetId="26">#REF!</definedName>
    <definedName name="_________Ext2_25" localSheetId="22">#REF!</definedName>
    <definedName name="_________Ext2_25" localSheetId="11">#REF!</definedName>
    <definedName name="_________Ext2_25">#REF!</definedName>
    <definedName name="_________HCB5" localSheetId="26">#REF!</definedName>
    <definedName name="_________HCB5" localSheetId="22">#REF!</definedName>
    <definedName name="_________HCB5" localSheetId="11">#REF!</definedName>
    <definedName name="_________HCB5">#REF!</definedName>
    <definedName name="_________la2" localSheetId="26">#REF!</definedName>
    <definedName name="_________la2" localSheetId="22">#REF!</definedName>
    <definedName name="_________la2" localSheetId="11">#REF!</definedName>
    <definedName name="_________la2">#REF!</definedName>
    <definedName name="_________MFC01" localSheetId="26">#REF!</definedName>
    <definedName name="_________MFC01" localSheetId="22">#REF!</definedName>
    <definedName name="_________MFC01" localSheetId="11">#REF!</definedName>
    <definedName name="_________MFC01">#REF!</definedName>
    <definedName name="_________OUT98" localSheetId="26">#REF!</definedName>
    <definedName name="_________OUT98" localSheetId="22">#REF!</definedName>
    <definedName name="_________OUT98" localSheetId="11">#REF!</definedName>
    <definedName name="_________OUT98">#REF!</definedName>
    <definedName name="_________OUT98_1" localSheetId="4">{#N/A,#N/A,TRUE,"Serviços"}</definedName>
    <definedName name="_________OUT98_1" localSheetId="16">{#N/A,#N/A,TRUE,"Serviços"}</definedName>
    <definedName name="_________OUT98_1" localSheetId="26">{#N/A,#N/A,TRUE,"Serviços"}</definedName>
    <definedName name="_________OUT98_1" localSheetId="22">{#N/A,#N/A,TRUE,"Serviços"}</definedName>
    <definedName name="_________OUT98_1">{#N/A,#N/A,TRUE,"Serviços"}</definedName>
    <definedName name="_________OUTT98" localSheetId="16">#REF!</definedName>
    <definedName name="_________OUTT98" localSheetId="26">#REF!</definedName>
    <definedName name="_________OUTT98" localSheetId="22">#REF!</definedName>
    <definedName name="_________OUTT98" localSheetId="11">#REF!</definedName>
    <definedName name="_________OUTT98">#REF!</definedName>
    <definedName name="_________OUTT988" localSheetId="16">#REF!</definedName>
    <definedName name="_________OUTT988" localSheetId="26">#REF!</definedName>
    <definedName name="_________OUTT988" localSheetId="22">#REF!</definedName>
    <definedName name="_________OUTT988" localSheetId="11">#REF!</definedName>
    <definedName name="_________OUTT988">#REF!</definedName>
    <definedName name="_________PCB5" localSheetId="16">#REF!</definedName>
    <definedName name="_________PCB5" localSheetId="26">#REF!</definedName>
    <definedName name="_________PCB5" localSheetId="22">#REF!</definedName>
    <definedName name="_________PCB5" localSheetId="11">#REF!</definedName>
    <definedName name="_________PCB5">#REF!</definedName>
    <definedName name="_________PCM30" localSheetId="26">#REF!</definedName>
    <definedName name="_________PCM30" localSheetId="22">#REF!</definedName>
    <definedName name="_________PCM30" localSheetId="11">#REF!</definedName>
    <definedName name="_________PCM30">#REF!</definedName>
    <definedName name="_________PE412" localSheetId="26">#REF!</definedName>
    <definedName name="_________PE412" localSheetId="22">#REF!</definedName>
    <definedName name="_________PE412" localSheetId="11">#REF!</definedName>
    <definedName name="_________PE412">#REF!</definedName>
    <definedName name="_________PL1" localSheetId="26">#REF!</definedName>
    <definedName name="_________PL1" localSheetId="22">#REF!</definedName>
    <definedName name="_________PL1" localSheetId="11">#REF!</definedName>
    <definedName name="_________PL1">#REF!</definedName>
    <definedName name="_________PLA2" localSheetId="26">#REF!</definedName>
    <definedName name="_________PLA2" localSheetId="22">#REF!</definedName>
    <definedName name="_________PLA2" localSheetId="11">#REF!</definedName>
    <definedName name="_________PLA2">#REF!</definedName>
    <definedName name="_________PM334" localSheetId="26">#REF!</definedName>
    <definedName name="_________PM334" localSheetId="22">#REF!</definedName>
    <definedName name="_________PM334" localSheetId="11">#REF!</definedName>
    <definedName name="_________PM334">#REF!</definedName>
    <definedName name="_________PM335" localSheetId="26">#REF!</definedName>
    <definedName name="_________PM335" localSheetId="22">#REF!</definedName>
    <definedName name="_________PM335" localSheetId="11">#REF!</definedName>
    <definedName name="_________PM335">#REF!</definedName>
    <definedName name="_________PM346" localSheetId="26">#REF!</definedName>
    <definedName name="_________PM346" localSheetId="22">#REF!</definedName>
    <definedName name="_________PM346" localSheetId="11">#REF!</definedName>
    <definedName name="_________PM346">#REF!</definedName>
    <definedName name="_________PM405" localSheetId="26">#REF!</definedName>
    <definedName name="_________PM405" localSheetId="22">#REF!</definedName>
    <definedName name="_________PM405" localSheetId="11">#REF!</definedName>
    <definedName name="_________PM405">#REF!</definedName>
    <definedName name="_________PM406" localSheetId="26">#REF!</definedName>
    <definedName name="_________PM406" localSheetId="22">#REF!</definedName>
    <definedName name="_________PM406" localSheetId="11">#REF!</definedName>
    <definedName name="_________PM406">#REF!</definedName>
    <definedName name="_________PM412" localSheetId="26">#REF!</definedName>
    <definedName name="_________PM412" localSheetId="22">#REF!</definedName>
    <definedName name="_________PM412" localSheetId="11">#REF!</definedName>
    <definedName name="_________PM412">#REF!</definedName>
    <definedName name="_________PM609" localSheetId="26">#REF!</definedName>
    <definedName name="_________PM609" localSheetId="22">#REF!</definedName>
    <definedName name="_________PM609" localSheetId="11">#REF!</definedName>
    <definedName name="_________PM609">#REF!</definedName>
    <definedName name="_________PM970" localSheetId="26">#REF!</definedName>
    <definedName name="_________PM970" localSheetId="22">#REF!</definedName>
    <definedName name="_________PM970" localSheetId="11">#REF!</definedName>
    <definedName name="_________PM970">#REF!</definedName>
    <definedName name="_________PTB10" localSheetId="26">#REF!</definedName>
    <definedName name="_________PTB10" localSheetId="22">#REF!</definedName>
    <definedName name="_________PTB10" localSheetId="11">#REF!</definedName>
    <definedName name="_________PTB10">#REF!</definedName>
    <definedName name="_________pu334" localSheetId="26">#REF!</definedName>
    <definedName name="_________pu334" localSheetId="22">#REF!</definedName>
    <definedName name="_________pu334" localSheetId="11">#REF!</definedName>
    <definedName name="_________pu334">#REF!</definedName>
    <definedName name="_________pu335" localSheetId="26">#REF!</definedName>
    <definedName name="_________pu335" localSheetId="22">#REF!</definedName>
    <definedName name="_________pu335" localSheetId="11">#REF!</definedName>
    <definedName name="_________pu335">#REF!</definedName>
    <definedName name="_________PUE412" localSheetId="26">#REF!</definedName>
    <definedName name="_________PUE412" localSheetId="22">#REF!</definedName>
    <definedName name="_________PUE412" localSheetId="11">#REF!</definedName>
    <definedName name="_________PUE412">#REF!</definedName>
    <definedName name="_________pum405" localSheetId="26">#REF!</definedName>
    <definedName name="_________pum405" localSheetId="22">#REF!</definedName>
    <definedName name="_________pum405" localSheetId="11">#REF!</definedName>
    <definedName name="_________pum405">#REF!</definedName>
    <definedName name="_________pum406" localSheetId="26">#REF!</definedName>
    <definedName name="_________pum406" localSheetId="22">#REF!</definedName>
    <definedName name="_________pum406" localSheetId="11">#REF!</definedName>
    <definedName name="_________pum406">#REF!</definedName>
    <definedName name="_________pum609" localSheetId="26">#REF!</definedName>
    <definedName name="_________pum609" localSheetId="22">#REF!</definedName>
    <definedName name="_________pum609" localSheetId="11">#REF!</definedName>
    <definedName name="_________pum609">#REF!</definedName>
    <definedName name="_________pum969" localSheetId="26">#REF!</definedName>
    <definedName name="_________pum969" localSheetId="22">#REF!</definedName>
    <definedName name="_________pum969" localSheetId="11">#REF!</definedName>
    <definedName name="_________pum969">#REF!</definedName>
    <definedName name="_________r" localSheetId="26">#REF!</definedName>
    <definedName name="_________r" localSheetId="22">#REF!</definedName>
    <definedName name="_________r" localSheetId="11">#REF!</definedName>
    <definedName name="_________r">#REF!</definedName>
    <definedName name="_________r_25" localSheetId="26">#REF!</definedName>
    <definedName name="_________r_25" localSheetId="22">#REF!</definedName>
    <definedName name="_________r_25" localSheetId="11">#REF!</definedName>
    <definedName name="_________r_25">#REF!</definedName>
    <definedName name="_________Rbv1" localSheetId="26">#REF!</definedName>
    <definedName name="_________Rbv1" localSheetId="22">#REF!</definedName>
    <definedName name="_________Rbv1" localSheetId="11">#REF!</definedName>
    <definedName name="_________Rbv1">#REF!</definedName>
    <definedName name="_________SC1" localSheetId="26">#REF!</definedName>
    <definedName name="_________SC1" localSheetId="22">#REF!</definedName>
    <definedName name="_________SC1" localSheetId="11">#REF!</definedName>
    <definedName name="_________SC1">#REF!</definedName>
    <definedName name="_________SC10" localSheetId="26">#REF!</definedName>
    <definedName name="_________SC10" localSheetId="22">#REF!</definedName>
    <definedName name="_________SC10" localSheetId="11">#REF!</definedName>
    <definedName name="_________SC10">#REF!</definedName>
    <definedName name="_________SC11" localSheetId="26">#REF!</definedName>
    <definedName name="_________SC11" localSheetId="22">#REF!</definedName>
    <definedName name="_________SC11" localSheetId="11">#REF!</definedName>
    <definedName name="_________SC11">#REF!</definedName>
    <definedName name="_________SC12" localSheetId="26">#REF!</definedName>
    <definedName name="_________SC12" localSheetId="22">#REF!</definedName>
    <definedName name="_________SC12" localSheetId="11">#REF!</definedName>
    <definedName name="_________SC12">#REF!</definedName>
    <definedName name="_________SC13" localSheetId="26">#REF!</definedName>
    <definedName name="_________SC13" localSheetId="22">#REF!</definedName>
    <definedName name="_________SC13" localSheetId="11">#REF!</definedName>
    <definedName name="_________SC13">#REF!</definedName>
    <definedName name="_________SC14" localSheetId="26">#REF!</definedName>
    <definedName name="_________SC14" localSheetId="22">#REF!</definedName>
    <definedName name="_________SC14" localSheetId="11">#REF!</definedName>
    <definedName name="_________SC14">#REF!</definedName>
    <definedName name="_________SC2" localSheetId="26">#REF!</definedName>
    <definedName name="_________SC2" localSheetId="22">#REF!</definedName>
    <definedName name="_________SC2" localSheetId="11">#REF!</definedName>
    <definedName name="_________SC2">#REF!</definedName>
    <definedName name="_________SC3" localSheetId="26">#REF!</definedName>
    <definedName name="_________SC3" localSheetId="22">#REF!</definedName>
    <definedName name="_________SC3" localSheetId="11">#REF!</definedName>
    <definedName name="_________SC3">#REF!</definedName>
    <definedName name="_________SC4" localSheetId="26">#REF!</definedName>
    <definedName name="_________SC4" localSheetId="22">#REF!</definedName>
    <definedName name="_________SC4" localSheetId="11">#REF!</definedName>
    <definedName name="_________SC4">#REF!</definedName>
    <definedName name="_________SC5" localSheetId="26">#REF!</definedName>
    <definedName name="_________SC5" localSheetId="22">#REF!</definedName>
    <definedName name="_________SC5" localSheetId="11">#REF!</definedName>
    <definedName name="_________SC5">#REF!</definedName>
    <definedName name="_________SC6" localSheetId="26">#REF!</definedName>
    <definedName name="_________SC6" localSheetId="22">#REF!</definedName>
    <definedName name="_________SC6" localSheetId="11">#REF!</definedName>
    <definedName name="_________SC6">#REF!</definedName>
    <definedName name="_________SC7" localSheetId="26">#REF!</definedName>
    <definedName name="_________SC7" localSheetId="22">#REF!</definedName>
    <definedName name="_________SC7" localSheetId="11">#REF!</definedName>
    <definedName name="_________SC7">#REF!</definedName>
    <definedName name="_________SC8" localSheetId="26">#REF!</definedName>
    <definedName name="_________SC8" localSheetId="22">#REF!</definedName>
    <definedName name="_________SC8" localSheetId="11">#REF!</definedName>
    <definedName name="_________SC8">#REF!</definedName>
    <definedName name="_________SC9" localSheetId="26">#REF!</definedName>
    <definedName name="_________SC9" localSheetId="22">#REF!</definedName>
    <definedName name="_________SC9" localSheetId="11">#REF!</definedName>
    <definedName name="_________SC9">#REF!</definedName>
    <definedName name="_________TB10" localSheetId="26">#REF!</definedName>
    <definedName name="_________TB10" localSheetId="22">#REF!</definedName>
    <definedName name="_________TB10" localSheetId="11">#REF!</definedName>
    <definedName name="_________TB10">#REF!</definedName>
    <definedName name="_________TCB4" localSheetId="26">#REF!</definedName>
    <definedName name="_________TCB4" localSheetId="22">#REF!</definedName>
    <definedName name="_________TCB4" localSheetId="11">#REF!</definedName>
    <definedName name="_________TCB4">#REF!</definedName>
    <definedName name="_________TCB5" localSheetId="26">#REF!</definedName>
    <definedName name="_________TCB5" localSheetId="22">#REF!</definedName>
    <definedName name="_________TCB5" localSheetId="11">#REF!</definedName>
    <definedName name="_________TCB5">#REF!</definedName>
    <definedName name="_________tcc4" localSheetId="26">#REF!</definedName>
    <definedName name="_________tcc4" localSheetId="22">#REF!</definedName>
    <definedName name="_________tcc4" localSheetId="11">#REF!</definedName>
    <definedName name="_________tcc4">#REF!</definedName>
    <definedName name="_________TCM30" localSheetId="26">#REF!</definedName>
    <definedName name="_________TCM30" localSheetId="22">#REF!</definedName>
    <definedName name="_________TCM30" localSheetId="11">#REF!</definedName>
    <definedName name="_________TCM30">#REF!</definedName>
    <definedName name="_________TEB4" localSheetId="26">#REF!</definedName>
    <definedName name="_________TEB4" localSheetId="22">#REF!</definedName>
    <definedName name="_________TEB4" localSheetId="11">#REF!</definedName>
    <definedName name="_________TEB4">#REF!</definedName>
    <definedName name="_________TOT1" localSheetId="26">#REF!</definedName>
    <definedName name="_________TOT1" localSheetId="22">#REF!</definedName>
    <definedName name="_________TOT1" localSheetId="11">#REF!</definedName>
    <definedName name="_________TOT1">#REF!</definedName>
    <definedName name="_________TOT2" localSheetId="26">#REF!</definedName>
    <definedName name="_________TOT2" localSheetId="22">#REF!</definedName>
    <definedName name="_________TOT2" localSheetId="11">#REF!</definedName>
    <definedName name="_________TOT2">#REF!</definedName>
    <definedName name="_________TOT3" localSheetId="26">#REF!</definedName>
    <definedName name="_________TOT3" localSheetId="22">#REF!</definedName>
    <definedName name="_________TOT3" localSheetId="11">#REF!</definedName>
    <definedName name="_________TOT3">#REF!</definedName>
    <definedName name="_________TOT4" localSheetId="26">#REF!</definedName>
    <definedName name="_________TOT4" localSheetId="22">#REF!</definedName>
    <definedName name="_________TOT4" localSheetId="11">#REF!</definedName>
    <definedName name="_________TOT4">#REF!</definedName>
    <definedName name="_________TOT5" localSheetId="26">#REF!</definedName>
    <definedName name="_________TOT5" localSheetId="22">#REF!</definedName>
    <definedName name="_________TOT5" localSheetId="11">#REF!</definedName>
    <definedName name="_________TOT5">#REF!</definedName>
    <definedName name="_________TOT6" localSheetId="26">#REF!</definedName>
    <definedName name="_________TOT6" localSheetId="22">#REF!</definedName>
    <definedName name="_________TOT6" localSheetId="11">#REF!</definedName>
    <definedName name="_________TOT6">#REF!</definedName>
    <definedName name="_________TOT7" localSheetId="26">#REF!</definedName>
    <definedName name="_________TOT7" localSheetId="22">#REF!</definedName>
    <definedName name="_________TOT7" localSheetId="11">#REF!</definedName>
    <definedName name="_________TOT7">#REF!</definedName>
    <definedName name="_________TSD2" localSheetId="26">#REF!</definedName>
    <definedName name="_________TSD2" localSheetId="22">#REF!</definedName>
    <definedName name="_________TSD2" localSheetId="11">#REF!</definedName>
    <definedName name="_________TSD2">#REF!</definedName>
    <definedName name="________ACA50" localSheetId="26">#REF!</definedName>
    <definedName name="________ACA50" localSheetId="22">#REF!</definedName>
    <definedName name="________ACA50" localSheetId="11">#REF!</definedName>
    <definedName name="________ACA50">#REF!</definedName>
    <definedName name="________ACM30" localSheetId="26">#REF!</definedName>
    <definedName name="________ACM30" localSheetId="22">#REF!</definedName>
    <definedName name="________ACM30" localSheetId="11">#REF!</definedName>
    <definedName name="________ACM30">#REF!</definedName>
    <definedName name="________ATD1" localSheetId="26">#REF!</definedName>
    <definedName name="________ATD1" localSheetId="22">#REF!</definedName>
    <definedName name="________ATD1" localSheetId="11">#REF!</definedName>
    <definedName name="________ATD1">#REF!</definedName>
    <definedName name="________b1" localSheetId="26">#REF!</definedName>
    <definedName name="________b1" localSheetId="22">#REF!</definedName>
    <definedName name="________b1" localSheetId="11">#REF!</definedName>
    <definedName name="________b1">#REF!</definedName>
    <definedName name="________CAP20" localSheetId="26">#REF!</definedName>
    <definedName name="________CAP20" localSheetId="22">#REF!</definedName>
    <definedName name="________CAP20" localSheetId="11">#REF!</definedName>
    <definedName name="________CAP20">#REF!</definedName>
    <definedName name="________CCM30" localSheetId="26">#REF!</definedName>
    <definedName name="________CCM30" localSheetId="22">#REF!</definedName>
    <definedName name="________CCM30" localSheetId="11">#REF!</definedName>
    <definedName name="________CCM30">#REF!</definedName>
    <definedName name="________CMM30" localSheetId="26">#REF!</definedName>
    <definedName name="________CMM30" localSheetId="22">#REF!</definedName>
    <definedName name="________CMM30" localSheetId="11">#REF!</definedName>
    <definedName name="________CMM30">#REF!</definedName>
    <definedName name="________DAR02" localSheetId="26">#REF!</definedName>
    <definedName name="________DAR02" localSheetId="22">#REF!</definedName>
    <definedName name="________DAR02" localSheetId="11">#REF!</definedName>
    <definedName name="________DAR02">#REF!</definedName>
    <definedName name="________EDA01" localSheetId="26">#REF!</definedName>
    <definedName name="________EDA01" localSheetId="22">#REF!</definedName>
    <definedName name="________EDA01" localSheetId="11">#REF!</definedName>
    <definedName name="________EDA01">#REF!</definedName>
    <definedName name="________Ext2" localSheetId="26">#REF!</definedName>
    <definedName name="________Ext2" localSheetId="22">#REF!</definedName>
    <definedName name="________Ext2" localSheetId="11">#REF!</definedName>
    <definedName name="________Ext2">#REF!</definedName>
    <definedName name="________HCB5" localSheetId="26">#REF!</definedName>
    <definedName name="________HCB5" localSheetId="22">#REF!</definedName>
    <definedName name="________HCB5" localSheetId="11">#REF!</definedName>
    <definedName name="________HCB5">#REF!</definedName>
    <definedName name="________la2" localSheetId="26">#REF!</definedName>
    <definedName name="________la2" localSheetId="22">#REF!</definedName>
    <definedName name="________la2" localSheetId="11">#REF!</definedName>
    <definedName name="________la2">#REF!</definedName>
    <definedName name="________MFC01" localSheetId="26">#REF!</definedName>
    <definedName name="________MFC01" localSheetId="22">#REF!</definedName>
    <definedName name="________MFC01" localSheetId="11">#REF!</definedName>
    <definedName name="________MFC01">#REF!</definedName>
    <definedName name="________OUT98" localSheetId="26">#REF!</definedName>
    <definedName name="________OUT98" localSheetId="22">#REF!</definedName>
    <definedName name="________OUT98" localSheetId="11">#REF!</definedName>
    <definedName name="________OUT98">#REF!</definedName>
    <definedName name="________OUT98_1" localSheetId="4">{#N/A,#N/A,TRUE,"Serviços"}</definedName>
    <definedName name="________OUT98_1" localSheetId="16">{#N/A,#N/A,TRUE,"Serviços"}</definedName>
    <definedName name="________OUT98_1" localSheetId="26">{#N/A,#N/A,TRUE,"Serviços"}</definedName>
    <definedName name="________OUT98_1" localSheetId="22">{#N/A,#N/A,TRUE,"Serviços"}</definedName>
    <definedName name="________OUT98_1">{#N/A,#N/A,TRUE,"Serviços"}</definedName>
    <definedName name="________OUTTT98" localSheetId="16">#REF!</definedName>
    <definedName name="________OUTTT98" localSheetId="26">#REF!</definedName>
    <definedName name="________OUTTT98" localSheetId="22">#REF!</definedName>
    <definedName name="________OUTTT98" localSheetId="11">#REF!</definedName>
    <definedName name="________OUTTT98">#REF!</definedName>
    <definedName name="________PCB5" localSheetId="16">#REF!</definedName>
    <definedName name="________PCB5" localSheetId="26">#REF!</definedName>
    <definedName name="________PCB5" localSheetId="22">#REF!</definedName>
    <definedName name="________PCB5" localSheetId="11">#REF!</definedName>
    <definedName name="________PCB5">#REF!</definedName>
    <definedName name="________PCM30" localSheetId="16">#REF!</definedName>
    <definedName name="________PCM30" localSheetId="26">#REF!</definedName>
    <definedName name="________PCM30" localSheetId="22">#REF!</definedName>
    <definedName name="________PCM30" localSheetId="11">#REF!</definedName>
    <definedName name="________PCM30">#REF!</definedName>
    <definedName name="________PE412" localSheetId="26">#REF!</definedName>
    <definedName name="________PE412" localSheetId="22">#REF!</definedName>
    <definedName name="________PE412" localSheetId="11">#REF!</definedName>
    <definedName name="________PE412">#REF!</definedName>
    <definedName name="________PL1" localSheetId="26">#REF!</definedName>
    <definedName name="________PL1" localSheetId="22">#REF!</definedName>
    <definedName name="________PL1" localSheetId="11">#REF!</definedName>
    <definedName name="________PL1">#REF!</definedName>
    <definedName name="________PL1_25" localSheetId="26">#REF!</definedName>
    <definedName name="________PL1_25" localSheetId="22">#REF!</definedName>
    <definedName name="________PL1_25" localSheetId="11">#REF!</definedName>
    <definedName name="________PL1_25">#REF!</definedName>
    <definedName name="________PLA2" localSheetId="26">#REF!</definedName>
    <definedName name="________PLA2" localSheetId="22">#REF!</definedName>
    <definedName name="________PLA2" localSheetId="11">#REF!</definedName>
    <definedName name="________PLA2">#REF!</definedName>
    <definedName name="________PM334" localSheetId="26">#REF!</definedName>
    <definedName name="________PM334" localSheetId="22">#REF!</definedName>
    <definedName name="________PM334" localSheetId="11">#REF!</definedName>
    <definedName name="________PM334">#REF!</definedName>
    <definedName name="________PM335" localSheetId="26">#REF!</definedName>
    <definedName name="________PM335" localSheetId="22">#REF!</definedName>
    <definedName name="________PM335" localSheetId="11">#REF!</definedName>
    <definedName name="________PM335">#REF!</definedName>
    <definedName name="________PM346" localSheetId="26">#REF!</definedName>
    <definedName name="________PM346" localSheetId="22">#REF!</definedName>
    <definedName name="________PM346" localSheetId="11">#REF!</definedName>
    <definedName name="________PM346">#REF!</definedName>
    <definedName name="________PM405" localSheetId="26">#REF!</definedName>
    <definedName name="________PM405" localSheetId="22">#REF!</definedName>
    <definedName name="________PM405" localSheetId="11">#REF!</definedName>
    <definedName name="________PM405">#REF!</definedName>
    <definedName name="________PM406" localSheetId="26">#REF!</definedName>
    <definedName name="________PM406" localSheetId="22">#REF!</definedName>
    <definedName name="________PM406" localSheetId="11">#REF!</definedName>
    <definedName name="________PM406">#REF!</definedName>
    <definedName name="________PM412" localSheetId="26">#REF!</definedName>
    <definedName name="________PM412" localSheetId="22">#REF!</definedName>
    <definedName name="________PM412" localSheetId="11">#REF!</definedName>
    <definedName name="________PM412">#REF!</definedName>
    <definedName name="________PM609" localSheetId="26">#REF!</definedName>
    <definedName name="________PM609" localSheetId="22">#REF!</definedName>
    <definedName name="________PM609" localSheetId="11">#REF!</definedName>
    <definedName name="________PM609">#REF!</definedName>
    <definedName name="________PM970" localSheetId="26">#REF!</definedName>
    <definedName name="________PM970" localSheetId="22">#REF!</definedName>
    <definedName name="________PM970" localSheetId="11">#REF!</definedName>
    <definedName name="________PM970">#REF!</definedName>
    <definedName name="________PTB10" localSheetId="26">#REF!</definedName>
    <definedName name="________PTB10" localSheetId="22">#REF!</definedName>
    <definedName name="________PTB10" localSheetId="11">#REF!</definedName>
    <definedName name="________PTB10">#REF!</definedName>
    <definedName name="________pu334" localSheetId="26">#REF!</definedName>
    <definedName name="________pu334" localSheetId="22">#REF!</definedName>
    <definedName name="________pu334" localSheetId="11">#REF!</definedName>
    <definedName name="________pu334">#REF!</definedName>
    <definedName name="________pu335" localSheetId="26">#REF!</definedName>
    <definedName name="________pu335" localSheetId="22">#REF!</definedName>
    <definedName name="________pu335" localSheetId="11">#REF!</definedName>
    <definedName name="________pu335">#REF!</definedName>
    <definedName name="________PUE412" localSheetId="26">#REF!</definedName>
    <definedName name="________PUE412" localSheetId="22">#REF!</definedName>
    <definedName name="________PUE412" localSheetId="11">#REF!</definedName>
    <definedName name="________PUE412">#REF!</definedName>
    <definedName name="________pum405" localSheetId="26">#REF!</definedName>
    <definedName name="________pum405" localSheetId="22">#REF!</definedName>
    <definedName name="________pum405" localSheetId="11">#REF!</definedName>
    <definedName name="________pum405">#REF!</definedName>
    <definedName name="________pum406" localSheetId="26">#REF!</definedName>
    <definedName name="________pum406" localSheetId="22">#REF!</definedName>
    <definedName name="________pum406" localSheetId="11">#REF!</definedName>
    <definedName name="________pum406">#REF!</definedName>
    <definedName name="________pum609" localSheetId="26">#REF!</definedName>
    <definedName name="________pum609" localSheetId="22">#REF!</definedName>
    <definedName name="________pum609" localSheetId="11">#REF!</definedName>
    <definedName name="________pum609">#REF!</definedName>
    <definedName name="________pum969" localSheetId="26">#REF!</definedName>
    <definedName name="________pum969" localSheetId="22">#REF!</definedName>
    <definedName name="________pum969" localSheetId="11">#REF!</definedName>
    <definedName name="________pum969">#REF!</definedName>
    <definedName name="________r" localSheetId="26">#REF!</definedName>
    <definedName name="________r" localSheetId="22">#REF!</definedName>
    <definedName name="________r" localSheetId="11">#REF!</definedName>
    <definedName name="________r">#REF!</definedName>
    <definedName name="________r_25" localSheetId="26">#REF!</definedName>
    <definedName name="________r_25" localSheetId="22">#REF!</definedName>
    <definedName name="________r_25" localSheetId="11">#REF!</definedName>
    <definedName name="________r_25">#REF!</definedName>
    <definedName name="________Rbv1" localSheetId="26">#REF!</definedName>
    <definedName name="________Rbv1" localSheetId="22">#REF!</definedName>
    <definedName name="________Rbv1" localSheetId="11">#REF!</definedName>
    <definedName name="________Rbv1">#REF!</definedName>
    <definedName name="________SC1" localSheetId="26">#REF!</definedName>
    <definedName name="________SC1" localSheetId="22">#REF!</definedName>
    <definedName name="________SC1" localSheetId="11">#REF!</definedName>
    <definedName name="________SC1">#REF!</definedName>
    <definedName name="________SC10" localSheetId="26">#REF!</definedName>
    <definedName name="________SC10" localSheetId="22">#REF!</definedName>
    <definedName name="________SC10" localSheetId="11">#REF!</definedName>
    <definedName name="________SC10">#REF!</definedName>
    <definedName name="________SC11" localSheetId="26">#REF!</definedName>
    <definedName name="________SC11" localSheetId="22">#REF!</definedName>
    <definedName name="________SC11" localSheetId="11">#REF!</definedName>
    <definedName name="________SC11">#REF!</definedName>
    <definedName name="________SC12" localSheetId="26">#REF!</definedName>
    <definedName name="________SC12" localSheetId="22">#REF!</definedName>
    <definedName name="________SC12" localSheetId="11">#REF!</definedName>
    <definedName name="________SC12">#REF!</definedName>
    <definedName name="________SC13" localSheetId="26">#REF!</definedName>
    <definedName name="________SC13" localSheetId="22">#REF!</definedName>
    <definedName name="________SC13" localSheetId="11">#REF!</definedName>
    <definedName name="________SC13">#REF!</definedName>
    <definedName name="________SC14" localSheetId="26">#REF!</definedName>
    <definedName name="________SC14" localSheetId="22">#REF!</definedName>
    <definedName name="________SC14" localSheetId="11">#REF!</definedName>
    <definedName name="________SC14">#REF!</definedName>
    <definedName name="________SC2" localSheetId="26">#REF!</definedName>
    <definedName name="________SC2" localSheetId="22">#REF!</definedName>
    <definedName name="________SC2" localSheetId="11">#REF!</definedName>
    <definedName name="________SC2">#REF!</definedName>
    <definedName name="________SC3" localSheetId="26">#REF!</definedName>
    <definedName name="________SC3" localSheetId="22">#REF!</definedName>
    <definedName name="________SC3" localSheetId="11">#REF!</definedName>
    <definedName name="________SC3">#REF!</definedName>
    <definedName name="________SC4" localSheetId="26">#REF!</definedName>
    <definedName name="________SC4" localSheetId="22">#REF!</definedName>
    <definedName name="________SC4" localSheetId="11">#REF!</definedName>
    <definedName name="________SC4">#REF!</definedName>
    <definedName name="________SC5" localSheetId="26">#REF!</definedName>
    <definedName name="________SC5" localSheetId="22">#REF!</definedName>
    <definedName name="________SC5" localSheetId="11">#REF!</definedName>
    <definedName name="________SC5">#REF!</definedName>
    <definedName name="________SC6" localSheetId="26">#REF!</definedName>
    <definedName name="________SC6" localSheetId="22">#REF!</definedName>
    <definedName name="________SC6" localSheetId="11">#REF!</definedName>
    <definedName name="________SC6">#REF!</definedName>
    <definedName name="________SC7" localSheetId="26">#REF!</definedName>
    <definedName name="________SC7" localSheetId="22">#REF!</definedName>
    <definedName name="________SC7" localSheetId="11">#REF!</definedName>
    <definedName name="________SC7">#REF!</definedName>
    <definedName name="________SC8" localSheetId="26">#REF!</definedName>
    <definedName name="________SC8" localSheetId="22">#REF!</definedName>
    <definedName name="________SC8" localSheetId="11">#REF!</definedName>
    <definedName name="________SC8">#REF!</definedName>
    <definedName name="________SC9" localSheetId="26">#REF!</definedName>
    <definedName name="________SC9" localSheetId="22">#REF!</definedName>
    <definedName name="________SC9" localSheetId="11">#REF!</definedName>
    <definedName name="________SC9">#REF!</definedName>
    <definedName name="________TB10" localSheetId="26">#REF!</definedName>
    <definedName name="________TB10" localSheetId="22">#REF!</definedName>
    <definedName name="________TB10" localSheetId="11">#REF!</definedName>
    <definedName name="________TB10">#REF!</definedName>
    <definedName name="________TCB4" localSheetId="26">#REF!</definedName>
    <definedName name="________TCB4" localSheetId="22">#REF!</definedName>
    <definedName name="________TCB4" localSheetId="11">#REF!</definedName>
    <definedName name="________TCB4">#REF!</definedName>
    <definedName name="________TCB5" localSheetId="26">#REF!</definedName>
    <definedName name="________TCB5" localSheetId="22">#REF!</definedName>
    <definedName name="________TCB5" localSheetId="11">#REF!</definedName>
    <definedName name="________TCB5">#REF!</definedName>
    <definedName name="________tcc4" localSheetId="26">#REF!</definedName>
    <definedName name="________tcc4" localSheetId="22">#REF!</definedName>
    <definedName name="________tcc4" localSheetId="11">#REF!</definedName>
    <definedName name="________tcc4">#REF!</definedName>
    <definedName name="________TCM30" localSheetId="26">#REF!</definedName>
    <definedName name="________TCM30" localSheetId="22">#REF!</definedName>
    <definedName name="________TCM30" localSheetId="11">#REF!</definedName>
    <definedName name="________TCM30">#REF!</definedName>
    <definedName name="________TEB4" localSheetId="26">#REF!</definedName>
    <definedName name="________TEB4" localSheetId="22">#REF!</definedName>
    <definedName name="________TEB4" localSheetId="11">#REF!</definedName>
    <definedName name="________TEB4">#REF!</definedName>
    <definedName name="________TOT1" localSheetId="26">#REF!</definedName>
    <definedName name="________TOT1" localSheetId="22">#REF!</definedName>
    <definedName name="________TOT1" localSheetId="11">#REF!</definedName>
    <definedName name="________TOT1">#REF!</definedName>
    <definedName name="________TOT2" localSheetId="26">#REF!</definedName>
    <definedName name="________TOT2" localSheetId="22">#REF!</definedName>
    <definedName name="________TOT2" localSheetId="11">#REF!</definedName>
    <definedName name="________TOT2">#REF!</definedName>
    <definedName name="________TOT3" localSheetId="26">#REF!</definedName>
    <definedName name="________TOT3" localSheetId="22">#REF!</definedName>
    <definedName name="________TOT3" localSheetId="11">#REF!</definedName>
    <definedName name="________TOT3">#REF!</definedName>
    <definedName name="________TOT4" localSheetId="26">#REF!</definedName>
    <definedName name="________TOT4" localSheetId="22">#REF!</definedName>
    <definedName name="________TOT4" localSheetId="11">#REF!</definedName>
    <definedName name="________TOT4">#REF!</definedName>
    <definedName name="________TOT5" localSheetId="26">#REF!</definedName>
    <definedName name="________TOT5" localSheetId="22">#REF!</definedName>
    <definedName name="________TOT5" localSheetId="11">#REF!</definedName>
    <definedName name="________TOT5">#REF!</definedName>
    <definedName name="________TOT6" localSheetId="26">#REF!</definedName>
    <definedName name="________TOT6" localSheetId="22">#REF!</definedName>
    <definedName name="________TOT6" localSheetId="11">#REF!</definedName>
    <definedName name="________TOT6">#REF!</definedName>
    <definedName name="________TOT7" localSheetId="26">#REF!</definedName>
    <definedName name="________TOT7" localSheetId="22">#REF!</definedName>
    <definedName name="________TOT7" localSheetId="11">#REF!</definedName>
    <definedName name="________TOT7">#REF!</definedName>
    <definedName name="________TSD2" localSheetId="26">#REF!</definedName>
    <definedName name="________TSD2" localSheetId="22">#REF!</definedName>
    <definedName name="________TSD2" localSheetId="11">#REF!</definedName>
    <definedName name="________TSD2">#REF!</definedName>
    <definedName name="_______ACA50" localSheetId="26">#REF!</definedName>
    <definedName name="_______ACA50" localSheetId="22">#REF!</definedName>
    <definedName name="_______ACA50" localSheetId="11">#REF!</definedName>
    <definedName name="_______ACA50">#REF!</definedName>
    <definedName name="_______ACM30" localSheetId="26">#REF!</definedName>
    <definedName name="_______ACM30" localSheetId="22">#REF!</definedName>
    <definedName name="_______ACM30" localSheetId="11">#REF!</definedName>
    <definedName name="_______ACM30">#REF!</definedName>
    <definedName name="_______ATD1" localSheetId="26">#REF!</definedName>
    <definedName name="_______ATD1" localSheetId="22">#REF!</definedName>
    <definedName name="_______ATD1" localSheetId="11">#REF!</definedName>
    <definedName name="_______ATD1">#REF!</definedName>
    <definedName name="_______BDI1">#N/A</definedName>
    <definedName name="_______CAP20" localSheetId="16">#REF!</definedName>
    <definedName name="_______CAP20" localSheetId="26">#REF!</definedName>
    <definedName name="_______CAP20" localSheetId="22">#REF!</definedName>
    <definedName name="_______CAP20" localSheetId="11">#REF!</definedName>
    <definedName name="_______CAP20">#REF!</definedName>
    <definedName name="_______CCM30" localSheetId="16">#REF!</definedName>
    <definedName name="_______CCM30" localSheetId="26">#REF!</definedName>
    <definedName name="_______CCM30" localSheetId="22">#REF!</definedName>
    <definedName name="_______CCM30" localSheetId="11">#REF!</definedName>
    <definedName name="_______CCM30">#REF!</definedName>
    <definedName name="_______CMM30" localSheetId="16">#REF!</definedName>
    <definedName name="_______CMM30" localSheetId="26">#REF!</definedName>
    <definedName name="_______CMM30" localSheetId="22">#REF!</definedName>
    <definedName name="_______CMM30" localSheetId="11">#REF!</definedName>
    <definedName name="_______CMM30">#REF!</definedName>
    <definedName name="_______DAR02" localSheetId="26">#REF!</definedName>
    <definedName name="_______DAR02" localSheetId="22">#REF!</definedName>
    <definedName name="_______DAR02" localSheetId="11">#REF!</definedName>
    <definedName name="_______DAR02">#REF!</definedName>
    <definedName name="_______EDA01" localSheetId="26">#REF!</definedName>
    <definedName name="_______EDA01" localSheetId="22">#REF!</definedName>
    <definedName name="_______EDA01" localSheetId="11">#REF!</definedName>
    <definedName name="_______EDA01">#REF!</definedName>
    <definedName name="_______Ext2" localSheetId="26">#REF!</definedName>
    <definedName name="_______Ext2" localSheetId="22">#REF!</definedName>
    <definedName name="_______Ext2" localSheetId="11">#REF!</definedName>
    <definedName name="_______Ext2">#REF!</definedName>
    <definedName name="_______HCB5" localSheetId="26">#REF!</definedName>
    <definedName name="_______HCB5" localSheetId="22">#REF!</definedName>
    <definedName name="_______HCB5" localSheetId="11">#REF!</definedName>
    <definedName name="_______HCB5">#REF!</definedName>
    <definedName name="_______la2" localSheetId="26">#REF!</definedName>
    <definedName name="_______la2" localSheetId="22">#REF!</definedName>
    <definedName name="_______la2" localSheetId="11">#REF!</definedName>
    <definedName name="_______la2">#REF!</definedName>
    <definedName name="_______MFC01" localSheetId="26">#REF!</definedName>
    <definedName name="_______MFC01" localSheetId="22">#REF!</definedName>
    <definedName name="_______MFC01" localSheetId="11">#REF!</definedName>
    <definedName name="_______MFC01">#REF!</definedName>
    <definedName name="_______OUT98" localSheetId="26">#REF!</definedName>
    <definedName name="_______OUT98" localSheetId="22">#REF!</definedName>
    <definedName name="_______OUT98" localSheetId="11">#REF!</definedName>
    <definedName name="_______OUT98">#REF!</definedName>
    <definedName name="_______OUT98_1" localSheetId="4">{#N/A,#N/A,TRUE,"Serviços"}</definedName>
    <definedName name="_______OUT98_1" localSheetId="16">{#N/A,#N/A,TRUE,"Serviços"}</definedName>
    <definedName name="_______OUT98_1" localSheetId="26">{#N/A,#N/A,TRUE,"Serviços"}</definedName>
    <definedName name="_______OUT98_1" localSheetId="22">{#N/A,#N/A,TRUE,"Serviços"}</definedName>
    <definedName name="_______OUT98_1">{#N/A,#N/A,TRUE,"Serviços"}</definedName>
    <definedName name="_______OUT9888" localSheetId="16">#REF!</definedName>
    <definedName name="_______OUT9888" localSheetId="26">#REF!</definedName>
    <definedName name="_______OUT9888" localSheetId="22">#REF!</definedName>
    <definedName name="_______OUT9888" localSheetId="11">#REF!</definedName>
    <definedName name="_______OUT9888">#REF!</definedName>
    <definedName name="_______PCB5" localSheetId="16">#REF!</definedName>
    <definedName name="_______PCB5" localSheetId="26">#REF!</definedName>
    <definedName name="_______PCB5" localSheetId="22">#REF!</definedName>
    <definedName name="_______PCB5" localSheetId="11">#REF!</definedName>
    <definedName name="_______PCB5">#REF!</definedName>
    <definedName name="_______PCM30" localSheetId="16">#REF!</definedName>
    <definedName name="_______PCM30" localSheetId="26">#REF!</definedName>
    <definedName name="_______PCM30" localSheetId="22">#REF!</definedName>
    <definedName name="_______PCM30" localSheetId="11">#REF!</definedName>
    <definedName name="_______PCM30">#REF!</definedName>
    <definedName name="_______PE412" localSheetId="26">#REF!</definedName>
    <definedName name="_______PE412" localSheetId="22">#REF!</definedName>
    <definedName name="_______PE412" localSheetId="11">#REF!</definedName>
    <definedName name="_______PE412">#REF!</definedName>
    <definedName name="_______PL1" localSheetId="26">#REF!</definedName>
    <definedName name="_______PL1" localSheetId="22">#REF!</definedName>
    <definedName name="_______PL1" localSheetId="11">#REF!</definedName>
    <definedName name="_______PL1">#REF!</definedName>
    <definedName name="_______PLA2" localSheetId="26">#REF!</definedName>
    <definedName name="_______PLA2" localSheetId="22">#REF!</definedName>
    <definedName name="_______PLA2" localSheetId="11">#REF!</definedName>
    <definedName name="_______PLA2">#REF!</definedName>
    <definedName name="_______PM334" localSheetId="26">#REF!</definedName>
    <definedName name="_______PM334" localSheetId="22">#REF!</definedName>
    <definedName name="_______PM334" localSheetId="11">#REF!</definedName>
    <definedName name="_______PM334">#REF!</definedName>
    <definedName name="_______PM335" localSheetId="26">#REF!</definedName>
    <definedName name="_______PM335" localSheetId="22">#REF!</definedName>
    <definedName name="_______PM335" localSheetId="11">#REF!</definedName>
    <definedName name="_______PM335">#REF!</definedName>
    <definedName name="_______PM346" localSheetId="26">#REF!</definedName>
    <definedName name="_______PM346" localSheetId="22">#REF!</definedName>
    <definedName name="_______PM346" localSheetId="11">#REF!</definedName>
    <definedName name="_______PM346">#REF!</definedName>
    <definedName name="_______PM405" localSheetId="26">#REF!</definedName>
    <definedName name="_______PM405" localSheetId="22">#REF!</definedName>
    <definedName name="_______PM405" localSheetId="11">#REF!</definedName>
    <definedName name="_______PM405">#REF!</definedName>
    <definedName name="_______PM406" localSheetId="26">#REF!</definedName>
    <definedName name="_______PM406" localSheetId="22">#REF!</definedName>
    <definedName name="_______PM406" localSheetId="11">#REF!</definedName>
    <definedName name="_______PM406">#REF!</definedName>
    <definedName name="_______PM412" localSheetId="26">#REF!</definedName>
    <definedName name="_______PM412" localSheetId="22">#REF!</definedName>
    <definedName name="_______PM412" localSheetId="11">#REF!</definedName>
    <definedName name="_______PM412">#REF!</definedName>
    <definedName name="_______PM609" localSheetId="26">#REF!</definedName>
    <definedName name="_______PM609" localSheetId="22">#REF!</definedName>
    <definedName name="_______PM609" localSheetId="11">#REF!</definedName>
    <definedName name="_______PM609">#REF!</definedName>
    <definedName name="_______PM970" localSheetId="26">#REF!</definedName>
    <definedName name="_______PM970" localSheetId="22">#REF!</definedName>
    <definedName name="_______PM970" localSheetId="11">#REF!</definedName>
    <definedName name="_______PM970">#REF!</definedName>
    <definedName name="_______PTB10" localSheetId="26">#REF!</definedName>
    <definedName name="_______PTB10" localSheetId="22">#REF!</definedName>
    <definedName name="_______PTB10" localSheetId="11">#REF!</definedName>
    <definedName name="_______PTB10">#REF!</definedName>
    <definedName name="_______pu334" localSheetId="26">#REF!</definedName>
    <definedName name="_______pu334" localSheetId="22">#REF!</definedName>
    <definedName name="_______pu334" localSheetId="11">#REF!</definedName>
    <definedName name="_______pu334">#REF!</definedName>
    <definedName name="_______pu335" localSheetId="26">#REF!</definedName>
    <definedName name="_______pu335" localSheetId="22">#REF!</definedName>
    <definedName name="_______pu335" localSheetId="11">#REF!</definedName>
    <definedName name="_______pu335">#REF!</definedName>
    <definedName name="_______PUE412" localSheetId="26">#REF!</definedName>
    <definedName name="_______PUE412" localSheetId="22">#REF!</definedName>
    <definedName name="_______PUE412" localSheetId="11">#REF!</definedName>
    <definedName name="_______PUE412">#REF!</definedName>
    <definedName name="_______pum405" localSheetId="26">#REF!</definedName>
    <definedName name="_______pum405" localSheetId="22">#REF!</definedName>
    <definedName name="_______pum405" localSheetId="11">#REF!</definedName>
    <definedName name="_______pum405">#REF!</definedName>
    <definedName name="_______pum406" localSheetId="26">#REF!</definedName>
    <definedName name="_______pum406" localSheetId="22">#REF!</definedName>
    <definedName name="_______pum406" localSheetId="11">#REF!</definedName>
    <definedName name="_______pum406">#REF!</definedName>
    <definedName name="_______pum609" localSheetId="26">#REF!</definedName>
    <definedName name="_______pum609" localSheetId="22">#REF!</definedName>
    <definedName name="_______pum609" localSheetId="11">#REF!</definedName>
    <definedName name="_______pum609">#REF!</definedName>
    <definedName name="_______pum969" localSheetId="26">#REF!</definedName>
    <definedName name="_______pum969" localSheetId="22">#REF!</definedName>
    <definedName name="_______pum969" localSheetId="11">#REF!</definedName>
    <definedName name="_______pum969">#REF!</definedName>
    <definedName name="_______r" localSheetId="26">#REF!</definedName>
    <definedName name="_______r" localSheetId="22">#REF!</definedName>
    <definedName name="_______r" localSheetId="11">#REF!</definedName>
    <definedName name="_______r">#REF!</definedName>
    <definedName name="_______Rbv1" localSheetId="26">#REF!</definedName>
    <definedName name="_______Rbv1" localSheetId="22">#REF!</definedName>
    <definedName name="_______Rbv1" localSheetId="11">#REF!</definedName>
    <definedName name="_______Rbv1">#REF!</definedName>
    <definedName name="_______SC1" localSheetId="26">#REF!</definedName>
    <definedName name="_______SC1" localSheetId="22">#REF!</definedName>
    <definedName name="_______SC1" localSheetId="11">#REF!</definedName>
    <definedName name="_______SC1">#REF!</definedName>
    <definedName name="_______SC10" localSheetId="26">#REF!</definedName>
    <definedName name="_______SC10" localSheetId="22">#REF!</definedName>
    <definedName name="_______SC10" localSheetId="11">#REF!</definedName>
    <definedName name="_______SC10">#REF!</definedName>
    <definedName name="_______SC11" localSheetId="26">#REF!</definedName>
    <definedName name="_______SC11" localSheetId="22">#REF!</definedName>
    <definedName name="_______SC11" localSheetId="11">#REF!</definedName>
    <definedName name="_______SC11">#REF!</definedName>
    <definedName name="_______SC12" localSheetId="26">#REF!</definedName>
    <definedName name="_______SC12" localSheetId="22">#REF!</definedName>
    <definedName name="_______SC12" localSheetId="11">#REF!</definedName>
    <definedName name="_______SC12">#REF!</definedName>
    <definedName name="_______SC13" localSheetId="26">#REF!</definedName>
    <definedName name="_______SC13" localSheetId="22">#REF!</definedName>
    <definedName name="_______SC13" localSheetId="11">#REF!</definedName>
    <definedName name="_______SC13">#REF!</definedName>
    <definedName name="_______SC14" localSheetId="26">#REF!</definedName>
    <definedName name="_______SC14" localSheetId="22">#REF!</definedName>
    <definedName name="_______SC14" localSheetId="11">#REF!</definedName>
    <definedName name="_______SC14">#REF!</definedName>
    <definedName name="_______SC2" localSheetId="26">#REF!</definedName>
    <definedName name="_______SC2" localSheetId="22">#REF!</definedName>
    <definedName name="_______SC2" localSheetId="11">#REF!</definedName>
    <definedName name="_______SC2">#REF!</definedName>
    <definedName name="_______SC3" localSheetId="26">#REF!</definedName>
    <definedName name="_______SC3" localSheetId="22">#REF!</definedName>
    <definedName name="_______SC3" localSheetId="11">#REF!</definedName>
    <definedName name="_______SC3">#REF!</definedName>
    <definedName name="_______SC4" localSheetId="26">#REF!</definedName>
    <definedName name="_______SC4" localSheetId="22">#REF!</definedName>
    <definedName name="_______SC4" localSheetId="11">#REF!</definedName>
    <definedName name="_______SC4">#REF!</definedName>
    <definedName name="_______SC5" localSheetId="26">#REF!</definedName>
    <definedName name="_______SC5" localSheetId="22">#REF!</definedName>
    <definedName name="_______SC5" localSheetId="11">#REF!</definedName>
    <definedName name="_______SC5">#REF!</definedName>
    <definedName name="_______SC6" localSheetId="26">#REF!</definedName>
    <definedName name="_______SC6" localSheetId="22">#REF!</definedName>
    <definedName name="_______SC6" localSheetId="11">#REF!</definedName>
    <definedName name="_______SC6">#REF!</definedName>
    <definedName name="_______SC7" localSheetId="26">#REF!</definedName>
    <definedName name="_______SC7" localSheetId="22">#REF!</definedName>
    <definedName name="_______SC7" localSheetId="11">#REF!</definedName>
    <definedName name="_______SC7">#REF!</definedName>
    <definedName name="_______SC8" localSheetId="26">#REF!</definedName>
    <definedName name="_______SC8" localSheetId="22">#REF!</definedName>
    <definedName name="_______SC8" localSheetId="11">#REF!</definedName>
    <definedName name="_______SC8">#REF!</definedName>
    <definedName name="_______SC9" localSheetId="26">#REF!</definedName>
    <definedName name="_______SC9" localSheetId="22">#REF!</definedName>
    <definedName name="_______SC9" localSheetId="11">#REF!</definedName>
    <definedName name="_______SC9">#REF!</definedName>
    <definedName name="_______TB10" localSheetId="26">#REF!</definedName>
    <definedName name="_______TB10" localSheetId="22">#REF!</definedName>
    <definedName name="_______TB10" localSheetId="11">#REF!</definedName>
    <definedName name="_______TB10">#REF!</definedName>
    <definedName name="_______TCB4" localSheetId="26">#REF!</definedName>
    <definedName name="_______TCB4" localSheetId="22">#REF!</definedName>
    <definedName name="_______TCB4" localSheetId="11">#REF!</definedName>
    <definedName name="_______TCB4">#REF!</definedName>
    <definedName name="_______TCB5" localSheetId="26">#REF!</definedName>
    <definedName name="_______TCB5" localSheetId="22">#REF!</definedName>
    <definedName name="_______TCB5" localSheetId="11">#REF!</definedName>
    <definedName name="_______TCB5">#REF!</definedName>
    <definedName name="_______tcc4" localSheetId="26">#REF!</definedName>
    <definedName name="_______tcc4" localSheetId="22">#REF!</definedName>
    <definedName name="_______tcc4" localSheetId="11">#REF!</definedName>
    <definedName name="_______tcc4">#REF!</definedName>
    <definedName name="_______TCM30" localSheetId="26">#REF!</definedName>
    <definedName name="_______TCM30" localSheetId="22">#REF!</definedName>
    <definedName name="_______TCM30" localSheetId="11">#REF!</definedName>
    <definedName name="_______TCM30">#REF!</definedName>
    <definedName name="_______TEB4" localSheetId="26">#REF!</definedName>
    <definedName name="_______TEB4" localSheetId="22">#REF!</definedName>
    <definedName name="_______TEB4" localSheetId="11">#REF!</definedName>
    <definedName name="_______TEB4">#REF!</definedName>
    <definedName name="_______TOT1" localSheetId="26">#REF!</definedName>
    <definedName name="_______TOT1" localSheetId="22">#REF!</definedName>
    <definedName name="_______TOT1" localSheetId="11">#REF!</definedName>
    <definedName name="_______TOT1">#REF!</definedName>
    <definedName name="_______TOT2" localSheetId="26">#REF!</definedName>
    <definedName name="_______TOT2" localSheetId="22">#REF!</definedName>
    <definedName name="_______TOT2" localSheetId="11">#REF!</definedName>
    <definedName name="_______TOT2">#REF!</definedName>
    <definedName name="_______TOT3" localSheetId="26">#REF!</definedName>
    <definedName name="_______TOT3" localSheetId="22">#REF!</definedName>
    <definedName name="_______TOT3" localSheetId="11">#REF!</definedName>
    <definedName name="_______TOT3">#REF!</definedName>
    <definedName name="_______TOT4" localSheetId="26">#REF!</definedName>
    <definedName name="_______TOT4" localSheetId="22">#REF!</definedName>
    <definedName name="_______TOT4" localSheetId="11">#REF!</definedName>
    <definedName name="_______TOT4">#REF!</definedName>
    <definedName name="_______TOT5" localSheetId="26">#REF!</definedName>
    <definedName name="_______TOT5" localSheetId="22">#REF!</definedName>
    <definedName name="_______TOT5" localSheetId="11">#REF!</definedName>
    <definedName name="_______TOT5">#REF!</definedName>
    <definedName name="_______TOT6" localSheetId="26">#REF!</definedName>
    <definedName name="_______TOT6" localSheetId="22">#REF!</definedName>
    <definedName name="_______TOT6" localSheetId="11">#REF!</definedName>
    <definedName name="_______TOT6">#REF!</definedName>
    <definedName name="_______TOT7" localSheetId="26">#REF!</definedName>
    <definedName name="_______TOT7" localSheetId="22">#REF!</definedName>
    <definedName name="_______TOT7" localSheetId="11">#REF!</definedName>
    <definedName name="_______TOT7">#REF!</definedName>
    <definedName name="_______TSD2" localSheetId="26">#REF!</definedName>
    <definedName name="_______TSD2" localSheetId="22">#REF!</definedName>
    <definedName name="_______TSD2" localSheetId="11">#REF!</definedName>
    <definedName name="_______TSD2">#REF!</definedName>
    <definedName name="______ACA50" localSheetId="26">#REF!</definedName>
    <definedName name="______ACA50" localSheetId="22">#REF!</definedName>
    <definedName name="______ACA50" localSheetId="11">#REF!</definedName>
    <definedName name="______ACA50">#REF!</definedName>
    <definedName name="______ACM30" localSheetId="26">#REF!</definedName>
    <definedName name="______ACM30" localSheetId="22">#REF!</definedName>
    <definedName name="______ACM30" localSheetId="11">#REF!</definedName>
    <definedName name="______ACM30">#REF!</definedName>
    <definedName name="______ATD1" localSheetId="26">#REF!</definedName>
    <definedName name="______ATD1" localSheetId="22">#REF!</definedName>
    <definedName name="______ATD1" localSheetId="11">#REF!</definedName>
    <definedName name="______ATD1">#REF!</definedName>
    <definedName name="______b1" localSheetId="26">#REF!</definedName>
    <definedName name="______b1" localSheetId="22">#REF!</definedName>
    <definedName name="______b1" localSheetId="11">#REF!</definedName>
    <definedName name="______b1">#REF!</definedName>
    <definedName name="______BDI1">#N/A</definedName>
    <definedName name="______CAP20" localSheetId="16">#REF!</definedName>
    <definedName name="______CAP20" localSheetId="26">#REF!</definedName>
    <definedName name="______CAP20" localSheetId="22">#REF!</definedName>
    <definedName name="______CAP20" localSheetId="11">#REF!</definedName>
    <definedName name="______CAP20">#REF!</definedName>
    <definedName name="______CCM30" localSheetId="16">#REF!</definedName>
    <definedName name="______CCM30" localSheetId="26">#REF!</definedName>
    <definedName name="______CCM30" localSheetId="22">#REF!</definedName>
    <definedName name="______CCM30" localSheetId="11">#REF!</definedName>
    <definedName name="______CCM30">#REF!</definedName>
    <definedName name="______CMM30" localSheetId="16">#REF!</definedName>
    <definedName name="______CMM30" localSheetId="26">#REF!</definedName>
    <definedName name="______CMM30" localSheetId="22">#REF!</definedName>
    <definedName name="______CMM30" localSheetId="11">#REF!</definedName>
    <definedName name="______CMM30">#REF!</definedName>
    <definedName name="______DAR02" localSheetId="26">#REF!</definedName>
    <definedName name="______DAR02" localSheetId="22">#REF!</definedName>
    <definedName name="______DAR02" localSheetId="11">#REF!</definedName>
    <definedName name="______DAR02">#REF!</definedName>
    <definedName name="______EDA01" localSheetId="26">#REF!</definedName>
    <definedName name="______EDA01" localSheetId="22">#REF!</definedName>
    <definedName name="______EDA01" localSheetId="11">#REF!</definedName>
    <definedName name="______EDA01">#REF!</definedName>
    <definedName name="______Ext2" localSheetId="26">#REF!</definedName>
    <definedName name="______Ext2" localSheetId="22">#REF!</definedName>
    <definedName name="______Ext2" localSheetId="11">#REF!</definedName>
    <definedName name="______Ext2">#REF!</definedName>
    <definedName name="______HCB5" localSheetId="26">#REF!</definedName>
    <definedName name="______HCB5" localSheetId="22">#REF!</definedName>
    <definedName name="______HCB5" localSheetId="11">#REF!</definedName>
    <definedName name="______HCB5">#REF!</definedName>
    <definedName name="______la2" localSheetId="26">#REF!</definedName>
    <definedName name="______la2" localSheetId="22">#REF!</definedName>
    <definedName name="______la2" localSheetId="11">#REF!</definedName>
    <definedName name="______la2">#REF!</definedName>
    <definedName name="______MFC01" localSheetId="26">#REF!</definedName>
    <definedName name="______MFC01" localSheetId="22">#REF!</definedName>
    <definedName name="______MFC01" localSheetId="11">#REF!</definedName>
    <definedName name="______MFC01">#REF!</definedName>
    <definedName name="______OUT98" localSheetId="26">#REF!</definedName>
    <definedName name="______OUT98" localSheetId="22">#REF!</definedName>
    <definedName name="______OUT98" localSheetId="11">#REF!</definedName>
    <definedName name="______OUT98">#REF!</definedName>
    <definedName name="______OUT98_1" localSheetId="4">{#N/A,#N/A,TRUE,"Serviços"}</definedName>
    <definedName name="______OUT98_1" localSheetId="16">{#N/A,#N/A,TRUE,"Serviços"}</definedName>
    <definedName name="______OUT98_1" localSheetId="26">{#N/A,#N/A,TRUE,"Serviços"}</definedName>
    <definedName name="______OUT98_1" localSheetId="22">{#N/A,#N/A,TRUE,"Serviços"}</definedName>
    <definedName name="______OUT98_1">{#N/A,#N/A,TRUE,"Serviços"}</definedName>
    <definedName name="______OUTT98888" localSheetId="16">#REF!</definedName>
    <definedName name="______OUTT98888" localSheetId="26">#REF!</definedName>
    <definedName name="______OUTT98888" localSheetId="22">#REF!</definedName>
    <definedName name="______OUTT98888" localSheetId="11">#REF!</definedName>
    <definedName name="______OUTT98888">#REF!</definedName>
    <definedName name="______PCB5" localSheetId="16">#REF!</definedName>
    <definedName name="______PCB5" localSheetId="26">#REF!</definedName>
    <definedName name="______PCB5" localSheetId="22">#REF!</definedName>
    <definedName name="______PCB5" localSheetId="11">#REF!</definedName>
    <definedName name="______PCB5">#REF!</definedName>
    <definedName name="______PCM30" localSheetId="16">#REF!</definedName>
    <definedName name="______PCM30" localSheetId="26">#REF!</definedName>
    <definedName name="______PCM30" localSheetId="22">#REF!</definedName>
    <definedName name="______PCM30" localSheetId="11">#REF!</definedName>
    <definedName name="______PCM30">#REF!</definedName>
    <definedName name="______PE412" localSheetId="26">#REF!</definedName>
    <definedName name="______PE412" localSheetId="22">#REF!</definedName>
    <definedName name="______PE412" localSheetId="11">#REF!</definedName>
    <definedName name="______PE412">#REF!</definedName>
    <definedName name="______PL1" localSheetId="26">#REF!</definedName>
    <definedName name="______PL1" localSheetId="22">#REF!</definedName>
    <definedName name="______PL1" localSheetId="11">#REF!</definedName>
    <definedName name="______PL1">#REF!</definedName>
    <definedName name="______PLA2" localSheetId="26">#REF!</definedName>
    <definedName name="______PLA2" localSheetId="22">#REF!</definedName>
    <definedName name="______PLA2" localSheetId="11">#REF!</definedName>
    <definedName name="______PLA2">#REF!</definedName>
    <definedName name="______PM334" localSheetId="26">#REF!</definedName>
    <definedName name="______PM334" localSheetId="22">#REF!</definedName>
    <definedName name="______PM334" localSheetId="11">#REF!</definedName>
    <definedName name="______PM334">#REF!</definedName>
    <definedName name="______PM335" localSheetId="26">#REF!</definedName>
    <definedName name="______PM335" localSheetId="22">#REF!</definedName>
    <definedName name="______PM335" localSheetId="11">#REF!</definedName>
    <definedName name="______PM335">#REF!</definedName>
    <definedName name="______PM346" localSheetId="26">#REF!</definedName>
    <definedName name="______PM346" localSheetId="22">#REF!</definedName>
    <definedName name="______PM346" localSheetId="11">#REF!</definedName>
    <definedName name="______PM346">#REF!</definedName>
    <definedName name="______PM405" localSheetId="26">#REF!</definedName>
    <definedName name="______PM405" localSheetId="22">#REF!</definedName>
    <definedName name="______PM405" localSheetId="11">#REF!</definedName>
    <definedName name="______PM405">#REF!</definedName>
    <definedName name="______PM406" localSheetId="26">#REF!</definedName>
    <definedName name="______PM406" localSheetId="22">#REF!</definedName>
    <definedName name="______PM406" localSheetId="11">#REF!</definedName>
    <definedName name="______PM406">#REF!</definedName>
    <definedName name="______PM412" localSheetId="26">#REF!</definedName>
    <definedName name="______PM412" localSheetId="22">#REF!</definedName>
    <definedName name="______PM412" localSheetId="11">#REF!</definedName>
    <definedName name="______PM412">#REF!</definedName>
    <definedName name="______PM609" localSheetId="26">#REF!</definedName>
    <definedName name="______PM609" localSheetId="22">#REF!</definedName>
    <definedName name="______PM609" localSheetId="11">#REF!</definedName>
    <definedName name="______PM609">#REF!</definedName>
    <definedName name="______PM970" localSheetId="26">#REF!</definedName>
    <definedName name="______PM970" localSheetId="22">#REF!</definedName>
    <definedName name="______PM970" localSheetId="11">#REF!</definedName>
    <definedName name="______PM970">#REF!</definedName>
    <definedName name="______PTB10" localSheetId="26">#REF!</definedName>
    <definedName name="______PTB10" localSheetId="22">#REF!</definedName>
    <definedName name="______PTB10" localSheetId="11">#REF!</definedName>
    <definedName name="______PTB10">#REF!</definedName>
    <definedName name="______pu334" localSheetId="26">#REF!</definedName>
    <definedName name="______pu334" localSheetId="22">#REF!</definedName>
    <definedName name="______pu334" localSheetId="11">#REF!</definedName>
    <definedName name="______pu334">#REF!</definedName>
    <definedName name="______pu335" localSheetId="26">#REF!</definedName>
    <definedName name="______pu335" localSheetId="22">#REF!</definedName>
    <definedName name="______pu335" localSheetId="11">#REF!</definedName>
    <definedName name="______pu335">#REF!</definedName>
    <definedName name="______PUE412" localSheetId="26">#REF!</definedName>
    <definedName name="______PUE412" localSheetId="22">#REF!</definedName>
    <definedName name="______PUE412" localSheetId="11">#REF!</definedName>
    <definedName name="______PUE412">#REF!</definedName>
    <definedName name="______pum405" localSheetId="26">#REF!</definedName>
    <definedName name="______pum405" localSheetId="22">#REF!</definedName>
    <definedName name="______pum405" localSheetId="11">#REF!</definedName>
    <definedName name="______pum405">#REF!</definedName>
    <definedName name="______pum406" localSheetId="26">#REF!</definedName>
    <definedName name="______pum406" localSheetId="22">#REF!</definedName>
    <definedName name="______pum406" localSheetId="11">#REF!</definedName>
    <definedName name="______pum406">#REF!</definedName>
    <definedName name="______pum609" localSheetId="26">#REF!</definedName>
    <definedName name="______pum609" localSheetId="22">#REF!</definedName>
    <definedName name="______pum609" localSheetId="11">#REF!</definedName>
    <definedName name="______pum609">#REF!</definedName>
    <definedName name="______pum969" localSheetId="26">#REF!</definedName>
    <definedName name="______pum969" localSheetId="22">#REF!</definedName>
    <definedName name="______pum969" localSheetId="11">#REF!</definedName>
    <definedName name="______pum969">#REF!</definedName>
    <definedName name="______r" localSheetId="26">#REF!</definedName>
    <definedName name="______r" localSheetId="22">#REF!</definedName>
    <definedName name="______r" localSheetId="11">#REF!</definedName>
    <definedName name="______r">#REF!</definedName>
    <definedName name="______Rbv1" localSheetId="26">#REF!</definedName>
    <definedName name="______Rbv1" localSheetId="22">#REF!</definedName>
    <definedName name="______Rbv1" localSheetId="11">#REF!</definedName>
    <definedName name="______Rbv1">#REF!</definedName>
    <definedName name="______SC1" localSheetId="26">#REF!</definedName>
    <definedName name="______SC1" localSheetId="22">#REF!</definedName>
    <definedName name="______SC1" localSheetId="11">#REF!</definedName>
    <definedName name="______SC1">#REF!</definedName>
    <definedName name="______SC10" localSheetId="26">#REF!</definedName>
    <definedName name="______SC10" localSheetId="22">#REF!</definedName>
    <definedName name="______SC10" localSheetId="11">#REF!</definedName>
    <definedName name="______SC10">#REF!</definedName>
    <definedName name="______SC11" localSheetId="26">#REF!</definedName>
    <definedName name="______SC11" localSheetId="22">#REF!</definedName>
    <definedName name="______SC11" localSheetId="11">#REF!</definedName>
    <definedName name="______SC11">#REF!</definedName>
    <definedName name="______SC12" localSheetId="26">#REF!</definedName>
    <definedName name="______SC12" localSheetId="22">#REF!</definedName>
    <definedName name="______SC12" localSheetId="11">#REF!</definedName>
    <definedName name="______SC12">#REF!</definedName>
    <definedName name="______SC13" localSheetId="26">#REF!</definedName>
    <definedName name="______SC13" localSheetId="22">#REF!</definedName>
    <definedName name="______SC13" localSheetId="11">#REF!</definedName>
    <definedName name="______SC13">#REF!</definedName>
    <definedName name="______SC14" localSheetId="26">#REF!</definedName>
    <definedName name="______SC14" localSheetId="22">#REF!</definedName>
    <definedName name="______SC14" localSheetId="11">#REF!</definedName>
    <definedName name="______SC14">#REF!</definedName>
    <definedName name="______SC2" localSheetId="26">#REF!</definedName>
    <definedName name="______SC2" localSheetId="22">#REF!</definedName>
    <definedName name="______SC2" localSheetId="11">#REF!</definedName>
    <definedName name="______SC2">#REF!</definedName>
    <definedName name="______SC3" localSheetId="26">#REF!</definedName>
    <definedName name="______SC3" localSheetId="22">#REF!</definedName>
    <definedName name="______SC3" localSheetId="11">#REF!</definedName>
    <definedName name="______SC3">#REF!</definedName>
    <definedName name="______SC4" localSheetId="26">#REF!</definedName>
    <definedName name="______SC4" localSheetId="22">#REF!</definedName>
    <definedName name="______SC4" localSheetId="11">#REF!</definedName>
    <definedName name="______SC4">#REF!</definedName>
    <definedName name="______SC5" localSheetId="26">#REF!</definedName>
    <definedName name="______SC5" localSheetId="22">#REF!</definedName>
    <definedName name="______SC5" localSheetId="11">#REF!</definedName>
    <definedName name="______SC5">#REF!</definedName>
    <definedName name="______SC6" localSheetId="26">#REF!</definedName>
    <definedName name="______SC6" localSheetId="22">#REF!</definedName>
    <definedName name="______SC6" localSheetId="11">#REF!</definedName>
    <definedName name="______SC6">#REF!</definedName>
    <definedName name="______SC7" localSheetId="26">#REF!</definedName>
    <definedName name="______SC7" localSheetId="22">#REF!</definedName>
    <definedName name="______SC7" localSheetId="11">#REF!</definedName>
    <definedName name="______SC7">#REF!</definedName>
    <definedName name="______SC8" localSheetId="26">#REF!</definedName>
    <definedName name="______SC8" localSheetId="22">#REF!</definedName>
    <definedName name="______SC8" localSheetId="11">#REF!</definedName>
    <definedName name="______SC8">#REF!</definedName>
    <definedName name="______SC9" localSheetId="26">#REF!</definedName>
    <definedName name="______SC9" localSheetId="22">#REF!</definedName>
    <definedName name="______SC9" localSheetId="11">#REF!</definedName>
    <definedName name="______SC9">#REF!</definedName>
    <definedName name="______TB10" localSheetId="26">#REF!</definedName>
    <definedName name="______TB10" localSheetId="22">#REF!</definedName>
    <definedName name="______TB10" localSheetId="11">#REF!</definedName>
    <definedName name="______TB10">#REF!</definedName>
    <definedName name="______TCB4" localSheetId="26">#REF!</definedName>
    <definedName name="______TCB4" localSheetId="22">#REF!</definedName>
    <definedName name="______TCB4" localSheetId="11">#REF!</definedName>
    <definedName name="______TCB4">#REF!</definedName>
    <definedName name="______TCB5" localSheetId="26">#REF!</definedName>
    <definedName name="______TCB5" localSheetId="22">#REF!</definedName>
    <definedName name="______TCB5" localSheetId="11">#REF!</definedName>
    <definedName name="______TCB5">#REF!</definedName>
    <definedName name="______tcc4" localSheetId="26">#REF!</definedName>
    <definedName name="______tcc4" localSheetId="22">#REF!</definedName>
    <definedName name="______tcc4" localSheetId="11">#REF!</definedName>
    <definedName name="______tcc4">#REF!</definedName>
    <definedName name="______TCM30" localSheetId="26">#REF!</definedName>
    <definedName name="______TCM30" localSheetId="22">#REF!</definedName>
    <definedName name="______TCM30" localSheetId="11">#REF!</definedName>
    <definedName name="______TCM30">#REF!</definedName>
    <definedName name="______TEB4" localSheetId="26">#REF!</definedName>
    <definedName name="______TEB4" localSheetId="22">#REF!</definedName>
    <definedName name="______TEB4" localSheetId="11">#REF!</definedName>
    <definedName name="______TEB4">#REF!</definedName>
    <definedName name="______TOT1" localSheetId="26">#REF!</definedName>
    <definedName name="______TOT1" localSheetId="22">#REF!</definedName>
    <definedName name="______TOT1" localSheetId="11">#REF!</definedName>
    <definedName name="______TOT1">#REF!</definedName>
    <definedName name="______TOT2" localSheetId="26">#REF!</definedName>
    <definedName name="______TOT2" localSheetId="22">#REF!</definedName>
    <definedName name="______TOT2" localSheetId="11">#REF!</definedName>
    <definedName name="______TOT2">#REF!</definedName>
    <definedName name="______TOT3" localSheetId="26">#REF!</definedName>
    <definedName name="______TOT3" localSheetId="22">#REF!</definedName>
    <definedName name="______TOT3" localSheetId="11">#REF!</definedName>
    <definedName name="______TOT3">#REF!</definedName>
    <definedName name="______TOT4" localSheetId="26">#REF!</definedName>
    <definedName name="______TOT4" localSheetId="22">#REF!</definedName>
    <definedName name="______TOT4" localSheetId="11">#REF!</definedName>
    <definedName name="______TOT4">#REF!</definedName>
    <definedName name="______TOT5" localSheetId="26">#REF!</definedName>
    <definedName name="______TOT5" localSheetId="22">#REF!</definedName>
    <definedName name="______TOT5" localSheetId="11">#REF!</definedName>
    <definedName name="______TOT5">#REF!</definedName>
    <definedName name="______TOT6" localSheetId="26">#REF!</definedName>
    <definedName name="______TOT6" localSheetId="22">#REF!</definedName>
    <definedName name="______TOT6" localSheetId="11">#REF!</definedName>
    <definedName name="______TOT6">#REF!</definedName>
    <definedName name="______TOT7" localSheetId="26">#REF!</definedName>
    <definedName name="______TOT7" localSheetId="22">#REF!</definedName>
    <definedName name="______TOT7" localSheetId="11">#REF!</definedName>
    <definedName name="______TOT7">#REF!</definedName>
    <definedName name="______TSD2" localSheetId="26">#REF!</definedName>
    <definedName name="______TSD2" localSheetId="22">#REF!</definedName>
    <definedName name="______TSD2" localSheetId="11">#REF!</definedName>
    <definedName name="______TSD2">#REF!</definedName>
    <definedName name="_____ACA50" localSheetId="26">#REF!</definedName>
    <definedName name="_____ACA50" localSheetId="22">#REF!</definedName>
    <definedName name="_____ACA50" localSheetId="11">#REF!</definedName>
    <definedName name="_____ACA50">#REF!</definedName>
    <definedName name="_____ACM30" localSheetId="26">#REF!</definedName>
    <definedName name="_____ACM30" localSheetId="22">#REF!</definedName>
    <definedName name="_____ACM30" localSheetId="11">#REF!</definedName>
    <definedName name="_____ACM30">#REF!</definedName>
    <definedName name="_____ATD1" localSheetId="26">#REF!</definedName>
    <definedName name="_____ATD1" localSheetId="22">#REF!</definedName>
    <definedName name="_____ATD1" localSheetId="11">#REF!</definedName>
    <definedName name="_____ATD1">#REF!</definedName>
    <definedName name="_____b1" localSheetId="26">#REF!</definedName>
    <definedName name="_____b1" localSheetId="22">#REF!</definedName>
    <definedName name="_____b1" localSheetId="11">#REF!</definedName>
    <definedName name="_____b1">#REF!</definedName>
    <definedName name="_____BDI1">#N/A</definedName>
    <definedName name="_____CAP20" localSheetId="16">#REF!</definedName>
    <definedName name="_____CAP20" localSheetId="26">#REF!</definedName>
    <definedName name="_____CAP20" localSheetId="22">#REF!</definedName>
    <definedName name="_____CAP20" localSheetId="11">#REF!</definedName>
    <definedName name="_____CAP20">#REF!</definedName>
    <definedName name="_____CCM30" localSheetId="16">#REF!</definedName>
    <definedName name="_____CCM30" localSheetId="26">#REF!</definedName>
    <definedName name="_____CCM30" localSheetId="22">#REF!</definedName>
    <definedName name="_____CCM30" localSheetId="11">#REF!</definedName>
    <definedName name="_____CCM30">#REF!</definedName>
    <definedName name="_____CMM30" localSheetId="16">#REF!</definedName>
    <definedName name="_____CMM30" localSheetId="26">#REF!</definedName>
    <definedName name="_____CMM30" localSheetId="22">#REF!</definedName>
    <definedName name="_____CMM30" localSheetId="11">#REF!</definedName>
    <definedName name="_____CMM30">#REF!</definedName>
    <definedName name="_____DAR02" localSheetId="26">#REF!</definedName>
    <definedName name="_____DAR02" localSheetId="22">#REF!</definedName>
    <definedName name="_____DAR02" localSheetId="11">#REF!</definedName>
    <definedName name="_____DAR02">#REF!</definedName>
    <definedName name="_____EDA01" localSheetId="26">#REF!</definedName>
    <definedName name="_____EDA01" localSheetId="22">#REF!</definedName>
    <definedName name="_____EDA01" localSheetId="11">#REF!</definedName>
    <definedName name="_____EDA01">#REF!</definedName>
    <definedName name="_____Ext2" localSheetId="26">#REF!</definedName>
    <definedName name="_____Ext2" localSheetId="22">#REF!</definedName>
    <definedName name="_____Ext2" localSheetId="11">#REF!</definedName>
    <definedName name="_____Ext2">#REF!</definedName>
    <definedName name="_____HCB5" localSheetId="26">#REF!</definedName>
    <definedName name="_____HCB5" localSheetId="22">#REF!</definedName>
    <definedName name="_____HCB5" localSheetId="11">#REF!</definedName>
    <definedName name="_____HCB5">#REF!</definedName>
    <definedName name="_____la2" localSheetId="26">#REF!</definedName>
    <definedName name="_____la2" localSheetId="22">#REF!</definedName>
    <definedName name="_____la2" localSheetId="11">#REF!</definedName>
    <definedName name="_____la2">#REF!</definedName>
    <definedName name="_____MFC01" localSheetId="26">#REF!</definedName>
    <definedName name="_____MFC01" localSheetId="22">#REF!</definedName>
    <definedName name="_____MFC01" localSheetId="11">#REF!</definedName>
    <definedName name="_____MFC01">#REF!</definedName>
    <definedName name="_____OUT98" localSheetId="26">#REF!</definedName>
    <definedName name="_____OUT98" localSheetId="22">#REF!</definedName>
    <definedName name="_____OUT98" localSheetId="11">#REF!</definedName>
    <definedName name="_____OUT98">#REF!</definedName>
    <definedName name="_____OUT98_1" localSheetId="4">{#N/A,#N/A,TRUE,"Serviços"}</definedName>
    <definedName name="_____OUT98_1" localSheetId="16">{#N/A,#N/A,TRUE,"Serviços"}</definedName>
    <definedName name="_____OUT98_1" localSheetId="26">{#N/A,#N/A,TRUE,"Serviços"}</definedName>
    <definedName name="_____OUT98_1" localSheetId="22">{#N/A,#N/A,TRUE,"Serviços"}</definedName>
    <definedName name="_____OUT98_1">{#N/A,#N/A,TRUE,"Serviços"}</definedName>
    <definedName name="_____OUTTT988" localSheetId="16">#REF!</definedName>
    <definedName name="_____OUTTT988" localSheetId="26">#REF!</definedName>
    <definedName name="_____OUTTT988" localSheetId="22">#REF!</definedName>
    <definedName name="_____OUTTT988" localSheetId="11">#REF!</definedName>
    <definedName name="_____OUTTT988">#REF!</definedName>
    <definedName name="_____PCB5" localSheetId="16">#REF!</definedName>
    <definedName name="_____PCB5" localSheetId="26">#REF!</definedName>
    <definedName name="_____PCB5" localSheetId="22">#REF!</definedName>
    <definedName name="_____PCB5" localSheetId="11">#REF!</definedName>
    <definedName name="_____PCB5">#REF!</definedName>
    <definedName name="_____PCM30" localSheetId="16">#REF!</definedName>
    <definedName name="_____PCM30" localSheetId="26">#REF!</definedName>
    <definedName name="_____PCM30" localSheetId="22">#REF!</definedName>
    <definedName name="_____PCM30" localSheetId="11">#REF!</definedName>
    <definedName name="_____PCM30">#REF!</definedName>
    <definedName name="_____PE412" localSheetId="26">#REF!</definedName>
    <definedName name="_____PE412" localSheetId="22">#REF!</definedName>
    <definedName name="_____PE412" localSheetId="11">#REF!</definedName>
    <definedName name="_____PE412">#REF!</definedName>
    <definedName name="_____PL1" localSheetId="26">#REF!</definedName>
    <definedName name="_____PL1" localSheetId="22">#REF!</definedName>
    <definedName name="_____PL1" localSheetId="11">#REF!</definedName>
    <definedName name="_____PL1">#REF!</definedName>
    <definedName name="_____PLA2" localSheetId="26">#REF!</definedName>
    <definedName name="_____PLA2" localSheetId="22">#REF!</definedName>
    <definedName name="_____PLA2" localSheetId="11">#REF!</definedName>
    <definedName name="_____PLA2">#REF!</definedName>
    <definedName name="_____PM334" localSheetId="26">#REF!</definedName>
    <definedName name="_____PM334" localSheetId="22">#REF!</definedName>
    <definedName name="_____PM334" localSheetId="11">#REF!</definedName>
    <definedName name="_____PM334">#REF!</definedName>
    <definedName name="_____PM335" localSheetId="26">#REF!</definedName>
    <definedName name="_____PM335" localSheetId="22">#REF!</definedName>
    <definedName name="_____PM335" localSheetId="11">#REF!</definedName>
    <definedName name="_____PM335">#REF!</definedName>
    <definedName name="_____PM346" localSheetId="26">#REF!</definedName>
    <definedName name="_____PM346" localSheetId="22">#REF!</definedName>
    <definedName name="_____PM346" localSheetId="11">#REF!</definedName>
    <definedName name="_____PM346">#REF!</definedName>
    <definedName name="_____PM405" localSheetId="26">#REF!</definedName>
    <definedName name="_____PM405" localSheetId="22">#REF!</definedName>
    <definedName name="_____PM405" localSheetId="11">#REF!</definedName>
    <definedName name="_____PM405">#REF!</definedName>
    <definedName name="_____PM406" localSheetId="26">#REF!</definedName>
    <definedName name="_____PM406" localSheetId="22">#REF!</definedName>
    <definedName name="_____PM406" localSheetId="11">#REF!</definedName>
    <definedName name="_____PM406">#REF!</definedName>
    <definedName name="_____PM412" localSheetId="26">#REF!</definedName>
    <definedName name="_____PM412" localSheetId="22">#REF!</definedName>
    <definedName name="_____PM412" localSheetId="11">#REF!</definedName>
    <definedName name="_____PM412">#REF!</definedName>
    <definedName name="_____PM609" localSheetId="26">#REF!</definedName>
    <definedName name="_____PM609" localSheetId="22">#REF!</definedName>
    <definedName name="_____PM609" localSheetId="11">#REF!</definedName>
    <definedName name="_____PM609">#REF!</definedName>
    <definedName name="_____PM970" localSheetId="26">#REF!</definedName>
    <definedName name="_____PM970" localSheetId="22">#REF!</definedName>
    <definedName name="_____PM970" localSheetId="11">#REF!</definedName>
    <definedName name="_____PM970">#REF!</definedName>
    <definedName name="_____PTB10" localSheetId="26">#REF!</definedName>
    <definedName name="_____PTB10" localSheetId="22">#REF!</definedName>
    <definedName name="_____PTB10" localSheetId="11">#REF!</definedName>
    <definedName name="_____PTB10">#REF!</definedName>
    <definedName name="_____pu334" localSheetId="26">#REF!</definedName>
    <definedName name="_____pu334" localSheetId="22">#REF!</definedName>
    <definedName name="_____pu334" localSheetId="11">#REF!</definedName>
    <definedName name="_____pu334">#REF!</definedName>
    <definedName name="_____pu335" localSheetId="26">#REF!</definedName>
    <definedName name="_____pu335" localSheetId="22">#REF!</definedName>
    <definedName name="_____pu335" localSheetId="11">#REF!</definedName>
    <definedName name="_____pu335">#REF!</definedName>
    <definedName name="_____PUE412" localSheetId="26">#REF!</definedName>
    <definedName name="_____PUE412" localSheetId="22">#REF!</definedName>
    <definedName name="_____PUE412" localSheetId="11">#REF!</definedName>
    <definedName name="_____PUE412">#REF!</definedName>
    <definedName name="_____pum405" localSheetId="26">#REF!</definedName>
    <definedName name="_____pum405" localSheetId="22">#REF!</definedName>
    <definedName name="_____pum405" localSheetId="11">#REF!</definedName>
    <definedName name="_____pum405">#REF!</definedName>
    <definedName name="_____pum406" localSheetId="26">#REF!</definedName>
    <definedName name="_____pum406" localSheetId="22">#REF!</definedName>
    <definedName name="_____pum406" localSheetId="11">#REF!</definedName>
    <definedName name="_____pum406">#REF!</definedName>
    <definedName name="_____pum609" localSheetId="26">#REF!</definedName>
    <definedName name="_____pum609" localSheetId="22">#REF!</definedName>
    <definedName name="_____pum609" localSheetId="11">#REF!</definedName>
    <definedName name="_____pum609">#REF!</definedName>
    <definedName name="_____pum969" localSheetId="26">#REF!</definedName>
    <definedName name="_____pum969" localSheetId="22">#REF!</definedName>
    <definedName name="_____pum969" localSheetId="11">#REF!</definedName>
    <definedName name="_____pum969">#REF!</definedName>
    <definedName name="_____r" localSheetId="26">#REF!</definedName>
    <definedName name="_____r" localSheetId="22">#REF!</definedName>
    <definedName name="_____r" localSheetId="11">#REF!</definedName>
    <definedName name="_____r">#REF!</definedName>
    <definedName name="_____Rbv1" localSheetId="26">#REF!</definedName>
    <definedName name="_____Rbv1" localSheetId="22">#REF!</definedName>
    <definedName name="_____Rbv1" localSheetId="11">#REF!</definedName>
    <definedName name="_____Rbv1">#REF!</definedName>
    <definedName name="_____SC1" localSheetId="26">#REF!</definedName>
    <definedName name="_____SC1" localSheetId="22">#REF!</definedName>
    <definedName name="_____SC1" localSheetId="11">#REF!</definedName>
    <definedName name="_____SC1">#REF!</definedName>
    <definedName name="_____SC10" localSheetId="26">#REF!</definedName>
    <definedName name="_____SC10" localSheetId="22">#REF!</definedName>
    <definedName name="_____SC10" localSheetId="11">#REF!</definedName>
    <definedName name="_____SC10">#REF!</definedName>
    <definedName name="_____SC11" localSheetId="26">#REF!</definedName>
    <definedName name="_____SC11" localSheetId="22">#REF!</definedName>
    <definedName name="_____SC11" localSheetId="11">#REF!</definedName>
    <definedName name="_____SC11">#REF!</definedName>
    <definedName name="_____SC12" localSheetId="26">#REF!</definedName>
    <definedName name="_____SC12" localSheetId="22">#REF!</definedName>
    <definedName name="_____SC12" localSheetId="11">#REF!</definedName>
    <definedName name="_____SC12">#REF!</definedName>
    <definedName name="_____SC13" localSheetId="26">#REF!</definedName>
    <definedName name="_____SC13" localSheetId="22">#REF!</definedName>
    <definedName name="_____SC13" localSheetId="11">#REF!</definedName>
    <definedName name="_____SC13">#REF!</definedName>
    <definedName name="_____SC14" localSheetId="26">#REF!</definedName>
    <definedName name="_____SC14" localSheetId="22">#REF!</definedName>
    <definedName name="_____SC14" localSheetId="11">#REF!</definedName>
    <definedName name="_____SC14">#REF!</definedName>
    <definedName name="_____SC2" localSheetId="26">#REF!</definedName>
    <definedName name="_____SC2" localSheetId="22">#REF!</definedName>
    <definedName name="_____SC2" localSheetId="11">#REF!</definedName>
    <definedName name="_____SC2">#REF!</definedName>
    <definedName name="_____SC3" localSheetId="26">#REF!</definedName>
    <definedName name="_____SC3" localSheetId="22">#REF!</definedName>
    <definedName name="_____SC3" localSheetId="11">#REF!</definedName>
    <definedName name="_____SC3">#REF!</definedName>
    <definedName name="_____SC4" localSheetId="26">#REF!</definedName>
    <definedName name="_____SC4" localSheetId="22">#REF!</definedName>
    <definedName name="_____SC4" localSheetId="11">#REF!</definedName>
    <definedName name="_____SC4">#REF!</definedName>
    <definedName name="_____SC5" localSheetId="26">#REF!</definedName>
    <definedName name="_____SC5" localSheetId="22">#REF!</definedName>
    <definedName name="_____SC5" localSheetId="11">#REF!</definedName>
    <definedName name="_____SC5">#REF!</definedName>
    <definedName name="_____SC6" localSheetId="26">#REF!</definedName>
    <definedName name="_____SC6" localSheetId="22">#REF!</definedName>
    <definedName name="_____SC6" localSheetId="11">#REF!</definedName>
    <definedName name="_____SC6">#REF!</definedName>
    <definedName name="_____SC7" localSheetId="26">#REF!</definedName>
    <definedName name="_____SC7" localSheetId="22">#REF!</definedName>
    <definedName name="_____SC7" localSheetId="11">#REF!</definedName>
    <definedName name="_____SC7">#REF!</definedName>
    <definedName name="_____SC8" localSheetId="26">#REF!</definedName>
    <definedName name="_____SC8" localSheetId="22">#REF!</definedName>
    <definedName name="_____SC8" localSheetId="11">#REF!</definedName>
    <definedName name="_____SC8">#REF!</definedName>
    <definedName name="_____SC9" localSheetId="26">#REF!</definedName>
    <definedName name="_____SC9" localSheetId="22">#REF!</definedName>
    <definedName name="_____SC9" localSheetId="11">#REF!</definedName>
    <definedName name="_____SC9">#REF!</definedName>
    <definedName name="_____TB10" localSheetId="26">#REF!</definedName>
    <definedName name="_____TB10" localSheetId="22">#REF!</definedName>
    <definedName name="_____TB10" localSheetId="11">#REF!</definedName>
    <definedName name="_____TB10">#REF!</definedName>
    <definedName name="_____TCB4" localSheetId="26">#REF!</definedName>
    <definedName name="_____TCB4" localSheetId="22">#REF!</definedName>
    <definedName name="_____TCB4" localSheetId="11">#REF!</definedName>
    <definedName name="_____TCB4">#REF!</definedName>
    <definedName name="_____TCB5" localSheetId="26">#REF!</definedName>
    <definedName name="_____TCB5" localSheetId="22">#REF!</definedName>
    <definedName name="_____TCB5" localSheetId="11">#REF!</definedName>
    <definedName name="_____TCB5">#REF!</definedName>
    <definedName name="_____tcc4" localSheetId="26">#REF!</definedName>
    <definedName name="_____tcc4" localSheetId="22">#REF!</definedName>
    <definedName name="_____tcc4" localSheetId="11">#REF!</definedName>
    <definedName name="_____tcc4">#REF!</definedName>
    <definedName name="_____TCM30" localSheetId="26">#REF!</definedName>
    <definedName name="_____TCM30" localSheetId="22">#REF!</definedName>
    <definedName name="_____TCM30" localSheetId="11">#REF!</definedName>
    <definedName name="_____TCM30">#REF!</definedName>
    <definedName name="_____TEB4" localSheetId="26">#REF!</definedName>
    <definedName name="_____TEB4" localSheetId="22">#REF!</definedName>
    <definedName name="_____TEB4" localSheetId="11">#REF!</definedName>
    <definedName name="_____TEB4">#REF!</definedName>
    <definedName name="_____TOT1" localSheetId="26">#REF!</definedName>
    <definedName name="_____TOT1" localSheetId="22">#REF!</definedName>
    <definedName name="_____TOT1" localSheetId="11">#REF!</definedName>
    <definedName name="_____TOT1">#REF!</definedName>
    <definedName name="_____TOT2" localSheetId="26">#REF!</definedName>
    <definedName name="_____TOT2" localSheetId="22">#REF!</definedName>
    <definedName name="_____TOT2" localSheetId="11">#REF!</definedName>
    <definedName name="_____TOT2">#REF!</definedName>
    <definedName name="_____TOT3" localSheetId="26">#REF!</definedName>
    <definedName name="_____TOT3" localSheetId="22">#REF!</definedName>
    <definedName name="_____TOT3" localSheetId="11">#REF!</definedName>
    <definedName name="_____TOT3">#REF!</definedName>
    <definedName name="_____TOT4" localSheetId="26">#REF!</definedName>
    <definedName name="_____TOT4" localSheetId="22">#REF!</definedName>
    <definedName name="_____TOT4" localSheetId="11">#REF!</definedName>
    <definedName name="_____TOT4">#REF!</definedName>
    <definedName name="_____TOT5" localSheetId="26">#REF!</definedName>
    <definedName name="_____TOT5" localSheetId="22">#REF!</definedName>
    <definedName name="_____TOT5" localSheetId="11">#REF!</definedName>
    <definedName name="_____TOT5">#REF!</definedName>
    <definedName name="_____TOT6" localSheetId="26">#REF!</definedName>
    <definedName name="_____TOT6" localSheetId="22">#REF!</definedName>
    <definedName name="_____TOT6" localSheetId="11">#REF!</definedName>
    <definedName name="_____TOT6">#REF!</definedName>
    <definedName name="_____TOT7" localSheetId="26">#REF!</definedName>
    <definedName name="_____TOT7" localSheetId="22">#REF!</definedName>
    <definedName name="_____TOT7" localSheetId="11">#REF!</definedName>
    <definedName name="_____TOT7">#REF!</definedName>
    <definedName name="_____TSD2" localSheetId="26">#REF!</definedName>
    <definedName name="_____TSD2" localSheetId="22">#REF!</definedName>
    <definedName name="_____TSD2" localSheetId="11">#REF!</definedName>
    <definedName name="_____TSD2">#REF!</definedName>
    <definedName name="____1Excel_BuiltIn_Print_Titles_15_1_1_1_1" localSheetId="26">#REF!</definedName>
    <definedName name="____1Excel_BuiltIn_Print_Titles_15_1_1_1_1" localSheetId="22">#REF!</definedName>
    <definedName name="____1Excel_BuiltIn_Print_Titles_15_1_1_1_1" localSheetId="11">#REF!</definedName>
    <definedName name="____1Excel_BuiltIn_Print_Titles_15_1_1_1_1">#REF!</definedName>
    <definedName name="____2Excel_BuiltIn_Print_Titles_16_1" localSheetId="4">#REF!,#REF!</definedName>
    <definedName name="____2Excel_BuiltIn_Print_Titles_16_1" localSheetId="16">#REF!,#REF!</definedName>
    <definedName name="____2Excel_BuiltIn_Print_Titles_16_1" localSheetId="26">#REF!,#REF!</definedName>
    <definedName name="____2Excel_BuiltIn_Print_Titles_16_1" localSheetId="22">#REF!,#REF!</definedName>
    <definedName name="____2Excel_BuiltIn_Print_Titles_16_1" localSheetId="11">#REF!,#REF!</definedName>
    <definedName name="____2Excel_BuiltIn_Print_Titles_16_1">#REF!,#REF!</definedName>
    <definedName name="____3Excel_BuiltIn_Print_Titles_16_1_1_1" localSheetId="4">#REF!</definedName>
    <definedName name="____3Excel_BuiltIn_Print_Titles_16_1_1_1" localSheetId="16">#REF!</definedName>
    <definedName name="____3Excel_BuiltIn_Print_Titles_16_1_1_1" localSheetId="26">#REF!</definedName>
    <definedName name="____3Excel_BuiltIn_Print_Titles_16_1_1_1" localSheetId="22">#REF!</definedName>
    <definedName name="____3Excel_BuiltIn_Print_Titles_16_1_1_1" localSheetId="11">#REF!</definedName>
    <definedName name="____3Excel_BuiltIn_Print_Titles_16_1_1_1">#REF!</definedName>
    <definedName name="____ACA50" localSheetId="4">#REF!</definedName>
    <definedName name="____ACA50" localSheetId="16">#REF!</definedName>
    <definedName name="____ACA50" localSheetId="26">#REF!</definedName>
    <definedName name="____ACA50" localSheetId="22">#REF!</definedName>
    <definedName name="____ACA50" localSheetId="11">#REF!</definedName>
    <definedName name="____ACA50">#REF!</definedName>
    <definedName name="____ACM30" localSheetId="4">#REF!</definedName>
    <definedName name="____ACM30" localSheetId="16">#REF!</definedName>
    <definedName name="____ACM30" localSheetId="26">#REF!</definedName>
    <definedName name="____ACM30" localSheetId="22">#REF!</definedName>
    <definedName name="____ACM30" localSheetId="11">#REF!</definedName>
    <definedName name="____ACM30">#REF!</definedName>
    <definedName name="____ATD1" localSheetId="26">#REF!</definedName>
    <definedName name="____ATD1" localSheetId="22">#REF!</definedName>
    <definedName name="____ATD1" localSheetId="11">#REF!</definedName>
    <definedName name="____ATD1">#REF!</definedName>
    <definedName name="____b1" localSheetId="26">#REF!</definedName>
    <definedName name="____b1" localSheetId="22">#REF!</definedName>
    <definedName name="____b1" localSheetId="11">#REF!</definedName>
    <definedName name="____b1">#REF!</definedName>
    <definedName name="____br4" localSheetId="26">#REF!</definedName>
    <definedName name="____br4" localSheetId="22">#REF!</definedName>
    <definedName name="____br4" localSheetId="11">#REF!</definedName>
    <definedName name="____br4">#REF!</definedName>
    <definedName name="____CAP20" localSheetId="26">#REF!</definedName>
    <definedName name="____CAP20" localSheetId="22">#REF!</definedName>
    <definedName name="____CAP20" localSheetId="11">#REF!</definedName>
    <definedName name="____CAP20">#REF!</definedName>
    <definedName name="____CCM30" localSheetId="26">#REF!</definedName>
    <definedName name="____CCM30" localSheetId="22">#REF!</definedName>
    <definedName name="____CCM30" localSheetId="11">#REF!</definedName>
    <definedName name="____CCM30">#REF!</definedName>
    <definedName name="____CMM30" localSheetId="26">#REF!</definedName>
    <definedName name="____CMM30" localSheetId="22">#REF!</definedName>
    <definedName name="____CMM30" localSheetId="11">#REF!</definedName>
    <definedName name="____CMM30">#REF!</definedName>
    <definedName name="____DAR02" localSheetId="26">#REF!</definedName>
    <definedName name="____DAR02" localSheetId="22">#REF!</definedName>
    <definedName name="____DAR02" localSheetId="11">#REF!</definedName>
    <definedName name="____DAR02">#REF!</definedName>
    <definedName name="____EDA01" localSheetId="26">#REF!</definedName>
    <definedName name="____EDA01" localSheetId="22">#REF!</definedName>
    <definedName name="____EDA01" localSheetId="11">#REF!</definedName>
    <definedName name="____EDA01">#REF!</definedName>
    <definedName name="____HCB5" localSheetId="26">#REF!</definedName>
    <definedName name="____HCB5" localSheetId="22">#REF!</definedName>
    <definedName name="____HCB5" localSheetId="11">#REF!</definedName>
    <definedName name="____HCB5">#REF!</definedName>
    <definedName name="____la2" localSheetId="26">#REF!</definedName>
    <definedName name="____la2" localSheetId="22">#REF!</definedName>
    <definedName name="____la2" localSheetId="11">#REF!</definedName>
    <definedName name="____la2">#REF!</definedName>
    <definedName name="____la8" localSheetId="26">#REF!</definedName>
    <definedName name="____la8" localSheetId="22">#REF!</definedName>
    <definedName name="____la8" localSheetId="11">#REF!</definedName>
    <definedName name="____la8">#REF!</definedName>
    <definedName name="____MFC01" localSheetId="26">#REF!</definedName>
    <definedName name="____MFC01" localSheetId="22">#REF!</definedName>
    <definedName name="____MFC01" localSheetId="11">#REF!</definedName>
    <definedName name="____MFC01">#REF!</definedName>
    <definedName name="____OR1">'[1]orcID nº1'!$A$14:$G$1025</definedName>
    <definedName name="____OR12">'[1]orc ID nº12'!$A$16:$G$181</definedName>
    <definedName name="____OR13">'[1]orc ID nº13'!$A$13:$G$34</definedName>
    <definedName name="____OR14">'[1]orc ID nº 14'!$A$14:$G$16</definedName>
    <definedName name="____OR15">'[1]orc ID nº 15'!$A$14:$G$104</definedName>
    <definedName name="____OR16">'[1]orc ID nº16'!$A$14:$G$33</definedName>
    <definedName name="____OR17">'[1]orc ID nº17'!$A$16:$G$80</definedName>
    <definedName name="____OR18">'[1]orc ID nº 18'!$A$14:$G$123</definedName>
    <definedName name="____OR19">'[1]orc ID nº19'!$A$14:$G$96</definedName>
    <definedName name="____OR2">'[1]orc ID nº2 '!$A$14:$G$70</definedName>
    <definedName name="____OR3">'[1]orc ID nº3'!$A$14:$G$134</definedName>
    <definedName name="____OR4">'[1]orcID nº4'!$A$14:$G$165</definedName>
    <definedName name="____OR5">'[1]orcID nº5'!$A$14:$G$149</definedName>
    <definedName name="____OR6">'[1]orcID nº6'!$A$14:$G$138</definedName>
    <definedName name="____OR7">'[1]orcID nº7'!$A$14:$G$137</definedName>
    <definedName name="____OR8">'[1]orc ID nº8'!$A$14:$G$133</definedName>
    <definedName name="____OR9">'[1]orc ID nº9'!$A$14:$G$157</definedName>
    <definedName name="____OUT98" localSheetId="4">#REF!</definedName>
    <definedName name="____OUT98" localSheetId="16">#REF!</definedName>
    <definedName name="____OUT98" localSheetId="26">#REF!</definedName>
    <definedName name="____OUT98" localSheetId="22">#REF!</definedName>
    <definedName name="____OUT98" localSheetId="11">#REF!</definedName>
    <definedName name="____OUT98">#REF!</definedName>
    <definedName name="____OUT98_1" localSheetId="4">{#N/A,#N/A,TRUE,"Serviços"}</definedName>
    <definedName name="____OUT98_1" localSheetId="16">{#N/A,#N/A,TRUE,"Serviços"}</definedName>
    <definedName name="____OUT98_1" localSheetId="26">{#N/A,#N/A,TRUE,"Serviços"}</definedName>
    <definedName name="____OUT98_1" localSheetId="22">{#N/A,#N/A,TRUE,"Serviços"}</definedName>
    <definedName name="____OUT98_1">{#N/A,#N/A,TRUE,"Serviços"}</definedName>
    <definedName name="____out99" localSheetId="16">#REF!</definedName>
    <definedName name="____out99" localSheetId="26">#REF!</definedName>
    <definedName name="____out99" localSheetId="22">#REF!</definedName>
    <definedName name="____out99" localSheetId="11">#REF!</definedName>
    <definedName name="____out99">#REF!</definedName>
    <definedName name="____OUTTT98" localSheetId="16">#REF!</definedName>
    <definedName name="____OUTTT98" localSheetId="26">#REF!</definedName>
    <definedName name="____OUTTT98" localSheetId="22">#REF!</definedName>
    <definedName name="____OUTTT98" localSheetId="11">#REF!</definedName>
    <definedName name="____OUTTT98">#REF!</definedName>
    <definedName name="____PCB5" localSheetId="16">#REF!</definedName>
    <definedName name="____PCB5" localSheetId="26">#REF!</definedName>
    <definedName name="____PCB5" localSheetId="22">#REF!</definedName>
    <definedName name="____PCB5" localSheetId="11">#REF!</definedName>
    <definedName name="____PCB5">#REF!</definedName>
    <definedName name="____PCM30" localSheetId="26">#REF!</definedName>
    <definedName name="____PCM30" localSheetId="22">#REF!</definedName>
    <definedName name="____PCM30" localSheetId="11">#REF!</definedName>
    <definedName name="____PCM30">#REF!</definedName>
    <definedName name="____PE412" localSheetId="26">#REF!</definedName>
    <definedName name="____PE412" localSheetId="22">#REF!</definedName>
    <definedName name="____PE412" localSheetId="11">#REF!</definedName>
    <definedName name="____PE412">#REF!</definedName>
    <definedName name="____PL1" localSheetId="26">#REF!</definedName>
    <definedName name="____PL1" localSheetId="22">#REF!</definedName>
    <definedName name="____PL1" localSheetId="11">#REF!</definedName>
    <definedName name="____PL1">#REF!</definedName>
    <definedName name="____PLA2" localSheetId="26">#REF!</definedName>
    <definedName name="____PLA2" localSheetId="22">#REF!</definedName>
    <definedName name="____PLA2" localSheetId="11">#REF!</definedName>
    <definedName name="____PLA2">#REF!</definedName>
    <definedName name="____PM334" localSheetId="26">#REF!</definedName>
    <definedName name="____PM334" localSheetId="22">#REF!</definedName>
    <definedName name="____PM334" localSheetId="11">#REF!</definedName>
    <definedName name="____PM334">#REF!</definedName>
    <definedName name="____PM335" localSheetId="26">#REF!</definedName>
    <definedName name="____PM335" localSheetId="22">#REF!</definedName>
    <definedName name="____PM335" localSheetId="11">#REF!</definedName>
    <definedName name="____PM335">#REF!</definedName>
    <definedName name="____PM346" localSheetId="26">#REF!</definedName>
    <definedName name="____PM346" localSheetId="22">#REF!</definedName>
    <definedName name="____PM346" localSheetId="11">#REF!</definedName>
    <definedName name="____PM346">#REF!</definedName>
    <definedName name="____PM405" localSheetId="26">#REF!</definedName>
    <definedName name="____PM405" localSheetId="22">#REF!</definedName>
    <definedName name="____PM405" localSheetId="11">#REF!</definedName>
    <definedName name="____PM405">#REF!</definedName>
    <definedName name="____PM406" localSheetId="26">#REF!</definedName>
    <definedName name="____PM406" localSheetId="22">#REF!</definedName>
    <definedName name="____PM406" localSheetId="11">#REF!</definedName>
    <definedName name="____PM406">#REF!</definedName>
    <definedName name="____PM412" localSheetId="26">#REF!</definedName>
    <definedName name="____PM412" localSheetId="22">#REF!</definedName>
    <definedName name="____PM412" localSheetId="11">#REF!</definedName>
    <definedName name="____PM412">#REF!</definedName>
    <definedName name="____PM609" localSheetId="26">#REF!</definedName>
    <definedName name="____PM609" localSheetId="22">#REF!</definedName>
    <definedName name="____PM609" localSheetId="11">#REF!</definedName>
    <definedName name="____PM609">#REF!</definedName>
    <definedName name="____PM970" localSheetId="26">#REF!</definedName>
    <definedName name="____PM970" localSheetId="22">#REF!</definedName>
    <definedName name="____PM970" localSheetId="11">#REF!</definedName>
    <definedName name="____PM970">#REF!</definedName>
    <definedName name="____PTB10" localSheetId="26">#REF!</definedName>
    <definedName name="____PTB10" localSheetId="22">#REF!</definedName>
    <definedName name="____PTB10" localSheetId="11">#REF!</definedName>
    <definedName name="____PTB10">#REF!</definedName>
    <definedName name="____pu334" localSheetId="26">#REF!</definedName>
    <definedName name="____pu334" localSheetId="22">#REF!</definedName>
    <definedName name="____pu334" localSheetId="11">#REF!</definedName>
    <definedName name="____pu334">#REF!</definedName>
    <definedName name="____pu335" localSheetId="26">#REF!</definedName>
    <definedName name="____pu335" localSheetId="22">#REF!</definedName>
    <definedName name="____pu335" localSheetId="11">#REF!</definedName>
    <definedName name="____pu335">#REF!</definedName>
    <definedName name="____PUE412" localSheetId="26">#REF!</definedName>
    <definedName name="____PUE412" localSheetId="22">#REF!</definedName>
    <definedName name="____PUE412" localSheetId="11">#REF!</definedName>
    <definedName name="____PUE412">#REF!</definedName>
    <definedName name="____pum405" localSheetId="26">#REF!</definedName>
    <definedName name="____pum405" localSheetId="22">#REF!</definedName>
    <definedName name="____pum405" localSheetId="11">#REF!</definedName>
    <definedName name="____pum405">#REF!</definedName>
    <definedName name="____pum406" localSheetId="26">#REF!</definedName>
    <definedName name="____pum406" localSheetId="22">#REF!</definedName>
    <definedName name="____pum406" localSheetId="11">#REF!</definedName>
    <definedName name="____pum406">#REF!</definedName>
    <definedName name="____pum609" localSheetId="26">#REF!</definedName>
    <definedName name="____pum609" localSheetId="22">#REF!</definedName>
    <definedName name="____pum609" localSheetId="11">#REF!</definedName>
    <definedName name="____pum609">#REF!</definedName>
    <definedName name="____pum969" localSheetId="26">#REF!</definedName>
    <definedName name="____pum969" localSheetId="22">#REF!</definedName>
    <definedName name="____pum969" localSheetId="11">#REF!</definedName>
    <definedName name="____pum969">#REF!</definedName>
    <definedName name="____r" localSheetId="4">#REF!</definedName>
    <definedName name="____r" localSheetId="26">#REF!</definedName>
    <definedName name="____r" localSheetId="22">#REF!</definedName>
    <definedName name="____r" localSheetId="11">#REF!</definedName>
    <definedName name="____r">#REF!</definedName>
    <definedName name="____Rbv1" localSheetId="26">#REF!</definedName>
    <definedName name="____Rbv1" localSheetId="22">#REF!</definedName>
    <definedName name="____Rbv1" localSheetId="11">#REF!</definedName>
    <definedName name="____Rbv1">#REF!</definedName>
    <definedName name="____SC1" localSheetId="26">#REF!</definedName>
    <definedName name="____SC1" localSheetId="22">#REF!</definedName>
    <definedName name="____SC1" localSheetId="11">#REF!</definedName>
    <definedName name="____SC1">#REF!</definedName>
    <definedName name="____SC10" localSheetId="26">#REF!</definedName>
    <definedName name="____SC10" localSheetId="22">#REF!</definedName>
    <definedName name="____SC10" localSheetId="11">#REF!</definedName>
    <definedName name="____SC10">#REF!</definedName>
    <definedName name="____SC11" localSheetId="26">#REF!</definedName>
    <definedName name="____SC11" localSheetId="22">#REF!</definedName>
    <definedName name="____SC11" localSheetId="11">#REF!</definedName>
    <definedName name="____SC11">#REF!</definedName>
    <definedName name="____SC12" localSheetId="26">#REF!</definedName>
    <definedName name="____SC12" localSheetId="22">#REF!</definedName>
    <definedName name="____SC12" localSheetId="11">#REF!</definedName>
    <definedName name="____SC12">#REF!</definedName>
    <definedName name="____SC13" localSheetId="26">#REF!</definedName>
    <definedName name="____SC13" localSheetId="22">#REF!</definedName>
    <definedName name="____SC13" localSheetId="11">#REF!</definedName>
    <definedName name="____SC13">#REF!</definedName>
    <definedName name="____SC14" localSheetId="26">#REF!</definedName>
    <definedName name="____SC14" localSheetId="22">#REF!</definedName>
    <definedName name="____SC14" localSheetId="11">#REF!</definedName>
    <definedName name="____SC14">#REF!</definedName>
    <definedName name="____SC2" localSheetId="26">#REF!</definedName>
    <definedName name="____SC2" localSheetId="22">#REF!</definedName>
    <definedName name="____SC2" localSheetId="11">#REF!</definedName>
    <definedName name="____SC2">#REF!</definedName>
    <definedName name="____SC3" localSheetId="26">#REF!</definedName>
    <definedName name="____SC3" localSheetId="22">#REF!</definedName>
    <definedName name="____SC3" localSheetId="11">#REF!</definedName>
    <definedName name="____SC3">#REF!</definedName>
    <definedName name="____SC4" localSheetId="26">#REF!</definedName>
    <definedName name="____SC4" localSheetId="22">#REF!</definedName>
    <definedName name="____SC4" localSheetId="11">#REF!</definedName>
    <definedName name="____SC4">#REF!</definedName>
    <definedName name="____SC5" localSheetId="26">#REF!</definedName>
    <definedName name="____SC5" localSheetId="22">#REF!</definedName>
    <definedName name="____SC5" localSheetId="11">#REF!</definedName>
    <definedName name="____SC5">#REF!</definedName>
    <definedName name="____SC6" localSheetId="26">#REF!</definedName>
    <definedName name="____SC6" localSheetId="22">#REF!</definedName>
    <definedName name="____SC6" localSheetId="11">#REF!</definedName>
    <definedName name="____SC6">#REF!</definedName>
    <definedName name="____SC7" localSheetId="26">#REF!</definedName>
    <definedName name="____SC7" localSheetId="22">#REF!</definedName>
    <definedName name="____SC7" localSheetId="11">#REF!</definedName>
    <definedName name="____SC7">#REF!</definedName>
    <definedName name="____SC8" localSheetId="26">#REF!</definedName>
    <definedName name="____SC8" localSheetId="22">#REF!</definedName>
    <definedName name="____SC8" localSheetId="11">#REF!</definedName>
    <definedName name="____SC8">#REF!</definedName>
    <definedName name="____SC9" localSheetId="26">#REF!</definedName>
    <definedName name="____SC9" localSheetId="22">#REF!</definedName>
    <definedName name="____SC9" localSheetId="11">#REF!</definedName>
    <definedName name="____SC9">#REF!</definedName>
    <definedName name="____sjp4" localSheetId="26">#REF!</definedName>
    <definedName name="____sjp4" localSheetId="22">#REF!</definedName>
    <definedName name="____sjp4" localSheetId="11">#REF!</definedName>
    <definedName name="____sjp4">#REF!</definedName>
    <definedName name="____tab0198">'[2]DER janeiro98'!$A$1:$D$810</definedName>
    <definedName name="____TB10" localSheetId="4">#REF!</definedName>
    <definedName name="____TB10" localSheetId="16">#REF!</definedName>
    <definedName name="____TB10" localSheetId="26">#REF!</definedName>
    <definedName name="____TB10" localSheetId="22">#REF!</definedName>
    <definedName name="____TB10" localSheetId="11">#REF!</definedName>
    <definedName name="____TB10">#REF!</definedName>
    <definedName name="____TCB4" localSheetId="4">#REF!</definedName>
    <definedName name="____TCB4" localSheetId="16">#REF!</definedName>
    <definedName name="____TCB4" localSheetId="26">#REF!</definedName>
    <definedName name="____TCB4" localSheetId="22">#REF!</definedName>
    <definedName name="____TCB4" localSheetId="11">#REF!</definedName>
    <definedName name="____TCB4">#REF!</definedName>
    <definedName name="____TCB5" localSheetId="4">#REF!</definedName>
    <definedName name="____TCB5" localSheetId="16">#REF!</definedName>
    <definedName name="____TCB5" localSheetId="26">#REF!</definedName>
    <definedName name="____TCB5" localSheetId="22">#REF!</definedName>
    <definedName name="____TCB5" localSheetId="11">#REF!</definedName>
    <definedName name="____TCB5">#REF!</definedName>
    <definedName name="____tcc4" localSheetId="26">#REF!</definedName>
    <definedName name="____tcc4" localSheetId="22">#REF!</definedName>
    <definedName name="____tcc4" localSheetId="11">#REF!</definedName>
    <definedName name="____tcc4">#REF!</definedName>
    <definedName name="____TCM30" localSheetId="26">#REF!</definedName>
    <definedName name="____TCM30" localSheetId="22">#REF!</definedName>
    <definedName name="____TCM30" localSheetId="11">#REF!</definedName>
    <definedName name="____TCM30">#REF!</definedName>
    <definedName name="____TEB4" localSheetId="26">#REF!</definedName>
    <definedName name="____TEB4" localSheetId="22">#REF!</definedName>
    <definedName name="____TEB4" localSheetId="11">#REF!</definedName>
    <definedName name="____TEB4">#REF!</definedName>
    <definedName name="____TOT1" localSheetId="26">#REF!</definedName>
    <definedName name="____TOT1" localSheetId="22">#REF!</definedName>
    <definedName name="____TOT1" localSheetId="11">#REF!</definedName>
    <definedName name="____TOT1">#REF!</definedName>
    <definedName name="____TOT2" localSheetId="26">#REF!</definedName>
    <definedName name="____TOT2" localSheetId="22">#REF!</definedName>
    <definedName name="____TOT2" localSheetId="11">#REF!</definedName>
    <definedName name="____TOT2">#REF!</definedName>
    <definedName name="____TOT3" localSheetId="26">#REF!</definedName>
    <definedName name="____TOT3" localSheetId="22">#REF!</definedName>
    <definedName name="____TOT3" localSheetId="11">#REF!</definedName>
    <definedName name="____TOT3">#REF!</definedName>
    <definedName name="____TOT4" localSheetId="26">#REF!</definedName>
    <definedName name="____TOT4" localSheetId="22">#REF!</definedName>
    <definedName name="____TOT4" localSheetId="11">#REF!</definedName>
    <definedName name="____TOT4">#REF!</definedName>
    <definedName name="____TOT5" localSheetId="26">#REF!</definedName>
    <definedName name="____TOT5" localSheetId="22">#REF!</definedName>
    <definedName name="____TOT5" localSheetId="11">#REF!</definedName>
    <definedName name="____TOT5">#REF!</definedName>
    <definedName name="____TOT6" localSheetId="26">#REF!</definedName>
    <definedName name="____TOT6" localSheetId="22">#REF!</definedName>
    <definedName name="____TOT6" localSheetId="11">#REF!</definedName>
    <definedName name="____TOT6">#REF!</definedName>
    <definedName name="____TOT7" localSheetId="26">#REF!</definedName>
    <definedName name="____TOT7" localSheetId="22">#REF!</definedName>
    <definedName name="____TOT7" localSheetId="11">#REF!</definedName>
    <definedName name="____TOT7">#REF!</definedName>
    <definedName name="____TSD2" localSheetId="26">#REF!</definedName>
    <definedName name="____TSD2" localSheetId="22">#REF!</definedName>
    <definedName name="____TSD2" localSheetId="11">#REF!</definedName>
    <definedName name="____TSD2">#REF!</definedName>
    <definedName name="____tt1">#N/A</definedName>
    <definedName name="____TT2" localSheetId="16">#REF!</definedName>
    <definedName name="____TT2" localSheetId="26">#REF!</definedName>
    <definedName name="____TT2" localSheetId="22">#REF!</definedName>
    <definedName name="____TT2" localSheetId="11">#REF!</definedName>
    <definedName name="____TT2">#REF!</definedName>
    <definedName name="____TT4" localSheetId="16">#REF!</definedName>
    <definedName name="____TT4" localSheetId="26">#REF!</definedName>
    <definedName name="____TT4" localSheetId="22">#REF!</definedName>
    <definedName name="____TT4" localSheetId="11">#REF!</definedName>
    <definedName name="____TT4">#REF!</definedName>
    <definedName name="____TT5" localSheetId="16">#REF!</definedName>
    <definedName name="____TT5" localSheetId="26">#REF!</definedName>
    <definedName name="____TT5" localSheetId="22">#REF!</definedName>
    <definedName name="____TT5" localSheetId="11">#REF!</definedName>
    <definedName name="____TT5">#REF!</definedName>
    <definedName name="____xlfn_IFERROR">NA()</definedName>
    <definedName name="____xlfn_SUMIFS">#N/A</definedName>
    <definedName name="___1Excel_BuiltIn_Print_Titles_15_1_1_1_1" localSheetId="4">#REF!</definedName>
    <definedName name="___1Excel_BuiltIn_Print_Titles_15_1_1_1_1" localSheetId="16">#REF!</definedName>
    <definedName name="___1Excel_BuiltIn_Print_Titles_15_1_1_1_1" localSheetId="26">#REF!</definedName>
    <definedName name="___1Excel_BuiltIn_Print_Titles_15_1_1_1_1" localSheetId="22">#REF!</definedName>
    <definedName name="___1Excel_BuiltIn_Print_Titles_15_1_1_1_1" localSheetId="11">#REF!</definedName>
    <definedName name="___1Excel_BuiltIn_Print_Titles_15_1_1_1_1">#REF!</definedName>
    <definedName name="___2Excel_BuiltIn_Print_Titles_16_1" localSheetId="4">#REF!,#REF!</definedName>
    <definedName name="___2Excel_BuiltIn_Print_Titles_16_1" localSheetId="16">#REF!,#REF!</definedName>
    <definedName name="___2Excel_BuiltIn_Print_Titles_16_1" localSheetId="26">#REF!,#REF!</definedName>
    <definedName name="___2Excel_BuiltIn_Print_Titles_16_1" localSheetId="22">#REF!,#REF!</definedName>
    <definedName name="___2Excel_BuiltIn_Print_Titles_16_1" localSheetId="11">#REF!,#REF!</definedName>
    <definedName name="___2Excel_BuiltIn_Print_Titles_16_1">#REF!,#REF!</definedName>
    <definedName name="___3Excel_BuiltIn_Print_Titles_16_1_1_1" localSheetId="4">#REF!</definedName>
    <definedName name="___3Excel_BuiltIn_Print_Titles_16_1_1_1" localSheetId="16">#REF!</definedName>
    <definedName name="___3Excel_BuiltIn_Print_Titles_16_1_1_1" localSheetId="26">#REF!</definedName>
    <definedName name="___3Excel_BuiltIn_Print_Titles_16_1_1_1" localSheetId="22">#REF!</definedName>
    <definedName name="___3Excel_BuiltIn_Print_Titles_16_1_1_1" localSheetId="11">#REF!</definedName>
    <definedName name="___3Excel_BuiltIn_Print_Titles_16_1_1_1">#REF!</definedName>
    <definedName name="___4Excel_BuiltIn_Print_Titles_17_1">'[3]rev int TP'!$A$1:$B$65536,'[3]rev int TP'!$A$1:$IV$6</definedName>
    <definedName name="___5Excel_BuiltIn_Print_Titles_18_1" localSheetId="4">#REF!,#REF!</definedName>
    <definedName name="___5Excel_BuiltIn_Print_Titles_18_1" localSheetId="16">#REF!,#REF!</definedName>
    <definedName name="___5Excel_BuiltIn_Print_Titles_18_1" localSheetId="26">#REF!,#REF!</definedName>
    <definedName name="___5Excel_BuiltIn_Print_Titles_18_1" localSheetId="22">#REF!,#REF!</definedName>
    <definedName name="___5Excel_BuiltIn_Print_Titles_18_1" localSheetId="11">#REF!,#REF!</definedName>
    <definedName name="___5Excel_BuiltIn_Print_Titles_18_1">#REF!,#REF!</definedName>
    <definedName name="___6Excel_BuiltIn_Print_Titles_19_1" localSheetId="4">#REF!,#REF!</definedName>
    <definedName name="___6Excel_BuiltIn_Print_Titles_19_1" localSheetId="16">#REF!,#REF!</definedName>
    <definedName name="___6Excel_BuiltIn_Print_Titles_19_1" localSheetId="26">#REF!,#REF!</definedName>
    <definedName name="___6Excel_BuiltIn_Print_Titles_19_1" localSheetId="22">#REF!,#REF!</definedName>
    <definedName name="___6Excel_BuiltIn_Print_Titles_19_1" localSheetId="11">#REF!,#REF!</definedName>
    <definedName name="___6Excel_BuiltIn_Print_Titles_19_1">#REF!,#REF!</definedName>
    <definedName name="___7Excel_BuiltIn_Print_Titles_21_1_1_1" localSheetId="4">#REF!,#REF!</definedName>
    <definedName name="___7Excel_BuiltIn_Print_Titles_21_1_1_1" localSheetId="16">#REF!,#REF!</definedName>
    <definedName name="___7Excel_BuiltIn_Print_Titles_21_1_1_1" localSheetId="26">#REF!,#REF!</definedName>
    <definedName name="___7Excel_BuiltIn_Print_Titles_21_1_1_1" localSheetId="22">#REF!,#REF!</definedName>
    <definedName name="___7Excel_BuiltIn_Print_Titles_21_1_1_1" localSheetId="11">#REF!,#REF!</definedName>
    <definedName name="___7Excel_BuiltIn_Print_Titles_21_1_1_1">#REF!,#REF!</definedName>
    <definedName name="___ACA50" localSheetId="16">#REF!</definedName>
    <definedName name="___ACA50" localSheetId="26">#REF!</definedName>
    <definedName name="___ACA50" localSheetId="22">#REF!</definedName>
    <definedName name="___ACA50" localSheetId="11">#REF!</definedName>
    <definedName name="___ACA50">#REF!</definedName>
    <definedName name="___ACM30" localSheetId="16">#REF!</definedName>
    <definedName name="___ACM30" localSheetId="26">#REF!</definedName>
    <definedName name="___ACM30" localSheetId="22">#REF!</definedName>
    <definedName name="___ACM30" localSheetId="11">#REF!</definedName>
    <definedName name="___ACM30">#REF!</definedName>
    <definedName name="___ATD1" localSheetId="16">#REF!</definedName>
    <definedName name="___ATD1" localSheetId="26">#REF!</definedName>
    <definedName name="___ATD1" localSheetId="22">#REF!</definedName>
    <definedName name="___ATD1" localSheetId="11">#REF!</definedName>
    <definedName name="___ATD1">#REF!</definedName>
    <definedName name="___br4" localSheetId="26">#REF!</definedName>
    <definedName name="___br4" localSheetId="22">#REF!</definedName>
    <definedName name="___br4" localSheetId="11">#REF!</definedName>
    <definedName name="___br4">#REF!</definedName>
    <definedName name="___CAP20" localSheetId="26">#REF!</definedName>
    <definedName name="___CAP20" localSheetId="22">#REF!</definedName>
    <definedName name="___CAP20" localSheetId="11">#REF!</definedName>
    <definedName name="___CAP20">#REF!</definedName>
    <definedName name="___CCM30" localSheetId="26">#REF!</definedName>
    <definedName name="___CCM30" localSheetId="22">#REF!</definedName>
    <definedName name="___CCM30" localSheetId="11">#REF!</definedName>
    <definedName name="___CCM30">#REF!</definedName>
    <definedName name="___CEF200" localSheetId="26">#REF!</definedName>
    <definedName name="___CEF200" localSheetId="22">#REF!</definedName>
    <definedName name="___CEF200" localSheetId="11">#REF!</definedName>
    <definedName name="___CEF200">#REF!</definedName>
    <definedName name="___CEF222" localSheetId="26">#REF!</definedName>
    <definedName name="___CEF222" localSheetId="22">#REF!</definedName>
    <definedName name="___CEF222" localSheetId="11">#REF!</definedName>
    <definedName name="___CEF222">#REF!</definedName>
    <definedName name="___CEF300" localSheetId="26">#REF!</definedName>
    <definedName name="___CEF300" localSheetId="22">#REF!</definedName>
    <definedName name="___CEF300" localSheetId="11">#REF!</definedName>
    <definedName name="___CEF300">#REF!</definedName>
    <definedName name="___CEF500" localSheetId="26">#REF!</definedName>
    <definedName name="___CEF500" localSheetId="22">#REF!</definedName>
    <definedName name="___CEF500" localSheetId="11">#REF!</definedName>
    <definedName name="___CEF500">#REF!</definedName>
    <definedName name="___CMM30" localSheetId="26">#REF!</definedName>
    <definedName name="___CMM30" localSheetId="22">#REF!</definedName>
    <definedName name="___CMM30" localSheetId="11">#REF!</definedName>
    <definedName name="___CMM30">#REF!</definedName>
    <definedName name="___COL36" localSheetId="26">#REF!</definedName>
    <definedName name="___COL36" localSheetId="22">#REF!</definedName>
    <definedName name="___COL36" localSheetId="11">#REF!</definedName>
    <definedName name="___COL36">#REF!</definedName>
    <definedName name="___COL37" localSheetId="26">#REF!</definedName>
    <definedName name="___COL37" localSheetId="22">#REF!</definedName>
    <definedName name="___COL37" localSheetId="11">#REF!</definedName>
    <definedName name="___COL37">#REF!</definedName>
    <definedName name="___COL38" localSheetId="26">#REF!</definedName>
    <definedName name="___COL38" localSheetId="22">#REF!</definedName>
    <definedName name="___COL38" localSheetId="11">#REF!</definedName>
    <definedName name="___COL38">#REF!</definedName>
    <definedName name="___DAR02" localSheetId="26">#REF!</definedName>
    <definedName name="___DAR02" localSheetId="22">#REF!</definedName>
    <definedName name="___DAR02" localSheetId="11">#REF!</definedName>
    <definedName name="___DAR02">#REF!</definedName>
    <definedName name="___EDA01" localSheetId="26">#REF!</definedName>
    <definedName name="___EDA01" localSheetId="22">#REF!</definedName>
    <definedName name="___EDA01" localSheetId="11">#REF!</definedName>
    <definedName name="___EDA01">#REF!</definedName>
    <definedName name="___Ext2" localSheetId="26">#REF!</definedName>
    <definedName name="___Ext2" localSheetId="22">#REF!</definedName>
    <definedName name="___Ext2" localSheetId="11">#REF!</definedName>
    <definedName name="___Ext2">#REF!</definedName>
    <definedName name="___HCB5" localSheetId="26">#REF!</definedName>
    <definedName name="___HCB5" localSheetId="22">#REF!</definedName>
    <definedName name="___HCB5" localSheetId="11">#REF!</definedName>
    <definedName name="___HCB5">#REF!</definedName>
    <definedName name="___la2" localSheetId="26">#REF!</definedName>
    <definedName name="___la2" localSheetId="22">#REF!</definedName>
    <definedName name="___la2" localSheetId="11">#REF!</definedName>
    <definedName name="___la2">#REF!</definedName>
    <definedName name="___la31" localSheetId="26">#REF!</definedName>
    <definedName name="___la31" localSheetId="22">#REF!</definedName>
    <definedName name="___la31" localSheetId="11">#REF!</definedName>
    <definedName name="___la31">#REF!</definedName>
    <definedName name="___MFC01" localSheetId="26">#REF!</definedName>
    <definedName name="___MFC01" localSheetId="22">#REF!</definedName>
    <definedName name="___MFC01" localSheetId="11">#REF!</definedName>
    <definedName name="___MFC01">#REF!</definedName>
    <definedName name="___OR1">'[1]orcID nº1'!$A$14:$G$1025</definedName>
    <definedName name="___OR12">'[1]orc ID nº12'!$A$16:$G$181</definedName>
    <definedName name="___OR13">'[1]orc ID nº13'!$A$13:$G$34</definedName>
    <definedName name="___OR14">'[1]orc ID nº 14'!$A$14:$G$16</definedName>
    <definedName name="___OR15">'[1]orc ID nº 15'!$A$14:$G$104</definedName>
    <definedName name="___OR16">'[1]orc ID nº16'!$A$14:$G$33</definedName>
    <definedName name="___OR17">'[1]orc ID nº17'!$A$16:$G$80</definedName>
    <definedName name="___OR18">'[1]orc ID nº 18'!$A$14:$G$123</definedName>
    <definedName name="___OR19">'[1]orc ID nº19'!$A$14:$G$96</definedName>
    <definedName name="___OR2">'[1]orc ID nº2 '!$A$14:$G$70</definedName>
    <definedName name="___OR3">'[1]orc ID nº3'!$A$14:$G$134</definedName>
    <definedName name="___OR4">'[1]orcID nº4'!$A$14:$G$165</definedName>
    <definedName name="___OR5">'[1]orcID nº5'!$A$14:$G$149</definedName>
    <definedName name="___OR6">'[1]orcID nº6'!$A$14:$G$138</definedName>
    <definedName name="___OR7">'[1]orcID nº7'!$A$14:$G$137</definedName>
    <definedName name="___OR8">'[1]orc ID nº8'!$A$14:$G$133</definedName>
    <definedName name="___OR9">'[1]orc ID nº9'!$A$14:$G$157</definedName>
    <definedName name="___OUT98" localSheetId="4">#REF!</definedName>
    <definedName name="___OUT98" localSheetId="16">#REF!</definedName>
    <definedName name="___OUT98" localSheetId="26">#REF!</definedName>
    <definedName name="___OUT98" localSheetId="22">#REF!</definedName>
    <definedName name="___OUT98" localSheetId="11">#REF!</definedName>
    <definedName name="___OUT98">#REF!</definedName>
    <definedName name="___out99" localSheetId="4">#REF!</definedName>
    <definedName name="___out99" localSheetId="16">#REF!</definedName>
    <definedName name="___out99" localSheetId="26">#REF!</definedName>
    <definedName name="___out99" localSheetId="22">#REF!</definedName>
    <definedName name="___out99" localSheetId="11">#REF!</definedName>
    <definedName name="___out99">#REF!</definedName>
    <definedName name="___PCB5" localSheetId="4">#REF!</definedName>
    <definedName name="___PCB5" localSheetId="16">#REF!</definedName>
    <definedName name="___PCB5" localSheetId="26">#REF!</definedName>
    <definedName name="___PCB5" localSheetId="22">#REF!</definedName>
    <definedName name="___PCB5" localSheetId="11">#REF!</definedName>
    <definedName name="___PCB5">#REF!</definedName>
    <definedName name="___PCM30" localSheetId="26">#REF!</definedName>
    <definedName name="___PCM30" localSheetId="22">#REF!</definedName>
    <definedName name="___PCM30" localSheetId="11">#REF!</definedName>
    <definedName name="___PCM30">#REF!</definedName>
    <definedName name="___PE412" localSheetId="26">#REF!</definedName>
    <definedName name="___PE412" localSheetId="22">#REF!</definedName>
    <definedName name="___PE412" localSheetId="11">#REF!</definedName>
    <definedName name="___PE412">#REF!</definedName>
    <definedName name="___PL1" localSheetId="4">#REF!</definedName>
    <definedName name="___PL1" localSheetId="26">#REF!</definedName>
    <definedName name="___PL1" localSheetId="22">#REF!</definedName>
    <definedName name="___PL1" localSheetId="11">#REF!</definedName>
    <definedName name="___PL1">#REF!</definedName>
    <definedName name="___PLA2" localSheetId="26">#REF!</definedName>
    <definedName name="___PLA2" localSheetId="22">#REF!</definedName>
    <definedName name="___PLA2" localSheetId="11">#REF!</definedName>
    <definedName name="___PLA2">#REF!</definedName>
    <definedName name="___PM334" localSheetId="26">#REF!</definedName>
    <definedName name="___PM334" localSheetId="22">#REF!</definedName>
    <definedName name="___PM334" localSheetId="11">#REF!</definedName>
    <definedName name="___PM334">#REF!</definedName>
    <definedName name="___PM335" localSheetId="26">#REF!</definedName>
    <definedName name="___PM335" localSheetId="22">#REF!</definedName>
    <definedName name="___PM335" localSheetId="11">#REF!</definedName>
    <definedName name="___PM335">#REF!</definedName>
    <definedName name="___PM346" localSheetId="26">#REF!</definedName>
    <definedName name="___PM346" localSheetId="22">#REF!</definedName>
    <definedName name="___PM346" localSheetId="11">#REF!</definedName>
    <definedName name="___PM346">#REF!</definedName>
    <definedName name="___PM405" localSheetId="26">#REF!</definedName>
    <definedName name="___PM405" localSheetId="22">#REF!</definedName>
    <definedName name="___PM405" localSheetId="11">#REF!</definedName>
    <definedName name="___PM405">#REF!</definedName>
    <definedName name="___PM406" localSheetId="26">#REF!</definedName>
    <definedName name="___PM406" localSheetId="22">#REF!</definedName>
    <definedName name="___PM406" localSheetId="11">#REF!</definedName>
    <definedName name="___PM406">#REF!</definedName>
    <definedName name="___PM412" localSheetId="26">#REF!</definedName>
    <definedName name="___PM412" localSheetId="22">#REF!</definedName>
    <definedName name="___PM412" localSheetId="11">#REF!</definedName>
    <definedName name="___PM412">#REF!</definedName>
    <definedName name="___PM609" localSheetId="26">#REF!</definedName>
    <definedName name="___PM609" localSheetId="22">#REF!</definedName>
    <definedName name="___PM609" localSheetId="11">#REF!</definedName>
    <definedName name="___PM609">#REF!</definedName>
    <definedName name="___PM970" localSheetId="26">#REF!</definedName>
    <definedName name="___PM970" localSheetId="22">#REF!</definedName>
    <definedName name="___PM970" localSheetId="11">#REF!</definedName>
    <definedName name="___PM970">#REF!</definedName>
    <definedName name="___PTB10" localSheetId="26">#REF!</definedName>
    <definedName name="___PTB10" localSheetId="22">#REF!</definedName>
    <definedName name="___PTB10" localSheetId="11">#REF!</definedName>
    <definedName name="___PTB10">#REF!</definedName>
    <definedName name="___pu334" localSheetId="26">#REF!</definedName>
    <definedName name="___pu334" localSheetId="22">#REF!</definedName>
    <definedName name="___pu334" localSheetId="11">#REF!</definedName>
    <definedName name="___pu334">#REF!</definedName>
    <definedName name="___pu335" localSheetId="26">#REF!</definedName>
    <definedName name="___pu335" localSheetId="22">#REF!</definedName>
    <definedName name="___pu335" localSheetId="11">#REF!</definedName>
    <definedName name="___pu335">#REF!</definedName>
    <definedName name="___PUE412" localSheetId="26">#REF!</definedName>
    <definedName name="___PUE412" localSheetId="22">#REF!</definedName>
    <definedName name="___PUE412" localSheetId="11">#REF!</definedName>
    <definedName name="___PUE412">#REF!</definedName>
    <definedName name="___pum405" localSheetId="26">#REF!</definedName>
    <definedName name="___pum405" localSheetId="22">#REF!</definedName>
    <definedName name="___pum405" localSheetId="11">#REF!</definedName>
    <definedName name="___pum405">#REF!</definedName>
    <definedName name="___pum406" localSheetId="26">#REF!</definedName>
    <definedName name="___pum406" localSheetId="22">#REF!</definedName>
    <definedName name="___pum406" localSheetId="11">#REF!</definedName>
    <definedName name="___pum406">#REF!</definedName>
    <definedName name="___pum609" localSheetId="26">#REF!</definedName>
    <definedName name="___pum609" localSheetId="22">#REF!</definedName>
    <definedName name="___pum609" localSheetId="11">#REF!</definedName>
    <definedName name="___pum609">#REF!</definedName>
    <definedName name="___pum969" localSheetId="26">#REF!</definedName>
    <definedName name="___pum969" localSheetId="22">#REF!</definedName>
    <definedName name="___pum969" localSheetId="11">#REF!</definedName>
    <definedName name="___pum969">#REF!</definedName>
    <definedName name="___QQ2">#N/A</definedName>
    <definedName name="___QT1">'[4]ORÇ (01)'!$A$1:$L$65536</definedName>
    <definedName name="___QTD1">'[4]ORÇ (01)'!$F$1:$N$65536</definedName>
    <definedName name="___QTS1">'[4]ORÇ (01)'!$AF$1:$AO$65536</definedName>
    <definedName name="___r" localSheetId="4">#REF!</definedName>
    <definedName name="___r" localSheetId="16">#REF!</definedName>
    <definedName name="___r" localSheetId="26">#REF!</definedName>
    <definedName name="___r" localSheetId="22">#REF!</definedName>
    <definedName name="___r" localSheetId="11">#REF!</definedName>
    <definedName name="___r">#REF!</definedName>
    <definedName name="___Rbv1" localSheetId="4">#REF!</definedName>
    <definedName name="___Rbv1" localSheetId="16">#REF!</definedName>
    <definedName name="___Rbv1" localSheetId="26">#REF!</definedName>
    <definedName name="___Rbv1" localSheetId="22">#REF!</definedName>
    <definedName name="___Rbv1" localSheetId="11">#REF!</definedName>
    <definedName name="___Rbv1">#REF!</definedName>
    <definedName name="___SC1" localSheetId="4">#REF!</definedName>
    <definedName name="___SC1" localSheetId="16">#REF!</definedName>
    <definedName name="___SC1" localSheetId="26">#REF!</definedName>
    <definedName name="___SC1" localSheetId="22">#REF!</definedName>
    <definedName name="___SC1" localSheetId="11">#REF!</definedName>
    <definedName name="___SC1">#REF!</definedName>
    <definedName name="___SC10" localSheetId="26">#REF!</definedName>
    <definedName name="___SC10" localSheetId="22">#REF!</definedName>
    <definedName name="___SC10" localSheetId="11">#REF!</definedName>
    <definedName name="___SC10">#REF!</definedName>
    <definedName name="___SC11" localSheetId="26">#REF!</definedName>
    <definedName name="___SC11" localSheetId="22">#REF!</definedName>
    <definedName name="___SC11" localSheetId="11">#REF!</definedName>
    <definedName name="___SC11">#REF!</definedName>
    <definedName name="___SC12" localSheetId="26">#REF!</definedName>
    <definedName name="___SC12" localSheetId="22">#REF!</definedName>
    <definedName name="___SC12" localSheetId="11">#REF!</definedName>
    <definedName name="___SC12">#REF!</definedName>
    <definedName name="___SC13" localSheetId="26">#REF!</definedName>
    <definedName name="___SC13" localSheetId="22">#REF!</definedName>
    <definedName name="___SC13" localSheetId="11">#REF!</definedName>
    <definedName name="___SC13">#REF!</definedName>
    <definedName name="___SC14" localSheetId="26">#REF!</definedName>
    <definedName name="___SC14" localSheetId="22">#REF!</definedName>
    <definedName name="___SC14" localSheetId="11">#REF!</definedName>
    <definedName name="___SC14">#REF!</definedName>
    <definedName name="___SC2" localSheetId="26">#REF!</definedName>
    <definedName name="___SC2" localSheetId="22">#REF!</definedName>
    <definedName name="___SC2" localSheetId="11">#REF!</definedName>
    <definedName name="___SC2">#REF!</definedName>
    <definedName name="___SC3" localSheetId="26">#REF!</definedName>
    <definedName name="___SC3" localSheetId="22">#REF!</definedName>
    <definedName name="___SC3" localSheetId="11">#REF!</definedName>
    <definedName name="___SC3">#REF!</definedName>
    <definedName name="___SC4" localSheetId="26">#REF!</definedName>
    <definedName name="___SC4" localSheetId="22">#REF!</definedName>
    <definedName name="___SC4" localSheetId="11">#REF!</definedName>
    <definedName name="___SC4">#REF!</definedName>
    <definedName name="___SC5" localSheetId="26">#REF!</definedName>
    <definedName name="___SC5" localSheetId="22">#REF!</definedName>
    <definedName name="___SC5" localSheetId="11">#REF!</definedName>
    <definedName name="___SC5">#REF!</definedName>
    <definedName name="___SC6" localSheetId="26">#REF!</definedName>
    <definedName name="___SC6" localSheetId="22">#REF!</definedName>
    <definedName name="___SC6" localSheetId="11">#REF!</definedName>
    <definedName name="___SC6">#REF!</definedName>
    <definedName name="___SC7" localSheetId="26">#REF!</definedName>
    <definedName name="___SC7" localSheetId="22">#REF!</definedName>
    <definedName name="___SC7" localSheetId="11">#REF!</definedName>
    <definedName name="___SC7">#REF!</definedName>
    <definedName name="___SC8" localSheetId="26">#REF!</definedName>
    <definedName name="___SC8" localSheetId="22">#REF!</definedName>
    <definedName name="___SC8" localSheetId="11">#REF!</definedName>
    <definedName name="___SC8">#REF!</definedName>
    <definedName name="___SC9" localSheetId="26">#REF!</definedName>
    <definedName name="___SC9" localSheetId="22">#REF!</definedName>
    <definedName name="___SC9" localSheetId="11">#REF!</definedName>
    <definedName name="___SC9">#REF!</definedName>
    <definedName name="___sjp4" localSheetId="26">#REF!</definedName>
    <definedName name="___sjp4" localSheetId="22">#REF!</definedName>
    <definedName name="___sjp4" localSheetId="11">#REF!</definedName>
    <definedName name="___sjp4">#REF!</definedName>
    <definedName name="___tab0198">'[2]DER janeiro98'!$A$1:$D$810</definedName>
    <definedName name="___TB1" localSheetId="4">'[4]Tabela basica'!#REF!</definedName>
    <definedName name="___TB1" localSheetId="16">#REF!</definedName>
    <definedName name="___TB1" localSheetId="26">#REF!</definedName>
    <definedName name="___TB1" localSheetId="22">#REF!</definedName>
    <definedName name="___TB1" localSheetId="11">'[4]Tabela basica'!#REF!</definedName>
    <definedName name="___TB1">'[4]Tabela basica'!#REF!</definedName>
    <definedName name="___TB10" localSheetId="4">#REF!</definedName>
    <definedName name="___TB10" localSheetId="16">#REF!</definedName>
    <definedName name="___TB10" localSheetId="26">#REF!</definedName>
    <definedName name="___TB10" localSheetId="22">#REF!</definedName>
    <definedName name="___TB10" localSheetId="11">#REF!</definedName>
    <definedName name="___TB10">#REF!</definedName>
    <definedName name="___TB2" localSheetId="4">#REF!</definedName>
    <definedName name="___TB2" localSheetId="16">#REF!</definedName>
    <definedName name="___TB2" localSheetId="26">#REF!</definedName>
    <definedName name="___TB2" localSheetId="22">#REF!</definedName>
    <definedName name="___TB2" localSheetId="11">#REF!</definedName>
    <definedName name="___TB2">#REF!</definedName>
    <definedName name="___TB3" localSheetId="4">#REF!</definedName>
    <definedName name="___TB3" localSheetId="16">#REF!</definedName>
    <definedName name="___TB3" localSheetId="26">#REF!</definedName>
    <definedName name="___TB3" localSheetId="22">#REF!</definedName>
    <definedName name="___TB3" localSheetId="11">#REF!</definedName>
    <definedName name="___TB3">#REF!</definedName>
    <definedName name="___TB4" localSheetId="26">#REF!</definedName>
    <definedName name="___TB4" localSheetId="22">#REF!</definedName>
    <definedName name="___TB4" localSheetId="11">#REF!</definedName>
    <definedName name="___TB4">#REF!</definedName>
    <definedName name="___TB5" localSheetId="26">#REF!</definedName>
    <definedName name="___TB5" localSheetId="22">#REF!</definedName>
    <definedName name="___TB5" localSheetId="11">#REF!</definedName>
    <definedName name="___TB5">#REF!</definedName>
    <definedName name="___TB6" localSheetId="26">#REF!</definedName>
    <definedName name="___TB6" localSheetId="22">#REF!</definedName>
    <definedName name="___TB6" localSheetId="11">#REF!</definedName>
    <definedName name="___TB6">#REF!</definedName>
    <definedName name="___TCB4" localSheetId="26">#REF!</definedName>
    <definedName name="___TCB4" localSheetId="22">#REF!</definedName>
    <definedName name="___TCB4" localSheetId="11">#REF!</definedName>
    <definedName name="___TCB4">#REF!</definedName>
    <definedName name="___TCB5" localSheetId="26">#REF!</definedName>
    <definedName name="___TCB5" localSheetId="22">#REF!</definedName>
    <definedName name="___TCB5" localSheetId="11">#REF!</definedName>
    <definedName name="___TCB5">#REF!</definedName>
    <definedName name="___tcc4" localSheetId="26">#REF!</definedName>
    <definedName name="___tcc4" localSheetId="22">#REF!</definedName>
    <definedName name="___tcc4" localSheetId="11">#REF!</definedName>
    <definedName name="___tcc4">#REF!</definedName>
    <definedName name="___TCM30" localSheetId="26">#REF!</definedName>
    <definedName name="___TCM30" localSheetId="22">#REF!</definedName>
    <definedName name="___TCM30" localSheetId="11">#REF!</definedName>
    <definedName name="___TCM30">#REF!</definedName>
    <definedName name="___TEB4" localSheetId="26">#REF!</definedName>
    <definedName name="___TEB4" localSheetId="22">#REF!</definedName>
    <definedName name="___TEB4" localSheetId="11">#REF!</definedName>
    <definedName name="___TEB4">#REF!</definedName>
    <definedName name="___TOT1" localSheetId="26">#REF!</definedName>
    <definedName name="___TOT1" localSheetId="22">#REF!</definedName>
    <definedName name="___TOT1" localSheetId="11">#REF!</definedName>
    <definedName name="___TOT1">#REF!</definedName>
    <definedName name="___TOT2" localSheetId="26">#REF!</definedName>
    <definedName name="___TOT2" localSheetId="22">#REF!</definedName>
    <definedName name="___TOT2" localSheetId="11">#REF!</definedName>
    <definedName name="___TOT2">#REF!</definedName>
    <definedName name="___TOT3" localSheetId="26">#REF!</definedName>
    <definedName name="___TOT3" localSheetId="22">#REF!</definedName>
    <definedName name="___TOT3" localSheetId="11">#REF!</definedName>
    <definedName name="___TOT3">#REF!</definedName>
    <definedName name="___TOT4" localSheetId="26">#REF!</definedName>
    <definedName name="___TOT4" localSheetId="22">#REF!</definedName>
    <definedName name="___TOT4" localSheetId="11">#REF!</definedName>
    <definedName name="___TOT4">#REF!</definedName>
    <definedName name="___TOT5" localSheetId="26">#REF!</definedName>
    <definedName name="___TOT5" localSheetId="22">#REF!</definedName>
    <definedName name="___TOT5" localSheetId="11">#REF!</definedName>
    <definedName name="___TOT5">#REF!</definedName>
    <definedName name="___TOT6" localSheetId="26">#REF!</definedName>
    <definedName name="___TOT6" localSheetId="22">#REF!</definedName>
    <definedName name="___TOT6" localSheetId="11">#REF!</definedName>
    <definedName name="___TOT6">#REF!</definedName>
    <definedName name="___TOT7" localSheetId="26">#REF!</definedName>
    <definedName name="___TOT7" localSheetId="22">#REF!</definedName>
    <definedName name="___TOT7" localSheetId="11">#REF!</definedName>
    <definedName name="___TOT7">#REF!</definedName>
    <definedName name="___TSD2" localSheetId="26">#REF!</definedName>
    <definedName name="___TSD2" localSheetId="22">#REF!</definedName>
    <definedName name="___TSD2" localSheetId="11">#REF!</definedName>
    <definedName name="___TSD2">#REF!</definedName>
    <definedName name="___tt1">#N/A</definedName>
    <definedName name="___TT2" localSheetId="16">#REF!</definedName>
    <definedName name="___TT2" localSheetId="26">#REF!</definedName>
    <definedName name="___TT2" localSheetId="22">#REF!</definedName>
    <definedName name="___TT2" localSheetId="11">#REF!</definedName>
    <definedName name="___TT2">#REF!</definedName>
    <definedName name="___TT4" localSheetId="16">#REF!</definedName>
    <definedName name="___TT4" localSheetId="26">#REF!</definedName>
    <definedName name="___TT4" localSheetId="22">#REF!</definedName>
    <definedName name="___TT4" localSheetId="11">#REF!</definedName>
    <definedName name="___TT4">#REF!</definedName>
    <definedName name="___TT5" localSheetId="16">#REF!</definedName>
    <definedName name="___TT5" localSheetId="26">#REF!</definedName>
    <definedName name="___TT5" localSheetId="22">#REF!</definedName>
    <definedName name="___TT5" localSheetId="11">#REF!</definedName>
    <definedName name="___TT5">#REF!</definedName>
    <definedName name="___xlfn_IFERROR">NA()</definedName>
    <definedName name="___xlfn_SUMIFS">#N/A</definedName>
    <definedName name="__123Graph_A" localSheetId="4" hidden="1">#REF!</definedName>
    <definedName name="__123Graph_A" localSheetId="16" hidden="1">#REF!</definedName>
    <definedName name="__123Graph_A" localSheetId="26" hidden="1">#REF!</definedName>
    <definedName name="__123Graph_A" localSheetId="22" hidden="1">#REF!</definedName>
    <definedName name="__123Graph_A" localSheetId="11" hidden="1">#REF!</definedName>
    <definedName name="__123Graph_A" hidden="1">#REF!</definedName>
    <definedName name="__123Graph_AGraph1" localSheetId="4" hidden="1">#REF!</definedName>
    <definedName name="__123Graph_AGraph1" localSheetId="16" hidden="1">#REF!</definedName>
    <definedName name="__123Graph_AGraph1" localSheetId="26" hidden="1">#REF!</definedName>
    <definedName name="__123Graph_AGraph1" localSheetId="22" hidden="1">#REF!</definedName>
    <definedName name="__123Graph_AGraph1" localSheetId="11" hidden="1">#REF!</definedName>
    <definedName name="__123Graph_AGraph1" hidden="1">#REF!</definedName>
    <definedName name="__123Graph_AGraph10" localSheetId="4" hidden="1">#REF!</definedName>
    <definedName name="__123Graph_AGraph10" localSheetId="16" hidden="1">#REF!</definedName>
    <definedName name="__123Graph_AGraph10" localSheetId="26" hidden="1">#REF!</definedName>
    <definedName name="__123Graph_AGraph10" localSheetId="22" hidden="1">#REF!</definedName>
    <definedName name="__123Graph_AGraph10" localSheetId="11" hidden="1">#REF!</definedName>
    <definedName name="__123Graph_AGraph10" hidden="1">#REF!</definedName>
    <definedName name="__123Graph_AGraph11" localSheetId="26" hidden="1">#REF!</definedName>
    <definedName name="__123Graph_AGraph11" localSheetId="22" hidden="1">#REF!</definedName>
    <definedName name="__123Graph_AGraph11" localSheetId="11" hidden="1">#REF!</definedName>
    <definedName name="__123Graph_AGraph11" hidden="1">#REF!</definedName>
    <definedName name="__123Graph_AGraph12" localSheetId="26" hidden="1">#REF!</definedName>
    <definedName name="__123Graph_AGraph12" localSheetId="22" hidden="1">#REF!</definedName>
    <definedName name="__123Graph_AGraph12" localSheetId="11" hidden="1">#REF!</definedName>
    <definedName name="__123Graph_AGraph12" hidden="1">#REF!</definedName>
    <definedName name="__123Graph_AGraph2" localSheetId="26" hidden="1">#REF!</definedName>
    <definedName name="__123Graph_AGraph2" localSheetId="22" hidden="1">#REF!</definedName>
    <definedName name="__123Graph_AGraph2" localSheetId="11" hidden="1">#REF!</definedName>
    <definedName name="__123Graph_AGraph2" hidden="1">#REF!</definedName>
    <definedName name="__123Graph_AGraph3" localSheetId="26" hidden="1">#REF!</definedName>
    <definedName name="__123Graph_AGraph3" localSheetId="22" hidden="1">#REF!</definedName>
    <definedName name="__123Graph_AGraph3" localSheetId="11" hidden="1">#REF!</definedName>
    <definedName name="__123Graph_AGraph3" hidden="1">#REF!</definedName>
    <definedName name="__123Graph_AGraph4" localSheetId="26" hidden="1">#REF!</definedName>
    <definedName name="__123Graph_AGraph4" localSheetId="22" hidden="1">#REF!</definedName>
    <definedName name="__123Graph_AGraph4" localSheetId="11" hidden="1">#REF!</definedName>
    <definedName name="__123Graph_AGraph4" hidden="1">#REF!</definedName>
    <definedName name="__123Graph_AGraph5" localSheetId="26" hidden="1">#REF!</definedName>
    <definedName name="__123Graph_AGraph5" localSheetId="22" hidden="1">#REF!</definedName>
    <definedName name="__123Graph_AGraph5" localSheetId="11" hidden="1">#REF!</definedName>
    <definedName name="__123Graph_AGraph5" hidden="1">#REF!</definedName>
    <definedName name="__123Graph_AGraph6" localSheetId="26" hidden="1">#REF!</definedName>
    <definedName name="__123Graph_AGraph6" localSheetId="22" hidden="1">#REF!</definedName>
    <definedName name="__123Graph_AGraph6" localSheetId="11" hidden="1">#REF!</definedName>
    <definedName name="__123Graph_AGraph6" hidden="1">#REF!</definedName>
    <definedName name="__123Graph_AGraph7" localSheetId="26" hidden="1">#REF!</definedName>
    <definedName name="__123Graph_AGraph7" localSheetId="22" hidden="1">#REF!</definedName>
    <definedName name="__123Graph_AGraph7" localSheetId="11" hidden="1">#REF!</definedName>
    <definedName name="__123Graph_AGraph7" hidden="1">#REF!</definedName>
    <definedName name="__123Graph_AGraph8" localSheetId="26" hidden="1">#REF!</definedName>
    <definedName name="__123Graph_AGraph8" localSheetId="22" hidden="1">#REF!</definedName>
    <definedName name="__123Graph_AGraph8" localSheetId="11" hidden="1">#REF!</definedName>
    <definedName name="__123Graph_AGraph8" hidden="1">#REF!</definedName>
    <definedName name="__123Graph_AGraph9" localSheetId="26" hidden="1">#REF!</definedName>
    <definedName name="__123Graph_AGraph9" localSheetId="22" hidden="1">#REF!</definedName>
    <definedName name="__123Graph_AGraph9" localSheetId="11" hidden="1">#REF!</definedName>
    <definedName name="__123Graph_AGraph9" hidden="1">#REF!</definedName>
    <definedName name="__123Graph_B" localSheetId="26" hidden="1">#REF!</definedName>
    <definedName name="__123Graph_B" localSheetId="22" hidden="1">#REF!</definedName>
    <definedName name="__123Graph_B" localSheetId="11" hidden="1">#REF!</definedName>
    <definedName name="__123Graph_B" hidden="1">#REF!</definedName>
    <definedName name="__123Graph_BGraph1" localSheetId="26" hidden="1">#REF!</definedName>
    <definedName name="__123Graph_BGraph1" localSheetId="22" hidden="1">#REF!</definedName>
    <definedName name="__123Graph_BGraph1" localSheetId="11" hidden="1">#REF!</definedName>
    <definedName name="__123Graph_BGraph1" hidden="1">#REF!</definedName>
    <definedName name="__123Graph_BGraph10" localSheetId="26" hidden="1">#REF!</definedName>
    <definedName name="__123Graph_BGraph10" localSheetId="22" hidden="1">#REF!</definedName>
    <definedName name="__123Graph_BGraph10" localSheetId="11" hidden="1">#REF!</definedName>
    <definedName name="__123Graph_BGraph10" hidden="1">#REF!</definedName>
    <definedName name="__123Graph_BGraph11" localSheetId="26" hidden="1">#REF!</definedName>
    <definedName name="__123Graph_BGraph11" localSheetId="22" hidden="1">#REF!</definedName>
    <definedName name="__123Graph_BGraph11" localSheetId="11" hidden="1">#REF!</definedName>
    <definedName name="__123Graph_BGraph11" hidden="1">#REF!</definedName>
    <definedName name="__123Graph_BGraph12" localSheetId="26" hidden="1">#REF!</definedName>
    <definedName name="__123Graph_BGraph12" localSheetId="22" hidden="1">#REF!</definedName>
    <definedName name="__123Graph_BGraph12" localSheetId="11" hidden="1">#REF!</definedName>
    <definedName name="__123Graph_BGraph12" hidden="1">#REF!</definedName>
    <definedName name="__123Graph_BGraph2" localSheetId="26" hidden="1">#REF!</definedName>
    <definedName name="__123Graph_BGraph2" localSheetId="22" hidden="1">#REF!</definedName>
    <definedName name="__123Graph_BGraph2" localSheetId="11" hidden="1">#REF!</definedName>
    <definedName name="__123Graph_BGraph2" hidden="1">#REF!</definedName>
    <definedName name="__123Graph_BGraph3" localSheetId="26" hidden="1">#REF!</definedName>
    <definedName name="__123Graph_BGraph3" localSheetId="22" hidden="1">#REF!</definedName>
    <definedName name="__123Graph_BGraph3" localSheetId="11" hidden="1">#REF!</definedName>
    <definedName name="__123Graph_BGraph3" hidden="1">#REF!</definedName>
    <definedName name="__123Graph_BGraph4" localSheetId="26" hidden="1">#REF!</definedName>
    <definedName name="__123Graph_BGraph4" localSheetId="22" hidden="1">#REF!</definedName>
    <definedName name="__123Graph_BGraph4" localSheetId="11" hidden="1">#REF!</definedName>
    <definedName name="__123Graph_BGraph4" hidden="1">#REF!</definedName>
    <definedName name="__123Graph_BGraph5" localSheetId="26" hidden="1">#REF!</definedName>
    <definedName name="__123Graph_BGraph5" localSheetId="22" hidden="1">#REF!</definedName>
    <definedName name="__123Graph_BGraph5" localSheetId="11" hidden="1">#REF!</definedName>
    <definedName name="__123Graph_BGraph5" hidden="1">#REF!</definedName>
    <definedName name="__123Graph_BGraph6" localSheetId="26" hidden="1">#REF!</definedName>
    <definedName name="__123Graph_BGraph6" localSheetId="22" hidden="1">#REF!</definedName>
    <definedName name="__123Graph_BGraph6" localSheetId="11" hidden="1">#REF!</definedName>
    <definedName name="__123Graph_BGraph6" hidden="1">#REF!</definedName>
    <definedName name="__123Graph_BGraph7" localSheetId="26" hidden="1">#REF!</definedName>
    <definedName name="__123Graph_BGraph7" localSheetId="22" hidden="1">#REF!</definedName>
    <definedName name="__123Graph_BGraph7" localSheetId="11" hidden="1">#REF!</definedName>
    <definedName name="__123Graph_BGraph7" hidden="1">#REF!</definedName>
    <definedName name="__123Graph_BGraph8" localSheetId="26" hidden="1">#REF!</definedName>
    <definedName name="__123Graph_BGraph8" localSheetId="22" hidden="1">#REF!</definedName>
    <definedName name="__123Graph_BGraph8" localSheetId="11" hidden="1">#REF!</definedName>
    <definedName name="__123Graph_BGraph8" hidden="1">#REF!</definedName>
    <definedName name="__123Graph_BGraph9" localSheetId="26" hidden="1">#REF!</definedName>
    <definedName name="__123Graph_BGraph9" localSheetId="22" hidden="1">#REF!</definedName>
    <definedName name="__123Graph_BGraph9" localSheetId="11" hidden="1">#REF!</definedName>
    <definedName name="__123Graph_BGraph9" hidden="1">#REF!</definedName>
    <definedName name="__123Graph_C" localSheetId="26" hidden="1">#REF!</definedName>
    <definedName name="__123Graph_C" localSheetId="22" hidden="1">#REF!</definedName>
    <definedName name="__123Graph_C" localSheetId="11" hidden="1">#REF!</definedName>
    <definedName name="__123Graph_C" hidden="1">#REF!</definedName>
    <definedName name="__123Graph_CGraph7" localSheetId="26" hidden="1">#REF!</definedName>
    <definedName name="__123Graph_CGraph7" localSheetId="22" hidden="1">#REF!</definedName>
    <definedName name="__123Graph_CGraph7" localSheetId="11" hidden="1">#REF!</definedName>
    <definedName name="__123Graph_CGraph7" hidden="1">#REF!</definedName>
    <definedName name="__123Graph_CGraph8" localSheetId="26" hidden="1">#REF!</definedName>
    <definedName name="__123Graph_CGraph8" localSheetId="22" hidden="1">#REF!</definedName>
    <definedName name="__123Graph_CGraph8" localSheetId="11" hidden="1">#REF!</definedName>
    <definedName name="__123Graph_CGraph8" hidden="1">#REF!</definedName>
    <definedName name="__123Graph_D" localSheetId="26" hidden="1">#REF!</definedName>
    <definedName name="__123Graph_D" localSheetId="22" hidden="1">#REF!</definedName>
    <definedName name="__123Graph_D" localSheetId="11" hidden="1">#REF!</definedName>
    <definedName name="__123Graph_D" hidden="1">#REF!</definedName>
    <definedName name="__123Graph_DGraph7" localSheetId="26" hidden="1">#REF!</definedName>
    <definedName name="__123Graph_DGraph7" localSheetId="22" hidden="1">#REF!</definedName>
    <definedName name="__123Graph_DGraph7" localSheetId="11" hidden="1">#REF!</definedName>
    <definedName name="__123Graph_DGraph7" hidden="1">#REF!</definedName>
    <definedName name="__123Graph_DGraph8" localSheetId="26" hidden="1">#REF!</definedName>
    <definedName name="__123Graph_DGraph8" localSheetId="22" hidden="1">#REF!</definedName>
    <definedName name="__123Graph_DGraph8" localSheetId="11" hidden="1">#REF!</definedName>
    <definedName name="__123Graph_DGraph8" hidden="1">#REF!</definedName>
    <definedName name="__123Graph_E" localSheetId="26" hidden="1">#REF!</definedName>
    <definedName name="__123Graph_E" localSheetId="22" hidden="1">#REF!</definedName>
    <definedName name="__123Graph_E" localSheetId="11" hidden="1">#REF!</definedName>
    <definedName name="__123Graph_E" hidden="1">#REF!</definedName>
    <definedName name="__123Graph_EGraph7" localSheetId="26" hidden="1">#REF!</definedName>
    <definedName name="__123Graph_EGraph7" localSheetId="22" hidden="1">#REF!</definedName>
    <definedName name="__123Graph_EGraph7" localSheetId="11" hidden="1">#REF!</definedName>
    <definedName name="__123Graph_EGraph7" hidden="1">#REF!</definedName>
    <definedName name="__123Graph_EGraph8" localSheetId="26" hidden="1">#REF!</definedName>
    <definedName name="__123Graph_EGraph8" localSheetId="22" hidden="1">#REF!</definedName>
    <definedName name="__123Graph_EGraph8" localSheetId="11" hidden="1">#REF!</definedName>
    <definedName name="__123Graph_EGraph8" hidden="1">#REF!</definedName>
    <definedName name="__123Graph_X" localSheetId="26" hidden="1">#REF!</definedName>
    <definedName name="__123Graph_X" localSheetId="22" hidden="1">#REF!</definedName>
    <definedName name="__123Graph_X" localSheetId="11" hidden="1">#REF!</definedName>
    <definedName name="__123Graph_X" hidden="1">#REF!</definedName>
    <definedName name="__123Graph_XGraph1" localSheetId="26" hidden="1">#REF!</definedName>
    <definedName name="__123Graph_XGraph1" localSheetId="22" hidden="1">#REF!</definedName>
    <definedName name="__123Graph_XGraph1" localSheetId="11" hidden="1">#REF!</definedName>
    <definedName name="__123Graph_XGraph1" hidden="1">#REF!</definedName>
    <definedName name="__123Graph_XGraph10" localSheetId="26" hidden="1">#REF!</definedName>
    <definedName name="__123Graph_XGraph10" localSheetId="22" hidden="1">#REF!</definedName>
    <definedName name="__123Graph_XGraph10" localSheetId="11" hidden="1">#REF!</definedName>
    <definedName name="__123Graph_XGraph10" hidden="1">#REF!</definedName>
    <definedName name="__123Graph_XGraph11" localSheetId="26" hidden="1">#REF!</definedName>
    <definedName name="__123Graph_XGraph11" localSheetId="22" hidden="1">#REF!</definedName>
    <definedName name="__123Graph_XGraph11" localSheetId="11" hidden="1">#REF!</definedName>
    <definedName name="__123Graph_XGraph11" hidden="1">#REF!</definedName>
    <definedName name="__123Graph_XGraph12" localSheetId="26" hidden="1">#REF!</definedName>
    <definedName name="__123Graph_XGraph12" localSheetId="22" hidden="1">#REF!</definedName>
    <definedName name="__123Graph_XGraph12" localSheetId="11" hidden="1">#REF!</definedName>
    <definedName name="__123Graph_XGraph12" hidden="1">#REF!</definedName>
    <definedName name="__123Graph_XGraph2" localSheetId="26" hidden="1">#REF!</definedName>
    <definedName name="__123Graph_XGraph2" localSheetId="22" hidden="1">#REF!</definedName>
    <definedName name="__123Graph_XGraph2" localSheetId="11" hidden="1">#REF!</definedName>
    <definedName name="__123Graph_XGraph2" hidden="1">#REF!</definedName>
    <definedName name="__123Graph_XGraph3" localSheetId="26" hidden="1">#REF!</definedName>
    <definedName name="__123Graph_XGraph3" localSheetId="22" hidden="1">#REF!</definedName>
    <definedName name="__123Graph_XGraph3" localSheetId="11" hidden="1">#REF!</definedName>
    <definedName name="__123Graph_XGraph3" hidden="1">#REF!</definedName>
    <definedName name="__123Graph_XGraph4" localSheetId="26" hidden="1">#REF!</definedName>
    <definedName name="__123Graph_XGraph4" localSheetId="22" hidden="1">#REF!</definedName>
    <definedName name="__123Graph_XGraph4" localSheetId="11" hidden="1">#REF!</definedName>
    <definedName name="__123Graph_XGraph4" hidden="1">#REF!</definedName>
    <definedName name="__123Graph_XGraph5" localSheetId="26" hidden="1">#REF!</definedName>
    <definedName name="__123Graph_XGraph5" localSheetId="22" hidden="1">#REF!</definedName>
    <definedName name="__123Graph_XGraph5" localSheetId="11" hidden="1">#REF!</definedName>
    <definedName name="__123Graph_XGraph5" hidden="1">#REF!</definedName>
    <definedName name="__123Graph_XGraph6" localSheetId="26" hidden="1">#REF!</definedName>
    <definedName name="__123Graph_XGraph6" localSheetId="22" hidden="1">#REF!</definedName>
    <definedName name="__123Graph_XGraph6" localSheetId="11" hidden="1">#REF!</definedName>
    <definedName name="__123Graph_XGraph6" hidden="1">#REF!</definedName>
    <definedName name="__123Graph_XGraph7" localSheetId="26" hidden="1">#REF!</definedName>
    <definedName name="__123Graph_XGraph7" localSheetId="22" hidden="1">#REF!</definedName>
    <definedName name="__123Graph_XGraph7" localSheetId="11" hidden="1">#REF!</definedName>
    <definedName name="__123Graph_XGraph7" hidden="1">#REF!</definedName>
    <definedName name="__123Graph_XGraph8" localSheetId="26" hidden="1">#REF!</definedName>
    <definedName name="__123Graph_XGraph8" localSheetId="22" hidden="1">#REF!</definedName>
    <definedName name="__123Graph_XGraph8" localSheetId="11" hidden="1">#REF!</definedName>
    <definedName name="__123Graph_XGraph8" hidden="1">#REF!</definedName>
    <definedName name="__123Graph_XGraph9" localSheetId="26" hidden="1">#REF!</definedName>
    <definedName name="__123Graph_XGraph9" localSheetId="22" hidden="1">#REF!</definedName>
    <definedName name="__123Graph_XGraph9" localSheetId="11" hidden="1">#REF!</definedName>
    <definedName name="__123Graph_XGraph9" hidden="1">#REF!</definedName>
    <definedName name="__12Excel_BuiltIn_Print_Titles_19_1" localSheetId="4">#REF!,#REF!</definedName>
    <definedName name="__12Excel_BuiltIn_Print_Titles_19_1" localSheetId="16">#REF!,#REF!</definedName>
    <definedName name="__12Excel_BuiltIn_Print_Titles_19_1" localSheetId="26">#REF!,#REF!</definedName>
    <definedName name="__12Excel_BuiltIn_Print_Titles_19_1" localSheetId="22">#REF!,#REF!</definedName>
    <definedName name="__12Excel_BuiltIn_Print_Titles_19_1" localSheetId="11">#REF!,#REF!</definedName>
    <definedName name="__12Excel_BuiltIn_Print_Titles_19_1">#REF!,#REF!</definedName>
    <definedName name="__14Excel_BuiltIn_Print_Titles_21_1_1_1" localSheetId="4">#REF!,#REF!</definedName>
    <definedName name="__14Excel_BuiltIn_Print_Titles_21_1_1_1" localSheetId="16">#REF!,#REF!</definedName>
    <definedName name="__14Excel_BuiltIn_Print_Titles_21_1_1_1" localSheetId="26">#REF!,#REF!</definedName>
    <definedName name="__14Excel_BuiltIn_Print_Titles_21_1_1_1" localSheetId="22">#REF!,#REF!</definedName>
    <definedName name="__14Excel_BuiltIn_Print_Titles_21_1_1_1" localSheetId="11">#REF!,#REF!</definedName>
    <definedName name="__14Excel_BuiltIn_Print_Titles_21_1_1_1">#REF!,#REF!</definedName>
    <definedName name="__1Excel_BuiltIn_Print_Titles_15_1_1_1_1" localSheetId="4">#REF!</definedName>
    <definedName name="__1Excel_BuiltIn_Print_Titles_15_1_1_1_1" localSheetId="16">#REF!</definedName>
    <definedName name="__1Excel_BuiltIn_Print_Titles_15_1_1_1_1" localSheetId="26">#REF!</definedName>
    <definedName name="__1Excel_BuiltIn_Print_Titles_15_1_1_1_1" localSheetId="22">#REF!</definedName>
    <definedName name="__1Excel_BuiltIn_Print_Titles_15_1_1_1_1" localSheetId="11">#REF!</definedName>
    <definedName name="__1Excel_BuiltIn_Print_Titles_15_1_1_1_1">#REF!</definedName>
    <definedName name="__1Excel_BuiltIn_Print_Titles_16_1">'[5]Rev int TP ímpar'!$A$1:$B$65536,'[5]Rev int TP ímpar'!$A$1:$IV$6</definedName>
    <definedName name="__2Excel_BuiltIn_Print_Titles_15_1_1_1_1" localSheetId="4">#REF!</definedName>
    <definedName name="__2Excel_BuiltIn_Print_Titles_15_1_1_1_1" localSheetId="16">#REF!</definedName>
    <definedName name="__2Excel_BuiltIn_Print_Titles_15_1_1_1_1" localSheetId="26">#REF!</definedName>
    <definedName name="__2Excel_BuiltIn_Print_Titles_15_1_1_1_1" localSheetId="22">#REF!</definedName>
    <definedName name="__2Excel_BuiltIn_Print_Titles_15_1_1_1_1" localSheetId="11">#REF!</definedName>
    <definedName name="__2Excel_BuiltIn_Print_Titles_15_1_1_1_1">#REF!</definedName>
    <definedName name="__2Excel_BuiltIn_Print_Titles_16_1" localSheetId="4">#REF!,#REF!</definedName>
    <definedName name="__2Excel_BuiltIn_Print_Titles_16_1" localSheetId="16">#REF!,#REF!</definedName>
    <definedName name="__2Excel_BuiltIn_Print_Titles_16_1" localSheetId="26">#REF!,#REF!</definedName>
    <definedName name="__2Excel_BuiltIn_Print_Titles_16_1" localSheetId="22">#REF!,#REF!</definedName>
    <definedName name="__2Excel_BuiltIn_Print_Titles_16_1" localSheetId="11">#REF!,#REF!</definedName>
    <definedName name="__2Excel_BuiltIn_Print_Titles_16_1">#REF!,#REF!</definedName>
    <definedName name="__2Excel_BuiltIn_Print_Titles_17_1" localSheetId="4">#REF!,#REF!</definedName>
    <definedName name="__2Excel_BuiltIn_Print_Titles_17_1" localSheetId="16">#REF!,#REF!</definedName>
    <definedName name="__2Excel_BuiltIn_Print_Titles_17_1" localSheetId="26">#REF!,#REF!</definedName>
    <definedName name="__2Excel_BuiltIn_Print_Titles_17_1" localSheetId="22">#REF!,#REF!</definedName>
    <definedName name="__2Excel_BuiltIn_Print_Titles_17_1" localSheetId="11">#REF!,#REF!</definedName>
    <definedName name="__2Excel_BuiltIn_Print_Titles_17_1">#REF!,#REF!</definedName>
    <definedName name="__3Excel_BuiltIn_Print_Titles_16_1_1_1" localSheetId="4">#REF!</definedName>
    <definedName name="__3Excel_BuiltIn_Print_Titles_16_1_1_1" localSheetId="16">#REF!</definedName>
    <definedName name="__3Excel_BuiltIn_Print_Titles_16_1_1_1" localSheetId="26">#REF!</definedName>
    <definedName name="__3Excel_BuiltIn_Print_Titles_16_1_1_1" localSheetId="22">#REF!</definedName>
    <definedName name="__3Excel_BuiltIn_Print_Titles_16_1_1_1" localSheetId="11">#REF!</definedName>
    <definedName name="__3Excel_BuiltIn_Print_Titles_16_1_1_1">#REF!</definedName>
    <definedName name="__3Excel_BuiltIn_Print_Titles_18_1" localSheetId="4">#REF!,#REF!</definedName>
    <definedName name="__3Excel_BuiltIn_Print_Titles_18_1" localSheetId="16">#REF!,#REF!</definedName>
    <definedName name="__3Excel_BuiltIn_Print_Titles_18_1" localSheetId="26">#REF!,#REF!</definedName>
    <definedName name="__3Excel_BuiltIn_Print_Titles_18_1" localSheetId="22">#REF!,#REF!</definedName>
    <definedName name="__3Excel_BuiltIn_Print_Titles_18_1" localSheetId="11">#REF!,#REF!</definedName>
    <definedName name="__3Excel_BuiltIn_Print_Titles_18_1">#REF!,#REF!</definedName>
    <definedName name="__4Excel_BuiltIn_Print_Titles_16_1" localSheetId="4">#REF!,#REF!</definedName>
    <definedName name="__4Excel_BuiltIn_Print_Titles_16_1" localSheetId="16">#REF!,#REF!</definedName>
    <definedName name="__4Excel_BuiltIn_Print_Titles_16_1" localSheetId="26">#REF!,#REF!</definedName>
    <definedName name="__4Excel_BuiltIn_Print_Titles_16_1" localSheetId="22">#REF!,#REF!</definedName>
    <definedName name="__4Excel_BuiltIn_Print_Titles_16_1" localSheetId="11">#REF!,#REF!</definedName>
    <definedName name="__4Excel_BuiltIn_Print_Titles_16_1">#REF!,#REF!</definedName>
    <definedName name="__4Excel_BuiltIn_Print_Titles_17_1">'[3]rev int TP'!$A$1:$B$65536,'[3]rev int TP'!$A$1:$IV$6</definedName>
    <definedName name="__4Excel_BuiltIn_Print_Titles_19_1" localSheetId="4">#REF!,#REF!</definedName>
    <definedName name="__4Excel_BuiltIn_Print_Titles_19_1" localSheetId="16">#REF!,#REF!</definedName>
    <definedName name="__4Excel_BuiltIn_Print_Titles_19_1" localSheetId="26">#REF!,#REF!</definedName>
    <definedName name="__4Excel_BuiltIn_Print_Titles_19_1" localSheetId="22">#REF!,#REF!</definedName>
    <definedName name="__4Excel_BuiltIn_Print_Titles_19_1" localSheetId="11">#REF!,#REF!</definedName>
    <definedName name="__4Excel_BuiltIn_Print_Titles_19_1">#REF!,#REF!</definedName>
    <definedName name="__5Excel_BuiltIn_Print_Titles_18_1" localSheetId="4">#REF!,#REF!</definedName>
    <definedName name="__5Excel_BuiltIn_Print_Titles_18_1" localSheetId="16">#REF!,#REF!</definedName>
    <definedName name="__5Excel_BuiltIn_Print_Titles_18_1" localSheetId="26">#REF!,#REF!</definedName>
    <definedName name="__5Excel_BuiltIn_Print_Titles_18_1" localSheetId="22">#REF!,#REF!</definedName>
    <definedName name="__5Excel_BuiltIn_Print_Titles_18_1" localSheetId="11">#REF!,#REF!</definedName>
    <definedName name="__5Excel_BuiltIn_Print_Titles_18_1">#REF!,#REF!</definedName>
    <definedName name="__5Excel_BuiltIn_Print_Titles_21_1_1_1" localSheetId="4">#REF!,#REF!</definedName>
    <definedName name="__5Excel_BuiltIn_Print_Titles_21_1_1_1" localSheetId="16">#REF!,#REF!</definedName>
    <definedName name="__5Excel_BuiltIn_Print_Titles_21_1_1_1" localSheetId="26">#REF!,#REF!</definedName>
    <definedName name="__5Excel_BuiltIn_Print_Titles_21_1_1_1" localSheetId="22">#REF!,#REF!</definedName>
    <definedName name="__5Excel_BuiltIn_Print_Titles_21_1_1_1" localSheetId="11">#REF!,#REF!</definedName>
    <definedName name="__5Excel_BuiltIn_Print_Titles_21_1_1_1">#REF!,#REF!</definedName>
    <definedName name="__6Excel_BuiltIn_Print_Titles_16_1_1_1" localSheetId="4">#REF!</definedName>
    <definedName name="__6Excel_BuiltIn_Print_Titles_16_1_1_1" localSheetId="16">#REF!</definedName>
    <definedName name="__6Excel_BuiltIn_Print_Titles_16_1_1_1" localSheetId="26">#REF!</definedName>
    <definedName name="__6Excel_BuiltIn_Print_Titles_16_1_1_1" localSheetId="22">#REF!</definedName>
    <definedName name="__6Excel_BuiltIn_Print_Titles_16_1_1_1" localSheetId="11">#REF!</definedName>
    <definedName name="__6Excel_BuiltIn_Print_Titles_16_1_1_1">#REF!</definedName>
    <definedName name="__6Excel_BuiltIn_Print_Titles_18_1" localSheetId="4">#REF!,#REF!</definedName>
    <definedName name="__6Excel_BuiltIn_Print_Titles_18_1" localSheetId="16">#REF!,#REF!</definedName>
    <definedName name="__6Excel_BuiltIn_Print_Titles_18_1" localSheetId="26">#REF!,#REF!</definedName>
    <definedName name="__6Excel_BuiltIn_Print_Titles_18_1" localSheetId="22">#REF!,#REF!</definedName>
    <definedName name="__6Excel_BuiltIn_Print_Titles_18_1" localSheetId="11">#REF!,#REF!</definedName>
    <definedName name="__6Excel_BuiltIn_Print_Titles_18_1">#REF!,#REF!</definedName>
    <definedName name="__6Excel_BuiltIn_Print_Titles_19_1" localSheetId="4">#REF!,#REF!</definedName>
    <definedName name="__6Excel_BuiltIn_Print_Titles_19_1" localSheetId="16">#REF!,#REF!</definedName>
    <definedName name="__6Excel_BuiltIn_Print_Titles_19_1" localSheetId="26">#REF!,#REF!</definedName>
    <definedName name="__6Excel_BuiltIn_Print_Titles_19_1" localSheetId="22">#REF!,#REF!</definedName>
    <definedName name="__6Excel_BuiltIn_Print_Titles_19_1" localSheetId="11">#REF!,#REF!</definedName>
    <definedName name="__6Excel_BuiltIn_Print_Titles_19_1">#REF!,#REF!</definedName>
    <definedName name="__7Excel_BuiltIn_Print_Titles_19_1" localSheetId="4">#REF!,#REF!</definedName>
    <definedName name="__7Excel_BuiltIn_Print_Titles_19_1" localSheetId="16">#REF!,#REF!</definedName>
    <definedName name="__7Excel_BuiltIn_Print_Titles_19_1" localSheetId="26">#REF!,#REF!</definedName>
    <definedName name="__7Excel_BuiltIn_Print_Titles_19_1" localSheetId="22">#REF!,#REF!</definedName>
    <definedName name="__7Excel_BuiltIn_Print_Titles_19_1" localSheetId="11">#REF!,#REF!</definedName>
    <definedName name="__7Excel_BuiltIn_Print_Titles_19_1">#REF!,#REF!</definedName>
    <definedName name="__7Excel_BuiltIn_Print_Titles_21_1_1_1" localSheetId="4">#REF!,#REF!</definedName>
    <definedName name="__7Excel_BuiltIn_Print_Titles_21_1_1_1" localSheetId="26">#REF!,#REF!</definedName>
    <definedName name="__7Excel_BuiltIn_Print_Titles_21_1_1_1" localSheetId="22">#REF!,#REF!</definedName>
    <definedName name="__7Excel_BuiltIn_Print_Titles_21_1_1_1" localSheetId="11">#REF!,#REF!</definedName>
    <definedName name="__7Excel_BuiltIn_Print_Titles_21_1_1_1">#REF!,#REF!</definedName>
    <definedName name="__8Excel_BuiltIn_Print_Titles_17_1">'[3]rev int TP'!$A$1:$B$65536,'[3]rev int TP'!$A$1:$IV$6</definedName>
    <definedName name="__8Excel_BuiltIn_Print_Titles_21_1_1_1" localSheetId="4">#REF!,#REF!</definedName>
    <definedName name="__8Excel_BuiltIn_Print_Titles_21_1_1_1" localSheetId="16">#REF!,#REF!</definedName>
    <definedName name="__8Excel_BuiltIn_Print_Titles_21_1_1_1" localSheetId="26">#REF!,#REF!</definedName>
    <definedName name="__8Excel_BuiltIn_Print_Titles_21_1_1_1" localSheetId="22">#REF!,#REF!</definedName>
    <definedName name="__8Excel_BuiltIn_Print_Titles_21_1_1_1" localSheetId="11">#REF!,#REF!</definedName>
    <definedName name="__8Excel_BuiltIn_Print_Titles_21_1_1_1">#REF!,#REF!</definedName>
    <definedName name="__ACA50" localSheetId="4">#REF!</definedName>
    <definedName name="__ACA50" localSheetId="16">#REF!</definedName>
    <definedName name="__ACA50" localSheetId="26">#REF!</definedName>
    <definedName name="__ACA50" localSheetId="22">#REF!</definedName>
    <definedName name="__ACA50" localSheetId="11">#REF!</definedName>
    <definedName name="__ACA50">#REF!</definedName>
    <definedName name="__ACM30" localSheetId="4">#REF!</definedName>
    <definedName name="__ACM30" localSheetId="16">#REF!</definedName>
    <definedName name="__ACM30" localSheetId="26">#REF!</definedName>
    <definedName name="__ACM30" localSheetId="22">#REF!</definedName>
    <definedName name="__ACM30" localSheetId="11">#REF!</definedName>
    <definedName name="__ACM30">#REF!</definedName>
    <definedName name="__arg13" localSheetId="4">#REF!</definedName>
    <definedName name="__arg13" localSheetId="16">#REF!</definedName>
    <definedName name="__arg13" localSheetId="26">#REF!</definedName>
    <definedName name="__arg13" localSheetId="22">#REF!</definedName>
    <definedName name="__arg13" localSheetId="11">#REF!</definedName>
    <definedName name="__arg13">#REF!</definedName>
    <definedName name="__arg16" localSheetId="26">#REF!</definedName>
    <definedName name="__arg16" localSheetId="22">#REF!</definedName>
    <definedName name="__arg16" localSheetId="11">#REF!</definedName>
    <definedName name="__arg16">#REF!</definedName>
    <definedName name="__ATD1" localSheetId="26">#REF!</definedName>
    <definedName name="__ATD1" localSheetId="22">#REF!</definedName>
    <definedName name="__ATD1" localSheetId="11">#REF!</definedName>
    <definedName name="__ATD1">#REF!</definedName>
    <definedName name="__BDI1" localSheetId="26">#REF!</definedName>
    <definedName name="__BDI1" localSheetId="22">#REF!</definedName>
    <definedName name="__BDI1" localSheetId="11">#REF!</definedName>
    <definedName name="__BDI1">#REF!</definedName>
    <definedName name="__br4" localSheetId="26">#REF!</definedName>
    <definedName name="__br4" localSheetId="22">#REF!</definedName>
    <definedName name="__br4" localSheetId="11">#REF!</definedName>
    <definedName name="__br4">#REF!</definedName>
    <definedName name="__CAP20" localSheetId="26">#REF!</definedName>
    <definedName name="__CAP20" localSheetId="22">#REF!</definedName>
    <definedName name="__CAP20" localSheetId="11">#REF!</definedName>
    <definedName name="__CAP20">#REF!</definedName>
    <definedName name="__CCM30" localSheetId="26">#REF!</definedName>
    <definedName name="__CCM30" localSheetId="22">#REF!</definedName>
    <definedName name="__CCM30" localSheetId="11">#REF!</definedName>
    <definedName name="__CCM30">#REF!</definedName>
    <definedName name="__CEF200" localSheetId="26">#REF!</definedName>
    <definedName name="__CEF200" localSheetId="22">#REF!</definedName>
    <definedName name="__CEF200" localSheetId="11">#REF!</definedName>
    <definedName name="__CEF200">#REF!</definedName>
    <definedName name="__CEF222" localSheetId="26">#REF!</definedName>
    <definedName name="__CEF222" localSheetId="22">#REF!</definedName>
    <definedName name="__CEF222" localSheetId="11">#REF!</definedName>
    <definedName name="__CEF222">#REF!</definedName>
    <definedName name="__CEF300" localSheetId="26">#REF!</definedName>
    <definedName name="__CEF300" localSheetId="22">#REF!</definedName>
    <definedName name="__CEF300" localSheetId="11">#REF!</definedName>
    <definedName name="__CEF300">#REF!</definedName>
    <definedName name="__CEF500" localSheetId="26">#REF!</definedName>
    <definedName name="__CEF500" localSheetId="22">#REF!</definedName>
    <definedName name="__CEF500" localSheetId="11">#REF!</definedName>
    <definedName name="__CEF500">#REF!</definedName>
    <definedName name="__CMM30" localSheetId="26">#REF!</definedName>
    <definedName name="__CMM30" localSheetId="22">#REF!</definedName>
    <definedName name="__CMM30" localSheetId="11">#REF!</definedName>
    <definedName name="__CMM30">#REF!</definedName>
    <definedName name="__COL36" localSheetId="26">#REF!</definedName>
    <definedName name="__COL36" localSheetId="22">#REF!</definedName>
    <definedName name="__COL36" localSheetId="11">#REF!</definedName>
    <definedName name="__COL36">#REF!</definedName>
    <definedName name="__COL37" localSheetId="26">#REF!</definedName>
    <definedName name="__COL37" localSheetId="22">#REF!</definedName>
    <definedName name="__COL37" localSheetId="11">#REF!</definedName>
    <definedName name="__COL37">#REF!</definedName>
    <definedName name="__COL38" localSheetId="26">#REF!</definedName>
    <definedName name="__COL38" localSheetId="22">#REF!</definedName>
    <definedName name="__COL38" localSheetId="11">#REF!</definedName>
    <definedName name="__COL38">#REF!</definedName>
    <definedName name="__DAR02" localSheetId="26">#REF!</definedName>
    <definedName name="__DAR02" localSheetId="22">#REF!</definedName>
    <definedName name="__DAR02" localSheetId="11">#REF!</definedName>
    <definedName name="__DAR02">#REF!</definedName>
    <definedName name="__EDA01" localSheetId="26">#REF!</definedName>
    <definedName name="__EDA01" localSheetId="22">#REF!</definedName>
    <definedName name="__EDA01" localSheetId="11">#REF!</definedName>
    <definedName name="__EDA01">#REF!</definedName>
    <definedName name="__est1" localSheetId="4">[6]DIPRVS12!#REF!</definedName>
    <definedName name="__est1" localSheetId="16">[6]DIPRVS12!#REF!</definedName>
    <definedName name="__est1" localSheetId="26">[6]DIPRVS12!#REF!</definedName>
    <definedName name="__est1" localSheetId="22">[6]DIPRVS12!#REF!</definedName>
    <definedName name="__est1" localSheetId="11">[6]DIPRVS12!#REF!</definedName>
    <definedName name="__est1">[6]DIPRVS12!#REF!</definedName>
    <definedName name="__HCB5" localSheetId="4">#REF!</definedName>
    <definedName name="__HCB5" localSheetId="16">#REF!</definedName>
    <definedName name="__HCB5" localSheetId="26">#REF!</definedName>
    <definedName name="__HCB5" localSheetId="22">#REF!</definedName>
    <definedName name="__HCB5" localSheetId="11">#REF!</definedName>
    <definedName name="__HCB5">#REF!</definedName>
    <definedName name="__IntlFixup" hidden="1">TRUE</definedName>
    <definedName name="__KM406407" localSheetId="4">#REF!</definedName>
    <definedName name="__KM406407" localSheetId="16">#REF!</definedName>
    <definedName name="__KM406407" localSheetId="26">#REF!</definedName>
    <definedName name="__KM406407" localSheetId="22">#REF!</definedName>
    <definedName name="__KM406407" localSheetId="11">#REF!</definedName>
    <definedName name="__KM406407">#REF!</definedName>
    <definedName name="__la2" localSheetId="4">#REF!</definedName>
    <definedName name="__la2" localSheetId="16">#REF!</definedName>
    <definedName name="__la2" localSheetId="26">#REF!</definedName>
    <definedName name="__la2" localSheetId="22">#REF!</definedName>
    <definedName name="__la2" localSheetId="11">#REF!</definedName>
    <definedName name="__la2">#REF!</definedName>
    <definedName name="__la31" localSheetId="4">#REF!</definedName>
    <definedName name="__la31" localSheetId="16">#REF!</definedName>
    <definedName name="__la31" localSheetId="26">#REF!</definedName>
    <definedName name="__la31" localSheetId="22">#REF!</definedName>
    <definedName name="__la31" localSheetId="11">#REF!</definedName>
    <definedName name="__la31">#REF!</definedName>
    <definedName name="__la312" localSheetId="26">#REF!</definedName>
    <definedName name="__la312" localSheetId="22">#REF!</definedName>
    <definedName name="__la312" localSheetId="11">#REF!</definedName>
    <definedName name="__la312">#REF!</definedName>
    <definedName name="__la32" localSheetId="26">#REF!</definedName>
    <definedName name="__la32" localSheetId="22">#REF!</definedName>
    <definedName name="__la32" localSheetId="11">#REF!</definedName>
    <definedName name="__la32">#REF!</definedName>
    <definedName name="__la4" localSheetId="26">#REF!</definedName>
    <definedName name="__la4" localSheetId="22">#REF!</definedName>
    <definedName name="__la4" localSheetId="11">#REF!</definedName>
    <definedName name="__la4">#REF!</definedName>
    <definedName name="__la5" localSheetId="26">#REF!</definedName>
    <definedName name="__la5" localSheetId="22">#REF!</definedName>
    <definedName name="__la5" localSheetId="11">#REF!</definedName>
    <definedName name="__la5">#REF!</definedName>
    <definedName name="__la6" localSheetId="26">#REF!</definedName>
    <definedName name="__la6" localSheetId="22">#REF!</definedName>
    <definedName name="__la6" localSheetId="11">#REF!</definedName>
    <definedName name="__la6">#REF!</definedName>
    <definedName name="__la7" localSheetId="26">#REF!</definedName>
    <definedName name="__la7" localSheetId="22">#REF!</definedName>
    <definedName name="__la7" localSheetId="11">#REF!</definedName>
    <definedName name="__la7">#REF!</definedName>
    <definedName name="__la8" localSheetId="26">#REF!</definedName>
    <definedName name="__la8" localSheetId="22">#REF!</definedName>
    <definedName name="__la8" localSheetId="11">#REF!</definedName>
    <definedName name="__la8">#REF!</definedName>
    <definedName name="__la9" localSheetId="26">#REF!</definedName>
    <definedName name="__la9" localSheetId="22">#REF!</definedName>
    <definedName name="__la9" localSheetId="11">#REF!</definedName>
    <definedName name="__la9">#REF!</definedName>
    <definedName name="__lb1" localSheetId="26">#REF!</definedName>
    <definedName name="__lb1" localSheetId="22">#REF!</definedName>
    <definedName name="__lb1" localSheetId="11">#REF!</definedName>
    <definedName name="__lb1">#REF!</definedName>
    <definedName name="__lb10" localSheetId="26">#REF!</definedName>
    <definedName name="__lb10" localSheetId="22">#REF!</definedName>
    <definedName name="__lb10" localSheetId="11">#REF!</definedName>
    <definedName name="__lb10">#REF!</definedName>
    <definedName name="__lb11" localSheetId="26">#REF!</definedName>
    <definedName name="__lb11" localSheetId="22">#REF!</definedName>
    <definedName name="__lb11" localSheetId="11">#REF!</definedName>
    <definedName name="__lb11">#REF!</definedName>
    <definedName name="__lb12" localSheetId="26">#REF!</definedName>
    <definedName name="__lb12" localSheetId="22">#REF!</definedName>
    <definedName name="__lb12" localSheetId="11">#REF!</definedName>
    <definedName name="__lb12">#REF!</definedName>
    <definedName name="__lb13" localSheetId="26">#REF!</definedName>
    <definedName name="__lb13" localSheetId="22">#REF!</definedName>
    <definedName name="__lb13" localSheetId="11">#REF!</definedName>
    <definedName name="__lb13">#REF!</definedName>
    <definedName name="__lb14" localSheetId="26">#REF!</definedName>
    <definedName name="__lb14" localSheetId="22">#REF!</definedName>
    <definedName name="__lb14" localSheetId="11">#REF!</definedName>
    <definedName name="__lb14">#REF!</definedName>
    <definedName name="__lb15" localSheetId="26">#REF!</definedName>
    <definedName name="__lb15" localSheetId="22">#REF!</definedName>
    <definedName name="__lb15" localSheetId="11">#REF!</definedName>
    <definedName name="__lb15">#REF!</definedName>
    <definedName name="__lb16" localSheetId="26">#REF!</definedName>
    <definedName name="__lb16" localSheetId="22">#REF!</definedName>
    <definedName name="__lb16" localSheetId="11">#REF!</definedName>
    <definedName name="__lb16">#REF!</definedName>
    <definedName name="__lb17" localSheetId="26">#REF!</definedName>
    <definedName name="__lb17" localSheetId="22">#REF!</definedName>
    <definedName name="__lb17" localSheetId="11">#REF!</definedName>
    <definedName name="__lb17">#REF!</definedName>
    <definedName name="__lb18" localSheetId="26">#REF!</definedName>
    <definedName name="__lb18" localSheetId="22">#REF!</definedName>
    <definedName name="__lb18" localSheetId="11">#REF!</definedName>
    <definedName name="__lb18">#REF!</definedName>
    <definedName name="__lb19" localSheetId="26">#REF!</definedName>
    <definedName name="__lb19" localSheetId="22">#REF!</definedName>
    <definedName name="__lb19" localSheetId="11">#REF!</definedName>
    <definedName name="__lb19">#REF!</definedName>
    <definedName name="__lb2" localSheetId="26">#REF!</definedName>
    <definedName name="__lb2" localSheetId="22">#REF!</definedName>
    <definedName name="__lb2" localSheetId="11">#REF!</definedName>
    <definedName name="__lb2">#REF!</definedName>
    <definedName name="__lb20" localSheetId="26">#REF!</definedName>
    <definedName name="__lb20" localSheetId="22">#REF!</definedName>
    <definedName name="__lb20" localSheetId="11">#REF!</definedName>
    <definedName name="__lb20">#REF!</definedName>
    <definedName name="__lb21" localSheetId="26">#REF!</definedName>
    <definedName name="__lb21" localSheetId="22">#REF!</definedName>
    <definedName name="__lb21" localSheetId="11">#REF!</definedName>
    <definedName name="__lb21">#REF!</definedName>
    <definedName name="__lb22" localSheetId="26">#REF!</definedName>
    <definedName name="__lb22" localSheetId="22">#REF!</definedName>
    <definedName name="__lb22" localSheetId="11">#REF!</definedName>
    <definedName name="__lb22">#REF!</definedName>
    <definedName name="__lb23" localSheetId="26">#REF!</definedName>
    <definedName name="__lb23" localSheetId="22">#REF!</definedName>
    <definedName name="__lb23" localSheetId="11">#REF!</definedName>
    <definedName name="__lb23">#REF!</definedName>
    <definedName name="__lb24" localSheetId="26">#REF!</definedName>
    <definedName name="__lb24" localSheetId="22">#REF!</definedName>
    <definedName name="__lb24" localSheetId="11">#REF!</definedName>
    <definedName name="__lb24">#REF!</definedName>
    <definedName name="__lb25" localSheetId="26">#REF!</definedName>
    <definedName name="__lb25" localSheetId="22">#REF!</definedName>
    <definedName name="__lb25" localSheetId="11">#REF!</definedName>
    <definedName name="__lb25">#REF!</definedName>
    <definedName name="__lb27" localSheetId="26">#REF!</definedName>
    <definedName name="__lb27" localSheetId="22">#REF!</definedName>
    <definedName name="__lb27" localSheetId="11">#REF!</definedName>
    <definedName name="__lb27">#REF!</definedName>
    <definedName name="__lb28" localSheetId="26">#REF!</definedName>
    <definedName name="__lb28" localSheetId="22">#REF!</definedName>
    <definedName name="__lb28" localSheetId="11">#REF!</definedName>
    <definedName name="__lb28">#REF!</definedName>
    <definedName name="__lb29" localSheetId="26">#REF!</definedName>
    <definedName name="__lb29" localSheetId="22">#REF!</definedName>
    <definedName name="__lb29" localSheetId="11">#REF!</definedName>
    <definedName name="__lb29">#REF!</definedName>
    <definedName name="__lb3" localSheetId="26">#REF!</definedName>
    <definedName name="__lb3" localSheetId="22">#REF!</definedName>
    <definedName name="__lb3" localSheetId="11">#REF!</definedName>
    <definedName name="__lb3">#REF!</definedName>
    <definedName name="__lb30" localSheetId="26">#REF!</definedName>
    <definedName name="__lb30" localSheetId="22">#REF!</definedName>
    <definedName name="__lb30" localSheetId="11">#REF!</definedName>
    <definedName name="__lb30">#REF!</definedName>
    <definedName name="__lb31" localSheetId="26">#REF!</definedName>
    <definedName name="__lb31" localSheetId="22">#REF!</definedName>
    <definedName name="__lb31" localSheetId="11">#REF!</definedName>
    <definedName name="__lb31">#REF!</definedName>
    <definedName name="__lb32" localSheetId="26">#REF!</definedName>
    <definedName name="__lb32" localSheetId="22">#REF!</definedName>
    <definedName name="__lb32" localSheetId="11">#REF!</definedName>
    <definedName name="__lb32">#REF!</definedName>
    <definedName name="__lb4" localSheetId="26">#REF!</definedName>
    <definedName name="__lb4" localSheetId="22">#REF!</definedName>
    <definedName name="__lb4" localSheetId="11">#REF!</definedName>
    <definedName name="__lb4">#REF!</definedName>
    <definedName name="__lb5" localSheetId="26">#REF!</definedName>
    <definedName name="__lb5" localSheetId="22">#REF!</definedName>
    <definedName name="__lb5" localSheetId="11">#REF!</definedName>
    <definedName name="__lb5">#REF!</definedName>
    <definedName name="__lb6" localSheetId="26">#REF!</definedName>
    <definedName name="__lb6" localSheetId="22">#REF!</definedName>
    <definedName name="__lb6" localSheetId="11">#REF!</definedName>
    <definedName name="__lb6">#REF!</definedName>
    <definedName name="__lb7" localSheetId="26">#REF!</definedName>
    <definedName name="__lb7" localSheetId="22">#REF!</definedName>
    <definedName name="__lb7" localSheetId="11">#REF!</definedName>
    <definedName name="__lb7">#REF!</definedName>
    <definedName name="__lb8" localSheetId="26">#REF!</definedName>
    <definedName name="__lb8" localSheetId="22">#REF!</definedName>
    <definedName name="__lb8" localSheetId="11">#REF!</definedName>
    <definedName name="__lb8">#REF!</definedName>
    <definedName name="__lb9" localSheetId="26">#REF!</definedName>
    <definedName name="__lb9" localSheetId="22">#REF!</definedName>
    <definedName name="__lb9" localSheetId="11">#REF!</definedName>
    <definedName name="__lb9">#REF!</definedName>
    <definedName name="__lbc1" localSheetId="26">#REF!</definedName>
    <definedName name="__lbc1" localSheetId="22">#REF!</definedName>
    <definedName name="__lbc1" localSheetId="11">#REF!</definedName>
    <definedName name="__lbc1">#REF!</definedName>
    <definedName name="__lbc10" localSheetId="26">#REF!</definedName>
    <definedName name="__lbc10" localSheetId="22">#REF!</definedName>
    <definedName name="__lbc10" localSheetId="11">#REF!</definedName>
    <definedName name="__lbc10">#REF!</definedName>
    <definedName name="__lbc11" localSheetId="26">#REF!</definedName>
    <definedName name="__lbc11" localSheetId="22">#REF!</definedName>
    <definedName name="__lbc11" localSheetId="11">#REF!</definedName>
    <definedName name="__lbc11">#REF!</definedName>
    <definedName name="__lbc12" localSheetId="26">#REF!</definedName>
    <definedName name="__lbc12" localSheetId="22">#REF!</definedName>
    <definedName name="__lbc12" localSheetId="11">#REF!</definedName>
    <definedName name="__lbc12">#REF!</definedName>
    <definedName name="__lbc13" localSheetId="26">#REF!</definedName>
    <definedName name="__lbc13" localSheetId="22">#REF!</definedName>
    <definedName name="__lbc13" localSheetId="11">#REF!</definedName>
    <definedName name="__lbc13">#REF!</definedName>
    <definedName name="__lbc14" localSheetId="26">#REF!</definedName>
    <definedName name="__lbc14" localSheetId="22">#REF!</definedName>
    <definedName name="__lbc14" localSheetId="11">#REF!</definedName>
    <definedName name="__lbc14">#REF!</definedName>
    <definedName name="__lbc15" localSheetId="26">#REF!</definedName>
    <definedName name="__lbc15" localSheetId="22">#REF!</definedName>
    <definedName name="__lbc15" localSheetId="11">#REF!</definedName>
    <definedName name="__lbc15">#REF!</definedName>
    <definedName name="__lbc16" localSheetId="26">#REF!</definedName>
    <definedName name="__lbc16" localSheetId="22">#REF!</definedName>
    <definedName name="__lbc16" localSheetId="11">#REF!</definedName>
    <definedName name="__lbc16">#REF!</definedName>
    <definedName name="__lbc17" localSheetId="26">#REF!</definedName>
    <definedName name="__lbc17" localSheetId="22">#REF!</definedName>
    <definedName name="__lbc17" localSheetId="11">#REF!</definedName>
    <definedName name="__lbc17">#REF!</definedName>
    <definedName name="__lbc18" localSheetId="26">#REF!</definedName>
    <definedName name="__lbc18" localSheetId="22">#REF!</definedName>
    <definedName name="__lbc18" localSheetId="11">#REF!</definedName>
    <definedName name="__lbc18">#REF!</definedName>
    <definedName name="__lbc19" localSheetId="26">#REF!</definedName>
    <definedName name="__lbc19" localSheetId="22">#REF!</definedName>
    <definedName name="__lbc19" localSheetId="11">#REF!</definedName>
    <definedName name="__lbc19">#REF!</definedName>
    <definedName name="__lbc2" localSheetId="26">#REF!</definedName>
    <definedName name="__lbc2" localSheetId="22">#REF!</definedName>
    <definedName name="__lbc2" localSheetId="11">#REF!</definedName>
    <definedName name="__lbc2">#REF!</definedName>
    <definedName name="__lbc20" localSheetId="26">#REF!</definedName>
    <definedName name="__lbc20" localSheetId="22">#REF!</definedName>
    <definedName name="__lbc20" localSheetId="11">#REF!</definedName>
    <definedName name="__lbc20">#REF!</definedName>
    <definedName name="__lbc21" localSheetId="26">#REF!</definedName>
    <definedName name="__lbc21" localSheetId="22">#REF!</definedName>
    <definedName name="__lbc21" localSheetId="11">#REF!</definedName>
    <definedName name="__lbc21">#REF!</definedName>
    <definedName name="__lbc22" localSheetId="26">#REF!</definedName>
    <definedName name="__lbc22" localSheetId="22">#REF!</definedName>
    <definedName name="__lbc22" localSheetId="11">#REF!</definedName>
    <definedName name="__lbc22">#REF!</definedName>
    <definedName name="__lbc23" localSheetId="26">#REF!</definedName>
    <definedName name="__lbc23" localSheetId="22">#REF!</definedName>
    <definedName name="__lbc23" localSheetId="11">#REF!</definedName>
    <definedName name="__lbc23">#REF!</definedName>
    <definedName name="__lbc24" localSheetId="26">#REF!</definedName>
    <definedName name="__lbc24" localSheetId="22">#REF!</definedName>
    <definedName name="__lbc24" localSheetId="11">#REF!</definedName>
    <definedName name="__lbc24">#REF!</definedName>
    <definedName name="__lbc25" localSheetId="26">#REF!</definedName>
    <definedName name="__lbc25" localSheetId="22">#REF!</definedName>
    <definedName name="__lbc25" localSheetId="11">#REF!</definedName>
    <definedName name="__lbc25">#REF!</definedName>
    <definedName name="__lbc26" localSheetId="26">#REF!</definedName>
    <definedName name="__lbc26" localSheetId="22">#REF!</definedName>
    <definedName name="__lbc26" localSheetId="11">#REF!</definedName>
    <definedName name="__lbc26">#REF!</definedName>
    <definedName name="__lbc27" localSheetId="26">#REF!</definedName>
    <definedName name="__lbc27" localSheetId="22">#REF!</definedName>
    <definedName name="__lbc27" localSheetId="11">#REF!</definedName>
    <definedName name="__lbc27">#REF!</definedName>
    <definedName name="__lbc28" localSheetId="26">#REF!</definedName>
    <definedName name="__lbc28" localSheetId="22">#REF!</definedName>
    <definedName name="__lbc28" localSheetId="11">#REF!</definedName>
    <definedName name="__lbc28">#REF!</definedName>
    <definedName name="__lbc29" localSheetId="26">#REF!</definedName>
    <definedName name="__lbc29" localSheetId="22">#REF!</definedName>
    <definedName name="__lbc29" localSheetId="11">#REF!</definedName>
    <definedName name="__lbc29">#REF!</definedName>
    <definedName name="__lbc3" localSheetId="26">#REF!</definedName>
    <definedName name="__lbc3" localSheetId="22">#REF!</definedName>
    <definedName name="__lbc3" localSheetId="11">#REF!</definedName>
    <definedName name="__lbc3">#REF!</definedName>
    <definedName name="__lbc31" localSheetId="26">#REF!</definedName>
    <definedName name="__lbc31" localSheetId="22">#REF!</definedName>
    <definedName name="__lbc31" localSheetId="11">#REF!</definedName>
    <definedName name="__lbc31">#REF!</definedName>
    <definedName name="__lbc32" localSheetId="26">#REF!</definedName>
    <definedName name="__lbc32" localSheetId="22">#REF!</definedName>
    <definedName name="__lbc32" localSheetId="11">#REF!</definedName>
    <definedName name="__lbc32">#REF!</definedName>
    <definedName name="__lbc4" localSheetId="26">#REF!</definedName>
    <definedName name="__lbc4" localSheetId="22">#REF!</definedName>
    <definedName name="__lbc4" localSheetId="11">#REF!</definedName>
    <definedName name="__lbc4">#REF!</definedName>
    <definedName name="__lbc5" localSheetId="26">#REF!</definedName>
    <definedName name="__lbc5" localSheetId="22">#REF!</definedName>
    <definedName name="__lbc5" localSheetId="11">#REF!</definedName>
    <definedName name="__lbc5">#REF!</definedName>
    <definedName name="__lbc6" localSheetId="26">#REF!</definedName>
    <definedName name="__lbc6" localSheetId="22">#REF!</definedName>
    <definedName name="__lbc6" localSheetId="11">#REF!</definedName>
    <definedName name="__lbc6">#REF!</definedName>
    <definedName name="__lbc7" localSheetId="26">#REF!</definedName>
    <definedName name="__lbc7" localSheetId="22">#REF!</definedName>
    <definedName name="__lbc7" localSheetId="11">#REF!</definedName>
    <definedName name="__lbc7">#REF!</definedName>
    <definedName name="__lbc8" localSheetId="26">#REF!</definedName>
    <definedName name="__lbc8" localSheetId="22">#REF!</definedName>
    <definedName name="__lbc8" localSheetId="11">#REF!</definedName>
    <definedName name="__lbc8">#REF!</definedName>
    <definedName name="__lbc9" localSheetId="26">#REF!</definedName>
    <definedName name="__lbc9" localSheetId="22">#REF!</definedName>
    <definedName name="__lbc9" localSheetId="11">#REF!</definedName>
    <definedName name="__lbc9">#REF!</definedName>
    <definedName name="__ld26" localSheetId="26">#REF!</definedName>
    <definedName name="__ld26" localSheetId="22">#REF!</definedName>
    <definedName name="__ld26" localSheetId="11">#REF!</definedName>
    <definedName name="__ld26">#REF!</definedName>
    <definedName name="__ld31" localSheetId="26">#REF!</definedName>
    <definedName name="__ld31" localSheetId="22">#REF!</definedName>
    <definedName name="__ld31" localSheetId="11">#REF!</definedName>
    <definedName name="__ld31">#REF!</definedName>
    <definedName name="__le31" localSheetId="26">#REF!</definedName>
    <definedName name="__le31" localSheetId="22">#REF!</definedName>
    <definedName name="__le31" localSheetId="11">#REF!</definedName>
    <definedName name="__le31">#REF!</definedName>
    <definedName name="__lf31" localSheetId="26">#REF!</definedName>
    <definedName name="__lf31" localSheetId="22">#REF!</definedName>
    <definedName name="__lf31" localSheetId="11">#REF!</definedName>
    <definedName name="__lf31">#REF!</definedName>
    <definedName name="__MFC01" localSheetId="26">#REF!</definedName>
    <definedName name="__MFC01" localSheetId="22">#REF!</definedName>
    <definedName name="__MFC01" localSheetId="11">#REF!</definedName>
    <definedName name="__MFC01">#REF!</definedName>
    <definedName name="__OR1" localSheetId="4">'[7]orcID nº1'!$A$14:$G$1025</definedName>
    <definedName name="__OR1" localSheetId="16">#NAME?</definedName>
    <definedName name="__OR1" localSheetId="26">#NAME?</definedName>
    <definedName name="__OR1" localSheetId="22">#NAME?</definedName>
    <definedName name="__OR1">'[7]orcID nº1'!$A$14:$G$1025</definedName>
    <definedName name="__OR12" localSheetId="4">'[7]orc ID nº12'!$A$16:$G$181</definedName>
    <definedName name="__OR12" localSheetId="16">#NAME?</definedName>
    <definedName name="__OR12" localSheetId="26">#NAME?</definedName>
    <definedName name="__OR12" localSheetId="22">#NAME?</definedName>
    <definedName name="__OR12">'[7]orc ID nº12'!$A$16:$G$181</definedName>
    <definedName name="__OR13" localSheetId="4">'[7]orc ID nº13'!$A$13:$G$34</definedName>
    <definedName name="__OR13" localSheetId="16">#NAME?</definedName>
    <definedName name="__OR13" localSheetId="26">#NAME?</definedName>
    <definedName name="__OR13" localSheetId="22">#NAME?</definedName>
    <definedName name="__OR13">'[7]orc ID nº13'!$A$13:$G$34</definedName>
    <definedName name="__OR14" localSheetId="4">'[7]orc ID nº 14'!$A$14:$G$16</definedName>
    <definedName name="__OR14" localSheetId="16">#NAME?</definedName>
    <definedName name="__OR14" localSheetId="26">#NAME?</definedName>
    <definedName name="__OR14" localSheetId="22">#NAME?</definedName>
    <definedName name="__OR14">'[7]orc ID nº 14'!$A$14:$G$16</definedName>
    <definedName name="__OR15" localSheetId="4">'[7]orc ID nº 15'!$A$14:$G$104</definedName>
    <definedName name="__OR15" localSheetId="16">#NAME?</definedName>
    <definedName name="__OR15" localSheetId="26">#NAME?</definedName>
    <definedName name="__OR15" localSheetId="22">#NAME?</definedName>
    <definedName name="__OR15">'[7]orc ID nº 15'!$A$14:$G$104</definedName>
    <definedName name="__OR16" localSheetId="4">'[7]orc ID nº16'!$A$14:$G$33</definedName>
    <definedName name="__OR16" localSheetId="16">#NAME?</definedName>
    <definedName name="__OR16" localSheetId="26">#NAME?</definedName>
    <definedName name="__OR16" localSheetId="22">#NAME?</definedName>
    <definedName name="__OR16">'[7]orc ID nº16'!$A$14:$G$33</definedName>
    <definedName name="__OR17" localSheetId="4">'[7]orc ID nº17'!$A$16:$G$80</definedName>
    <definedName name="__OR17" localSheetId="16">#NAME?</definedName>
    <definedName name="__OR17" localSheetId="26">#NAME?</definedName>
    <definedName name="__OR17" localSheetId="22">#NAME?</definedName>
    <definedName name="__OR17">'[7]orc ID nº17'!$A$16:$G$80</definedName>
    <definedName name="__OR18" localSheetId="4">'[7]orc ID nº 18'!$A$14:$G$123</definedName>
    <definedName name="__OR18" localSheetId="16">#NAME?</definedName>
    <definedName name="__OR18" localSheetId="26">#NAME?</definedName>
    <definedName name="__OR18" localSheetId="22">#NAME?</definedName>
    <definedName name="__OR18">'[7]orc ID nº 18'!$A$14:$G$123</definedName>
    <definedName name="__OR19" localSheetId="4">'[7]orc ID nº19'!$A$14:$G$96</definedName>
    <definedName name="__OR19" localSheetId="16">#NAME?</definedName>
    <definedName name="__OR19" localSheetId="26">#NAME?</definedName>
    <definedName name="__OR19" localSheetId="22">#NAME?</definedName>
    <definedName name="__OR19">'[7]orc ID nº19'!$A$14:$G$96</definedName>
    <definedName name="__OR2" localSheetId="4">'[7]orc ID nº2 '!$A$14:$G$70</definedName>
    <definedName name="__OR2" localSheetId="16">#NAME?</definedName>
    <definedName name="__OR2" localSheetId="26">#NAME?</definedName>
    <definedName name="__OR2" localSheetId="22">#NAME?</definedName>
    <definedName name="__OR2">'[7]orc ID nº2 '!$A$14:$G$70</definedName>
    <definedName name="__OR3" localSheetId="4">'[7]orc ID nº3'!$A$14:$G$134</definedName>
    <definedName name="__OR3" localSheetId="16">#NAME?</definedName>
    <definedName name="__OR3" localSheetId="26">#NAME?</definedName>
    <definedName name="__OR3" localSheetId="22">#NAME?</definedName>
    <definedName name="__OR3">'[7]orc ID nº3'!$A$14:$G$134</definedName>
    <definedName name="__OR4" localSheetId="4">'[7]orcID nº4'!$A$14:$G$165</definedName>
    <definedName name="__OR4" localSheetId="16">#NAME?</definedName>
    <definedName name="__OR4" localSheetId="26">#NAME?</definedName>
    <definedName name="__OR4" localSheetId="22">#NAME?</definedName>
    <definedName name="__OR4">'[7]orcID nº4'!$A$14:$G$165</definedName>
    <definedName name="__OR5" localSheetId="4">'[7]orcID nº5'!$A$14:$G$149</definedName>
    <definedName name="__OR5" localSheetId="16">#NAME?</definedName>
    <definedName name="__OR5" localSheetId="26">#NAME?</definedName>
    <definedName name="__OR5" localSheetId="22">#NAME?</definedName>
    <definedName name="__OR5">'[7]orcID nº5'!$A$14:$G$149</definedName>
    <definedName name="__OR6" localSheetId="4">'[7]orcID nº6'!$A$14:$G$138</definedName>
    <definedName name="__OR6" localSheetId="16">#NAME?</definedName>
    <definedName name="__OR6" localSheetId="26">#NAME?</definedName>
    <definedName name="__OR6" localSheetId="22">#NAME?</definedName>
    <definedName name="__OR6">'[7]orcID nº6'!$A$14:$G$138</definedName>
    <definedName name="__OR7" localSheetId="4">'[7]orcID nº7'!$A$14:$G$137</definedName>
    <definedName name="__OR7" localSheetId="16">#NAME?</definedName>
    <definedName name="__OR7" localSheetId="26">#NAME?</definedName>
    <definedName name="__OR7" localSheetId="22">#NAME?</definedName>
    <definedName name="__OR7">'[7]orcID nº7'!$A$14:$G$137</definedName>
    <definedName name="__OR8" localSheetId="4">'[7]orc ID nº8'!$A$14:$G$133</definedName>
    <definedName name="__OR8" localSheetId="16">#NAME?</definedName>
    <definedName name="__OR8" localSheetId="26">#NAME?</definedName>
    <definedName name="__OR8" localSheetId="22">#NAME?</definedName>
    <definedName name="__OR8">'[7]orc ID nº8'!$A$14:$G$133</definedName>
    <definedName name="__OR9" localSheetId="4">'[7]orc ID nº9'!$A$14:$G$157</definedName>
    <definedName name="__OR9" localSheetId="16">#NAME?</definedName>
    <definedName name="__OR9" localSheetId="26">#NAME?</definedName>
    <definedName name="__OR9" localSheetId="22">#NAME?</definedName>
    <definedName name="__OR9">'[7]orc ID nº9'!$A$14:$G$157</definedName>
    <definedName name="__OUT98" localSheetId="4">#REF!</definedName>
    <definedName name="__OUT98" localSheetId="16">#REF!</definedName>
    <definedName name="__OUT98" localSheetId="26">#REF!</definedName>
    <definedName name="__OUT98" localSheetId="22">#REF!</definedName>
    <definedName name="__OUT98" localSheetId="11">#REF!</definedName>
    <definedName name="__OUT98">#REF!</definedName>
    <definedName name="__OUT98_1" localSheetId="4">{#N/A,#N/A,TRUE,"Serviços"}</definedName>
    <definedName name="__OUT98_1" localSheetId="16">{#N/A,#N/A,TRUE,"Serviços"}</definedName>
    <definedName name="__OUT98_1" localSheetId="26">{#N/A,#N/A,TRUE,"Serviços"}</definedName>
    <definedName name="__OUT98_1" localSheetId="22">{#N/A,#N/A,TRUE,"Serviços"}</definedName>
    <definedName name="__OUT98_1">{#N/A,#N/A,TRUE,"Serviços"}</definedName>
    <definedName name="__OUT988888" localSheetId="16">#REF!</definedName>
    <definedName name="__OUT988888" localSheetId="26">#REF!</definedName>
    <definedName name="__OUT988888" localSheetId="22">#REF!</definedName>
    <definedName name="__OUT988888" localSheetId="11">#REF!</definedName>
    <definedName name="__OUT988888">#REF!</definedName>
    <definedName name="__PA01" localSheetId="4" hidden="1">{"'teste'!$B$2:$R$49"}</definedName>
    <definedName name="__PA01" localSheetId="16" hidden="1">{"'teste'!$B$2:$R$49"}</definedName>
    <definedName name="__PA01" localSheetId="26" hidden="1">{"'teste'!$B$2:$R$49"}</definedName>
    <definedName name="__PA01" localSheetId="22" hidden="1">{"'teste'!$B$2:$R$49"}</definedName>
    <definedName name="__PA01" hidden="1">{"'teste'!$B$2:$R$49"}</definedName>
    <definedName name="__PCB5" localSheetId="26">#REF!</definedName>
    <definedName name="__PCB5" localSheetId="22">#REF!</definedName>
    <definedName name="__PCB5" localSheetId="11">#REF!</definedName>
    <definedName name="__PCB5">#REF!</definedName>
    <definedName name="__PCM30" localSheetId="26">#REF!</definedName>
    <definedName name="__PCM30" localSheetId="22">#REF!</definedName>
    <definedName name="__PCM30" localSheetId="11">#REF!</definedName>
    <definedName name="__PCM30">#REF!</definedName>
    <definedName name="__PE412">#NAME?</definedName>
    <definedName name="__PL1" localSheetId="4">#REF!</definedName>
    <definedName name="__PL1" localSheetId="16">#REF!</definedName>
    <definedName name="__PL1" localSheetId="26">#REF!</definedName>
    <definedName name="__PL1" localSheetId="22">#REF!</definedName>
    <definedName name="__PL1" localSheetId="11">#REF!</definedName>
    <definedName name="__PL1">#REF!</definedName>
    <definedName name="__PLA2" localSheetId="4">#REF!</definedName>
    <definedName name="__PLA2" localSheetId="16">#REF!</definedName>
    <definedName name="__PLA2" localSheetId="26">#REF!</definedName>
    <definedName name="__PLA2" localSheetId="22">#REF!</definedName>
    <definedName name="__PLA2" localSheetId="11">#REF!</definedName>
    <definedName name="__PLA2">#REF!</definedName>
    <definedName name="__PM334" localSheetId="4">#REF!</definedName>
    <definedName name="__PM334" localSheetId="16">#REF!</definedName>
    <definedName name="__PM334" localSheetId="26">#REF!</definedName>
    <definedName name="__PM334" localSheetId="22">#REF!</definedName>
    <definedName name="__PM334" localSheetId="11">#REF!</definedName>
    <definedName name="__PM334">#REF!</definedName>
    <definedName name="__PM335" localSheetId="26">#REF!</definedName>
    <definedName name="__PM335" localSheetId="22">#REF!</definedName>
    <definedName name="__PM335" localSheetId="11">#REF!</definedName>
    <definedName name="__PM335">#REF!</definedName>
    <definedName name="__PM346" localSheetId="26">#REF!</definedName>
    <definedName name="__PM346" localSheetId="22">#REF!</definedName>
    <definedName name="__PM346" localSheetId="11">#REF!</definedName>
    <definedName name="__PM346">#REF!</definedName>
    <definedName name="__PM405">#NAME?</definedName>
    <definedName name="__PM406" localSheetId="16">#REF!</definedName>
    <definedName name="__PM406" localSheetId="26">#REF!</definedName>
    <definedName name="__PM406" localSheetId="22">#REF!</definedName>
    <definedName name="__PM406" localSheetId="11">#REF!</definedName>
    <definedName name="__PM406">#REF!</definedName>
    <definedName name="__PM412" localSheetId="16">#REF!</definedName>
    <definedName name="__PM412" localSheetId="26">#REF!</definedName>
    <definedName name="__PM412" localSheetId="22">#REF!</definedName>
    <definedName name="__PM412" localSheetId="11">#REF!</definedName>
    <definedName name="__PM412">#REF!</definedName>
    <definedName name="__PM609" localSheetId="16">#REF!</definedName>
    <definedName name="__PM609" localSheetId="26">#REF!</definedName>
    <definedName name="__PM609" localSheetId="22">#REF!</definedName>
    <definedName name="__PM609" localSheetId="11">#REF!</definedName>
    <definedName name="__PM609">#REF!</definedName>
    <definedName name="__PM970" localSheetId="26">#REF!</definedName>
    <definedName name="__PM970" localSheetId="22">#REF!</definedName>
    <definedName name="__PM970" localSheetId="11">#REF!</definedName>
    <definedName name="__PM970">#REF!</definedName>
    <definedName name="__PTB10" localSheetId="26">#REF!</definedName>
    <definedName name="__PTB10" localSheetId="22">#REF!</definedName>
    <definedName name="__PTB10" localSheetId="11">#REF!</definedName>
    <definedName name="__PTB10">#REF!</definedName>
    <definedName name="__pu334">#NAME?</definedName>
    <definedName name="__pu335">#NAME?</definedName>
    <definedName name="__PUE412">#NAME?</definedName>
    <definedName name="__pum405">#NAME?</definedName>
    <definedName name="__pum406">#NAME?</definedName>
    <definedName name="__pum609">#NAME?</definedName>
    <definedName name="__pum969">#NAME?</definedName>
    <definedName name="__QQ2">#N/A</definedName>
    <definedName name="__QT1">'[4]ORÇ (01)'!$A$1:$L$65536</definedName>
    <definedName name="__QTD1">'[4]ORÇ (01)'!$F$1:$N$65536</definedName>
    <definedName name="__QTS1">'[4]ORÇ (01)'!$AF$1:$AO$65536</definedName>
    <definedName name="__r" localSheetId="4">#REF!</definedName>
    <definedName name="__r" localSheetId="16">#REF!</definedName>
    <definedName name="__r" localSheetId="26">#REF!</definedName>
    <definedName name="__r" localSheetId="22">#REF!</definedName>
    <definedName name="__r" localSheetId="11">#REF!</definedName>
    <definedName name="__r">#REF!</definedName>
    <definedName name="__Rbv1" localSheetId="4">#REF!</definedName>
    <definedName name="__Rbv1" localSheetId="16">#REF!</definedName>
    <definedName name="__Rbv1" localSheetId="26">#REF!</definedName>
    <definedName name="__Rbv1" localSheetId="22">#REF!</definedName>
    <definedName name="__Rbv1" localSheetId="11">#REF!</definedName>
    <definedName name="__Rbv1">#REF!</definedName>
    <definedName name="__SC1">#NAME?</definedName>
    <definedName name="__SC10">#NAME?</definedName>
    <definedName name="__SC11">#NAME?</definedName>
    <definedName name="__SC12">#NAME?</definedName>
    <definedName name="__SC13">#NAME?</definedName>
    <definedName name="__SC14">#NAME?</definedName>
    <definedName name="__SC2">#NAME?</definedName>
    <definedName name="__SC3">#NAME?</definedName>
    <definedName name="__SC4">#NAME?</definedName>
    <definedName name="__SC5">#NAME?</definedName>
    <definedName name="__SC6">#NAME?</definedName>
    <definedName name="__SC7">#NAME?</definedName>
    <definedName name="__SC8">#NAME?</definedName>
    <definedName name="__SC9">#NAME?</definedName>
    <definedName name="__sjp4" localSheetId="4">#REF!</definedName>
    <definedName name="__sjp4" localSheetId="16">#REF!</definedName>
    <definedName name="__sjp4" localSheetId="26">#REF!</definedName>
    <definedName name="__sjp4" localSheetId="22">#REF!</definedName>
    <definedName name="__sjp4" localSheetId="11">#REF!</definedName>
    <definedName name="__sjp4">#REF!</definedName>
    <definedName name="__tab0198" localSheetId="4">'[2]DER janeiro98'!$A$1:$D$810</definedName>
    <definedName name="__tab0198" localSheetId="16">#NAME?</definedName>
    <definedName name="__tab0198" localSheetId="26">#NAME?</definedName>
    <definedName name="__tab0198" localSheetId="22">#NAME?</definedName>
    <definedName name="__tab0198">'[2]DER janeiro98'!$A$1:$D$810</definedName>
    <definedName name="__TB1" localSheetId="4">'[4]Tabela basica'!#REF!</definedName>
    <definedName name="__TB1" localSheetId="16">#REF!</definedName>
    <definedName name="__TB1" localSheetId="26">#REF!</definedName>
    <definedName name="__TB1" localSheetId="22">#REF!</definedName>
    <definedName name="__TB1" localSheetId="11">'[4]Tabela basica'!#REF!</definedName>
    <definedName name="__TB1">'[4]Tabela basica'!#REF!</definedName>
    <definedName name="__TB10" localSheetId="4">#REF!</definedName>
    <definedName name="__TB10" localSheetId="16">#REF!</definedName>
    <definedName name="__TB10" localSheetId="26">#REF!</definedName>
    <definedName name="__TB10" localSheetId="22">#REF!</definedName>
    <definedName name="__TB10" localSheetId="11">#REF!</definedName>
    <definedName name="__TB10">#REF!</definedName>
    <definedName name="__TB2" localSheetId="4">#REF!</definedName>
    <definedName name="__TB2" localSheetId="16">#REF!</definedName>
    <definedName name="__TB2" localSheetId="26">#REF!</definedName>
    <definedName name="__TB2" localSheetId="22">#REF!</definedName>
    <definedName name="__TB2" localSheetId="11">#REF!</definedName>
    <definedName name="__TB2">#REF!</definedName>
    <definedName name="__TB3" localSheetId="4">#REF!</definedName>
    <definedName name="__TB3" localSheetId="16">#REF!</definedName>
    <definedName name="__TB3" localSheetId="26">#REF!</definedName>
    <definedName name="__TB3" localSheetId="22">#REF!</definedName>
    <definedName name="__TB3" localSheetId="11">#REF!</definedName>
    <definedName name="__TB3">#REF!</definedName>
    <definedName name="__TB4" localSheetId="4">#REF!</definedName>
    <definedName name="__TB4" localSheetId="26">#REF!</definedName>
    <definedName name="__TB4" localSheetId="22">#REF!</definedName>
    <definedName name="__TB4" localSheetId="11">#REF!</definedName>
    <definedName name="__TB4">#REF!</definedName>
    <definedName name="__TB5" localSheetId="26">#REF!</definedName>
    <definedName name="__TB5" localSheetId="22">#REF!</definedName>
    <definedName name="__TB5" localSheetId="11">#REF!</definedName>
    <definedName name="__TB5">#REF!</definedName>
    <definedName name="__TB6" localSheetId="26">#REF!</definedName>
    <definedName name="__TB6" localSheetId="22">#REF!</definedName>
    <definedName name="__TB6" localSheetId="11">#REF!</definedName>
    <definedName name="__TB6">#REF!</definedName>
    <definedName name="__TBM1">'[4]Tabela basica'!$E$1:$L$65536</definedName>
    <definedName name="__TCB4" localSheetId="4">#REF!</definedName>
    <definedName name="__TCB4" localSheetId="16">#REF!</definedName>
    <definedName name="__TCB4" localSheetId="26">#REF!</definedName>
    <definedName name="__TCB4" localSheetId="22">#REF!</definedName>
    <definedName name="__TCB4" localSheetId="11">#REF!</definedName>
    <definedName name="__TCB4">#REF!</definedName>
    <definedName name="__TCB5" localSheetId="4">#REF!</definedName>
    <definedName name="__TCB5" localSheetId="16">#REF!</definedName>
    <definedName name="__TCB5" localSheetId="26">#REF!</definedName>
    <definedName name="__TCB5" localSheetId="22">#REF!</definedName>
    <definedName name="__TCB5" localSheetId="11">#REF!</definedName>
    <definedName name="__TCB5">#REF!</definedName>
    <definedName name="__tcc4" localSheetId="4">#REF!</definedName>
    <definedName name="__tcc4" localSheetId="16">#REF!</definedName>
    <definedName name="__tcc4" localSheetId="26">#REF!</definedName>
    <definedName name="__tcc4" localSheetId="22">#REF!</definedName>
    <definedName name="__tcc4" localSheetId="11">#REF!</definedName>
    <definedName name="__tcc4">#REF!</definedName>
    <definedName name="__TCM30" localSheetId="26">#REF!</definedName>
    <definedName name="__TCM30" localSheetId="22">#REF!</definedName>
    <definedName name="__TCM30" localSheetId="11">#REF!</definedName>
    <definedName name="__TCM30">#REF!</definedName>
    <definedName name="__TEB4" localSheetId="26">#REF!</definedName>
    <definedName name="__TEB4" localSheetId="22">#REF!</definedName>
    <definedName name="__TEB4" localSheetId="11">#REF!</definedName>
    <definedName name="__TEB4">#REF!</definedName>
    <definedName name="__TOT1" localSheetId="26">#REF!</definedName>
    <definedName name="__TOT1" localSheetId="22">#REF!</definedName>
    <definedName name="__TOT1" localSheetId="11">#REF!</definedName>
    <definedName name="__TOT1">#REF!</definedName>
    <definedName name="__TOT2" localSheetId="26">#REF!</definedName>
    <definedName name="__TOT2" localSheetId="22">#REF!</definedName>
    <definedName name="__TOT2" localSheetId="11">#REF!</definedName>
    <definedName name="__TOT2">#REF!</definedName>
    <definedName name="__TOT3" localSheetId="26">#REF!</definedName>
    <definedName name="__TOT3" localSheetId="22">#REF!</definedName>
    <definedName name="__TOT3" localSheetId="11">#REF!</definedName>
    <definedName name="__TOT3">#REF!</definedName>
    <definedName name="__TOT4" localSheetId="26">#REF!</definedName>
    <definedName name="__TOT4" localSheetId="22">#REF!</definedName>
    <definedName name="__TOT4" localSheetId="11">#REF!</definedName>
    <definedName name="__TOT4">#REF!</definedName>
    <definedName name="__TOT5" localSheetId="26">#REF!</definedName>
    <definedName name="__TOT5" localSheetId="22">#REF!</definedName>
    <definedName name="__TOT5" localSheetId="11">#REF!</definedName>
    <definedName name="__TOT5">#REF!</definedName>
    <definedName name="__TOT6" localSheetId="26">#REF!</definedName>
    <definedName name="__TOT6" localSheetId="22">#REF!</definedName>
    <definedName name="__TOT6" localSheetId="11">#REF!</definedName>
    <definedName name="__TOT6">#REF!</definedName>
    <definedName name="__TOT7" localSheetId="26">#REF!</definedName>
    <definedName name="__TOT7" localSheetId="22">#REF!</definedName>
    <definedName name="__TOT7" localSheetId="11">#REF!</definedName>
    <definedName name="__TOT7">#REF!</definedName>
    <definedName name="__TP10" localSheetId="26">#REF!</definedName>
    <definedName name="__TP10" localSheetId="22">#REF!</definedName>
    <definedName name="__TP10" localSheetId="11">#REF!</definedName>
    <definedName name="__TP10">#REF!</definedName>
    <definedName name="__TP5" localSheetId="26">#REF!</definedName>
    <definedName name="__TP5" localSheetId="22">#REF!</definedName>
    <definedName name="__TP5" localSheetId="11">#REF!</definedName>
    <definedName name="__TP5">#REF!</definedName>
    <definedName name="__TSD2" localSheetId="26">#REF!</definedName>
    <definedName name="__TSD2" localSheetId="22">#REF!</definedName>
    <definedName name="__TSD2" localSheetId="11">#REF!</definedName>
    <definedName name="__TSD2">#REF!</definedName>
    <definedName name="__tt1" localSheetId="26">#REF!</definedName>
    <definedName name="__tt1" localSheetId="22">#REF!</definedName>
    <definedName name="__tt1" localSheetId="11">#REF!</definedName>
    <definedName name="__tt1">#REF!</definedName>
    <definedName name="__TT2" localSheetId="26">#REF!</definedName>
    <definedName name="__TT2" localSheetId="22">#REF!</definedName>
    <definedName name="__TT2" localSheetId="11">#REF!</definedName>
    <definedName name="__TT2">#REF!</definedName>
    <definedName name="__TT4" localSheetId="26">#REF!</definedName>
    <definedName name="__TT4" localSheetId="22">#REF!</definedName>
    <definedName name="__TT4" localSheetId="11">#REF!</definedName>
    <definedName name="__TT4">#REF!</definedName>
    <definedName name="__TT5" localSheetId="26">#REF!</definedName>
    <definedName name="__TT5" localSheetId="22">#REF!</definedName>
    <definedName name="__TT5" localSheetId="11">#REF!</definedName>
    <definedName name="__TT5">#REF!</definedName>
    <definedName name="__x10" localSheetId="26">#REF!</definedName>
    <definedName name="__x10" localSheetId="22">#REF!</definedName>
    <definedName name="__x10" localSheetId="11">#REF!</definedName>
    <definedName name="__x10">#REF!</definedName>
    <definedName name="__x11" localSheetId="26">#REF!</definedName>
    <definedName name="__x11" localSheetId="22">#REF!</definedName>
    <definedName name="__x11" localSheetId="11">#REF!</definedName>
    <definedName name="__x11">#REF!</definedName>
    <definedName name="__x12" localSheetId="26">#REF!</definedName>
    <definedName name="__x12" localSheetId="22">#REF!</definedName>
    <definedName name="__x12" localSheetId="11">#REF!</definedName>
    <definedName name="__x12">#REF!</definedName>
    <definedName name="__x13" localSheetId="26">#REF!</definedName>
    <definedName name="__x13" localSheetId="22">#REF!</definedName>
    <definedName name="__x13" localSheetId="11">#REF!</definedName>
    <definedName name="__x13">#REF!</definedName>
    <definedName name="__x14" localSheetId="26">#REF!</definedName>
    <definedName name="__x14" localSheetId="22">#REF!</definedName>
    <definedName name="__x14" localSheetId="11">#REF!</definedName>
    <definedName name="__x14">#REF!</definedName>
    <definedName name="__x15" localSheetId="26">#REF!</definedName>
    <definedName name="__x15" localSheetId="22">#REF!</definedName>
    <definedName name="__x15" localSheetId="11">#REF!</definedName>
    <definedName name="__x15">#REF!</definedName>
    <definedName name="__x16" localSheetId="26">#REF!</definedName>
    <definedName name="__x16" localSheetId="22">#REF!</definedName>
    <definedName name="__x16" localSheetId="11">#REF!</definedName>
    <definedName name="__x16">#REF!</definedName>
    <definedName name="__x17" localSheetId="26">#REF!</definedName>
    <definedName name="__x17" localSheetId="22">#REF!</definedName>
    <definedName name="__x17" localSheetId="11">#REF!</definedName>
    <definedName name="__x17">#REF!</definedName>
    <definedName name="__x18" localSheetId="26">#REF!</definedName>
    <definedName name="__x18" localSheetId="22">#REF!</definedName>
    <definedName name="__x18" localSheetId="11">#REF!</definedName>
    <definedName name="__x18">#REF!</definedName>
    <definedName name="__x19" localSheetId="26">#REF!</definedName>
    <definedName name="__x19" localSheetId="22">#REF!</definedName>
    <definedName name="__x19" localSheetId="11">#REF!</definedName>
    <definedName name="__x19">#REF!</definedName>
    <definedName name="__x20" localSheetId="26">#REF!</definedName>
    <definedName name="__x20" localSheetId="22">#REF!</definedName>
    <definedName name="__x20" localSheetId="11">#REF!</definedName>
    <definedName name="__x20">#REF!</definedName>
    <definedName name="__x21" localSheetId="26">#REF!</definedName>
    <definedName name="__x21" localSheetId="22">#REF!</definedName>
    <definedName name="__x21" localSheetId="11">#REF!</definedName>
    <definedName name="__x21">#REF!</definedName>
    <definedName name="__x22" localSheetId="26">#REF!</definedName>
    <definedName name="__x22" localSheetId="22">#REF!</definedName>
    <definedName name="__x22" localSheetId="11">#REF!</definedName>
    <definedName name="__x22">#REF!</definedName>
    <definedName name="__x23" localSheetId="26">#REF!</definedName>
    <definedName name="__x23" localSheetId="22">#REF!</definedName>
    <definedName name="__x23" localSheetId="11">#REF!</definedName>
    <definedName name="__x23">#REF!</definedName>
    <definedName name="__x24" localSheetId="26">#REF!</definedName>
    <definedName name="__x24" localSheetId="22">#REF!</definedName>
    <definedName name="__x24" localSheetId="11">#REF!</definedName>
    <definedName name="__x24">#REF!</definedName>
    <definedName name="__x25" localSheetId="26">#REF!</definedName>
    <definedName name="__x25" localSheetId="22">#REF!</definedName>
    <definedName name="__x25" localSheetId="11">#REF!</definedName>
    <definedName name="__x25">#REF!</definedName>
    <definedName name="__x28" localSheetId="26">#REF!</definedName>
    <definedName name="__x28" localSheetId="22">#REF!</definedName>
    <definedName name="__x28" localSheetId="11">#REF!</definedName>
    <definedName name="__x28">#REF!</definedName>
    <definedName name="__x29" localSheetId="26">#REF!</definedName>
    <definedName name="__x29" localSheetId="22">#REF!</definedName>
    <definedName name="__x29" localSheetId="11">#REF!</definedName>
    <definedName name="__x29">#REF!</definedName>
    <definedName name="__x32" localSheetId="26">#REF!</definedName>
    <definedName name="__x32" localSheetId="22">#REF!</definedName>
    <definedName name="__x32" localSheetId="11">#REF!</definedName>
    <definedName name="__x32">#REF!</definedName>
    <definedName name="__x4" localSheetId="26">#REF!</definedName>
    <definedName name="__x4" localSheetId="22">#REF!</definedName>
    <definedName name="__x4" localSheetId="11">#REF!</definedName>
    <definedName name="__x4">#REF!</definedName>
    <definedName name="__x5" localSheetId="26">#REF!</definedName>
    <definedName name="__x5" localSheetId="22">#REF!</definedName>
    <definedName name="__x5" localSheetId="11">#REF!</definedName>
    <definedName name="__x5">#REF!</definedName>
    <definedName name="__x6" localSheetId="26">#REF!</definedName>
    <definedName name="__x6" localSheetId="22">#REF!</definedName>
    <definedName name="__x6" localSheetId="11">#REF!</definedName>
    <definedName name="__x6">#REF!</definedName>
    <definedName name="__x7" localSheetId="26">#REF!</definedName>
    <definedName name="__x7" localSheetId="22">#REF!</definedName>
    <definedName name="__x7" localSheetId="11">#REF!</definedName>
    <definedName name="__x7">#REF!</definedName>
    <definedName name="__x8" localSheetId="26">#REF!</definedName>
    <definedName name="__x8" localSheetId="22">#REF!</definedName>
    <definedName name="__x8" localSheetId="11">#REF!</definedName>
    <definedName name="__x8">#REF!</definedName>
    <definedName name="__x9" localSheetId="26">#REF!</definedName>
    <definedName name="__x9" localSheetId="22">#REF!</definedName>
    <definedName name="__x9" localSheetId="11">#REF!</definedName>
    <definedName name="__x9">#REF!</definedName>
    <definedName name="__xlfn.AVERAGEIF" hidden="1">#NAME?</definedName>
    <definedName name="__xlfn.RTD" hidden="1">#NAME?</definedName>
    <definedName name="__xlfn_IFERROR">NA()</definedName>
    <definedName name="__xlfn_SUMIFS">#N/A</definedName>
    <definedName name="__xlnm.Database">#N/A</definedName>
    <definedName name="__xlnm.Database_5">#N/A</definedName>
    <definedName name="__xlnm.Database_7">#N/A</definedName>
    <definedName name="__xlnm.Database_8">#N/A</definedName>
    <definedName name="__xlnm.Database_9">#N/A</definedName>
    <definedName name="__xlnm.Print_Area_1" localSheetId="4">#REF!</definedName>
    <definedName name="__xlnm.Print_Area_1" localSheetId="16">#REF!</definedName>
    <definedName name="__xlnm.Print_Area_1" localSheetId="26">#REF!</definedName>
    <definedName name="__xlnm.Print_Area_1" localSheetId="22">#REF!</definedName>
    <definedName name="__xlnm.Print_Area_1" localSheetId="11">#REF!</definedName>
    <definedName name="__xlnm.Print_Area_1">#REF!</definedName>
    <definedName name="__xlnm.Print_Area_3" localSheetId="4">#REF!</definedName>
    <definedName name="__xlnm.Print_Area_3" localSheetId="16">#REF!</definedName>
    <definedName name="__xlnm.Print_Area_3" localSheetId="26">#REF!</definedName>
    <definedName name="__xlnm.Print_Area_3" localSheetId="22">#REF!</definedName>
    <definedName name="__xlnm.Print_Area_3" localSheetId="11">#REF!</definedName>
    <definedName name="__xlnm.Print_Area_3">#REF!</definedName>
    <definedName name="__xlnm.Print_Area_6">"$#REF!.$B$2:$AA$586"</definedName>
    <definedName name="__xlnm.Print_Area_7">"$#REF!.$B$2:$Q$164"</definedName>
    <definedName name="__xlnm.Print_Area_8" localSheetId="16">#REF!</definedName>
    <definedName name="__xlnm.Print_Area_8" localSheetId="26">#REF!</definedName>
    <definedName name="__xlnm.Print_Area_8" localSheetId="22">#REF!</definedName>
    <definedName name="__xlnm.Print_Area_8" localSheetId="11">#REF!</definedName>
    <definedName name="__xlnm.Print_Area_8">#REF!</definedName>
    <definedName name="__xlnm.Print_Titles_1" localSheetId="16">#REF!</definedName>
    <definedName name="__xlnm.Print_Titles_1" localSheetId="26">#REF!</definedName>
    <definedName name="__xlnm.Print_Titles_1" localSheetId="22">#REF!</definedName>
    <definedName name="__xlnm.Print_Titles_1" localSheetId="11">#REF!</definedName>
    <definedName name="__xlnm.Print_Titles_1">#REF!</definedName>
    <definedName name="__xlnm.Print_Titles_3" localSheetId="4">#REF!</definedName>
    <definedName name="__xlnm.Print_Titles_3" localSheetId="16">#REF!</definedName>
    <definedName name="__xlnm.Print_Titles_3" localSheetId="26">#REF!</definedName>
    <definedName name="__xlnm.Print_Titles_3" localSheetId="22">#REF!</definedName>
    <definedName name="__xlnm.Print_Titles_3" localSheetId="11">#REF!</definedName>
    <definedName name="__xlnm.Print_Titles_3">#REF!</definedName>
    <definedName name="__xlnm.Print_Titles_6">"$#REF!.$A$2:$AMJ$9"</definedName>
    <definedName name="__xlnm.Print_Titles_7">"$#REF!.$A$2:$AMJ$9"</definedName>
    <definedName name="__xlnm.Print_Titles_8" localSheetId="16">#REF!</definedName>
    <definedName name="__xlnm.Print_Titles_8" localSheetId="26">#REF!</definedName>
    <definedName name="__xlnm.Print_Titles_8" localSheetId="22">#REF!</definedName>
    <definedName name="__xlnm.Print_Titles_8" localSheetId="11">#REF!</definedName>
    <definedName name="__xlnm.Print_Titles_8">#REF!</definedName>
    <definedName name="_0" localSheetId="16">#REF!</definedName>
    <definedName name="_0" localSheetId="26">#REF!</definedName>
    <definedName name="_0" localSheetId="22">#REF!</definedName>
    <definedName name="_0" localSheetId="11">#REF!</definedName>
    <definedName name="_0">#REF!</definedName>
    <definedName name="_0___0">"$#REF!.$#REF!$#REF!"</definedName>
    <definedName name="_0_1" localSheetId="16">#REF!</definedName>
    <definedName name="_0_1" localSheetId="26">#REF!</definedName>
    <definedName name="_0_1" localSheetId="22">#REF!</definedName>
    <definedName name="_0_1" localSheetId="11">#REF!</definedName>
    <definedName name="_0_1">#REF!</definedName>
    <definedName name="_0_11" localSheetId="16">#REF!</definedName>
    <definedName name="_0_11" localSheetId="26">#REF!</definedName>
    <definedName name="_0_11" localSheetId="22">#REF!</definedName>
    <definedName name="_0_11" localSheetId="11">#REF!</definedName>
    <definedName name="_0_11">#REF!</definedName>
    <definedName name="_0_12" localSheetId="16">#REF!</definedName>
    <definedName name="_0_12" localSheetId="26">#REF!</definedName>
    <definedName name="_0_12" localSheetId="22">#REF!</definedName>
    <definedName name="_0_12" localSheetId="11">#REF!</definedName>
    <definedName name="_0_12">#REF!</definedName>
    <definedName name="_0_13" localSheetId="26">#REF!</definedName>
    <definedName name="_0_13" localSheetId="22">#REF!</definedName>
    <definedName name="_0_13" localSheetId="11">#REF!</definedName>
    <definedName name="_0_13">#REF!</definedName>
    <definedName name="_0_14">#N/A</definedName>
    <definedName name="_0_14_1">#N/A</definedName>
    <definedName name="_0_15" localSheetId="16">#REF!</definedName>
    <definedName name="_0_15" localSheetId="26">#REF!</definedName>
    <definedName name="_0_15" localSheetId="22">#REF!</definedName>
    <definedName name="_0_15" localSheetId="11">#REF!</definedName>
    <definedName name="_0_15">#REF!</definedName>
    <definedName name="_0_16" localSheetId="16">#REF!</definedName>
    <definedName name="_0_16" localSheetId="26">#REF!</definedName>
    <definedName name="_0_16" localSheetId="22">#REF!</definedName>
    <definedName name="_0_16" localSheetId="11">#REF!</definedName>
    <definedName name="_0_16">#REF!</definedName>
    <definedName name="_0_17" localSheetId="16">#REF!</definedName>
    <definedName name="_0_17" localSheetId="26">#REF!</definedName>
    <definedName name="_0_17" localSheetId="22">#REF!</definedName>
    <definedName name="_0_17" localSheetId="11">#REF!</definedName>
    <definedName name="_0_17">#REF!</definedName>
    <definedName name="_0_19" localSheetId="26">#REF!</definedName>
    <definedName name="_0_19" localSheetId="22">#REF!</definedName>
    <definedName name="_0_19" localSheetId="11">#REF!</definedName>
    <definedName name="_0_19">#REF!</definedName>
    <definedName name="_0_2" localSheetId="26">#REF!</definedName>
    <definedName name="_0_2" localSheetId="22">#REF!</definedName>
    <definedName name="_0_2" localSheetId="11">#REF!</definedName>
    <definedName name="_0_2">#REF!</definedName>
    <definedName name="_0_28" localSheetId="26">#REF!</definedName>
    <definedName name="_0_28" localSheetId="22">#REF!</definedName>
    <definedName name="_0_28" localSheetId="11">#REF!</definedName>
    <definedName name="_0_28">#REF!</definedName>
    <definedName name="_0_3" localSheetId="26">#REF!</definedName>
    <definedName name="_0_3" localSheetId="22">#REF!</definedName>
    <definedName name="_0_3" localSheetId="11">#REF!</definedName>
    <definedName name="_0_3">#REF!</definedName>
    <definedName name="_0_4" localSheetId="26">#REF!</definedName>
    <definedName name="_0_4" localSheetId="22">#REF!</definedName>
    <definedName name="_0_4" localSheetId="11">#REF!</definedName>
    <definedName name="_0_4">#REF!</definedName>
    <definedName name="_0_7" localSheetId="26">#REF!</definedName>
    <definedName name="_0_7" localSheetId="22">#REF!</definedName>
    <definedName name="_0_7" localSheetId="11">#REF!</definedName>
    <definedName name="_0_7">#REF!</definedName>
    <definedName name="_0_7_1" localSheetId="26">#REF!</definedName>
    <definedName name="_0_7_1" localSheetId="22">#REF!</definedName>
    <definedName name="_0_7_1" localSheetId="11">#REF!</definedName>
    <definedName name="_0_7_1">#REF!</definedName>
    <definedName name="_0_7_14">#N/A</definedName>
    <definedName name="_0_9" localSheetId="16">#REF!</definedName>
    <definedName name="_0_9" localSheetId="26">#REF!</definedName>
    <definedName name="_0_9" localSheetId="22">#REF!</definedName>
    <definedName name="_0_9" localSheetId="11">#REF!</definedName>
    <definedName name="_0_9">#REF!</definedName>
    <definedName name="_01_09_96" localSheetId="4">#REF!</definedName>
    <definedName name="_01_09_96" localSheetId="16">#REF!</definedName>
    <definedName name="_01_09_96" localSheetId="26">#REF!</definedName>
    <definedName name="_01_09_96" localSheetId="22">#REF!</definedName>
    <definedName name="_01_09_96" localSheetId="11">#REF!</definedName>
    <definedName name="_01_09_96">#REF!</definedName>
    <definedName name="_01_09_96_25" localSheetId="4">#REF!</definedName>
    <definedName name="_01_09_96_25" localSheetId="16">#REF!</definedName>
    <definedName name="_01_09_96_25" localSheetId="26">#REF!</definedName>
    <definedName name="_01_09_96_25" localSheetId="22">#REF!</definedName>
    <definedName name="_01_09_96_25" localSheetId="11">#REF!</definedName>
    <definedName name="_01_09_96_25">#REF!</definedName>
    <definedName name="_08.302.01" localSheetId="26">#REF!</definedName>
    <definedName name="_08.302.01" localSheetId="22">#REF!</definedName>
    <definedName name="_08.302.01" localSheetId="11">#REF!</definedName>
    <definedName name="_08.302.01">#REF!</definedName>
    <definedName name="_08.302.01_1" localSheetId="26">#REF!</definedName>
    <definedName name="_08.302.01_1" localSheetId="22">#REF!</definedName>
    <definedName name="_08.302.01_1" localSheetId="11">#REF!</definedName>
    <definedName name="_08.302.01_1">#REF!</definedName>
    <definedName name="_1__123Graph_ACHART_1" localSheetId="26" hidden="1">#REF!</definedName>
    <definedName name="_1__123Graph_ACHART_1" localSheetId="22" hidden="1">#REF!</definedName>
    <definedName name="_1__123Graph_ACHART_1" localSheetId="11" hidden="1">#REF!</definedName>
    <definedName name="_1__123Graph_ACHART_1" hidden="1">#REF!</definedName>
    <definedName name="_1_0_1">#N/A</definedName>
    <definedName name="_10__123Graph_ECHART_1" localSheetId="16">#REF!</definedName>
    <definedName name="_10__123Graph_ECHART_1" localSheetId="26">#REF!</definedName>
    <definedName name="_10__123Graph_ECHART_1" localSheetId="22">#REF!</definedName>
    <definedName name="_10__123Graph_ECHART_1" localSheetId="11">#REF!</definedName>
    <definedName name="_10__123Graph_ECHART_1">#REF!</definedName>
    <definedName name="_10_c_12_1" localSheetId="16">#REF!</definedName>
    <definedName name="_10_c_12_1" localSheetId="26">#REF!</definedName>
    <definedName name="_10_c_12_1" localSheetId="22">#REF!</definedName>
    <definedName name="_10_c_12_1" localSheetId="11">#REF!</definedName>
    <definedName name="_10_c_12_1">#REF!</definedName>
    <definedName name="_10Excel_BuiltIn_Print_Area_2_1" localSheetId="16">#REF!</definedName>
    <definedName name="_10Excel_BuiltIn_Print_Area_2_1" localSheetId="26">#REF!</definedName>
    <definedName name="_10Excel_BuiltIn_Print_Area_2_1" localSheetId="22">#REF!</definedName>
    <definedName name="_10Excel_BuiltIn_Print_Area_2_1" localSheetId="11">#REF!</definedName>
    <definedName name="_10Excel_BuiltIn_Print_Area_2_1">#REF!</definedName>
    <definedName name="_10Excel_BuiltIn_Print_Titles_16_1">'[8]rev int TP ímpar'!$A$1:$B$65535,'[8]rev int TP ímpar'!$A$1:$IV$6</definedName>
    <definedName name="_10Excel_BuiltIn_Print_Titles_17_1">'[9]rev int TP'!$A$1:$B$65536,'[9]rev int TP'!$A$1:$IV$6</definedName>
    <definedName name="_10Excel_BuiltIn_Print_Titles_18_1" localSheetId="4">#REF!,#REF!</definedName>
    <definedName name="_10Excel_BuiltIn_Print_Titles_18_1" localSheetId="16">#REF!,#REF!</definedName>
    <definedName name="_10Excel_BuiltIn_Print_Titles_18_1" localSheetId="26">#REF!,#REF!</definedName>
    <definedName name="_10Excel_BuiltIn_Print_Titles_18_1" localSheetId="22">#REF!,#REF!</definedName>
    <definedName name="_10Excel_BuiltIn_Print_Titles_18_1" localSheetId="11">#REF!,#REF!</definedName>
    <definedName name="_10Excel_BuiltIn_Print_Titles_18_1">#REF!,#REF!</definedName>
    <definedName name="_11_c_13_1" localSheetId="4">#REF!</definedName>
    <definedName name="_11_c_13_1" localSheetId="16">#REF!</definedName>
    <definedName name="_11_c_13_1" localSheetId="26">#REF!</definedName>
    <definedName name="_11_c_13_1" localSheetId="22">#REF!</definedName>
    <definedName name="_11_c_13_1" localSheetId="11">#REF!</definedName>
    <definedName name="_11_c_13_1">#REF!</definedName>
    <definedName name="_11Excel_BuiltIn_Print_Titles_18_1" localSheetId="4">#REF!,#REF!</definedName>
    <definedName name="_11Excel_BuiltIn_Print_Titles_18_1" localSheetId="16">#REF!,#REF!</definedName>
    <definedName name="_11Excel_BuiltIn_Print_Titles_18_1" localSheetId="26">#REF!,#REF!</definedName>
    <definedName name="_11Excel_BuiltIn_Print_Titles_18_1" localSheetId="22">#REF!,#REF!</definedName>
    <definedName name="_11Excel_BuiltIn_Print_Titles_18_1" localSheetId="11">#REF!,#REF!</definedName>
    <definedName name="_11Excel_BuiltIn_Print_Titles_18_1">#REF!,#REF!</definedName>
    <definedName name="_12__123Graph_FCHART_1" localSheetId="4">#REF!</definedName>
    <definedName name="_12__123Graph_FCHART_1" localSheetId="16">#REF!</definedName>
    <definedName name="_12__123Graph_FCHART_1" localSheetId="26">#REF!</definedName>
    <definedName name="_12__123Graph_FCHART_1" localSheetId="22">#REF!</definedName>
    <definedName name="_12__123Graph_FCHART_1" localSheetId="11">#REF!</definedName>
    <definedName name="_12__123Graph_FCHART_1">#REF!</definedName>
    <definedName name="_12_c_15_1" localSheetId="4">#REF!</definedName>
    <definedName name="_12_c_15_1" localSheetId="16">#REF!</definedName>
    <definedName name="_12_c_15_1" localSheetId="26">#REF!</definedName>
    <definedName name="_12_c_15_1" localSheetId="22">#REF!</definedName>
    <definedName name="_12_c_15_1" localSheetId="11">#REF!</definedName>
    <definedName name="_12_c_15_1">#REF!</definedName>
    <definedName name="_123" localSheetId="4">#REF!</definedName>
    <definedName name="_123" localSheetId="16">#REF!</definedName>
    <definedName name="_123" localSheetId="26">#REF!</definedName>
    <definedName name="_123" localSheetId="22">#REF!</definedName>
    <definedName name="_123" localSheetId="11">#REF!</definedName>
    <definedName name="_123">#REF!</definedName>
    <definedName name="_12Excel_BuiltIn_Print_Titles_17_1">'[8]rev int TP par'!$A$1:$B$65535,'[8]rev int TP par'!$A$1:$IV$6</definedName>
    <definedName name="_12Excel_BuiltIn_Print_Titles_19_1" localSheetId="4">#REF!,#REF!</definedName>
    <definedName name="_12Excel_BuiltIn_Print_Titles_19_1" localSheetId="16">#REF!,#REF!</definedName>
    <definedName name="_12Excel_BuiltIn_Print_Titles_19_1" localSheetId="26">#REF!,#REF!</definedName>
    <definedName name="_12Excel_BuiltIn_Print_Titles_19_1" localSheetId="22">#REF!,#REF!</definedName>
    <definedName name="_12Excel_BuiltIn_Print_Titles_19_1" localSheetId="11">#REF!,#REF!</definedName>
    <definedName name="_12Excel_BuiltIn_Print_Titles_19_1">#REF!,#REF!</definedName>
    <definedName name="_13_c_16_1" localSheetId="4">#REF!</definedName>
    <definedName name="_13_c_16_1" localSheetId="16">#REF!</definedName>
    <definedName name="_13_c_16_1" localSheetId="26">#REF!</definedName>
    <definedName name="_13_c_16_1" localSheetId="22">#REF!</definedName>
    <definedName name="_13_c_16_1" localSheetId="11">#REF!</definedName>
    <definedName name="_13_c_16_1">#REF!</definedName>
    <definedName name="_13Excel_BuiltIn_Print_Titles_21_1_1_1" localSheetId="4">#REF!,#REF!</definedName>
    <definedName name="_13Excel_BuiltIn_Print_Titles_21_1_1_1" localSheetId="16">#REF!,#REF!</definedName>
    <definedName name="_13Excel_BuiltIn_Print_Titles_21_1_1_1" localSheetId="26">#REF!,#REF!</definedName>
    <definedName name="_13Excel_BuiltIn_Print_Titles_21_1_1_1" localSheetId="22">#REF!,#REF!</definedName>
    <definedName name="_13Excel_BuiltIn_Print_Titles_21_1_1_1" localSheetId="11">#REF!,#REF!</definedName>
    <definedName name="_13Excel_BuiltIn_Print_Titles_21_1_1_1">#REF!,#REF!</definedName>
    <definedName name="_14__123Graph_XCHART_3" localSheetId="4">#REF!</definedName>
    <definedName name="_14__123Graph_XCHART_3" localSheetId="16">#REF!</definedName>
    <definedName name="_14__123Graph_XCHART_3" localSheetId="26">#REF!</definedName>
    <definedName name="_14__123Graph_XCHART_3" localSheetId="22">#REF!</definedName>
    <definedName name="_14__123Graph_XCHART_3" localSheetId="11">#REF!</definedName>
    <definedName name="_14__123Graph_XCHART_3">#REF!</definedName>
    <definedName name="_14_c_17_1" localSheetId="4">#REF!</definedName>
    <definedName name="_14_c_17_1" localSheetId="16">#REF!</definedName>
    <definedName name="_14_c_17_1" localSheetId="26">#REF!</definedName>
    <definedName name="_14_c_17_1" localSheetId="22">#REF!</definedName>
    <definedName name="_14_c_17_1" localSheetId="11">#REF!</definedName>
    <definedName name="_14_c_17_1">#REF!</definedName>
    <definedName name="_14Excel_BuiltIn_Print_Titles_21_1_1_1" localSheetId="4">#REF!,#REF!</definedName>
    <definedName name="_14Excel_BuiltIn_Print_Titles_21_1_1_1" localSheetId="16">#REF!,#REF!</definedName>
    <definedName name="_14Excel_BuiltIn_Print_Titles_21_1_1_1" localSheetId="26">#REF!,#REF!</definedName>
    <definedName name="_14Excel_BuiltIn_Print_Titles_21_1_1_1" localSheetId="22">#REF!,#REF!</definedName>
    <definedName name="_14Excel_BuiltIn_Print_Titles_21_1_1_1" localSheetId="11">#REF!,#REF!</definedName>
    <definedName name="_14Excel_BuiltIn_Print_Titles_21_1_1_1">#REF!,#REF!</definedName>
    <definedName name="_15_c_19_1" localSheetId="4">#REF!</definedName>
    <definedName name="_15_c_19_1" localSheetId="16">#REF!</definedName>
    <definedName name="_15_c_19_1" localSheetId="26">#REF!</definedName>
    <definedName name="_15_c_19_1" localSheetId="22">#REF!</definedName>
    <definedName name="_15_c_19_1" localSheetId="11">#REF!</definedName>
    <definedName name="_15_c_19_1">#REF!</definedName>
    <definedName name="_15Excel_BuiltIn_Print_Titles_17_1" localSheetId="4">#REF!,#REF!</definedName>
    <definedName name="_15Excel_BuiltIn_Print_Titles_17_1" localSheetId="16">#REF!,#REF!</definedName>
    <definedName name="_15Excel_BuiltIn_Print_Titles_17_1" localSheetId="26">#REF!,#REF!</definedName>
    <definedName name="_15Excel_BuiltIn_Print_Titles_17_1" localSheetId="22">#REF!,#REF!</definedName>
    <definedName name="_15Excel_BuiltIn_Print_Titles_17_1" localSheetId="11">#REF!,#REF!</definedName>
    <definedName name="_15Excel_BuiltIn_Print_Titles_17_1">#REF!,#REF!</definedName>
    <definedName name="_16_c_2_1" localSheetId="4">#REF!</definedName>
    <definedName name="_16_c_2_1" localSheetId="16">#REF!</definedName>
    <definedName name="_16_c_2_1" localSheetId="26">#REF!</definedName>
    <definedName name="_16_c_2_1" localSheetId="22">#REF!</definedName>
    <definedName name="_16_c_2_1" localSheetId="11">#REF!</definedName>
    <definedName name="_16_c_2_1">#REF!</definedName>
    <definedName name="_16Excel_BuiltIn_Print_Titles_18_1" localSheetId="4">#REF!,#REF!</definedName>
    <definedName name="_16Excel_BuiltIn_Print_Titles_18_1" localSheetId="16">#REF!,#REF!</definedName>
    <definedName name="_16Excel_BuiltIn_Print_Titles_18_1" localSheetId="26">#REF!,#REF!</definedName>
    <definedName name="_16Excel_BuiltIn_Print_Titles_18_1" localSheetId="22">#REF!,#REF!</definedName>
    <definedName name="_16Excel_BuiltIn_Print_Titles_18_1" localSheetId="11">#REF!,#REF!</definedName>
    <definedName name="_16Excel_BuiltIn_Print_Titles_18_1">#REF!,#REF!</definedName>
    <definedName name="_17_c_28_1" localSheetId="4">#REF!</definedName>
    <definedName name="_17_c_28_1" localSheetId="16">#REF!</definedName>
    <definedName name="_17_c_28_1" localSheetId="26">#REF!</definedName>
    <definedName name="_17_c_28_1" localSheetId="22">#REF!</definedName>
    <definedName name="_17_c_28_1" localSheetId="11">#REF!</definedName>
    <definedName name="_17_c_28_1">#REF!</definedName>
    <definedName name="_17Excel_BuiltIn_Print_Titles_18_1">'[8]rev int pav 21_'!$A$1:$B$65535,'[8]rev int pav 21_'!$A$1:$IV$6</definedName>
    <definedName name="_17Excel_BuiltIn_Print_Titles_19_1" localSheetId="4">#REF!,#REF!</definedName>
    <definedName name="_17Excel_BuiltIn_Print_Titles_19_1" localSheetId="16">#REF!,#REF!</definedName>
    <definedName name="_17Excel_BuiltIn_Print_Titles_19_1" localSheetId="26">#REF!,#REF!</definedName>
    <definedName name="_17Excel_BuiltIn_Print_Titles_19_1" localSheetId="22">#REF!,#REF!</definedName>
    <definedName name="_17Excel_BuiltIn_Print_Titles_19_1" localSheetId="11">#REF!,#REF!</definedName>
    <definedName name="_17Excel_BuiltIn_Print_Titles_19_1">#REF!,#REF!</definedName>
    <definedName name="_18_c_3_1" localSheetId="4">#REF!</definedName>
    <definedName name="_18_c_3_1" localSheetId="16">#REF!</definedName>
    <definedName name="_18_c_3_1" localSheetId="26">#REF!</definedName>
    <definedName name="_18_c_3_1" localSheetId="22">#REF!</definedName>
    <definedName name="_18_c_3_1" localSheetId="11">#REF!</definedName>
    <definedName name="_18_c_3_1">#REF!</definedName>
    <definedName name="_1830201" localSheetId="4">#REF!</definedName>
    <definedName name="_1830201" localSheetId="16">#REF!</definedName>
    <definedName name="_1830201" localSheetId="26">#REF!</definedName>
    <definedName name="_1830201" localSheetId="22">#REF!</definedName>
    <definedName name="_1830201" localSheetId="11">#REF!</definedName>
    <definedName name="_1830201">#REF!</definedName>
    <definedName name="_1830201_26">NA()</definedName>
    <definedName name="_1830201_27">NA()</definedName>
    <definedName name="_18Excel_BuiltIn_Print_Titles_21_1_1_1" localSheetId="4">#REF!,#REF!</definedName>
    <definedName name="_18Excel_BuiltIn_Print_Titles_21_1_1_1" localSheetId="16">#REF!,#REF!</definedName>
    <definedName name="_18Excel_BuiltIn_Print_Titles_21_1_1_1" localSheetId="26">#REF!,#REF!</definedName>
    <definedName name="_18Excel_BuiltIn_Print_Titles_21_1_1_1" localSheetId="22">#REF!,#REF!</definedName>
    <definedName name="_18Excel_BuiltIn_Print_Titles_21_1_1_1" localSheetId="11">#REF!,#REF!</definedName>
    <definedName name="_18Excel_BuiltIn_Print_Titles_21_1_1_1">#REF!,#REF!</definedName>
    <definedName name="_19_c_4_1" localSheetId="4">#REF!</definedName>
    <definedName name="_19_c_4_1" localSheetId="16">#REF!</definedName>
    <definedName name="_19_c_4_1" localSheetId="26">#REF!</definedName>
    <definedName name="_19_c_4_1" localSheetId="22">#REF!</definedName>
    <definedName name="_19_c_4_1" localSheetId="11">#REF!</definedName>
    <definedName name="_19_c_4_1">#REF!</definedName>
    <definedName name="_1Excel_BuiltIn_Print_Area_1_1" localSheetId="4">#REF!</definedName>
    <definedName name="_1Excel_BuiltIn_Print_Area_1_1" localSheetId="16">#REF!</definedName>
    <definedName name="_1Excel_BuiltIn_Print_Area_1_1" localSheetId="26">#REF!</definedName>
    <definedName name="_1Excel_BuiltIn_Print_Area_1_1" localSheetId="22">#REF!</definedName>
    <definedName name="_1Excel_BuiltIn_Print_Area_1_1" localSheetId="11">#REF!</definedName>
    <definedName name="_1Excel_BuiltIn_Print_Area_1_1">#REF!</definedName>
    <definedName name="_1Excel_BuiltIn_Print_Area_1_1_1" localSheetId="4">#REF!</definedName>
    <definedName name="_1Excel_BuiltIn_Print_Area_1_1_1" localSheetId="16">#REF!</definedName>
    <definedName name="_1Excel_BuiltIn_Print_Area_1_1_1" localSheetId="26">#REF!</definedName>
    <definedName name="_1Excel_BuiltIn_Print_Area_1_1_1" localSheetId="22">#REF!</definedName>
    <definedName name="_1Excel_BuiltIn_Print_Area_1_1_1" localSheetId="11">#REF!</definedName>
    <definedName name="_1Excel_BuiltIn_Print_Area_1_1_1">#REF!</definedName>
    <definedName name="_1Excel_BuiltIn_Print_Area_2_1" localSheetId="26">#REF!</definedName>
    <definedName name="_1Excel_BuiltIn_Print_Area_2_1" localSheetId="22">#REF!</definedName>
    <definedName name="_1Excel_BuiltIn_Print_Area_2_1" localSheetId="11">#REF!</definedName>
    <definedName name="_1Excel_BuiltIn_Print_Area_2_1">#REF!</definedName>
    <definedName name="_1Excel_BuiltIn_Print_Area_5_1" localSheetId="26">#REF!</definedName>
    <definedName name="_1Excel_BuiltIn_Print_Area_5_1" localSheetId="22">#REF!</definedName>
    <definedName name="_1Excel_BuiltIn_Print_Area_5_1" localSheetId="11">#REF!</definedName>
    <definedName name="_1Excel_BuiltIn_Print_Area_5_1">#REF!</definedName>
    <definedName name="_1Excel_BuiltIn_Print_Area_7_1" localSheetId="26">#REF!</definedName>
    <definedName name="_1Excel_BuiltIn_Print_Area_7_1" localSheetId="22">#REF!</definedName>
    <definedName name="_1Excel_BuiltIn_Print_Area_7_1" localSheetId="11">#REF!</definedName>
    <definedName name="_1Excel_BuiltIn_Print_Area_7_1">#REF!</definedName>
    <definedName name="_1Excel_BuiltIn_Print_Area_9_1" localSheetId="26">#REF!</definedName>
    <definedName name="_1Excel_BuiltIn_Print_Area_9_1" localSheetId="22">#REF!</definedName>
    <definedName name="_1Excel_BuiltIn_Print_Area_9_1" localSheetId="11">#REF!</definedName>
    <definedName name="_1Excel_BuiltIn_Print_Area_9_1">#REF!</definedName>
    <definedName name="_1Excel_BuiltIn_Print_Titles_15_1_1_1_1" localSheetId="4">#REF!</definedName>
    <definedName name="_1Excel_BuiltIn_Print_Titles_15_1_1_1_1" localSheetId="26">#REF!</definedName>
    <definedName name="_1Excel_BuiltIn_Print_Titles_15_1_1_1_1" localSheetId="22">#REF!</definedName>
    <definedName name="_1Excel_BuiltIn_Print_Titles_15_1_1_1_1" localSheetId="11">#REF!</definedName>
    <definedName name="_1Excel_BuiltIn_Print_Titles_15_1_1_1_1">#REF!</definedName>
    <definedName name="_1Excel_BuiltIn_Print_Titles_16_1">'[8]rev int TP ímpar'!$A$1:$B$65535,'[8]rev int TP ímpar'!$A$1:$IV$6</definedName>
    <definedName name="_2" localSheetId="4">#REF!</definedName>
    <definedName name="_2" localSheetId="16">#REF!</definedName>
    <definedName name="_2" localSheetId="26">#REF!</definedName>
    <definedName name="_2" localSheetId="22">#REF!</definedName>
    <definedName name="_2" localSheetId="11">#REF!</definedName>
    <definedName name="_2">#REF!</definedName>
    <definedName name="_2__123Graph_ACHART_3" localSheetId="4" hidden="1">#REF!</definedName>
    <definedName name="_2__123Graph_ACHART_3" localSheetId="16" hidden="1">#REF!</definedName>
    <definedName name="_2__123Graph_ACHART_3" localSheetId="26" hidden="1">#REF!</definedName>
    <definedName name="_2__123Graph_ACHART_3" localSheetId="22" hidden="1">#REF!</definedName>
    <definedName name="_2__123Graph_ACHART_3" localSheetId="11" hidden="1">#REF!</definedName>
    <definedName name="_2__123Graph_ACHART_3" hidden="1">#REF!</definedName>
    <definedName name="_2_0_1_1">#N/A</definedName>
    <definedName name="_2_11" localSheetId="4">#REF!</definedName>
    <definedName name="_2_11" localSheetId="16">#REF!</definedName>
    <definedName name="_2_11" localSheetId="26">#REF!</definedName>
    <definedName name="_2_11" localSheetId="22">#REF!</definedName>
    <definedName name="_2_11" localSheetId="11">#REF!</definedName>
    <definedName name="_2_11">#REF!</definedName>
    <definedName name="_2_12" localSheetId="4">#REF!</definedName>
    <definedName name="_2_12" localSheetId="16">#REF!</definedName>
    <definedName name="_2_12" localSheetId="26">#REF!</definedName>
    <definedName name="_2_12" localSheetId="22">#REF!</definedName>
    <definedName name="_2_12" localSheetId="11">#REF!</definedName>
    <definedName name="_2_12">#REF!</definedName>
    <definedName name="_2_13" localSheetId="4">#REF!</definedName>
    <definedName name="_2_13" localSheetId="16">#REF!</definedName>
    <definedName name="_2_13" localSheetId="26">#REF!</definedName>
    <definedName name="_2_13" localSheetId="22">#REF!</definedName>
    <definedName name="_2_13" localSheetId="11">#REF!</definedName>
    <definedName name="_2_13">#REF!</definedName>
    <definedName name="_2_14">#N/A</definedName>
    <definedName name="_2_15" localSheetId="16">#REF!</definedName>
    <definedName name="_2_15" localSheetId="26">#REF!</definedName>
    <definedName name="_2_15" localSheetId="22">#REF!</definedName>
    <definedName name="_2_15" localSheetId="11">#REF!</definedName>
    <definedName name="_2_15">#REF!</definedName>
    <definedName name="_2_16" localSheetId="16">#REF!</definedName>
    <definedName name="_2_16" localSheetId="26">#REF!</definedName>
    <definedName name="_2_16" localSheetId="22">#REF!</definedName>
    <definedName name="_2_16" localSheetId="11">#REF!</definedName>
    <definedName name="_2_16">#REF!</definedName>
    <definedName name="_2_17" localSheetId="16">#REF!</definedName>
    <definedName name="_2_17" localSheetId="26">#REF!</definedName>
    <definedName name="_2_17" localSheetId="22">#REF!</definedName>
    <definedName name="_2_17" localSheetId="11">#REF!</definedName>
    <definedName name="_2_17">#REF!</definedName>
    <definedName name="_2_19" localSheetId="26">#REF!</definedName>
    <definedName name="_2_19" localSheetId="22">#REF!</definedName>
    <definedName name="_2_19" localSheetId="11">#REF!</definedName>
    <definedName name="_2_19">#REF!</definedName>
    <definedName name="_2_2" localSheetId="26">#REF!</definedName>
    <definedName name="_2_2" localSheetId="22">#REF!</definedName>
    <definedName name="_2_2" localSheetId="11">#REF!</definedName>
    <definedName name="_2_2">#REF!</definedName>
    <definedName name="_2_28" localSheetId="26">#REF!</definedName>
    <definedName name="_2_28" localSheetId="22">#REF!</definedName>
    <definedName name="_2_28" localSheetId="11">#REF!</definedName>
    <definedName name="_2_28">#REF!</definedName>
    <definedName name="_2_3" localSheetId="26">#REF!</definedName>
    <definedName name="_2_3" localSheetId="22">#REF!</definedName>
    <definedName name="_2_3" localSheetId="11">#REF!</definedName>
    <definedName name="_2_3">#REF!</definedName>
    <definedName name="_2_4" localSheetId="26">#REF!</definedName>
    <definedName name="_2_4" localSheetId="22">#REF!</definedName>
    <definedName name="_2_4" localSheetId="11">#REF!</definedName>
    <definedName name="_2_4">#REF!</definedName>
    <definedName name="_2_7" localSheetId="26">#REF!</definedName>
    <definedName name="_2_7" localSheetId="22">#REF!</definedName>
    <definedName name="_2_7" localSheetId="11">#REF!</definedName>
    <definedName name="_2_7">#REF!</definedName>
    <definedName name="_2_9" localSheetId="26">#REF!</definedName>
    <definedName name="_2_9" localSheetId="22">#REF!</definedName>
    <definedName name="_2_9" localSheetId="11">#REF!</definedName>
    <definedName name="_2_9">#REF!</definedName>
    <definedName name="_20_c_7_1" localSheetId="26">#REF!</definedName>
    <definedName name="_20_c_7_1" localSheetId="22">#REF!</definedName>
    <definedName name="_20_c_7_1" localSheetId="11">#REF!</definedName>
    <definedName name="_20_c_7_1">#REF!</definedName>
    <definedName name="_20Excel_BuiltIn_Print_Titles_17_1">'[8]rev int TP par'!$A$1:$B$65535,'[8]rev int TP par'!$A$1:$IV$6</definedName>
    <definedName name="_21_c_9_1" localSheetId="4">#REF!</definedName>
    <definedName name="_21_c_9_1" localSheetId="16">#REF!</definedName>
    <definedName name="_21_c_9_1" localSheetId="26">#REF!</definedName>
    <definedName name="_21_c_9_1" localSheetId="22">#REF!</definedName>
    <definedName name="_21_c_9_1" localSheetId="11">#REF!</definedName>
    <definedName name="_21_c_9_1">#REF!</definedName>
    <definedName name="_22_I_1" localSheetId="4">#REF!</definedName>
    <definedName name="_22_I_1" localSheetId="16">#REF!</definedName>
    <definedName name="_22_I_1" localSheetId="26">#REF!</definedName>
    <definedName name="_22_I_1" localSheetId="22">#REF!</definedName>
    <definedName name="_22_I_1" localSheetId="11">#REF!</definedName>
    <definedName name="_22_I_1">#REF!</definedName>
    <definedName name="_22Excel_BuiltIn_Print_Titles_19_1">'[8]rev int pav 22_'!$A$1:$B$65535,'[8]rev int pav 22_'!$A$1:$IV$6</definedName>
    <definedName name="_23_I_1_1">#N/A</definedName>
    <definedName name="_23Excel_BuiltIn_Print_Titles_17_1" localSheetId="4">#REF!,#REF!</definedName>
    <definedName name="_23Excel_BuiltIn_Print_Titles_17_1" localSheetId="16">#REF!,#REF!</definedName>
    <definedName name="_23Excel_BuiltIn_Print_Titles_17_1" localSheetId="26">#REF!,#REF!</definedName>
    <definedName name="_23Excel_BuiltIn_Print_Titles_17_1" localSheetId="22">#REF!,#REF!</definedName>
    <definedName name="_23Excel_BuiltIn_Print_Titles_17_1" localSheetId="11">#REF!,#REF!</definedName>
    <definedName name="_23Excel_BuiltIn_Print_Titles_17_1">#REF!,#REF!</definedName>
    <definedName name="_24_I_1_2">#N/A</definedName>
    <definedName name="_24Excel_BuiltIn_Print_Titles_18_1" localSheetId="4">#REF!,#REF!</definedName>
    <definedName name="_24Excel_BuiltIn_Print_Titles_18_1" localSheetId="16">#REF!,#REF!</definedName>
    <definedName name="_24Excel_BuiltIn_Print_Titles_18_1" localSheetId="26">#REF!,#REF!</definedName>
    <definedName name="_24Excel_BuiltIn_Print_Titles_18_1" localSheetId="22">#REF!,#REF!</definedName>
    <definedName name="_24Excel_BuiltIn_Print_Titles_18_1" localSheetId="11">#REF!,#REF!</definedName>
    <definedName name="_24Excel_BuiltIn_Print_Titles_18_1">#REF!,#REF!</definedName>
    <definedName name="_25Excel_BuiltIn_Print_Titles_19_1" localSheetId="4">#REF!,#REF!</definedName>
    <definedName name="_25Excel_BuiltIn_Print_Titles_19_1" localSheetId="16">#REF!,#REF!</definedName>
    <definedName name="_25Excel_BuiltIn_Print_Titles_19_1" localSheetId="26">#REF!,#REF!</definedName>
    <definedName name="_25Excel_BuiltIn_Print_Titles_19_1" localSheetId="22">#REF!,#REF!</definedName>
    <definedName name="_25Excel_BuiltIn_Print_Titles_19_1" localSheetId="11">#REF!,#REF!</definedName>
    <definedName name="_25Excel_BuiltIn_Print_Titles_19_1">#REF!,#REF!</definedName>
    <definedName name="_26Excel_BuiltIn_Print_Titles_21_1_1_1" localSheetId="4">#REF!,#REF!</definedName>
    <definedName name="_26Excel_BuiltIn_Print_Titles_21_1_1_1" localSheetId="16">#REF!,#REF!</definedName>
    <definedName name="_26Excel_BuiltIn_Print_Titles_21_1_1_1" localSheetId="26">#REF!,#REF!</definedName>
    <definedName name="_26Excel_BuiltIn_Print_Titles_21_1_1_1" localSheetId="22">#REF!,#REF!</definedName>
    <definedName name="_26Excel_BuiltIn_Print_Titles_21_1_1_1" localSheetId="11">#REF!,#REF!</definedName>
    <definedName name="_26Excel_BuiltIn_Print_Titles_21_1_1_1">#REF!,#REF!</definedName>
    <definedName name="_27_S_1_1">#N/A</definedName>
    <definedName name="_27Excel_BuiltIn_Print_Titles_21_1_1_1">'[8]rev int pav 23_'!$A$1:$B$65530,'[8]rev int pav 23_'!$A$1:$IV$6</definedName>
    <definedName name="_28_S_1_2">#N/A</definedName>
    <definedName name="_29_x_1" localSheetId="4">#REF!</definedName>
    <definedName name="_29_x_1" localSheetId="16">#REF!</definedName>
    <definedName name="_29_x_1" localSheetId="26">#REF!</definedName>
    <definedName name="_29_x_1" localSheetId="22">#REF!</definedName>
    <definedName name="_29_x_1" localSheetId="11">#REF!</definedName>
    <definedName name="_29_x_1">#REF!</definedName>
    <definedName name="_2Excel_BuiltIn_Print_Area_7_1" localSheetId="4">#REF!</definedName>
    <definedName name="_2Excel_BuiltIn_Print_Area_7_1" localSheetId="16">#REF!</definedName>
    <definedName name="_2Excel_BuiltIn_Print_Area_7_1" localSheetId="26">#REF!</definedName>
    <definedName name="_2Excel_BuiltIn_Print_Area_7_1" localSheetId="22">#REF!</definedName>
    <definedName name="_2Excel_BuiltIn_Print_Area_7_1" localSheetId="11">#REF!</definedName>
    <definedName name="_2Excel_BuiltIn_Print_Area_7_1">#REF!</definedName>
    <definedName name="_2Excel_BuiltIn_Print_Area_8_1" localSheetId="4">#REF!</definedName>
    <definedName name="_2Excel_BuiltIn_Print_Area_8_1" localSheetId="16">#REF!</definedName>
    <definedName name="_2Excel_BuiltIn_Print_Area_8_1" localSheetId="26">#REF!</definedName>
    <definedName name="_2Excel_BuiltIn_Print_Area_8_1" localSheetId="22">#REF!</definedName>
    <definedName name="_2Excel_BuiltIn_Print_Area_8_1" localSheetId="11">#REF!</definedName>
    <definedName name="_2Excel_BuiltIn_Print_Area_8_1">#REF!</definedName>
    <definedName name="_2Excel_BuiltIn_Print_Titles_15_1_1_1_1" localSheetId="4">#REF!</definedName>
    <definedName name="_2Excel_BuiltIn_Print_Titles_15_1_1_1_1" localSheetId="26">#REF!</definedName>
    <definedName name="_2Excel_BuiltIn_Print_Titles_15_1_1_1_1" localSheetId="22">#REF!</definedName>
    <definedName name="_2Excel_BuiltIn_Print_Titles_15_1_1_1_1" localSheetId="11">#REF!</definedName>
    <definedName name="_2Excel_BuiltIn_Print_Titles_15_1_1_1_1">#REF!</definedName>
    <definedName name="_2Excel_BuiltIn_Print_Titles_16_1" localSheetId="4">#REF!,#REF!</definedName>
    <definedName name="_2Excel_BuiltIn_Print_Titles_16_1" localSheetId="16">#REF!,#REF!</definedName>
    <definedName name="_2Excel_BuiltIn_Print_Titles_16_1" localSheetId="26">#REF!,#REF!</definedName>
    <definedName name="_2Excel_BuiltIn_Print_Titles_16_1" localSheetId="22">#REF!,#REF!</definedName>
    <definedName name="_2Excel_BuiltIn_Print_Titles_16_1" localSheetId="11">#REF!,#REF!</definedName>
    <definedName name="_2Excel_BuiltIn_Print_Titles_16_1">#REF!,#REF!</definedName>
    <definedName name="_2Excel_BuiltIn_Print_Titles_17_1">'[8]rev int TP par'!$A$1:$B$65535,'[8]rev int TP par'!$A$1:$IV$6</definedName>
    <definedName name="_3_0_7_1">#N/A</definedName>
    <definedName name="_30_x_11_1" localSheetId="4">#REF!</definedName>
    <definedName name="_30_x_11_1" localSheetId="16">#REF!</definedName>
    <definedName name="_30_x_11_1" localSheetId="26">#REF!</definedName>
    <definedName name="_30_x_11_1" localSheetId="22">#REF!</definedName>
    <definedName name="_30_x_11_1" localSheetId="11">#REF!</definedName>
    <definedName name="_30_x_11_1">#REF!</definedName>
    <definedName name="_30Excel_BuiltIn_Print_Titles_18_1">'[8]rev int pav 21_'!$A$1:$B$65535,'[8]rev int pav 21_'!$A$1:$IV$6</definedName>
    <definedName name="_31_x_12_1" localSheetId="4">#REF!</definedName>
    <definedName name="_31_x_12_1" localSheetId="16">#REF!</definedName>
    <definedName name="_31_x_12_1" localSheetId="26">#REF!</definedName>
    <definedName name="_31_x_12_1" localSheetId="22">#REF!</definedName>
    <definedName name="_31_x_12_1" localSheetId="11">#REF!</definedName>
    <definedName name="_31_x_12_1">#REF!</definedName>
    <definedName name="_32_x_13_1" localSheetId="4">#REF!</definedName>
    <definedName name="_32_x_13_1" localSheetId="16">#REF!</definedName>
    <definedName name="_32_x_13_1" localSheetId="26">#REF!</definedName>
    <definedName name="_32_x_13_1" localSheetId="22">#REF!</definedName>
    <definedName name="_32_x_13_1" localSheetId="11">#REF!</definedName>
    <definedName name="_32_x_13_1">#REF!</definedName>
    <definedName name="_33_x_15_1" localSheetId="4">#REF!</definedName>
    <definedName name="_33_x_15_1" localSheetId="16">#REF!</definedName>
    <definedName name="_33_x_15_1" localSheetId="26">#REF!</definedName>
    <definedName name="_33_x_15_1" localSheetId="22">#REF!</definedName>
    <definedName name="_33_x_15_1" localSheetId="11">#REF!</definedName>
    <definedName name="_33_x_15_1">#REF!</definedName>
    <definedName name="_34_x_16_1" localSheetId="26">#REF!</definedName>
    <definedName name="_34_x_16_1" localSheetId="22">#REF!</definedName>
    <definedName name="_34_x_16_1" localSheetId="11">#REF!</definedName>
    <definedName name="_34_x_16_1">#REF!</definedName>
    <definedName name="_35_x_17_1" localSheetId="26">#REF!</definedName>
    <definedName name="_35_x_17_1" localSheetId="22">#REF!</definedName>
    <definedName name="_35_x_17_1" localSheetId="11">#REF!</definedName>
    <definedName name="_35_x_17_1">#REF!</definedName>
    <definedName name="_36_x_19_1" localSheetId="26">#REF!</definedName>
    <definedName name="_36_x_19_1" localSheetId="22">#REF!</definedName>
    <definedName name="_36_x_19_1" localSheetId="11">#REF!</definedName>
    <definedName name="_36_x_19_1">#REF!</definedName>
    <definedName name="_37_x_2_1" localSheetId="26">#REF!</definedName>
    <definedName name="_37_x_2_1" localSheetId="22">#REF!</definedName>
    <definedName name="_37_x_2_1" localSheetId="11">#REF!</definedName>
    <definedName name="_37_x_2_1">#REF!</definedName>
    <definedName name="_38_x_28_1" localSheetId="26">#REF!</definedName>
    <definedName name="_38_x_28_1" localSheetId="22">#REF!</definedName>
    <definedName name="_38_x_28_1" localSheetId="11">#REF!</definedName>
    <definedName name="_38_x_28_1">#REF!</definedName>
    <definedName name="_39_x_3_1" localSheetId="26">#REF!</definedName>
    <definedName name="_39_x_3_1" localSheetId="22">#REF!</definedName>
    <definedName name="_39_x_3_1" localSheetId="11">#REF!</definedName>
    <definedName name="_39_x_3_1">#REF!</definedName>
    <definedName name="_3Excel_BuiltIn_Print_Area_8_1" localSheetId="26">#REF!</definedName>
    <definedName name="_3Excel_BuiltIn_Print_Area_8_1" localSheetId="22">#REF!</definedName>
    <definedName name="_3Excel_BuiltIn_Print_Area_8_1" localSheetId="11">#REF!</definedName>
    <definedName name="_3Excel_BuiltIn_Print_Area_8_1">#REF!</definedName>
    <definedName name="_3Excel_BuiltIn_Print_Titles_1_1" localSheetId="26">#REF!</definedName>
    <definedName name="_3Excel_BuiltIn_Print_Titles_1_1" localSheetId="22">#REF!</definedName>
    <definedName name="_3Excel_BuiltIn_Print_Titles_1_1" localSheetId="11">#REF!</definedName>
    <definedName name="_3Excel_BuiltIn_Print_Titles_1_1">#REF!</definedName>
    <definedName name="_3Excel_BuiltIn_Print_Titles_16_1_1_1" localSheetId="4">#REF!</definedName>
    <definedName name="_3Excel_BuiltIn_Print_Titles_16_1_1_1" localSheetId="26">#REF!</definedName>
    <definedName name="_3Excel_BuiltIn_Print_Titles_16_1_1_1" localSheetId="22">#REF!</definedName>
    <definedName name="_3Excel_BuiltIn_Print_Titles_16_1_1_1" localSheetId="11">#REF!</definedName>
    <definedName name="_3Excel_BuiltIn_Print_Titles_16_1_1_1">#REF!</definedName>
    <definedName name="_3Excel_BuiltIn_Print_Titles_18_1">'[8]rev int pav 21_'!$A$1:$B$65535,'[8]rev int pav 21_'!$A$1:$IV$6</definedName>
    <definedName name="_3S0120000">#NAME?</definedName>
    <definedName name="_3S0120000_1" localSheetId="4">#REF!</definedName>
    <definedName name="_3S0120000_1" localSheetId="16">#REF!</definedName>
    <definedName name="_3S0120000_1" localSheetId="26">#REF!</definedName>
    <definedName name="_3S0120000_1" localSheetId="22">#REF!</definedName>
    <definedName name="_3S0120000_1" localSheetId="11">#REF!</definedName>
    <definedName name="_3S0120000_1">#REF!</definedName>
    <definedName name="_3S0193000">#NAME?</definedName>
    <definedName name="_3S0193000_1" localSheetId="4">#REF!</definedName>
    <definedName name="_3S0193000_1" localSheetId="16">#REF!</definedName>
    <definedName name="_3S0193000_1" localSheetId="26">#REF!</definedName>
    <definedName name="_3S0193000_1" localSheetId="22">#REF!</definedName>
    <definedName name="_3S0193000_1" localSheetId="11">#REF!</definedName>
    <definedName name="_3S0193000_1">#REF!</definedName>
    <definedName name="_3S0220001">#NAME?</definedName>
    <definedName name="_3S0220001_1" localSheetId="4">#REF!</definedName>
    <definedName name="_3S0220001_1" localSheetId="16">#REF!</definedName>
    <definedName name="_3S0220001_1" localSheetId="26">#REF!</definedName>
    <definedName name="_3S0220001_1" localSheetId="22">#REF!</definedName>
    <definedName name="_3S0220001_1" localSheetId="11">#REF!</definedName>
    <definedName name="_3S0220001_1">#REF!</definedName>
    <definedName name="_3S0223000">#NAME?</definedName>
    <definedName name="_3S0223000_1" localSheetId="4">#REF!</definedName>
    <definedName name="_3S0223000_1" localSheetId="16">#REF!</definedName>
    <definedName name="_3S0223000_1" localSheetId="26">#REF!</definedName>
    <definedName name="_3S0223000_1" localSheetId="22">#REF!</definedName>
    <definedName name="_3S0223000_1" localSheetId="11">#REF!</definedName>
    <definedName name="_3S0223000_1">#REF!</definedName>
    <definedName name="_3S0240000">#NAME?</definedName>
    <definedName name="_3S0240000_1" localSheetId="4">#REF!</definedName>
    <definedName name="_3S0240000_1" localSheetId="16">#REF!</definedName>
    <definedName name="_3S0240000_1" localSheetId="26">#REF!</definedName>
    <definedName name="_3S0240000_1" localSheetId="22">#REF!</definedName>
    <definedName name="_3S0240000_1" localSheetId="11">#REF!</definedName>
    <definedName name="_3S0240000_1">#REF!</definedName>
    <definedName name="_3S0251000">#NAME?</definedName>
    <definedName name="_3S0251000_1" localSheetId="4">#REF!</definedName>
    <definedName name="_3S0251000_1" localSheetId="16">#REF!</definedName>
    <definedName name="_3S0251000_1" localSheetId="26">#REF!</definedName>
    <definedName name="_3S0251000_1" localSheetId="22">#REF!</definedName>
    <definedName name="_3S0251000_1" localSheetId="11">#REF!</definedName>
    <definedName name="_3S0251000_1">#REF!</definedName>
    <definedName name="_3S0253001">#NAME?</definedName>
    <definedName name="_3S0253001_1" localSheetId="16">#REF!</definedName>
    <definedName name="_3S0253001_1" localSheetId="26">#REF!</definedName>
    <definedName name="_3S0253001_1" localSheetId="22">#REF!</definedName>
    <definedName name="_3S0253001_1" localSheetId="11">#REF!</definedName>
    <definedName name="_3S0253001_1">#REF!</definedName>
    <definedName name="_3S0254000">#NAME?</definedName>
    <definedName name="_3S0254000_1" localSheetId="16">#REF!</definedName>
    <definedName name="_3S0254000_1" localSheetId="26">#REF!</definedName>
    <definedName name="_3S0254000_1" localSheetId="22">#REF!</definedName>
    <definedName name="_3S0254000_1" localSheetId="11">#REF!</definedName>
    <definedName name="_3S0254000_1">#REF!</definedName>
    <definedName name="_3S0260100">#NAME?</definedName>
    <definedName name="_3S0260100_1" localSheetId="16">#REF!</definedName>
    <definedName name="_3S0260100_1" localSheetId="26">#REF!</definedName>
    <definedName name="_3S0260100_1" localSheetId="22">#REF!</definedName>
    <definedName name="_3S0260100_1" localSheetId="11">#REF!</definedName>
    <definedName name="_3S0260100_1">#REF!</definedName>
    <definedName name="_3S0290000">#NAME?</definedName>
    <definedName name="_3S0290000_1" localSheetId="16">#REF!</definedName>
    <definedName name="_3S0290000_1" localSheetId="26">#REF!</definedName>
    <definedName name="_3S0290000_1" localSheetId="22">#REF!</definedName>
    <definedName name="_3S0290000_1" localSheetId="11">#REF!</definedName>
    <definedName name="_3S0290000_1">#REF!</definedName>
    <definedName name="_3S0331000">#NAME?</definedName>
    <definedName name="_3S0331000_1" localSheetId="16">#REF!</definedName>
    <definedName name="_3S0331000_1" localSheetId="26">#REF!</definedName>
    <definedName name="_3S0331000_1" localSheetId="22">#REF!</definedName>
    <definedName name="_3S0331000_1" localSheetId="11">#REF!</definedName>
    <definedName name="_3S0331000_1">#REF!</definedName>
    <definedName name="_3S0332901">#NAME?</definedName>
    <definedName name="_3S0332901_1" localSheetId="16">#REF!</definedName>
    <definedName name="_3S0332901_1" localSheetId="26">#REF!</definedName>
    <definedName name="_3S0332901_1" localSheetId="22">#REF!</definedName>
    <definedName name="_3S0332901_1" localSheetId="11">#REF!</definedName>
    <definedName name="_3S0332901_1">#REF!</definedName>
    <definedName name="_3S0334002">#NAME?</definedName>
    <definedName name="_3S0334002_1" localSheetId="16">#REF!</definedName>
    <definedName name="_3S0334002_1" localSheetId="26">#REF!</definedName>
    <definedName name="_3S0334002_1" localSheetId="22">#REF!</definedName>
    <definedName name="_3S0334002_1" localSheetId="11">#REF!</definedName>
    <definedName name="_3S0334002_1">#REF!</definedName>
    <definedName name="_3S0335300">#NAME?</definedName>
    <definedName name="_3S0335300_1" localSheetId="16">#REF!</definedName>
    <definedName name="_3S0335300_1" localSheetId="26">#REF!</definedName>
    <definedName name="_3S0335300_1" localSheetId="22">#REF!</definedName>
    <definedName name="_3S0335300_1" localSheetId="11">#REF!</definedName>
    <definedName name="_3S0335300_1">#REF!</definedName>
    <definedName name="_3S0337000">#NAME?</definedName>
    <definedName name="_3S0337000_1" localSheetId="16">#REF!</definedName>
    <definedName name="_3S0337000_1" localSheetId="26">#REF!</definedName>
    <definedName name="_3S0337000_1" localSheetId="22">#REF!</definedName>
    <definedName name="_3S0337000_1" localSheetId="11">#REF!</definedName>
    <definedName name="_3S0337000_1">#REF!</definedName>
    <definedName name="_3S0394001">#NAME?</definedName>
    <definedName name="_3S0394001_1" localSheetId="16">#REF!</definedName>
    <definedName name="_3S0394001_1" localSheetId="26">#REF!</definedName>
    <definedName name="_3S0394001_1" localSheetId="22">#REF!</definedName>
    <definedName name="_3S0394001_1" localSheetId="11">#REF!</definedName>
    <definedName name="_3S0394001_1">#REF!</definedName>
    <definedName name="_3S0394002">#NAME?</definedName>
    <definedName name="_3S0394002_1" localSheetId="16">#REF!</definedName>
    <definedName name="_3S0394002_1" localSheetId="26">#REF!</definedName>
    <definedName name="_3S0394002_1" localSheetId="22">#REF!</definedName>
    <definedName name="_3S0394002_1" localSheetId="11">#REF!</definedName>
    <definedName name="_3S0394002_1">#REF!</definedName>
    <definedName name="_3S0395000">#NAME?</definedName>
    <definedName name="_3S0395000_1" localSheetId="16">#REF!</definedName>
    <definedName name="_3S0395000_1" localSheetId="26">#REF!</definedName>
    <definedName name="_3S0395000_1" localSheetId="22">#REF!</definedName>
    <definedName name="_3S0395000_1" localSheetId="11">#REF!</definedName>
    <definedName name="_3S0395000_1">#REF!</definedName>
    <definedName name="_3S0400000">#NAME?</definedName>
    <definedName name="_3S0400000_1" localSheetId="16">#REF!</definedName>
    <definedName name="_3S0400000_1" localSheetId="26">#REF!</definedName>
    <definedName name="_3S0400000_1" localSheetId="22">#REF!</definedName>
    <definedName name="_3S0400000_1" localSheetId="11">#REF!</definedName>
    <definedName name="_3S0400000_1">#REF!</definedName>
    <definedName name="_3S0400001">#NAME?</definedName>
    <definedName name="_3S0400001_1" localSheetId="16">#REF!</definedName>
    <definedName name="_3S0400001_1" localSheetId="26">#REF!</definedName>
    <definedName name="_3S0400001_1" localSheetId="22">#REF!</definedName>
    <definedName name="_3S0400001_1" localSheetId="11">#REF!</definedName>
    <definedName name="_3S0400001_1">#REF!</definedName>
    <definedName name="_3S0459000">#NAME?</definedName>
    <definedName name="_3S0459000_1" localSheetId="16">#REF!</definedName>
    <definedName name="_3S0459000_1" localSheetId="26">#REF!</definedName>
    <definedName name="_3S0459000_1" localSheetId="22">#REF!</definedName>
    <definedName name="_3S0459000_1" localSheetId="11">#REF!</definedName>
    <definedName name="_3S0459000_1">#REF!</definedName>
    <definedName name="_3S0499908">#NAME?</definedName>
    <definedName name="_3S0499908_1" localSheetId="16">#REF!</definedName>
    <definedName name="_3S0499908_1" localSheetId="26">#REF!</definedName>
    <definedName name="_3S0499908_1" localSheetId="22">#REF!</definedName>
    <definedName name="_3S0499908_1" localSheetId="11">#REF!</definedName>
    <definedName name="_3S0499908_1">#REF!</definedName>
    <definedName name="_3S0500000">#NAME?</definedName>
    <definedName name="_3S0500000_1" localSheetId="16">#REF!</definedName>
    <definedName name="_3S0500000_1" localSheetId="26">#REF!</definedName>
    <definedName name="_3S0500000_1" localSheetId="22">#REF!</definedName>
    <definedName name="_3S0500000_1" localSheetId="11">#REF!</definedName>
    <definedName name="_3S0500000_1">#REF!</definedName>
    <definedName name="_3S0500100">#NAME?</definedName>
    <definedName name="_3S0500100_1" localSheetId="16">#REF!</definedName>
    <definedName name="_3S0500100_1" localSheetId="26">#REF!</definedName>
    <definedName name="_3S0500100_1" localSheetId="22">#REF!</definedName>
    <definedName name="_3S0500100_1" localSheetId="11">#REF!</definedName>
    <definedName name="_3S0500100_1">#REF!</definedName>
    <definedName name="_3S0510102">#NAME?</definedName>
    <definedName name="_3S0510102_1" localSheetId="16">#REF!</definedName>
    <definedName name="_3S0510102_1" localSheetId="26">#REF!</definedName>
    <definedName name="_3S0510102_1" localSheetId="22">#REF!</definedName>
    <definedName name="_3S0510102_1" localSheetId="11">#REF!</definedName>
    <definedName name="_3S0510102_1">#REF!</definedName>
    <definedName name="_3S0810000">#NAME?</definedName>
    <definedName name="_3S0810000_1" localSheetId="16">#REF!</definedName>
    <definedName name="_3S0810000_1" localSheetId="26">#REF!</definedName>
    <definedName name="_3S0810000_1" localSheetId="22">#REF!</definedName>
    <definedName name="_3S0810000_1" localSheetId="11">#REF!</definedName>
    <definedName name="_3S0810000_1">#REF!</definedName>
    <definedName name="_3S0810101">#NAME?</definedName>
    <definedName name="_3S0810101_1" localSheetId="16">#REF!</definedName>
    <definedName name="_3S0810101_1" localSheetId="26">#REF!</definedName>
    <definedName name="_3S0810101_1" localSheetId="22">#REF!</definedName>
    <definedName name="_3S0810101_1" localSheetId="11">#REF!</definedName>
    <definedName name="_3S0810101_1">#REF!</definedName>
    <definedName name="_3S0810102">#NAME?</definedName>
    <definedName name="_3S0810102_1" localSheetId="16">#REF!</definedName>
    <definedName name="_3S0810102_1" localSheetId="26">#REF!</definedName>
    <definedName name="_3S0810102_1" localSheetId="22">#REF!</definedName>
    <definedName name="_3S0810102_1" localSheetId="11">#REF!</definedName>
    <definedName name="_3S0810102_1">#REF!</definedName>
    <definedName name="_3S0810201">#NAME?</definedName>
    <definedName name="_3S0810201_1" localSheetId="16">#REF!</definedName>
    <definedName name="_3S0810201_1" localSheetId="26">#REF!</definedName>
    <definedName name="_3S0810201_1" localSheetId="22">#REF!</definedName>
    <definedName name="_3S0810201_1" localSheetId="11">#REF!</definedName>
    <definedName name="_3S0810201_1">#REF!</definedName>
    <definedName name="_3S0810900">#NAME?</definedName>
    <definedName name="_3S0810900_1" localSheetId="16">#REF!</definedName>
    <definedName name="_3S0810900_1" localSheetId="26">#REF!</definedName>
    <definedName name="_3S0810900_1" localSheetId="22">#REF!</definedName>
    <definedName name="_3S0810900_1" localSheetId="11">#REF!</definedName>
    <definedName name="_3S0810900_1">#REF!</definedName>
    <definedName name="_3S0820000">#NAME?</definedName>
    <definedName name="_3S0820000_1" localSheetId="16">#REF!</definedName>
    <definedName name="_3S0820000_1" localSheetId="26">#REF!</definedName>
    <definedName name="_3S0820000_1" localSheetId="22">#REF!</definedName>
    <definedName name="_3S0820000_1" localSheetId="11">#REF!</definedName>
    <definedName name="_3S0820000_1">#REF!</definedName>
    <definedName name="_3S0830001">#NAME?</definedName>
    <definedName name="_3S0830001_1" localSheetId="16">#REF!</definedName>
    <definedName name="_3S0830001_1" localSheetId="26">#REF!</definedName>
    <definedName name="_3S0830001_1" localSheetId="22">#REF!</definedName>
    <definedName name="_3S0830001_1" localSheetId="11">#REF!</definedName>
    <definedName name="_3S0830001_1">#REF!</definedName>
    <definedName name="_3S0830101">#NAME?</definedName>
    <definedName name="_3S0830101_1" localSheetId="16">#REF!</definedName>
    <definedName name="_3S0830101_1" localSheetId="26">#REF!</definedName>
    <definedName name="_3S0830101_1" localSheetId="22">#REF!</definedName>
    <definedName name="_3S0830101_1" localSheetId="11">#REF!</definedName>
    <definedName name="_3S0830101_1">#REF!</definedName>
    <definedName name="_3S0830102">#NAME?</definedName>
    <definedName name="_3S0830102_1" localSheetId="16">#REF!</definedName>
    <definedName name="_3S0830102_1" localSheetId="26">#REF!</definedName>
    <definedName name="_3S0830102_1" localSheetId="22">#REF!</definedName>
    <definedName name="_3S0830102_1" localSheetId="11">#REF!</definedName>
    <definedName name="_3S0830102_1">#REF!</definedName>
    <definedName name="_3S0830103">#NAME?</definedName>
    <definedName name="_3S0830103_1" localSheetId="16">#REF!</definedName>
    <definedName name="_3S0830103_1" localSheetId="26">#REF!</definedName>
    <definedName name="_3S0830103_1" localSheetId="22">#REF!</definedName>
    <definedName name="_3S0830103_1" localSheetId="11">#REF!</definedName>
    <definedName name="_3S0830103_1">#REF!</definedName>
    <definedName name="_3S0830201">#NAME?</definedName>
    <definedName name="_3S0830201_1" localSheetId="16">#REF!</definedName>
    <definedName name="_3S0830201_1" localSheetId="26">#REF!</definedName>
    <definedName name="_3S0830201_1" localSheetId="22">#REF!</definedName>
    <definedName name="_3S0830201_1" localSheetId="11">#REF!</definedName>
    <definedName name="_3S0830201_1">#REF!</definedName>
    <definedName name="_3S0830202">#NAME?</definedName>
    <definedName name="_3S0830202_1" localSheetId="16">#REF!</definedName>
    <definedName name="_3S0830202_1" localSheetId="26">#REF!</definedName>
    <definedName name="_3S0830202_1" localSheetId="22">#REF!</definedName>
    <definedName name="_3S0830202_1" localSheetId="11">#REF!</definedName>
    <definedName name="_3S0830202_1">#REF!</definedName>
    <definedName name="_3S0830203">#NAME?</definedName>
    <definedName name="_3S0830203_1" localSheetId="16">#REF!</definedName>
    <definedName name="_3S0830203_1" localSheetId="26">#REF!</definedName>
    <definedName name="_3S0830203_1" localSheetId="22">#REF!</definedName>
    <definedName name="_3S0830203_1" localSheetId="11">#REF!</definedName>
    <definedName name="_3S0830203_1">#REF!</definedName>
    <definedName name="_3S0830204">#NAME?</definedName>
    <definedName name="_3S0830204_1" localSheetId="16">#REF!</definedName>
    <definedName name="_3S0830204_1" localSheetId="26">#REF!</definedName>
    <definedName name="_3S0830204_1" localSheetId="22">#REF!</definedName>
    <definedName name="_3S0830204_1" localSheetId="11">#REF!</definedName>
    <definedName name="_3S0830204_1">#REF!</definedName>
    <definedName name="_3S0830205">#NAME?</definedName>
    <definedName name="_3S0830205_1" localSheetId="16">#REF!</definedName>
    <definedName name="_3S0830205_1" localSheetId="26">#REF!</definedName>
    <definedName name="_3S0830205_1" localSheetId="22">#REF!</definedName>
    <definedName name="_3S0830205_1" localSheetId="11">#REF!</definedName>
    <definedName name="_3S0830205_1">#REF!</definedName>
    <definedName name="_3S0840000">#NAME?</definedName>
    <definedName name="_3S0840000_1" localSheetId="16">#REF!</definedName>
    <definedName name="_3S0840000_1" localSheetId="26">#REF!</definedName>
    <definedName name="_3S0840000_1" localSheetId="22">#REF!</definedName>
    <definedName name="_3S0840000_1" localSheetId="11">#REF!</definedName>
    <definedName name="_3S0840000_1">#REF!</definedName>
    <definedName name="_3S0840001">#NAME?</definedName>
    <definedName name="_3S0840001_1" localSheetId="16">#REF!</definedName>
    <definedName name="_3S0840001_1" localSheetId="26">#REF!</definedName>
    <definedName name="_3S0840001_1" localSheetId="22">#REF!</definedName>
    <definedName name="_3S0840001_1" localSheetId="11">#REF!</definedName>
    <definedName name="_3S0840001_1">#REF!</definedName>
    <definedName name="_3S0840002">#NAME?</definedName>
    <definedName name="_3S0840002_1" localSheetId="16">#REF!</definedName>
    <definedName name="_3S0840002_1" localSheetId="26">#REF!</definedName>
    <definedName name="_3S0840002_1" localSheetId="22">#REF!</definedName>
    <definedName name="_3S0840002_1" localSheetId="11">#REF!</definedName>
    <definedName name="_3S0840002_1">#REF!</definedName>
    <definedName name="_3S0840100">#NAME?</definedName>
    <definedName name="_3S0840100_1" localSheetId="16">#REF!</definedName>
    <definedName name="_3S0840100_1" localSheetId="26">#REF!</definedName>
    <definedName name="_3S0840100_1" localSheetId="22">#REF!</definedName>
    <definedName name="_3S0840100_1" localSheetId="11">#REF!</definedName>
    <definedName name="_3S0840100_1">#REF!</definedName>
    <definedName name="_3S0840200">#NAME?</definedName>
    <definedName name="_3S0840200_1" localSheetId="16">#REF!</definedName>
    <definedName name="_3S0840200_1" localSheetId="26">#REF!</definedName>
    <definedName name="_3S0840200_1" localSheetId="22">#REF!</definedName>
    <definedName name="_3S0840200_1" localSheetId="11">#REF!</definedName>
    <definedName name="_3S0840200_1">#REF!</definedName>
    <definedName name="_3S0840300">#NAME?</definedName>
    <definedName name="_3S0840300_1" localSheetId="16">#REF!</definedName>
    <definedName name="_3S0840300_1" localSheetId="26">#REF!</definedName>
    <definedName name="_3S0840300_1" localSheetId="22">#REF!</definedName>
    <definedName name="_3S0840300_1" localSheetId="11">#REF!</definedName>
    <definedName name="_3S0840300_1">#REF!</definedName>
    <definedName name="_3S0840400">#NAME?</definedName>
    <definedName name="_3S0840400_1" localSheetId="16">#REF!</definedName>
    <definedName name="_3S0840400_1" localSheetId="26">#REF!</definedName>
    <definedName name="_3S0840400_1" localSheetId="22">#REF!</definedName>
    <definedName name="_3S0840400_1" localSheetId="11">#REF!</definedName>
    <definedName name="_3S0840400_1">#REF!</definedName>
    <definedName name="_3S0850000">#NAME?</definedName>
    <definedName name="_3S0850000_1" localSheetId="16">#REF!</definedName>
    <definedName name="_3S0850000_1" localSheetId="26">#REF!</definedName>
    <definedName name="_3S0850000_1" localSheetId="22">#REF!</definedName>
    <definedName name="_3S0850000_1" localSheetId="11">#REF!</definedName>
    <definedName name="_3S0850000_1">#REF!</definedName>
    <definedName name="_3S0850100">#NAME?</definedName>
    <definedName name="_3S0850100_1" localSheetId="16">#REF!</definedName>
    <definedName name="_3S0850100_1" localSheetId="26">#REF!</definedName>
    <definedName name="_3S0850100_1" localSheetId="22">#REF!</definedName>
    <definedName name="_3S0850100_1" localSheetId="11">#REF!</definedName>
    <definedName name="_3S0850100_1">#REF!</definedName>
    <definedName name="_3S0851000">#NAME?</definedName>
    <definedName name="_3S0851000_1" localSheetId="16">#REF!</definedName>
    <definedName name="_3S0851000_1" localSheetId="26">#REF!</definedName>
    <definedName name="_3S0851000_1" localSheetId="22">#REF!</definedName>
    <definedName name="_3S0851000_1" localSheetId="11">#REF!</definedName>
    <definedName name="_3S0851000_1">#REF!</definedName>
    <definedName name="_3S0851100">#NAME?</definedName>
    <definedName name="_3S0851100_1" localSheetId="16">#REF!</definedName>
    <definedName name="_3S0851100_1" localSheetId="26">#REF!</definedName>
    <definedName name="_3S0851100_1" localSheetId="22">#REF!</definedName>
    <definedName name="_3S0851100_1" localSheetId="11">#REF!</definedName>
    <definedName name="_3S0851100_1">#REF!</definedName>
    <definedName name="_3S0890000">#NAME?</definedName>
    <definedName name="_3S0890000_1" localSheetId="16">#REF!</definedName>
    <definedName name="_3S0890000_1" localSheetId="26">#REF!</definedName>
    <definedName name="_3S0890000_1" localSheetId="22">#REF!</definedName>
    <definedName name="_3S0890000_1" localSheetId="11">#REF!</definedName>
    <definedName name="_3S0890000_1">#REF!</definedName>
    <definedName name="_3S0890001">#NAME?</definedName>
    <definedName name="_3S0890001_1" localSheetId="16">#REF!</definedName>
    <definedName name="_3S0890001_1" localSheetId="26">#REF!</definedName>
    <definedName name="_3S0890001_1" localSheetId="22">#REF!</definedName>
    <definedName name="_3S0890001_1" localSheetId="11">#REF!</definedName>
    <definedName name="_3S0890001_1">#REF!</definedName>
    <definedName name="_3S0890100">#NAME?</definedName>
    <definedName name="_3S0890100_1" localSheetId="16">#REF!</definedName>
    <definedName name="_3S0890100_1" localSheetId="26">#REF!</definedName>
    <definedName name="_3S0890100_1" localSheetId="22">#REF!</definedName>
    <definedName name="_3S0890100_1" localSheetId="11">#REF!</definedName>
    <definedName name="_3S0890100_1">#REF!</definedName>
    <definedName name="_3S0890101">#NAME?</definedName>
    <definedName name="_3S0890101_1" localSheetId="16">#REF!</definedName>
    <definedName name="_3S0890101_1" localSheetId="26">#REF!</definedName>
    <definedName name="_3S0890101_1" localSheetId="22">#REF!</definedName>
    <definedName name="_3S0890101_1" localSheetId="11">#REF!</definedName>
    <definedName name="_3S0890101_1">#REF!</definedName>
    <definedName name="_3S0891000">#NAME?</definedName>
    <definedName name="_3S0891000_1" localSheetId="16">#REF!</definedName>
    <definedName name="_3S0891000_1" localSheetId="26">#REF!</definedName>
    <definedName name="_3S0891000_1" localSheetId="22">#REF!</definedName>
    <definedName name="_3S0891000_1" localSheetId="11">#REF!</definedName>
    <definedName name="_3S0891000_1">#REF!</definedName>
    <definedName name="_3S0900200">#NAME?</definedName>
    <definedName name="_3S0900200_1" localSheetId="16">#REF!</definedName>
    <definedName name="_3S0900200_1" localSheetId="26">#REF!</definedName>
    <definedName name="_3S0900200_1" localSheetId="22">#REF!</definedName>
    <definedName name="_3S0900200_1" localSheetId="11">#REF!</definedName>
    <definedName name="_3S0900200_1">#REF!</definedName>
    <definedName name="_3S0900203">#NAME?</definedName>
    <definedName name="_3S0900203_1" localSheetId="16">#REF!</definedName>
    <definedName name="_3S0900203_1" localSheetId="26">#REF!</definedName>
    <definedName name="_3S0900203_1" localSheetId="22">#REF!</definedName>
    <definedName name="_3S0900203_1" localSheetId="11">#REF!</definedName>
    <definedName name="_3S0900203_1">#REF!</definedName>
    <definedName name="_3S0900241">#NAME?</definedName>
    <definedName name="_3S0900241_1" localSheetId="16">#REF!</definedName>
    <definedName name="_3S0900241_1" localSheetId="26">#REF!</definedName>
    <definedName name="_3S0900241_1" localSheetId="22">#REF!</definedName>
    <definedName name="_3S0900241_1" localSheetId="11">#REF!</definedName>
    <definedName name="_3S0900241_1">#REF!</definedName>
    <definedName name="_3S0920270">#NAME?</definedName>
    <definedName name="_3S0920270_1" localSheetId="16">#REF!</definedName>
    <definedName name="_3S0920270_1" localSheetId="26">#REF!</definedName>
    <definedName name="_3S0920270_1" localSheetId="22">#REF!</definedName>
    <definedName name="_3S0920270_1" localSheetId="11">#REF!</definedName>
    <definedName name="_3S0920270_1">#REF!</definedName>
    <definedName name="_4__123Graph_BCHART_1" localSheetId="16">#REF!</definedName>
    <definedName name="_4__123Graph_BCHART_1" localSheetId="26">#REF!</definedName>
    <definedName name="_4__123Graph_BCHART_1" localSheetId="22">#REF!</definedName>
    <definedName name="_4__123Graph_BCHART_1" localSheetId="11">#REF!</definedName>
    <definedName name="_4__123Graph_BCHART_1">#REF!</definedName>
    <definedName name="_4_2_1">#N/A</definedName>
    <definedName name="_40_x_4_1" localSheetId="16">#REF!</definedName>
    <definedName name="_40_x_4_1" localSheetId="26">#REF!</definedName>
    <definedName name="_40_x_4_1" localSheetId="22">#REF!</definedName>
    <definedName name="_40_x_4_1" localSheetId="11">#REF!</definedName>
    <definedName name="_40_x_4_1">#REF!</definedName>
    <definedName name="_40Excel_BuiltIn_Print_Titles_19_1">'[8]rev int pav 22_'!$A$1:$B$65535,'[8]rev int pav 22_'!$A$1:$IV$6</definedName>
    <definedName name="_41_x_7_1" localSheetId="4">#REF!</definedName>
    <definedName name="_41_x_7_1" localSheetId="16">#REF!</definedName>
    <definedName name="_41_x_7_1" localSheetId="26">#REF!</definedName>
    <definedName name="_41_x_7_1" localSheetId="22">#REF!</definedName>
    <definedName name="_41_x_7_1" localSheetId="11">#REF!</definedName>
    <definedName name="_41_x_7_1">#REF!</definedName>
    <definedName name="_42_x_9_1" localSheetId="4">#REF!</definedName>
    <definedName name="_42_x_9_1" localSheetId="16">#REF!</definedName>
    <definedName name="_42_x_9_1" localSheetId="26">#REF!</definedName>
    <definedName name="_42_x_9_1" localSheetId="22">#REF!</definedName>
    <definedName name="_42_x_9_1" localSheetId="11">#REF!</definedName>
    <definedName name="_42_x_9_1">#REF!</definedName>
    <definedName name="_43_z_1">#N/A</definedName>
    <definedName name="_44_z_1_1">#N/A</definedName>
    <definedName name="_45Excel_BuiltIn_Criteria_1" localSheetId="4">#REF!</definedName>
    <definedName name="_45Excel_BuiltIn_Criteria_1" localSheetId="16">#REF!</definedName>
    <definedName name="_45Excel_BuiltIn_Criteria_1" localSheetId="26">#REF!</definedName>
    <definedName name="_45Excel_BuiltIn_Criteria_1" localSheetId="22">#REF!</definedName>
    <definedName name="_45Excel_BuiltIn_Criteria_1" localSheetId="11">#REF!</definedName>
    <definedName name="_45Excel_BuiltIn_Criteria_1">#REF!</definedName>
    <definedName name="_46Excel_BuiltIn_Criteria_11_1" localSheetId="4">#REF!</definedName>
    <definedName name="_46Excel_BuiltIn_Criteria_11_1" localSheetId="16">#REF!</definedName>
    <definedName name="_46Excel_BuiltIn_Criteria_11_1" localSheetId="26">#REF!</definedName>
    <definedName name="_46Excel_BuiltIn_Criteria_11_1" localSheetId="22">#REF!</definedName>
    <definedName name="_46Excel_BuiltIn_Criteria_11_1" localSheetId="11">#REF!</definedName>
    <definedName name="_46Excel_BuiltIn_Criteria_11_1">#REF!</definedName>
    <definedName name="_47Excel_BuiltIn_Criteria_12_1" localSheetId="4">#REF!</definedName>
    <definedName name="_47Excel_BuiltIn_Criteria_12_1" localSheetId="16">#REF!</definedName>
    <definedName name="_47Excel_BuiltIn_Criteria_12_1" localSheetId="26">#REF!</definedName>
    <definedName name="_47Excel_BuiltIn_Criteria_12_1" localSheetId="22">#REF!</definedName>
    <definedName name="_47Excel_BuiltIn_Criteria_12_1" localSheetId="11">#REF!</definedName>
    <definedName name="_47Excel_BuiltIn_Criteria_12_1">#REF!</definedName>
    <definedName name="_48Excel_BuiltIn_Criteria_13_1" localSheetId="26">#REF!</definedName>
    <definedName name="_48Excel_BuiltIn_Criteria_13_1" localSheetId="22">#REF!</definedName>
    <definedName name="_48Excel_BuiltIn_Criteria_13_1" localSheetId="11">#REF!</definedName>
    <definedName name="_48Excel_BuiltIn_Criteria_13_1">#REF!</definedName>
    <definedName name="_49Excel_BuiltIn_Criteria_15_1" localSheetId="26">#REF!</definedName>
    <definedName name="_49Excel_BuiltIn_Criteria_15_1" localSheetId="22">#REF!</definedName>
    <definedName name="_49Excel_BuiltIn_Criteria_15_1" localSheetId="11">#REF!</definedName>
    <definedName name="_49Excel_BuiltIn_Criteria_15_1">#REF!</definedName>
    <definedName name="_4Excel_BuiltIn_Print_Titles_1_1" localSheetId="26">#REF!</definedName>
    <definedName name="_4Excel_BuiltIn_Print_Titles_1_1" localSheetId="22">#REF!</definedName>
    <definedName name="_4Excel_BuiltIn_Print_Titles_1_1" localSheetId="11">#REF!</definedName>
    <definedName name="_4Excel_BuiltIn_Print_Titles_1_1">#REF!</definedName>
    <definedName name="_4Excel_BuiltIn_Print_Titles_16_1" localSheetId="4">#REF!,#REF!</definedName>
    <definedName name="_4Excel_BuiltIn_Print_Titles_16_1" localSheetId="16">#REF!,#REF!</definedName>
    <definedName name="_4Excel_BuiltIn_Print_Titles_16_1" localSheetId="26">#REF!,#REF!</definedName>
    <definedName name="_4Excel_BuiltIn_Print_Titles_16_1" localSheetId="22">#REF!,#REF!</definedName>
    <definedName name="_4Excel_BuiltIn_Print_Titles_16_1" localSheetId="11">#REF!,#REF!</definedName>
    <definedName name="_4Excel_BuiltIn_Print_Titles_16_1">#REF!,#REF!</definedName>
    <definedName name="_4Excel_BuiltIn_Print_Titles_17_1">'[10]rev int TP'!$A$1:$B$65536,'[10]rev int TP'!$A$1:$IV$6</definedName>
    <definedName name="_4Excel_BuiltIn_Print_Titles_19_1">'[8]rev int pav 22_'!$A$1:$B$65535,'[8]rev int pav 22_'!$A$1:$IV$6</definedName>
    <definedName name="_4S0612001">#NAME?</definedName>
    <definedName name="_4S0612001_1" localSheetId="4">#REF!</definedName>
    <definedName name="_4S0612001_1" localSheetId="16">#REF!</definedName>
    <definedName name="_4S0612001_1" localSheetId="26">#REF!</definedName>
    <definedName name="_4S0612001_1" localSheetId="22">#REF!</definedName>
    <definedName name="_4S0612001_1" localSheetId="11">#REF!</definedName>
    <definedName name="_4S0612001_1">#REF!</definedName>
    <definedName name="_4S0612101">#NAME?</definedName>
    <definedName name="_4S0612101_1" localSheetId="4">#REF!</definedName>
    <definedName name="_4S0612101_1" localSheetId="16">#REF!</definedName>
    <definedName name="_4S0612101_1" localSheetId="26">#REF!</definedName>
    <definedName name="_4S0612101_1" localSheetId="22">#REF!</definedName>
    <definedName name="_4S0612101_1" localSheetId="11">#REF!</definedName>
    <definedName name="_4S0612101_1">#REF!</definedName>
    <definedName name="_4S0612111">#NAME?</definedName>
    <definedName name="_4S0612111_1" localSheetId="4">#REF!</definedName>
    <definedName name="_4S0612111_1" localSheetId="16">#REF!</definedName>
    <definedName name="_4S0612111_1" localSheetId="26">#REF!</definedName>
    <definedName name="_4S0612111_1" localSheetId="22">#REF!</definedName>
    <definedName name="_4S0612111_1" localSheetId="11">#REF!</definedName>
    <definedName name="_4S0612111_1">#REF!</definedName>
    <definedName name="_4S0620002">#NAME?</definedName>
    <definedName name="_4S0620002_1" localSheetId="4">#REF!</definedName>
    <definedName name="_4S0620002_1" localSheetId="16">#REF!</definedName>
    <definedName name="_4S0620002_1" localSheetId="26">#REF!</definedName>
    <definedName name="_4S0620002_1" localSheetId="22">#REF!</definedName>
    <definedName name="_4S0620002_1" localSheetId="11">#REF!</definedName>
    <definedName name="_4S0620002_1">#REF!</definedName>
    <definedName name="_5_a_1">#N/A</definedName>
    <definedName name="_50Excel_BuiltIn_Criteria_16_1" localSheetId="4">#REF!</definedName>
    <definedName name="_50Excel_BuiltIn_Criteria_16_1" localSheetId="16">#REF!</definedName>
    <definedName name="_50Excel_BuiltIn_Criteria_16_1" localSheetId="26">#REF!</definedName>
    <definedName name="_50Excel_BuiltIn_Criteria_16_1" localSheetId="22">#REF!</definedName>
    <definedName name="_50Excel_BuiltIn_Criteria_16_1" localSheetId="11">#REF!</definedName>
    <definedName name="_50Excel_BuiltIn_Criteria_16_1">#REF!</definedName>
    <definedName name="_50Excel_BuiltIn_Print_Titles_21_1_1_1">'[8]rev int pav 23_'!$A$1:$B$65530,'[8]rev int pav 23_'!$A$1:$IV$6</definedName>
    <definedName name="_51Excel_BuiltIn_Criteria_17_1" localSheetId="4">#REF!</definedName>
    <definedName name="_51Excel_BuiltIn_Criteria_17_1" localSheetId="16">#REF!</definedName>
    <definedName name="_51Excel_BuiltIn_Criteria_17_1" localSheetId="26">#REF!</definedName>
    <definedName name="_51Excel_BuiltIn_Criteria_17_1" localSheetId="22">#REF!</definedName>
    <definedName name="_51Excel_BuiltIn_Criteria_17_1" localSheetId="11">#REF!</definedName>
    <definedName name="_51Excel_BuiltIn_Criteria_17_1">#REF!</definedName>
    <definedName name="_52Excel_BuiltIn_Criteria_19_1" localSheetId="4">#REF!</definedName>
    <definedName name="_52Excel_BuiltIn_Criteria_19_1" localSheetId="16">#REF!</definedName>
    <definedName name="_52Excel_BuiltIn_Criteria_19_1" localSheetId="26">#REF!</definedName>
    <definedName name="_52Excel_BuiltIn_Criteria_19_1" localSheetId="22">#REF!</definedName>
    <definedName name="_52Excel_BuiltIn_Criteria_19_1" localSheetId="11">#REF!</definedName>
    <definedName name="_52Excel_BuiltIn_Criteria_19_1">#REF!</definedName>
    <definedName name="_53Excel_BuiltIn_Criteria_2_1" localSheetId="4">#REF!</definedName>
    <definedName name="_53Excel_BuiltIn_Criteria_2_1" localSheetId="16">#REF!</definedName>
    <definedName name="_53Excel_BuiltIn_Criteria_2_1" localSheetId="26">#REF!</definedName>
    <definedName name="_53Excel_BuiltIn_Criteria_2_1" localSheetId="22">#REF!</definedName>
    <definedName name="_53Excel_BuiltIn_Criteria_2_1" localSheetId="11">#REF!</definedName>
    <definedName name="_53Excel_BuiltIn_Criteria_2_1">#REF!</definedName>
    <definedName name="_54Excel_BuiltIn_Criteria_28_1" localSheetId="26">#REF!</definedName>
    <definedName name="_54Excel_BuiltIn_Criteria_28_1" localSheetId="22">#REF!</definedName>
    <definedName name="_54Excel_BuiltIn_Criteria_28_1" localSheetId="11">#REF!</definedName>
    <definedName name="_54Excel_BuiltIn_Criteria_28_1">#REF!</definedName>
    <definedName name="_55Excel_BuiltIn_Criteria_3_1" localSheetId="26">#REF!</definedName>
    <definedName name="_55Excel_BuiltIn_Criteria_3_1" localSheetId="22">#REF!</definedName>
    <definedName name="_55Excel_BuiltIn_Criteria_3_1" localSheetId="11">#REF!</definedName>
    <definedName name="_55Excel_BuiltIn_Criteria_3_1">#REF!</definedName>
    <definedName name="_56Excel_BuiltIn_Criteria_4_1" localSheetId="26">#REF!</definedName>
    <definedName name="_56Excel_BuiltIn_Criteria_4_1" localSheetId="22">#REF!</definedName>
    <definedName name="_56Excel_BuiltIn_Criteria_4_1" localSheetId="11">#REF!</definedName>
    <definedName name="_56Excel_BuiltIn_Criteria_4_1">#REF!</definedName>
    <definedName name="_57Excel_BuiltIn_Criteria_7_1" localSheetId="26">#REF!</definedName>
    <definedName name="_57Excel_BuiltIn_Criteria_7_1" localSheetId="22">#REF!</definedName>
    <definedName name="_57Excel_BuiltIn_Criteria_7_1" localSheetId="11">#REF!</definedName>
    <definedName name="_57Excel_BuiltIn_Criteria_7_1">#REF!</definedName>
    <definedName name="_58Excel_BuiltIn_Criteria_9_1" localSheetId="26">#REF!</definedName>
    <definedName name="_58Excel_BuiltIn_Criteria_9_1" localSheetId="22">#REF!</definedName>
    <definedName name="_58Excel_BuiltIn_Criteria_9_1" localSheetId="11">#REF!</definedName>
    <definedName name="_58Excel_BuiltIn_Criteria_9_1">#REF!</definedName>
    <definedName name="_59Excel_BuiltIn_Database_1">#N/A</definedName>
    <definedName name="_5Excel_BuiltIn_Print_Area_1_1_1" localSheetId="16">#REF!</definedName>
    <definedName name="_5Excel_BuiltIn_Print_Area_1_1_1" localSheetId="26">#REF!</definedName>
    <definedName name="_5Excel_BuiltIn_Print_Area_1_1_1" localSheetId="22">#REF!</definedName>
    <definedName name="_5Excel_BuiltIn_Print_Area_1_1_1" localSheetId="11">#REF!</definedName>
    <definedName name="_5Excel_BuiltIn_Print_Area_1_1_1">#REF!</definedName>
    <definedName name="_5Excel_BuiltIn_Print_Titles_17_1">'[3]rev int TP'!$A$1:$B$65536,'[3]rev int TP'!$A$1:$IV$6</definedName>
    <definedName name="_5Excel_BuiltIn_Print_Titles_18_1" localSheetId="4">#REF!,#REF!</definedName>
    <definedName name="_5Excel_BuiltIn_Print_Titles_18_1" localSheetId="16">#REF!,#REF!</definedName>
    <definedName name="_5Excel_BuiltIn_Print_Titles_18_1" localSheetId="26">#REF!,#REF!</definedName>
    <definedName name="_5Excel_BuiltIn_Print_Titles_18_1" localSheetId="22">#REF!,#REF!</definedName>
    <definedName name="_5Excel_BuiltIn_Print_Titles_18_1" localSheetId="11">#REF!,#REF!</definedName>
    <definedName name="_5Excel_BuiltIn_Print_Titles_18_1">#REF!,#REF!</definedName>
    <definedName name="_5Excel_BuiltIn_Print_Titles_21_1_1_1">'[8]rev int pav 23_'!$A$1:$B$65530,'[8]rev int pav 23_'!$A$1:$IV$6</definedName>
    <definedName name="_6__123Graph_CCHART_1" localSheetId="4">#REF!</definedName>
    <definedName name="_6__123Graph_CCHART_1" localSheetId="16">#REF!</definedName>
    <definedName name="_6__123Graph_CCHART_1" localSheetId="26">#REF!</definedName>
    <definedName name="_6__123Graph_CCHART_1" localSheetId="22">#REF!</definedName>
    <definedName name="_6__123Graph_CCHART_1" localSheetId="11">#REF!</definedName>
    <definedName name="_6__123Graph_CCHART_1">#REF!</definedName>
    <definedName name="_6_a_1_1">#N/A</definedName>
    <definedName name="_60Excel_BuiltIn_Database_1_1">#N/A</definedName>
    <definedName name="_61Excel_BuiltIn_Print_Area_1_1" localSheetId="4">#REF!</definedName>
    <definedName name="_61Excel_BuiltIn_Print_Area_1_1" localSheetId="16">#REF!</definedName>
    <definedName name="_61Excel_BuiltIn_Print_Area_1_1" localSheetId="26">#REF!</definedName>
    <definedName name="_61Excel_BuiltIn_Print_Area_1_1" localSheetId="22">#REF!</definedName>
    <definedName name="_61Excel_BuiltIn_Print_Area_1_1" localSheetId="11">#REF!</definedName>
    <definedName name="_61Excel_BuiltIn_Print_Area_1_1">#REF!</definedName>
    <definedName name="_62Excel_BuiltIn_Print_Area_1_1_1">#N/A</definedName>
    <definedName name="_63Excel_BuiltIn_Print_Area_1_1_1_1" localSheetId="4">#REF!</definedName>
    <definedName name="_63Excel_BuiltIn_Print_Area_1_1_1_1" localSheetId="16">#REF!</definedName>
    <definedName name="_63Excel_BuiltIn_Print_Area_1_1_1_1" localSheetId="26">#REF!</definedName>
    <definedName name="_63Excel_BuiltIn_Print_Area_1_1_1_1" localSheetId="22">#REF!</definedName>
    <definedName name="_63Excel_BuiltIn_Print_Area_1_1_1_1" localSheetId="11">#REF!</definedName>
    <definedName name="_63Excel_BuiltIn_Print_Area_1_1_1_1">#REF!</definedName>
    <definedName name="_64Excel_BuiltIn_Print_Area_1_1_1_1_1">#N/A</definedName>
    <definedName name="_65Excel_BuiltIn_Print_Area_1_1_1_1_1_1">#N/A</definedName>
    <definedName name="_66Excel_BuiltIn_Print_Area_1_1_1_1_1_1_1">#N/A</definedName>
    <definedName name="_67Excel_BuiltIn_Print_Area_1_1_1_1_1_1_1_1">#N/A</definedName>
    <definedName name="_68Excel_BuiltIn_Print_Area_1_1_1_1_1_1_1_1_1">#N/A</definedName>
    <definedName name="_69Excel_BuiltIn_Print_Area_1_1_1_1_1_1_1_1_1_1">#N/A</definedName>
    <definedName name="_6Excel_BuiltIn_Print_Titles_16_1">'[8]rev int TP ímpar'!$A$1:$B$65535,'[8]rev int TP ímpar'!$A$1:$IV$6</definedName>
    <definedName name="_6Excel_BuiltIn_Print_Titles_16_1_1_1" localSheetId="4">#REF!</definedName>
    <definedName name="_6Excel_BuiltIn_Print_Titles_16_1_1_1" localSheetId="16">#REF!</definedName>
    <definedName name="_6Excel_BuiltIn_Print_Titles_16_1_1_1" localSheetId="26">#REF!</definedName>
    <definedName name="_6Excel_BuiltIn_Print_Titles_16_1_1_1" localSheetId="22">#REF!</definedName>
    <definedName name="_6Excel_BuiltIn_Print_Titles_16_1_1_1" localSheetId="11">#REF!</definedName>
    <definedName name="_6Excel_BuiltIn_Print_Titles_16_1_1_1">#REF!</definedName>
    <definedName name="_6Excel_BuiltIn_Print_Titles_18_1" localSheetId="4">#REF!,#REF!</definedName>
    <definedName name="_6Excel_BuiltIn_Print_Titles_18_1" localSheetId="16">#REF!,#REF!</definedName>
    <definedName name="_6Excel_BuiltIn_Print_Titles_18_1" localSheetId="26">#REF!,#REF!</definedName>
    <definedName name="_6Excel_BuiltIn_Print_Titles_18_1" localSheetId="22">#REF!,#REF!</definedName>
    <definedName name="_6Excel_BuiltIn_Print_Titles_18_1" localSheetId="11">#REF!,#REF!</definedName>
    <definedName name="_6Excel_BuiltIn_Print_Titles_18_1">#REF!,#REF!</definedName>
    <definedName name="_6Excel_BuiltIn_Print_Titles_19_1" localSheetId="4">#REF!,#REF!</definedName>
    <definedName name="_6Excel_BuiltIn_Print_Titles_19_1" localSheetId="16">#REF!,#REF!</definedName>
    <definedName name="_6Excel_BuiltIn_Print_Titles_19_1" localSheetId="26">#REF!,#REF!</definedName>
    <definedName name="_6Excel_BuiltIn_Print_Titles_19_1" localSheetId="22">#REF!,#REF!</definedName>
    <definedName name="_6Excel_BuiltIn_Print_Titles_19_1" localSheetId="11">#REF!,#REF!</definedName>
    <definedName name="_6Excel_BuiltIn_Print_Titles_19_1">#REF!,#REF!</definedName>
    <definedName name="_7_a_7_1">#N/A</definedName>
    <definedName name="_70Excel_BuiltIn_Print_Area_2_1" localSheetId="16">#REF!</definedName>
    <definedName name="_70Excel_BuiltIn_Print_Area_2_1" localSheetId="26">#REF!</definedName>
    <definedName name="_70Excel_BuiltIn_Print_Area_2_1" localSheetId="22">#REF!</definedName>
    <definedName name="_70Excel_BuiltIn_Print_Area_2_1" localSheetId="11">#REF!</definedName>
    <definedName name="_70Excel_BuiltIn_Print_Area_2_1">#REF!</definedName>
    <definedName name="_71Excel_BuiltIn_Print_Area_2_1_1">#NAME?</definedName>
    <definedName name="_72Excel_BuiltIn_Print_Area_2_1_1_1_1_1_1">#N/A</definedName>
    <definedName name="_73Excel_BuiltIn_Print_Area_2_1_1_1_1_1_1_1">#N/A</definedName>
    <definedName name="_74Excel_BuiltIn_Print_Area_2_1_1_1_1_1_1_1_1">#N/A</definedName>
    <definedName name="_75Excel_BuiltIn_Print_Area_20_1" localSheetId="16">#REF!</definedName>
    <definedName name="_75Excel_BuiltIn_Print_Area_20_1" localSheetId="26">#REF!</definedName>
    <definedName name="_75Excel_BuiltIn_Print_Area_20_1" localSheetId="22">#REF!</definedName>
    <definedName name="_75Excel_BuiltIn_Print_Area_20_1" localSheetId="11">#REF!</definedName>
    <definedName name="_75Excel_BuiltIn_Print_Area_20_1">#REF!</definedName>
    <definedName name="_76Excel_BuiltIn_Print_Area_3_1" localSheetId="16">#REF!</definedName>
    <definedName name="_76Excel_BuiltIn_Print_Area_3_1" localSheetId="26">#REF!</definedName>
    <definedName name="_76Excel_BuiltIn_Print_Area_3_1" localSheetId="22">#REF!</definedName>
    <definedName name="_76Excel_BuiltIn_Print_Area_3_1" localSheetId="11">#REF!</definedName>
    <definedName name="_76Excel_BuiltIn_Print_Area_3_1">#REF!</definedName>
    <definedName name="_77Excel_BuiltIn_Print_Area_3_1_1">#N/A</definedName>
    <definedName name="_78Excel_BuiltIn_Print_Area_3_1_1_1">#N/A</definedName>
    <definedName name="_79Excel_BuiltIn_Print_Area_3_1_1_1_1">#N/A</definedName>
    <definedName name="_7Excel_BuiltIn_Print_Titles_16_1_1_1" localSheetId="4">#REF!</definedName>
    <definedName name="_7Excel_BuiltIn_Print_Titles_16_1_1_1" localSheetId="16">#REF!</definedName>
    <definedName name="_7Excel_BuiltIn_Print_Titles_16_1_1_1" localSheetId="26">#REF!</definedName>
    <definedName name="_7Excel_BuiltIn_Print_Titles_16_1_1_1" localSheetId="22">#REF!</definedName>
    <definedName name="_7Excel_BuiltIn_Print_Titles_16_1_1_1" localSheetId="11">#REF!</definedName>
    <definedName name="_7Excel_BuiltIn_Print_Titles_16_1_1_1">#REF!</definedName>
    <definedName name="_7Excel_BuiltIn_Print_Titles_19_1" localSheetId="4">#REF!,#REF!</definedName>
    <definedName name="_7Excel_BuiltIn_Print_Titles_19_1" localSheetId="16">#REF!,#REF!</definedName>
    <definedName name="_7Excel_BuiltIn_Print_Titles_19_1" localSheetId="26">#REF!,#REF!</definedName>
    <definedName name="_7Excel_BuiltIn_Print_Titles_19_1" localSheetId="22">#REF!,#REF!</definedName>
    <definedName name="_7Excel_BuiltIn_Print_Titles_19_1" localSheetId="11">#REF!,#REF!</definedName>
    <definedName name="_7Excel_BuiltIn_Print_Titles_19_1">#REF!,#REF!</definedName>
    <definedName name="_7Excel_BuiltIn_Print_Titles_21_1_1_1" localSheetId="4">#REF!,#REF!</definedName>
    <definedName name="_7Excel_BuiltIn_Print_Titles_21_1_1_1" localSheetId="16">#REF!,#REF!</definedName>
    <definedName name="_7Excel_BuiltIn_Print_Titles_21_1_1_1" localSheetId="26">#REF!,#REF!</definedName>
    <definedName name="_7Excel_BuiltIn_Print_Titles_21_1_1_1" localSheetId="22">#REF!,#REF!</definedName>
    <definedName name="_7Excel_BuiltIn_Print_Titles_21_1_1_1" localSheetId="11">#REF!,#REF!</definedName>
    <definedName name="_7Excel_BuiltIn_Print_Titles_21_1_1_1">#REF!,#REF!</definedName>
    <definedName name="_8__123Graph_DCHART_1" localSheetId="16">#REF!</definedName>
    <definedName name="_8__123Graph_DCHART_1" localSheetId="26">#REF!</definedName>
    <definedName name="_8__123Graph_DCHART_1" localSheetId="22">#REF!</definedName>
    <definedName name="_8__123Graph_DCHART_1" localSheetId="11">#REF!</definedName>
    <definedName name="_8__123Graph_DCHART_1">#REF!</definedName>
    <definedName name="_8_c_1" localSheetId="16">#REF!</definedName>
    <definedName name="_8_c_1" localSheetId="26">#REF!</definedName>
    <definedName name="_8_c_1" localSheetId="22">#REF!</definedName>
    <definedName name="_8_c_1" localSheetId="11">#REF!</definedName>
    <definedName name="_8_c_1">#REF!</definedName>
    <definedName name="_80Excel_BuiltIn_Print_Area_3_1_1_1_1_1">#N/A</definedName>
    <definedName name="_81Excel_BuiltIn_Print_Area_6_1" localSheetId="16">#REF!</definedName>
    <definedName name="_81Excel_BuiltIn_Print_Area_6_1" localSheetId="26">#REF!</definedName>
    <definedName name="_81Excel_BuiltIn_Print_Area_6_1" localSheetId="22">#REF!</definedName>
    <definedName name="_81Excel_BuiltIn_Print_Area_6_1" localSheetId="11">#REF!</definedName>
    <definedName name="_81Excel_BuiltIn_Print_Area_6_1">#REF!</definedName>
    <definedName name="_82Excel_BuiltIn_Print_Area_7_1" localSheetId="16">#REF!</definedName>
    <definedName name="_82Excel_BuiltIn_Print_Area_7_1" localSheetId="26">#REF!</definedName>
    <definedName name="_82Excel_BuiltIn_Print_Area_7_1" localSheetId="22">#REF!</definedName>
    <definedName name="_82Excel_BuiltIn_Print_Area_7_1" localSheetId="11">#REF!</definedName>
    <definedName name="_82Excel_BuiltIn_Print_Area_7_1">#REF!</definedName>
    <definedName name="_83Excel_BuiltIn_Print_Area_7_1_1" localSheetId="16">#REF!</definedName>
    <definedName name="_83Excel_BuiltIn_Print_Area_7_1_1" localSheetId="26">#REF!</definedName>
    <definedName name="_83Excel_BuiltIn_Print_Area_7_1_1" localSheetId="22">#REF!</definedName>
    <definedName name="_83Excel_BuiltIn_Print_Area_7_1_1" localSheetId="11">#REF!</definedName>
    <definedName name="_83Excel_BuiltIn_Print_Area_7_1_1">#REF!</definedName>
    <definedName name="_84Excel_BuiltIn_Print_Area_7_1_1_1">#N/A</definedName>
    <definedName name="_85Excel_BuiltIn_Print_Area_7_1_1_2">#N/A</definedName>
    <definedName name="_86Excel_BuiltIn_Print_Area_8_1" localSheetId="16">#REF!</definedName>
    <definedName name="_86Excel_BuiltIn_Print_Area_8_1" localSheetId="26">#REF!</definedName>
    <definedName name="_86Excel_BuiltIn_Print_Area_8_1" localSheetId="22">#REF!</definedName>
    <definedName name="_86Excel_BuiltIn_Print_Area_8_1" localSheetId="11">#REF!</definedName>
    <definedName name="_86Excel_BuiltIn_Print_Area_8_1">#REF!</definedName>
    <definedName name="_87Excel_BuiltIn_Print_Area_8_1_1">#N/A</definedName>
    <definedName name="_88Excel_BuiltIn_Print_Area_8_1_1_1">#N/A</definedName>
    <definedName name="_89Excel_BuiltIn_Print_Titles_1_1" localSheetId="16">#REF!</definedName>
    <definedName name="_89Excel_BuiltIn_Print_Titles_1_1" localSheetId="26">#REF!</definedName>
    <definedName name="_89Excel_BuiltIn_Print_Titles_1_1" localSheetId="22">#REF!</definedName>
    <definedName name="_89Excel_BuiltIn_Print_Titles_1_1" localSheetId="11">#REF!</definedName>
    <definedName name="_89Excel_BuiltIn_Print_Titles_1_1">#REF!</definedName>
    <definedName name="_8Excel_BuiltIn_Print_Titles_17_1" localSheetId="4">#REF!,#REF!</definedName>
    <definedName name="_8Excel_BuiltIn_Print_Titles_17_1" localSheetId="16">#REF!,#REF!</definedName>
    <definedName name="_8Excel_BuiltIn_Print_Titles_17_1" localSheetId="26">#REF!,#REF!</definedName>
    <definedName name="_8Excel_BuiltIn_Print_Titles_17_1" localSheetId="22">#REF!,#REF!</definedName>
    <definedName name="_8Excel_BuiltIn_Print_Titles_17_1" localSheetId="11">#REF!,#REF!</definedName>
    <definedName name="_8Excel_BuiltIn_Print_Titles_17_1">#REF!,#REF!</definedName>
    <definedName name="_8Excel_BuiltIn_Print_Titles_21_1_1_1" localSheetId="4">#REF!,#REF!</definedName>
    <definedName name="_8Excel_BuiltIn_Print_Titles_21_1_1_1" localSheetId="16">#REF!,#REF!</definedName>
    <definedName name="_8Excel_BuiltIn_Print_Titles_21_1_1_1" localSheetId="26">#REF!,#REF!</definedName>
    <definedName name="_8Excel_BuiltIn_Print_Titles_21_1_1_1" localSheetId="22">#REF!,#REF!</definedName>
    <definedName name="_8Excel_BuiltIn_Print_Titles_21_1_1_1" localSheetId="11">#REF!,#REF!</definedName>
    <definedName name="_8Excel_BuiltIn_Print_Titles_21_1_1_1">#REF!,#REF!</definedName>
    <definedName name="_9_c_11_1" localSheetId="16">#REF!</definedName>
    <definedName name="_9_c_11_1" localSheetId="26">#REF!</definedName>
    <definedName name="_9_c_11_1" localSheetId="22">#REF!</definedName>
    <definedName name="_9_c_11_1" localSheetId="11">#REF!</definedName>
    <definedName name="_9_c_11_1">#REF!</definedName>
    <definedName name="_90Excel_BuiltIn_Print_Titles_1_1_1" localSheetId="16">#REF!</definedName>
    <definedName name="_90Excel_BuiltIn_Print_Titles_1_1_1" localSheetId="26">#REF!</definedName>
    <definedName name="_90Excel_BuiltIn_Print_Titles_1_1_1" localSheetId="22">#REF!</definedName>
    <definedName name="_90Excel_BuiltIn_Print_Titles_1_1_1" localSheetId="11">#REF!</definedName>
    <definedName name="_90Excel_BuiltIn_Print_Titles_1_1_1">#REF!</definedName>
    <definedName name="_91Excel_BuiltIn_Print_Titles_1_1_1_1">#N/A</definedName>
    <definedName name="_92Excel_BuiltIn_Print_Titles_1_1_1_2">#N/A</definedName>
    <definedName name="_93Print_Area_MI_1_1" localSheetId="16">#REF!</definedName>
    <definedName name="_93Print_Area_MI_1_1" localSheetId="26">#REF!</definedName>
    <definedName name="_93Print_Area_MI_1_1" localSheetId="22">#REF!</definedName>
    <definedName name="_93Print_Area_MI_1_1" localSheetId="11">#REF!</definedName>
    <definedName name="_93Print_Area_MI_1_1">#REF!</definedName>
    <definedName name="_A" localSheetId="4">NA()</definedName>
    <definedName name="_a" localSheetId="16">#REF!</definedName>
    <definedName name="_a" localSheetId="26">#REF!</definedName>
    <definedName name="_a" localSheetId="22">#REF!</definedName>
    <definedName name="_A">NA()</definedName>
    <definedName name="_A_1" localSheetId="4">#REF!</definedName>
    <definedName name="_a_1" localSheetId="16">#REF!</definedName>
    <definedName name="_a_1" localSheetId="26">#REF!</definedName>
    <definedName name="_a_1" localSheetId="22">#REF!</definedName>
    <definedName name="_A_1" localSheetId="11">#REF!</definedName>
    <definedName name="_A_1">#REF!</definedName>
    <definedName name="_a_11" localSheetId="4">#REF!</definedName>
    <definedName name="_a_11" localSheetId="16">#REF!</definedName>
    <definedName name="_a_11" localSheetId="26">#REF!</definedName>
    <definedName name="_a_11" localSheetId="22">#REF!</definedName>
    <definedName name="_a_11" localSheetId="11">#REF!</definedName>
    <definedName name="_a_11">#REF!</definedName>
    <definedName name="_a_12" localSheetId="4">#REF!</definedName>
    <definedName name="_a_12" localSheetId="16">#REF!</definedName>
    <definedName name="_a_12" localSheetId="26">#REF!</definedName>
    <definedName name="_a_12" localSheetId="22">#REF!</definedName>
    <definedName name="_a_12" localSheetId="11">#REF!</definedName>
    <definedName name="_a_12">#REF!</definedName>
    <definedName name="_a_13" localSheetId="26">#REF!</definedName>
    <definedName name="_a_13" localSheetId="22">#REF!</definedName>
    <definedName name="_a_13" localSheetId="11">#REF!</definedName>
    <definedName name="_a_13">#REF!</definedName>
    <definedName name="_a_14">#N/A</definedName>
    <definedName name="_a_14_1">#N/A</definedName>
    <definedName name="_a_15" localSheetId="16">#REF!</definedName>
    <definedName name="_a_15" localSheetId="26">#REF!</definedName>
    <definedName name="_a_15" localSheetId="22">#REF!</definedName>
    <definedName name="_a_15" localSheetId="11">#REF!</definedName>
    <definedName name="_a_15">#REF!</definedName>
    <definedName name="_a_16" localSheetId="16">#REF!</definedName>
    <definedName name="_a_16" localSheetId="26">#REF!</definedName>
    <definedName name="_a_16" localSheetId="22">#REF!</definedName>
    <definedName name="_a_16" localSheetId="11">#REF!</definedName>
    <definedName name="_a_16">#REF!</definedName>
    <definedName name="_a_17" localSheetId="16">#REF!</definedName>
    <definedName name="_a_17" localSheetId="26">#REF!</definedName>
    <definedName name="_a_17" localSheetId="22">#REF!</definedName>
    <definedName name="_a_17" localSheetId="11">#REF!</definedName>
    <definedName name="_a_17">#REF!</definedName>
    <definedName name="_a_19" localSheetId="26">#REF!</definedName>
    <definedName name="_a_19" localSheetId="22">#REF!</definedName>
    <definedName name="_a_19" localSheetId="11">#REF!</definedName>
    <definedName name="_a_19">#REF!</definedName>
    <definedName name="_a_2" localSheetId="26">#REF!</definedName>
    <definedName name="_a_2" localSheetId="22">#REF!</definedName>
    <definedName name="_a_2" localSheetId="11">#REF!</definedName>
    <definedName name="_a_2">#REF!</definedName>
    <definedName name="_a_28" localSheetId="26">#REF!</definedName>
    <definedName name="_a_28" localSheetId="22">#REF!</definedName>
    <definedName name="_a_28" localSheetId="11">#REF!</definedName>
    <definedName name="_a_28">#REF!</definedName>
    <definedName name="_A_3" localSheetId="4">NA()</definedName>
    <definedName name="_a_3" localSheetId="16">#REF!</definedName>
    <definedName name="_a_3" localSheetId="26">#REF!</definedName>
    <definedName name="_a_3" localSheetId="22">#REF!</definedName>
    <definedName name="_A_3">NA()</definedName>
    <definedName name="_a_4" localSheetId="4">#REF!</definedName>
    <definedName name="_a_4" localSheetId="16">#REF!</definedName>
    <definedName name="_a_4" localSheetId="26">#REF!</definedName>
    <definedName name="_a_4" localSheetId="22">#REF!</definedName>
    <definedName name="_a_4" localSheetId="11">#REF!</definedName>
    <definedName name="_a_4">#REF!</definedName>
    <definedName name="_a_7" localSheetId="4">#REF!</definedName>
    <definedName name="_a_7" localSheetId="16">#REF!</definedName>
    <definedName name="_a_7" localSheetId="26">#REF!</definedName>
    <definedName name="_a_7" localSheetId="22">#REF!</definedName>
    <definedName name="_a_7" localSheetId="11">#REF!</definedName>
    <definedName name="_a_7">#REF!</definedName>
    <definedName name="_a_7_1" localSheetId="4">#REF!</definedName>
    <definedName name="_a_7_1" localSheetId="16">#REF!</definedName>
    <definedName name="_a_7_1" localSheetId="26">#REF!</definedName>
    <definedName name="_a_7_1" localSheetId="22">#REF!</definedName>
    <definedName name="_a_7_1" localSheetId="11">#REF!</definedName>
    <definedName name="_a_7_1">#REF!</definedName>
    <definedName name="_a_7_14">#N/A</definedName>
    <definedName name="_a_9" localSheetId="16">#REF!</definedName>
    <definedName name="_a_9" localSheetId="26">#REF!</definedName>
    <definedName name="_a_9" localSheetId="22">#REF!</definedName>
    <definedName name="_a_9" localSheetId="11">#REF!</definedName>
    <definedName name="_a_9">#REF!</definedName>
    <definedName name="_ACA25" localSheetId="16">#REF!</definedName>
    <definedName name="_ACA25" localSheetId="26">#REF!</definedName>
    <definedName name="_ACA25" localSheetId="22">#REF!</definedName>
    <definedName name="_ACA25" localSheetId="11">#REF!</definedName>
    <definedName name="_ACA25">#REF!</definedName>
    <definedName name="_ACA50" localSheetId="16">#REF!</definedName>
    <definedName name="_ACA50" localSheetId="26">#REF!</definedName>
    <definedName name="_ACA50" localSheetId="22">#REF!</definedName>
    <definedName name="_ACA50" localSheetId="11">#REF!</definedName>
    <definedName name="_ACA50">#REF!</definedName>
    <definedName name="_ACM30" localSheetId="26">#REF!</definedName>
    <definedName name="_ACM30" localSheetId="22">#REF!</definedName>
    <definedName name="_ACM30" localSheetId="11">#REF!</definedName>
    <definedName name="_ACM30">#REF!</definedName>
    <definedName name="_adg1" localSheetId="26">#REF!</definedName>
    <definedName name="_adg1" localSheetId="22">#REF!</definedName>
    <definedName name="_adg1" localSheetId="11">#REF!</definedName>
    <definedName name="_adg1">#REF!</definedName>
    <definedName name="_adg2" localSheetId="26">#REF!</definedName>
    <definedName name="_adg2" localSheetId="22">#REF!</definedName>
    <definedName name="_adg2" localSheetId="11">#REF!</definedName>
    <definedName name="_adg2">#REF!</definedName>
    <definedName name="_adu2" localSheetId="26">#REF!</definedName>
    <definedName name="_adu2" localSheetId="22">#REF!</definedName>
    <definedName name="_adu2" localSheetId="11">#REF!</definedName>
    <definedName name="_adu2">#REF!</definedName>
    <definedName name="_afg14" localSheetId="26">#REF!</definedName>
    <definedName name="_afg14" localSheetId="22">#REF!</definedName>
    <definedName name="_afg14" localSheetId="11">#REF!</definedName>
    <definedName name="_afg14">#REF!</definedName>
    <definedName name="_aga10" localSheetId="26">#REF!</definedName>
    <definedName name="_aga10" localSheetId="22">#REF!</definedName>
    <definedName name="_aga10" localSheetId="11">#REF!</definedName>
    <definedName name="_aga10">#REF!</definedName>
    <definedName name="_aga14" localSheetId="26">#REF!</definedName>
    <definedName name="_aga14" localSheetId="22">#REF!</definedName>
    <definedName name="_aga14" localSheetId="11">#REF!</definedName>
    <definedName name="_aga14">#REF!</definedName>
    <definedName name="_aga16" localSheetId="26">#REF!</definedName>
    <definedName name="_aga16" localSheetId="22">#REF!</definedName>
    <definedName name="_aga16" localSheetId="11">#REF!</definedName>
    <definedName name="_aga16">#REF!</definedName>
    <definedName name="_aga18" localSheetId="26">#REF!</definedName>
    <definedName name="_aga18" localSheetId="22">#REF!</definedName>
    <definedName name="_aga18" localSheetId="11">#REF!</definedName>
    <definedName name="_aga18">#REF!</definedName>
    <definedName name="_ali1" localSheetId="26">#REF!</definedName>
    <definedName name="_ali1" localSheetId="22">#REF!</definedName>
    <definedName name="_ali1" localSheetId="11">#REF!</definedName>
    <definedName name="_ali1">#REF!</definedName>
    <definedName name="_ali2" localSheetId="26">#REF!</definedName>
    <definedName name="_ali2" localSheetId="22">#REF!</definedName>
    <definedName name="_ali2" localSheetId="11">#REF!</definedName>
    <definedName name="_ali2">#REF!</definedName>
    <definedName name="_ali3" localSheetId="26">#REF!</definedName>
    <definedName name="_ali3" localSheetId="22">#REF!</definedName>
    <definedName name="_ali3" localSheetId="11">#REF!</definedName>
    <definedName name="_ali3">#REF!</definedName>
    <definedName name="_ali4" localSheetId="26">#REF!</definedName>
    <definedName name="_ali4" localSheetId="22">#REF!</definedName>
    <definedName name="_ali4" localSheetId="11">#REF!</definedName>
    <definedName name="_ali4">#REF!</definedName>
    <definedName name="_ali5" localSheetId="26">#REF!</definedName>
    <definedName name="_ali5" localSheetId="22">#REF!</definedName>
    <definedName name="_ali5" localSheetId="11">#REF!</definedName>
    <definedName name="_ali5">#REF!</definedName>
    <definedName name="_ali6" localSheetId="26">#REF!</definedName>
    <definedName name="_ali6" localSheetId="22">#REF!</definedName>
    <definedName name="_ali6" localSheetId="11">#REF!</definedName>
    <definedName name="_ali6">#REF!</definedName>
    <definedName name="_ali7" localSheetId="26">#REF!</definedName>
    <definedName name="_ali7" localSheetId="22">#REF!</definedName>
    <definedName name="_ali7" localSheetId="11">#REF!</definedName>
    <definedName name="_ali7">#REF!</definedName>
    <definedName name="_amf1" localSheetId="26">#REF!</definedName>
    <definedName name="_amf1" localSheetId="22">#REF!</definedName>
    <definedName name="_amf1" localSheetId="11">#REF!</definedName>
    <definedName name="_amf1">#REF!</definedName>
    <definedName name="_amf2" localSheetId="26">#REF!</definedName>
    <definedName name="_amf2" localSheetId="22">#REF!</definedName>
    <definedName name="_amf2" localSheetId="11">#REF!</definedName>
    <definedName name="_amf2">#REF!</definedName>
    <definedName name="_amf3" localSheetId="26">#REF!</definedName>
    <definedName name="_amf3" localSheetId="22">#REF!</definedName>
    <definedName name="_amf3" localSheetId="11">#REF!</definedName>
    <definedName name="_amf3">#REF!</definedName>
    <definedName name="_ape1" localSheetId="26">#REF!</definedName>
    <definedName name="_ape1" localSheetId="22">#REF!</definedName>
    <definedName name="_ape1" localSheetId="11">#REF!</definedName>
    <definedName name="_ape1">#REF!</definedName>
    <definedName name="_ape2" localSheetId="26">#REF!</definedName>
    <definedName name="_ape2" localSheetId="22">#REF!</definedName>
    <definedName name="_ape2" localSheetId="11">#REF!</definedName>
    <definedName name="_ape2">#REF!</definedName>
    <definedName name="_ara18" localSheetId="26">#REF!</definedName>
    <definedName name="_ara18" localSheetId="22">#REF!</definedName>
    <definedName name="_ara18" localSheetId="11">#REF!</definedName>
    <definedName name="_ara18">#REF!</definedName>
    <definedName name="_arc12" localSheetId="26">#REF!</definedName>
    <definedName name="_arc12" localSheetId="22">#REF!</definedName>
    <definedName name="_arc12" localSheetId="11">#REF!</definedName>
    <definedName name="_arc12">#REF!</definedName>
    <definedName name="_arc15" localSheetId="26">#REF!</definedName>
    <definedName name="_arc15" localSheetId="22">#REF!</definedName>
    <definedName name="_arc15" localSheetId="11">#REF!</definedName>
    <definedName name="_arc15">#REF!</definedName>
    <definedName name="_arc18" localSheetId="26">#REF!</definedName>
    <definedName name="_arc18" localSheetId="22">#REF!</definedName>
    <definedName name="_arc18" localSheetId="11">#REF!</definedName>
    <definedName name="_arc18">#REF!</definedName>
    <definedName name="_arc21" localSheetId="26">#REF!</definedName>
    <definedName name="_arc21" localSheetId="22">#REF!</definedName>
    <definedName name="_arc21" localSheetId="11">#REF!</definedName>
    <definedName name="_arc21">#REF!</definedName>
    <definedName name="_arg13" localSheetId="26">#REF!</definedName>
    <definedName name="_arg13" localSheetId="22">#REF!</definedName>
    <definedName name="_arg13" localSheetId="11">#REF!</definedName>
    <definedName name="_arg13">#REF!</definedName>
    <definedName name="_arg16" localSheetId="26">#REF!</definedName>
    <definedName name="_arg16" localSheetId="22">#REF!</definedName>
    <definedName name="_arg16" localSheetId="11">#REF!</definedName>
    <definedName name="_arg16">#REF!</definedName>
    <definedName name="_art1" localSheetId="26">#REF!</definedName>
    <definedName name="_art1" localSheetId="22">#REF!</definedName>
    <definedName name="_art1" localSheetId="11">#REF!</definedName>
    <definedName name="_art1">#REF!</definedName>
    <definedName name="_art10" localSheetId="26">#REF!</definedName>
    <definedName name="_art10" localSheetId="22">#REF!</definedName>
    <definedName name="_art10" localSheetId="11">#REF!</definedName>
    <definedName name="_art10">#REF!</definedName>
    <definedName name="_art11" localSheetId="26">#REF!</definedName>
    <definedName name="_art11" localSheetId="22">#REF!</definedName>
    <definedName name="_art11" localSheetId="11">#REF!</definedName>
    <definedName name="_art11">#REF!</definedName>
    <definedName name="_art12" localSheetId="26">#REF!</definedName>
    <definedName name="_art12" localSheetId="22">#REF!</definedName>
    <definedName name="_art12" localSheetId="11">#REF!</definedName>
    <definedName name="_art12">#REF!</definedName>
    <definedName name="_art13" localSheetId="26">#REF!</definedName>
    <definedName name="_art13" localSheetId="22">#REF!</definedName>
    <definedName name="_art13" localSheetId="11">#REF!</definedName>
    <definedName name="_art13">#REF!</definedName>
    <definedName name="_art14" localSheetId="26">#REF!</definedName>
    <definedName name="_art14" localSheetId="22">#REF!</definedName>
    <definedName name="_art14" localSheetId="11">#REF!</definedName>
    <definedName name="_art14">#REF!</definedName>
    <definedName name="_art15" localSheetId="26">#REF!</definedName>
    <definedName name="_art15" localSheetId="22">#REF!</definedName>
    <definedName name="_art15" localSheetId="11">#REF!</definedName>
    <definedName name="_art15">#REF!</definedName>
    <definedName name="_art16" localSheetId="26">#REF!</definedName>
    <definedName name="_art16" localSheetId="22">#REF!</definedName>
    <definedName name="_art16" localSheetId="11">#REF!</definedName>
    <definedName name="_art16">#REF!</definedName>
    <definedName name="_art17" localSheetId="26">#REF!</definedName>
    <definedName name="_art17" localSheetId="22">#REF!</definedName>
    <definedName name="_art17" localSheetId="11">#REF!</definedName>
    <definedName name="_art17">#REF!</definedName>
    <definedName name="_art18" localSheetId="26">#REF!</definedName>
    <definedName name="_art18" localSheetId="22">#REF!</definedName>
    <definedName name="_art18" localSheetId="11">#REF!</definedName>
    <definedName name="_art18">#REF!</definedName>
    <definedName name="_art19" localSheetId="26">#REF!</definedName>
    <definedName name="_art19" localSheetId="22">#REF!</definedName>
    <definedName name="_art19" localSheetId="11">#REF!</definedName>
    <definedName name="_art19">#REF!</definedName>
    <definedName name="_art2" localSheetId="26">#REF!</definedName>
    <definedName name="_art2" localSheetId="22">#REF!</definedName>
    <definedName name="_art2" localSheetId="11">#REF!</definedName>
    <definedName name="_art2">#REF!</definedName>
    <definedName name="_art20" localSheetId="26">#REF!</definedName>
    <definedName name="_art20" localSheetId="22">#REF!</definedName>
    <definedName name="_art20" localSheetId="11">#REF!</definedName>
    <definedName name="_art20">#REF!</definedName>
    <definedName name="_art21" localSheetId="26">#REF!</definedName>
    <definedName name="_art21" localSheetId="22">#REF!</definedName>
    <definedName name="_art21" localSheetId="11">#REF!</definedName>
    <definedName name="_art21">#REF!</definedName>
    <definedName name="_art22" localSheetId="26">#REF!</definedName>
    <definedName name="_art22" localSheetId="22">#REF!</definedName>
    <definedName name="_art22" localSheetId="11">#REF!</definedName>
    <definedName name="_art22">#REF!</definedName>
    <definedName name="_art23" localSheetId="26">#REF!</definedName>
    <definedName name="_art23" localSheetId="22">#REF!</definedName>
    <definedName name="_art23" localSheetId="11">#REF!</definedName>
    <definedName name="_art23">#REF!</definedName>
    <definedName name="_art24" localSheetId="26">#REF!</definedName>
    <definedName name="_art24" localSheetId="22">#REF!</definedName>
    <definedName name="_art24" localSheetId="11">#REF!</definedName>
    <definedName name="_art24">#REF!</definedName>
    <definedName name="_art25" localSheetId="26">#REF!</definedName>
    <definedName name="_art25" localSheetId="22">#REF!</definedName>
    <definedName name="_art25" localSheetId="11">#REF!</definedName>
    <definedName name="_art25">#REF!</definedName>
    <definedName name="_art26" localSheetId="26">#REF!</definedName>
    <definedName name="_art26" localSheetId="22">#REF!</definedName>
    <definedName name="_art26" localSheetId="11">#REF!</definedName>
    <definedName name="_art26">#REF!</definedName>
    <definedName name="_art27" localSheetId="26">#REF!</definedName>
    <definedName name="_art27" localSheetId="22">#REF!</definedName>
    <definedName name="_art27" localSheetId="11">#REF!</definedName>
    <definedName name="_art27">#REF!</definedName>
    <definedName name="_art28" localSheetId="26">#REF!</definedName>
    <definedName name="_art28" localSheetId="22">#REF!</definedName>
    <definedName name="_art28" localSheetId="11">#REF!</definedName>
    <definedName name="_art28">#REF!</definedName>
    <definedName name="_art29" localSheetId="26">#REF!</definedName>
    <definedName name="_art29" localSheetId="22">#REF!</definedName>
    <definedName name="_art29" localSheetId="11">#REF!</definedName>
    <definedName name="_art29">#REF!</definedName>
    <definedName name="_art3" localSheetId="26">#REF!</definedName>
    <definedName name="_art3" localSheetId="22">#REF!</definedName>
    <definedName name="_art3" localSheetId="11">#REF!</definedName>
    <definedName name="_art3">#REF!</definedName>
    <definedName name="_art30" localSheetId="26">#REF!</definedName>
    <definedName name="_art30" localSheetId="22">#REF!</definedName>
    <definedName name="_art30" localSheetId="11">#REF!</definedName>
    <definedName name="_art30">#REF!</definedName>
    <definedName name="_art31" localSheetId="26">#REF!</definedName>
    <definedName name="_art31" localSheetId="22">#REF!</definedName>
    <definedName name="_art31" localSheetId="11">#REF!</definedName>
    <definedName name="_art31">#REF!</definedName>
    <definedName name="_art32" localSheetId="26">#REF!</definedName>
    <definedName name="_art32" localSheetId="22">#REF!</definedName>
    <definedName name="_art32" localSheetId="11">#REF!</definedName>
    <definedName name="_art32">#REF!</definedName>
    <definedName name="_art4" localSheetId="26">#REF!</definedName>
    <definedName name="_art4" localSheetId="22">#REF!</definedName>
    <definedName name="_art4" localSheetId="11">#REF!</definedName>
    <definedName name="_art4">#REF!</definedName>
    <definedName name="_art5" localSheetId="26">#REF!</definedName>
    <definedName name="_art5" localSheetId="22">#REF!</definedName>
    <definedName name="_art5" localSheetId="11">#REF!</definedName>
    <definedName name="_art5">#REF!</definedName>
    <definedName name="_art6" localSheetId="26">#REF!</definedName>
    <definedName name="_art6" localSheetId="22">#REF!</definedName>
    <definedName name="_art6" localSheetId="11">#REF!</definedName>
    <definedName name="_art6">#REF!</definedName>
    <definedName name="_art7" localSheetId="26">#REF!</definedName>
    <definedName name="_art7" localSheetId="22">#REF!</definedName>
    <definedName name="_art7" localSheetId="11">#REF!</definedName>
    <definedName name="_art7">#REF!</definedName>
    <definedName name="_art8" localSheetId="26">#REF!</definedName>
    <definedName name="_art8" localSheetId="22">#REF!</definedName>
    <definedName name="_art8" localSheetId="11">#REF!</definedName>
    <definedName name="_art8">#REF!</definedName>
    <definedName name="_art9" localSheetId="26">#REF!</definedName>
    <definedName name="_art9" localSheetId="22">#REF!</definedName>
    <definedName name="_art9" localSheetId="11">#REF!</definedName>
    <definedName name="_art9">#REF!</definedName>
    <definedName name="_ATD1" localSheetId="26">#REF!</definedName>
    <definedName name="_ATD1" localSheetId="22">#REF!</definedName>
    <definedName name="_ATD1" localSheetId="11">#REF!</definedName>
    <definedName name="_ATD1">#REF!</definedName>
    <definedName name="_b1" localSheetId="26">#REF!</definedName>
    <definedName name="_b1" localSheetId="22">#REF!</definedName>
    <definedName name="_b1" localSheetId="11">#REF!</definedName>
    <definedName name="_b1">#REF!</definedName>
    <definedName name="_bas5" localSheetId="26">#REF!</definedName>
    <definedName name="_bas5" localSheetId="22">#REF!</definedName>
    <definedName name="_bas5" localSheetId="11">#REF!</definedName>
    <definedName name="_bas5">#REF!</definedName>
    <definedName name="_bbm1" localSheetId="26">#REF!</definedName>
    <definedName name="_bbm1" localSheetId="22">#REF!</definedName>
    <definedName name="_bbm1" localSheetId="11">#REF!</definedName>
    <definedName name="_bbm1">#REF!</definedName>
    <definedName name="_bbt1" localSheetId="26">#REF!</definedName>
    <definedName name="_bbt1" localSheetId="22">#REF!</definedName>
    <definedName name="_bbt1" localSheetId="11">#REF!</definedName>
    <definedName name="_bbt1">#REF!</definedName>
    <definedName name="_bca1" localSheetId="26">#REF!</definedName>
    <definedName name="_bca1" localSheetId="22">#REF!</definedName>
    <definedName name="_bca1" localSheetId="11">#REF!</definedName>
    <definedName name="_bca1">#REF!</definedName>
    <definedName name="_BDI1" localSheetId="26">#REF!</definedName>
    <definedName name="_BDI1" localSheetId="22">#REF!</definedName>
    <definedName name="_BDI1" localSheetId="11">#REF!</definedName>
    <definedName name="_BDI1">#REF!</definedName>
    <definedName name="_bet320" localSheetId="26">#REF!</definedName>
    <definedName name="_bet320" localSheetId="22">#REF!</definedName>
    <definedName name="_bet320" localSheetId="11">#REF!</definedName>
    <definedName name="_bet320">#REF!</definedName>
    <definedName name="_bgr2" localSheetId="26">#REF!</definedName>
    <definedName name="_bgr2" localSheetId="22">#REF!</definedName>
    <definedName name="_bgr2" localSheetId="11">#REF!</definedName>
    <definedName name="_bgr2">#REF!</definedName>
    <definedName name="_blq10" localSheetId="26">#REF!</definedName>
    <definedName name="_blq10" localSheetId="22">#REF!</definedName>
    <definedName name="_blq10" localSheetId="11">#REF!</definedName>
    <definedName name="_blq10">#REF!</definedName>
    <definedName name="_blq6" localSheetId="26">#REF!</definedName>
    <definedName name="_blq6" localSheetId="22">#REF!</definedName>
    <definedName name="_blq6" localSheetId="11">#REF!</definedName>
    <definedName name="_blq6">#REF!</definedName>
    <definedName name="_blq8" localSheetId="26">#REF!</definedName>
    <definedName name="_blq8" localSheetId="22">#REF!</definedName>
    <definedName name="_blq8" localSheetId="11">#REF!</definedName>
    <definedName name="_blq8">#REF!</definedName>
    <definedName name="_bom1" localSheetId="26">#REF!</definedName>
    <definedName name="_bom1" localSheetId="22">#REF!</definedName>
    <definedName name="_bom1" localSheetId="11">#REF!</definedName>
    <definedName name="_bom1">#REF!</definedName>
    <definedName name="_bom2" localSheetId="26">#REF!</definedName>
    <definedName name="_bom2" localSheetId="22">#REF!</definedName>
    <definedName name="_bom2" localSheetId="11">#REF!</definedName>
    <definedName name="_bom2">#REF!</definedName>
    <definedName name="_bom23" localSheetId="26">#REF!</definedName>
    <definedName name="_bom23" localSheetId="22">#REF!</definedName>
    <definedName name="_bom23" localSheetId="11">#REF!</definedName>
    <definedName name="_bom23">#REF!</definedName>
    <definedName name="_bom4" localSheetId="26">#REF!</definedName>
    <definedName name="_bom4" localSheetId="22">#REF!</definedName>
    <definedName name="_bom4" localSheetId="11">#REF!</definedName>
    <definedName name="_bom4">#REF!</definedName>
    <definedName name="_bom6" localSheetId="26">#REF!</definedName>
    <definedName name="_bom6" localSheetId="22">#REF!</definedName>
    <definedName name="_bom6" localSheetId="11">#REF!</definedName>
    <definedName name="_bom6">#REF!</definedName>
    <definedName name="_bop1" localSheetId="26">#REF!</definedName>
    <definedName name="_bop1" localSheetId="22">#REF!</definedName>
    <definedName name="_bop1" localSheetId="11">#REF!</definedName>
    <definedName name="_bop1">#REF!</definedName>
    <definedName name="_bot1" localSheetId="26">#REF!</definedName>
    <definedName name="_bot1" localSheetId="22">#REF!</definedName>
    <definedName name="_bot1" localSheetId="11">#REF!</definedName>
    <definedName name="_bot1">#REF!</definedName>
    <definedName name="_box1" localSheetId="26">#REF!</definedName>
    <definedName name="_box1" localSheetId="22">#REF!</definedName>
    <definedName name="_box1" localSheetId="11">#REF!</definedName>
    <definedName name="_box1">#REF!</definedName>
    <definedName name="_br4" localSheetId="26">#REF!</definedName>
    <definedName name="_br4" localSheetId="22">#REF!</definedName>
    <definedName name="_br4" localSheetId="11">#REF!</definedName>
    <definedName name="_br4">#REF!</definedName>
    <definedName name="_bre5040" localSheetId="26">#REF!</definedName>
    <definedName name="_bre5040" localSheetId="22">#REF!</definedName>
    <definedName name="_bre5040" localSheetId="11">#REF!</definedName>
    <definedName name="_bre5040">#REF!</definedName>
    <definedName name="_c" localSheetId="26">#REF!</definedName>
    <definedName name="_c" localSheetId="22">#REF!</definedName>
    <definedName name="_c" localSheetId="11">#REF!</definedName>
    <definedName name="_c">#REF!</definedName>
    <definedName name="_c_11" localSheetId="26">#REF!</definedName>
    <definedName name="_c_11" localSheetId="22">#REF!</definedName>
    <definedName name="_c_11" localSheetId="11">#REF!</definedName>
    <definedName name="_c_11">#REF!</definedName>
    <definedName name="_c_12" localSheetId="26">#REF!</definedName>
    <definedName name="_c_12" localSheetId="22">#REF!</definedName>
    <definedName name="_c_12" localSheetId="11">#REF!</definedName>
    <definedName name="_c_12">#REF!</definedName>
    <definedName name="_c_13" localSheetId="26">#REF!</definedName>
    <definedName name="_c_13" localSheetId="22">#REF!</definedName>
    <definedName name="_c_13" localSheetId="11">#REF!</definedName>
    <definedName name="_c_13">#REF!</definedName>
    <definedName name="_c_15" localSheetId="26">#REF!</definedName>
    <definedName name="_c_15" localSheetId="22">#REF!</definedName>
    <definedName name="_c_15" localSheetId="11">#REF!</definedName>
    <definedName name="_c_15">#REF!</definedName>
    <definedName name="_c_16" localSheetId="26">#REF!</definedName>
    <definedName name="_c_16" localSheetId="22">#REF!</definedName>
    <definedName name="_c_16" localSheetId="11">#REF!</definedName>
    <definedName name="_c_16">#REF!</definedName>
    <definedName name="_c_17" localSheetId="26">#REF!</definedName>
    <definedName name="_c_17" localSheetId="22">#REF!</definedName>
    <definedName name="_c_17" localSheetId="11">#REF!</definedName>
    <definedName name="_c_17">#REF!</definedName>
    <definedName name="_c_19" localSheetId="26">#REF!</definedName>
    <definedName name="_c_19" localSheetId="22">#REF!</definedName>
    <definedName name="_c_19" localSheetId="11">#REF!</definedName>
    <definedName name="_c_19">#REF!</definedName>
    <definedName name="_c_2" localSheetId="26">#REF!</definedName>
    <definedName name="_c_2" localSheetId="22">#REF!</definedName>
    <definedName name="_c_2" localSheetId="11">#REF!</definedName>
    <definedName name="_c_2">#REF!</definedName>
    <definedName name="_c_28" localSheetId="26">#REF!</definedName>
    <definedName name="_c_28" localSheetId="22">#REF!</definedName>
    <definedName name="_c_28" localSheetId="11">#REF!</definedName>
    <definedName name="_c_28">#REF!</definedName>
    <definedName name="_c_3" localSheetId="26">#REF!</definedName>
    <definedName name="_c_3" localSheetId="22">#REF!</definedName>
    <definedName name="_c_3" localSheetId="11">#REF!</definedName>
    <definedName name="_c_3">#REF!</definedName>
    <definedName name="_c_4" localSheetId="26">#REF!</definedName>
    <definedName name="_c_4" localSheetId="22">#REF!</definedName>
    <definedName name="_c_4" localSheetId="11">#REF!</definedName>
    <definedName name="_c_4">#REF!</definedName>
    <definedName name="_c_7" localSheetId="26">#REF!</definedName>
    <definedName name="_c_7" localSheetId="22">#REF!</definedName>
    <definedName name="_c_7" localSheetId="11">#REF!</definedName>
    <definedName name="_c_7">#REF!</definedName>
    <definedName name="_c_9" localSheetId="26">#REF!</definedName>
    <definedName name="_c_9" localSheetId="22">#REF!</definedName>
    <definedName name="_c_9" localSheetId="11">#REF!</definedName>
    <definedName name="_c_9">#REF!</definedName>
    <definedName name="_cab4" localSheetId="26">#REF!</definedName>
    <definedName name="_cab4" localSheetId="22">#REF!</definedName>
    <definedName name="_cab4" localSheetId="11">#REF!</definedName>
    <definedName name="_cab4">#REF!</definedName>
    <definedName name="_cac12" localSheetId="26">#REF!</definedName>
    <definedName name="_cac12" localSheetId="22">#REF!</definedName>
    <definedName name="_cac12" localSheetId="11">#REF!</definedName>
    <definedName name="_cac12">#REF!</definedName>
    <definedName name="_cac18" localSheetId="26">#REF!</definedName>
    <definedName name="_cac18" localSheetId="22">#REF!</definedName>
    <definedName name="_cac18" localSheetId="11">#REF!</definedName>
    <definedName name="_cac18">#REF!</definedName>
    <definedName name="_cac21" localSheetId="26">#REF!</definedName>
    <definedName name="_cac21" localSheetId="22">#REF!</definedName>
    <definedName name="_cac21" localSheetId="11">#REF!</definedName>
    <definedName name="_cac21">#REF!</definedName>
    <definedName name="_cam2" localSheetId="26">#REF!</definedName>
    <definedName name="_cam2" localSheetId="22">#REF!</definedName>
    <definedName name="_cam2" localSheetId="11">#REF!</definedName>
    <definedName name="_cam2">#REF!</definedName>
    <definedName name="_CAP20" localSheetId="26">#REF!</definedName>
    <definedName name="_CAP20" localSheetId="22">#REF!</definedName>
    <definedName name="_CAP20" localSheetId="11">#REF!</definedName>
    <definedName name="_CAP20">#REF!</definedName>
    <definedName name="_cap50" localSheetId="26">#REF!</definedName>
    <definedName name="_cap50" localSheetId="22">#REF!</definedName>
    <definedName name="_cap50" localSheetId="11">#REF!</definedName>
    <definedName name="_cap50">#REF!</definedName>
    <definedName name="_cbm1" localSheetId="26">#REF!</definedName>
    <definedName name="_cbm1" localSheetId="22">#REF!</definedName>
    <definedName name="_cbm1" localSheetId="11">#REF!</definedName>
    <definedName name="_cbm1">#REF!</definedName>
    <definedName name="_cbr4" localSheetId="26">#REF!</definedName>
    <definedName name="_cbr4" localSheetId="22">#REF!</definedName>
    <definedName name="_cbr4" localSheetId="11">#REF!</definedName>
    <definedName name="_cbr4">#REF!</definedName>
    <definedName name="_cbr5" localSheetId="26">#REF!</definedName>
    <definedName name="_cbr5" localSheetId="22">#REF!</definedName>
    <definedName name="_cbr5" localSheetId="11">#REF!</definedName>
    <definedName name="_cbr5">#REF!</definedName>
    <definedName name="_cbt1" localSheetId="26">#REF!</definedName>
    <definedName name="_cbt1" localSheetId="22">#REF!</definedName>
    <definedName name="_cbt1" localSheetId="11">#REF!</definedName>
    <definedName name="_cbt1">#REF!</definedName>
    <definedName name="_ccb25" localSheetId="26">#REF!</definedName>
    <definedName name="_ccb25" localSheetId="22">#REF!</definedName>
    <definedName name="_ccb25" localSheetId="11">#REF!</definedName>
    <definedName name="_ccb25">#REF!</definedName>
    <definedName name="_ccb35" localSheetId="26">#REF!</definedName>
    <definedName name="_ccb35" localSheetId="22">#REF!</definedName>
    <definedName name="_ccb35" localSheetId="11">#REF!</definedName>
    <definedName name="_ccb35">#REF!</definedName>
    <definedName name="_ccb4" localSheetId="26">#REF!</definedName>
    <definedName name="_ccb4" localSheetId="22">#REF!</definedName>
    <definedName name="_ccb4" localSheetId="11">#REF!</definedName>
    <definedName name="_ccb4">#REF!</definedName>
    <definedName name="_ccb50" localSheetId="26">#REF!</definedName>
    <definedName name="_ccb50" localSheetId="22">#REF!</definedName>
    <definedName name="_ccb50" localSheetId="11">#REF!</definedName>
    <definedName name="_ccb50">#REF!</definedName>
    <definedName name="_ccg15" localSheetId="26">#REF!</definedName>
    <definedName name="_ccg15" localSheetId="22">#REF!</definedName>
    <definedName name="_ccg15" localSheetId="11">#REF!</definedName>
    <definedName name="_ccg15">#REF!</definedName>
    <definedName name="_ccg22" localSheetId="26">#REF!</definedName>
    <definedName name="_ccg22" localSheetId="22">#REF!</definedName>
    <definedName name="_ccg22" localSheetId="11">#REF!</definedName>
    <definedName name="_ccg22">#REF!</definedName>
    <definedName name="_CCM30" localSheetId="26">#REF!</definedName>
    <definedName name="_CCM30" localSheetId="22">#REF!</definedName>
    <definedName name="_CCM30" localSheetId="11">#REF!</definedName>
    <definedName name="_CCM30">#REF!</definedName>
    <definedName name="_ccr1" localSheetId="26">#REF!</definedName>
    <definedName name="_ccr1" localSheetId="22">#REF!</definedName>
    <definedName name="_ccr1" localSheetId="11">#REF!</definedName>
    <definedName name="_ccr1">#REF!</definedName>
    <definedName name="_ccr2" localSheetId="26">#REF!</definedName>
    <definedName name="_ccr2" localSheetId="22">#REF!</definedName>
    <definedName name="_ccr2" localSheetId="11">#REF!</definedName>
    <definedName name="_ccr2">#REF!</definedName>
    <definedName name="_CEF200" localSheetId="26">#REF!</definedName>
    <definedName name="_CEF200" localSheetId="22">#REF!</definedName>
    <definedName name="_CEF200" localSheetId="11">#REF!</definedName>
    <definedName name="_CEF200">#REF!</definedName>
    <definedName name="_CEF222" localSheetId="26">#REF!</definedName>
    <definedName name="_CEF222" localSheetId="22">#REF!</definedName>
    <definedName name="_CEF222" localSheetId="11">#REF!</definedName>
    <definedName name="_CEF222">#REF!</definedName>
    <definedName name="_CEF300" localSheetId="26">#REF!</definedName>
    <definedName name="_CEF300" localSheetId="22">#REF!</definedName>
    <definedName name="_CEF300" localSheetId="11">#REF!</definedName>
    <definedName name="_CEF300">#REF!</definedName>
    <definedName name="_CEF500" localSheetId="26">#REF!</definedName>
    <definedName name="_CEF500" localSheetId="22">#REF!</definedName>
    <definedName name="_CEF500" localSheetId="11">#REF!</definedName>
    <definedName name="_CEF500">#REF!</definedName>
    <definedName name="_cer1" localSheetId="26">#REF!</definedName>
    <definedName name="_cer1" localSheetId="22">#REF!</definedName>
    <definedName name="_cer1" localSheetId="11">#REF!</definedName>
    <definedName name="_cer1">#REF!</definedName>
    <definedName name="_cfg118" localSheetId="26">#REF!</definedName>
    <definedName name="_cfg118" localSheetId="22">#REF!</definedName>
    <definedName name="_cfg118" localSheetId="11">#REF!</definedName>
    <definedName name="_cfg118">#REF!</definedName>
    <definedName name="_cfg40" localSheetId="26">#REF!</definedName>
    <definedName name="_cfg40" localSheetId="22">#REF!</definedName>
    <definedName name="_cfg40" localSheetId="11">#REF!</definedName>
    <definedName name="_cfg40">#REF!</definedName>
    <definedName name="_cfg50" localSheetId="26">#REF!</definedName>
    <definedName name="_cfg50" localSheetId="22">#REF!</definedName>
    <definedName name="_cfg50" localSheetId="11">#REF!</definedName>
    <definedName name="_cfg50">#REF!</definedName>
    <definedName name="_cfg65" localSheetId="26">#REF!</definedName>
    <definedName name="_cfg65" localSheetId="22">#REF!</definedName>
    <definedName name="_cfg65" localSheetId="11">#REF!</definedName>
    <definedName name="_cfg65">#REF!</definedName>
    <definedName name="_cfl20" localSheetId="26">#REF!</definedName>
    <definedName name="_cfl20" localSheetId="22">#REF!</definedName>
    <definedName name="_cfl20" localSheetId="11">#REF!</definedName>
    <definedName name="_cfl20">#REF!</definedName>
    <definedName name="_cfl40" localSheetId="26">#REF!</definedName>
    <definedName name="_cfl40" localSheetId="22">#REF!</definedName>
    <definedName name="_cfl40" localSheetId="11">#REF!</definedName>
    <definedName name="_cfl40">#REF!</definedName>
    <definedName name="_cha18" localSheetId="26">#REF!</definedName>
    <definedName name="_cha18" localSheetId="22">#REF!</definedName>
    <definedName name="_cha18" localSheetId="11">#REF!</definedName>
    <definedName name="_cha18">#REF!</definedName>
    <definedName name="_chp24" localSheetId="26">#REF!</definedName>
    <definedName name="_chp24" localSheetId="22">#REF!</definedName>
    <definedName name="_chp24" localSheetId="11">#REF!</definedName>
    <definedName name="_chp24">#REF!</definedName>
    <definedName name="_clp100" localSheetId="26">#REF!</definedName>
    <definedName name="_clp100" localSheetId="22">#REF!</definedName>
    <definedName name="_clp100" localSheetId="11">#REF!</definedName>
    <definedName name="_clp100">#REF!</definedName>
    <definedName name="_clr2" localSheetId="26">#REF!</definedName>
    <definedName name="_clr2" localSheetId="22">#REF!</definedName>
    <definedName name="_clr2" localSheetId="11">#REF!</definedName>
    <definedName name="_clr2">#REF!</definedName>
    <definedName name="_cme1" localSheetId="26">#REF!</definedName>
    <definedName name="_cme1" localSheetId="22">#REF!</definedName>
    <definedName name="_cme1" localSheetId="11">#REF!</definedName>
    <definedName name="_cme1">#REF!</definedName>
    <definedName name="_CMM30" localSheetId="26">#REF!</definedName>
    <definedName name="_CMM30" localSheetId="22">#REF!</definedName>
    <definedName name="_CMM30" localSheetId="11">#REF!</definedName>
    <definedName name="_CMM30">#REF!</definedName>
    <definedName name="_cmp3" localSheetId="26">#REF!</definedName>
    <definedName name="_cmp3" localSheetId="22">#REF!</definedName>
    <definedName name="_cmp3" localSheetId="11">#REF!</definedName>
    <definedName name="_cmp3">#REF!</definedName>
    <definedName name="_COL36" localSheetId="26">#REF!</definedName>
    <definedName name="_COL36" localSheetId="22">#REF!</definedName>
    <definedName name="_COL36" localSheetId="11">#REF!</definedName>
    <definedName name="_COL36">#REF!</definedName>
    <definedName name="_COL37" localSheetId="26">#REF!</definedName>
    <definedName name="_COL37" localSheetId="22">#REF!</definedName>
    <definedName name="_COL37" localSheetId="11">#REF!</definedName>
    <definedName name="_COL37">#REF!</definedName>
    <definedName name="_COL38" localSheetId="26">#REF!</definedName>
    <definedName name="_COL38" localSheetId="22">#REF!</definedName>
    <definedName name="_COL38" localSheetId="11">#REF!</definedName>
    <definedName name="_COL38">#REF!</definedName>
    <definedName name="_con1" localSheetId="26">#REF!</definedName>
    <definedName name="_con1" localSheetId="22">#REF!</definedName>
    <definedName name="_con1" localSheetId="11">#REF!</definedName>
    <definedName name="_con1">#REF!</definedName>
    <definedName name="_con2" localSheetId="26">#REF!</definedName>
    <definedName name="_con2" localSheetId="22">#REF!</definedName>
    <definedName name="_con2" localSheetId="11">#REF!</definedName>
    <definedName name="_con2">#REF!</definedName>
    <definedName name="_coz100" localSheetId="26">#REF!</definedName>
    <definedName name="_coz100" localSheetId="22">#REF!</definedName>
    <definedName name="_coz100" localSheetId="11">#REF!</definedName>
    <definedName name="_coz100">#REF!</definedName>
    <definedName name="_ctf6" localSheetId="26">#REF!</definedName>
    <definedName name="_ctf6" localSheetId="22">#REF!</definedName>
    <definedName name="_ctf6" localSheetId="11">#REF!</definedName>
    <definedName name="_ctf6">#REF!</definedName>
    <definedName name="_ctl6" localSheetId="26">#REF!</definedName>
    <definedName name="_ctl6" localSheetId="22">#REF!</definedName>
    <definedName name="_ctl6" localSheetId="11">#REF!</definedName>
    <definedName name="_ctl6">#REF!</definedName>
    <definedName name="_cvd100" localSheetId="26">#REF!</definedName>
    <definedName name="_cvd100" localSheetId="22">#REF!</definedName>
    <definedName name="_cvd100" localSheetId="11">#REF!</definedName>
    <definedName name="_cvd100">#REF!</definedName>
    <definedName name="_cve22100" localSheetId="26">#REF!</definedName>
    <definedName name="_cve22100" localSheetId="22">#REF!</definedName>
    <definedName name="_cve22100" localSheetId="11">#REF!</definedName>
    <definedName name="_cve22100">#REF!</definedName>
    <definedName name="_cve22150" localSheetId="26">#REF!</definedName>
    <definedName name="_cve22150" localSheetId="22">#REF!</definedName>
    <definedName name="_cve22150" localSheetId="11">#REF!</definedName>
    <definedName name="_cve22150">#REF!</definedName>
    <definedName name="_cve45100" localSheetId="26">#REF!</definedName>
    <definedName name="_cve45100" localSheetId="22">#REF!</definedName>
    <definedName name="_cve45100" localSheetId="11">#REF!</definedName>
    <definedName name="_cve45100">#REF!</definedName>
    <definedName name="_cve45150" localSheetId="26">#REF!</definedName>
    <definedName name="_cve45150" localSheetId="22">#REF!</definedName>
    <definedName name="_cve45150" localSheetId="11">#REF!</definedName>
    <definedName name="_cve45150">#REF!</definedName>
    <definedName name="_cve90100" localSheetId="26">#REF!</definedName>
    <definedName name="_cve90100" localSheetId="22">#REF!</definedName>
    <definedName name="_cve90100" localSheetId="11">#REF!</definedName>
    <definedName name="_cve90100">#REF!</definedName>
    <definedName name="_cve90150" localSheetId="26">#REF!</definedName>
    <definedName name="_cve90150" localSheetId="22">#REF!</definedName>
    <definedName name="_cve90150" localSheetId="11">#REF!</definedName>
    <definedName name="_cve90150">#REF!</definedName>
    <definedName name="_cve9040" localSheetId="26">#REF!</definedName>
    <definedName name="_cve9040" localSheetId="22">#REF!</definedName>
    <definedName name="_cve9040" localSheetId="11">#REF!</definedName>
    <definedName name="_cve9040">#REF!</definedName>
    <definedName name="_cve9050" localSheetId="26">#REF!</definedName>
    <definedName name="_cve9050" localSheetId="22">#REF!</definedName>
    <definedName name="_cve9050" localSheetId="11">#REF!</definedName>
    <definedName name="_cve9050">#REF!</definedName>
    <definedName name="_cxg40" localSheetId="26">#REF!</definedName>
    <definedName name="_cxg40" localSheetId="22">#REF!</definedName>
    <definedName name="_cxg40" localSheetId="11">#REF!</definedName>
    <definedName name="_cxg40">#REF!</definedName>
    <definedName name="_cxi40" localSheetId="26">#REF!</definedName>
    <definedName name="_cxi40" localSheetId="22">#REF!</definedName>
    <definedName name="_cxi40" localSheetId="11">#REF!</definedName>
    <definedName name="_cxi40">#REF!</definedName>
    <definedName name="_cxp40" localSheetId="26">#REF!</definedName>
    <definedName name="_cxp40" localSheetId="22">#REF!</definedName>
    <definedName name="_cxp40" localSheetId="11">#REF!</definedName>
    <definedName name="_cxp40">#REF!</definedName>
    <definedName name="_cxp4040" localSheetId="26">#REF!</definedName>
    <definedName name="_cxp4040" localSheetId="22">#REF!</definedName>
    <definedName name="_cxp4040" localSheetId="11">#REF!</definedName>
    <definedName name="_cxp4040">#REF!</definedName>
    <definedName name="_cxs100100" localSheetId="26">#REF!</definedName>
    <definedName name="_cxs100100" localSheetId="22">#REF!</definedName>
    <definedName name="_cxs100100" localSheetId="11">#REF!</definedName>
    <definedName name="_cxs100100">#REF!</definedName>
    <definedName name="_DAR02" localSheetId="26">#REF!</definedName>
    <definedName name="_DAR02" localSheetId="22">#REF!</definedName>
    <definedName name="_DAR02" localSheetId="11">#REF!</definedName>
    <definedName name="_DAR02">#REF!</definedName>
    <definedName name="_dgc10" localSheetId="26">#REF!</definedName>
    <definedName name="_dgc10" localSheetId="22">#REF!</definedName>
    <definedName name="_dgc10" localSheetId="11">#REF!</definedName>
    <definedName name="_dgc10">#REF!</definedName>
    <definedName name="_dgc7" localSheetId="26">#REF!</definedName>
    <definedName name="_dgc7" localSheetId="22">#REF!</definedName>
    <definedName name="_dgc7" localSheetId="11">#REF!</definedName>
    <definedName name="_dgc7">#REF!</definedName>
    <definedName name="_dgc8" localSheetId="26">#REF!</definedName>
    <definedName name="_dgc8" localSheetId="22">#REF!</definedName>
    <definedName name="_dgc8" localSheetId="11">#REF!</definedName>
    <definedName name="_dgc8">#REF!</definedName>
    <definedName name="_djm10" localSheetId="26">#REF!</definedName>
    <definedName name="_djm10" localSheetId="22">#REF!</definedName>
    <definedName name="_djm10" localSheetId="11">#REF!</definedName>
    <definedName name="_djm10">#REF!</definedName>
    <definedName name="_djm15" localSheetId="26">#REF!</definedName>
    <definedName name="_djm15" localSheetId="22">#REF!</definedName>
    <definedName name="_djm15" localSheetId="11">#REF!</definedName>
    <definedName name="_djm15">#REF!</definedName>
    <definedName name="_djm20" localSheetId="26">#REF!</definedName>
    <definedName name="_djm20" localSheetId="22">#REF!</definedName>
    <definedName name="_djm20" localSheetId="11">#REF!</definedName>
    <definedName name="_djm20">#REF!</definedName>
    <definedName name="_djt10" localSheetId="26">#REF!</definedName>
    <definedName name="_djt10" localSheetId="22">#REF!</definedName>
    <definedName name="_djt10" localSheetId="11">#REF!</definedName>
    <definedName name="_djt10">#REF!</definedName>
    <definedName name="_djt15" localSheetId="26">#REF!</definedName>
    <definedName name="_djt15" localSheetId="22">#REF!</definedName>
    <definedName name="_djt15" localSheetId="11">#REF!</definedName>
    <definedName name="_djt15">#REF!</definedName>
    <definedName name="_djt20" localSheetId="26">#REF!</definedName>
    <definedName name="_djt20" localSheetId="22">#REF!</definedName>
    <definedName name="_djt20" localSheetId="11">#REF!</definedName>
    <definedName name="_djt20">#REF!</definedName>
    <definedName name="_djt25" localSheetId="26">#REF!</definedName>
    <definedName name="_djt25" localSheetId="22">#REF!</definedName>
    <definedName name="_djt25" localSheetId="11">#REF!</definedName>
    <definedName name="_djt25">#REF!</definedName>
    <definedName name="_djt30" localSheetId="26">#REF!</definedName>
    <definedName name="_djt30" localSheetId="22">#REF!</definedName>
    <definedName name="_djt30" localSheetId="11">#REF!</definedName>
    <definedName name="_djt30">#REF!</definedName>
    <definedName name="_djt50" localSheetId="26">#REF!</definedName>
    <definedName name="_djt50" localSheetId="22">#REF!</definedName>
    <definedName name="_djt50" localSheetId="11">#REF!</definedName>
    <definedName name="_djt50">#REF!</definedName>
    <definedName name="_dtp100" localSheetId="26">#REF!</definedName>
    <definedName name="_dtp100" localSheetId="22">#REF!</definedName>
    <definedName name="_dtp100" localSheetId="11">#REF!</definedName>
    <definedName name="_dtp100">#REF!</definedName>
    <definedName name="_EDA01" localSheetId="26">#REF!</definedName>
    <definedName name="_EDA01" localSheetId="22">#REF!</definedName>
    <definedName name="_EDA01" localSheetId="11">#REF!</definedName>
    <definedName name="_EDA01">#REF!</definedName>
    <definedName name="_ele1" localSheetId="26">#REF!</definedName>
    <definedName name="_ele1" localSheetId="22">#REF!</definedName>
    <definedName name="_ele1" localSheetId="11">#REF!</definedName>
    <definedName name="_ele1">#REF!</definedName>
    <definedName name="_ele114" localSheetId="26">#REF!</definedName>
    <definedName name="_ele114" localSheetId="22">#REF!</definedName>
    <definedName name="_ele114" localSheetId="11">#REF!</definedName>
    <definedName name="_ele114">#REF!</definedName>
    <definedName name="_ele34" localSheetId="26">#REF!</definedName>
    <definedName name="_ele34" localSheetId="22">#REF!</definedName>
    <definedName name="_ele34" localSheetId="11">#REF!</definedName>
    <definedName name="_ele34">#REF!</definedName>
    <definedName name="_elr1" localSheetId="26">#REF!</definedName>
    <definedName name="_elr1" localSheetId="22">#REF!</definedName>
    <definedName name="_elr1" localSheetId="11">#REF!</definedName>
    <definedName name="_elr1">#REF!</definedName>
    <definedName name="_emc1" localSheetId="26">#REF!</definedName>
    <definedName name="_emc1" localSheetId="22">#REF!</definedName>
    <definedName name="_emc1" localSheetId="11">#REF!</definedName>
    <definedName name="_emc1">#REF!</definedName>
    <definedName name="_emc2" localSheetId="26">#REF!</definedName>
    <definedName name="_emc2" localSheetId="22">#REF!</definedName>
    <definedName name="_emc2" localSheetId="11">#REF!</definedName>
    <definedName name="_emc2">#REF!</definedName>
    <definedName name="_epc5070" localSheetId="26">#REF!</definedName>
    <definedName name="_epc5070" localSheetId="22">#REF!</definedName>
    <definedName name="_epc5070" localSheetId="11">#REF!</definedName>
    <definedName name="_epc5070">#REF!</definedName>
    <definedName name="_epc8790" localSheetId="26">#REF!</definedName>
    <definedName name="_epc8790" localSheetId="22">#REF!</definedName>
    <definedName name="_epc8790" localSheetId="11">#REF!</definedName>
    <definedName name="_epc8790">#REF!</definedName>
    <definedName name="_epl10" localSheetId="26">#REF!</definedName>
    <definedName name="_epl10" localSheetId="22">#REF!</definedName>
    <definedName name="_epl10" localSheetId="11">#REF!</definedName>
    <definedName name="_epl10">#REF!</definedName>
    <definedName name="_epl2" localSheetId="26">#REF!</definedName>
    <definedName name="_epl2" localSheetId="22">#REF!</definedName>
    <definedName name="_epl2" localSheetId="11">#REF!</definedName>
    <definedName name="_epl2">#REF!</definedName>
    <definedName name="_epl3" localSheetId="26">#REF!</definedName>
    <definedName name="_epl3" localSheetId="22">#REF!</definedName>
    <definedName name="_epl3" localSheetId="11">#REF!</definedName>
    <definedName name="_epl3">#REF!</definedName>
    <definedName name="_epl5" localSheetId="26">#REF!</definedName>
    <definedName name="_epl5" localSheetId="22">#REF!</definedName>
    <definedName name="_epl5" localSheetId="11">#REF!</definedName>
    <definedName name="_epl5">#REF!</definedName>
    <definedName name="_epm1" localSheetId="26">#REF!</definedName>
    <definedName name="_epm1" localSheetId="22">#REF!</definedName>
    <definedName name="_epm1" localSheetId="11">#REF!</definedName>
    <definedName name="_epm1">#REF!</definedName>
    <definedName name="_esc1" localSheetId="26">#REF!</definedName>
    <definedName name="_esc1" localSheetId="22">#REF!</definedName>
    <definedName name="_esc1" localSheetId="11">#REF!</definedName>
    <definedName name="_esc1">#REF!</definedName>
    <definedName name="_esc15" localSheetId="26">#REF!</definedName>
    <definedName name="_esc15" localSheetId="22">#REF!</definedName>
    <definedName name="_esc15" localSheetId="11">#REF!</definedName>
    <definedName name="_esc15">#REF!</definedName>
    <definedName name="_esc4" localSheetId="26">#REF!</definedName>
    <definedName name="_esc4" localSheetId="22">#REF!</definedName>
    <definedName name="_esc4" localSheetId="11">#REF!</definedName>
    <definedName name="_esc4">#REF!</definedName>
    <definedName name="_esc6" localSheetId="26">#REF!</definedName>
    <definedName name="_esc6" localSheetId="22">#REF!</definedName>
    <definedName name="_esc6" localSheetId="11">#REF!</definedName>
    <definedName name="_esc6">#REF!</definedName>
    <definedName name="_esp1" localSheetId="26">#REF!</definedName>
    <definedName name="_esp1" localSheetId="22">#REF!</definedName>
    <definedName name="_esp1" localSheetId="11">#REF!</definedName>
    <definedName name="_esp1">#REF!</definedName>
    <definedName name="_esp2" localSheetId="26">#REF!</definedName>
    <definedName name="_esp2" localSheetId="22">#REF!</definedName>
    <definedName name="_esp2" localSheetId="11">#REF!</definedName>
    <definedName name="_esp2">#REF!</definedName>
    <definedName name="_ext1" localSheetId="26">#REF!</definedName>
    <definedName name="_ext1" localSheetId="22">#REF!</definedName>
    <definedName name="_ext1" localSheetId="11">#REF!</definedName>
    <definedName name="_ext1">#REF!</definedName>
    <definedName name="_Ext2" localSheetId="26">#REF!</definedName>
    <definedName name="_Ext2" localSheetId="22">#REF!</definedName>
    <definedName name="_Ext2" localSheetId="11">#REF!</definedName>
    <definedName name="_Ext2">#REF!</definedName>
    <definedName name="_ext3" localSheetId="26">#REF!</definedName>
    <definedName name="_ext3" localSheetId="22">#REF!</definedName>
    <definedName name="_ext3" localSheetId="11">#REF!</definedName>
    <definedName name="_ext3">#REF!</definedName>
    <definedName name="_fad5" localSheetId="26">#REF!</definedName>
    <definedName name="_fad5" localSheetId="22">#REF!</definedName>
    <definedName name="_fad5" localSheetId="11">#REF!</definedName>
    <definedName name="_fad5">#REF!</definedName>
    <definedName name="_faf2" localSheetId="26">#REF!</definedName>
    <definedName name="_faf2" localSheetId="22">#REF!</definedName>
    <definedName name="_faf2" localSheetId="11">#REF!</definedName>
    <definedName name="_faf2">#REF!</definedName>
    <definedName name="_ffg40" localSheetId="26">#REF!</definedName>
    <definedName name="_ffg40" localSheetId="22">#REF!</definedName>
    <definedName name="_ffg40" localSheetId="11">#REF!</definedName>
    <definedName name="_ffg40">#REF!</definedName>
    <definedName name="_ffg50" localSheetId="26">#REF!</definedName>
    <definedName name="_ffg50" localSheetId="22">#REF!</definedName>
    <definedName name="_ffg50" localSheetId="11">#REF!</definedName>
    <definedName name="_ffg50">#REF!</definedName>
    <definedName name="_ffg65" localSheetId="26">#REF!</definedName>
    <definedName name="_ffg65" localSheetId="22">#REF!</definedName>
    <definedName name="_ffg65" localSheetId="11">#REF!</definedName>
    <definedName name="_ffg65">#REF!</definedName>
    <definedName name="_fic1" localSheetId="26">#REF!</definedName>
    <definedName name="_fic1" localSheetId="22">#REF!</definedName>
    <definedName name="_fic1" localSheetId="11">#REF!</definedName>
    <definedName name="_fic1">#REF!</definedName>
    <definedName name="_fic2" localSheetId="26">#REF!</definedName>
    <definedName name="_fic2" localSheetId="22">#REF!</definedName>
    <definedName name="_fic2" localSheetId="11">#REF!</definedName>
    <definedName name="_fic2">#REF!</definedName>
    <definedName name="_fic3" localSheetId="26">#REF!</definedName>
    <definedName name="_fic3" localSheetId="22">#REF!</definedName>
    <definedName name="_fic3" localSheetId="11">#REF!</definedName>
    <definedName name="_fic3">#REF!</definedName>
    <definedName name="_fil1" localSheetId="26">#REF!</definedName>
    <definedName name="_fil1" localSheetId="22">#REF!</definedName>
    <definedName name="_fil1" localSheetId="11">#REF!</definedName>
    <definedName name="_fil1">#REF!</definedName>
    <definedName name="_fil2" localSheetId="26">#REF!</definedName>
    <definedName name="_fil2" localSheetId="22">#REF!</definedName>
    <definedName name="_fil2" localSheetId="11">#REF!</definedName>
    <definedName name="_fil2">#REF!</definedName>
    <definedName name="_Fill" localSheetId="26">#REF!</definedName>
    <definedName name="_Fill" localSheetId="22">#REF!</definedName>
    <definedName name="_Fill" localSheetId="11">#REF!</definedName>
    <definedName name="_Fill">#REF!</definedName>
    <definedName name="_xlnm._FilterDatabase" localSheetId="30" hidden="1">'CPU FORM'!$A$2:$M$1221</definedName>
    <definedName name="_xlnm._FilterDatabase" localSheetId="5" hidden="1">'CPU IPAM'!$A$2:$M$1691</definedName>
    <definedName name="_xlnm._FilterDatabase" localSheetId="17" hidden="1">'CPU STO ANT'!$A$2:$O$1098</definedName>
    <definedName name="_xlnm._FilterDatabase" localSheetId="16" hidden="1">'EQ CBC'!$A$13:$P$84</definedName>
    <definedName name="_xlnm._FilterDatabase" localSheetId="26" hidden="1">'EQ CBC FORMOSA'!$A$13:$P$84</definedName>
    <definedName name="_xlnm._FilterDatabase" localSheetId="22" hidden="1">'EQ CBC STO A'!$A$13:$P$84</definedName>
    <definedName name="_fio10" localSheetId="4">#REF!</definedName>
    <definedName name="_fio10" localSheetId="16">#REF!</definedName>
    <definedName name="_fio10" localSheetId="26">#REF!</definedName>
    <definedName name="_fio10" localSheetId="22">#REF!</definedName>
    <definedName name="_fio10" localSheetId="11">#REF!</definedName>
    <definedName name="_fio10">#REF!</definedName>
    <definedName name="_fio12" localSheetId="4">#REF!</definedName>
    <definedName name="_fio12" localSheetId="16">#REF!</definedName>
    <definedName name="_fio12" localSheetId="26">#REF!</definedName>
    <definedName name="_fio12" localSheetId="22">#REF!</definedName>
    <definedName name="_fio12" localSheetId="11">#REF!</definedName>
    <definedName name="_fio12">#REF!</definedName>
    <definedName name="_fio14" localSheetId="4">#REF!</definedName>
    <definedName name="_fio14" localSheetId="16">#REF!</definedName>
    <definedName name="_fio14" localSheetId="26">#REF!</definedName>
    <definedName name="_fio14" localSheetId="22">#REF!</definedName>
    <definedName name="_fio14" localSheetId="11">#REF!</definedName>
    <definedName name="_fio14">#REF!</definedName>
    <definedName name="_fio8" localSheetId="26">#REF!</definedName>
    <definedName name="_fio8" localSheetId="22">#REF!</definedName>
    <definedName name="_fio8" localSheetId="11">#REF!</definedName>
    <definedName name="_fio8">#REF!</definedName>
    <definedName name="_fis10" localSheetId="26">#REF!</definedName>
    <definedName name="_fis10" localSheetId="22">#REF!</definedName>
    <definedName name="_fis10" localSheetId="11">#REF!</definedName>
    <definedName name="_fis10">#REF!</definedName>
    <definedName name="_fis5" localSheetId="26">#REF!</definedName>
    <definedName name="_fis5" localSheetId="22">#REF!</definedName>
    <definedName name="_fis5" localSheetId="11">#REF!</definedName>
    <definedName name="_fis5">#REF!</definedName>
    <definedName name="_flp20" localSheetId="26">#REF!</definedName>
    <definedName name="_flp20" localSheetId="22">#REF!</definedName>
    <definedName name="_flp20" localSheetId="11">#REF!</definedName>
    <definedName name="_flp20">#REF!</definedName>
    <definedName name="_flp25" localSheetId="26">#REF!</definedName>
    <definedName name="_flp25" localSheetId="22">#REF!</definedName>
    <definedName name="_flp25" localSheetId="11">#REF!</definedName>
    <definedName name="_flp25">#REF!</definedName>
    <definedName name="_flp32" localSheetId="26">#REF!</definedName>
    <definedName name="_flp32" localSheetId="22">#REF!</definedName>
    <definedName name="_flp32" localSheetId="11">#REF!</definedName>
    <definedName name="_flp32">#REF!</definedName>
    <definedName name="_flp40" localSheetId="26">#REF!</definedName>
    <definedName name="_flp40" localSheetId="22">#REF!</definedName>
    <definedName name="_flp40" localSheetId="11">#REF!</definedName>
    <definedName name="_flp40">#REF!</definedName>
    <definedName name="_flp50" localSheetId="26">#REF!</definedName>
    <definedName name="_flp50" localSheetId="22">#REF!</definedName>
    <definedName name="_flp50" localSheetId="11">#REF!</definedName>
    <definedName name="_flp50">#REF!</definedName>
    <definedName name="_flp65" localSheetId="26">#REF!</definedName>
    <definedName name="_flp65" localSheetId="22">#REF!</definedName>
    <definedName name="_flp65" localSheetId="11">#REF!</definedName>
    <definedName name="_flp65">#REF!</definedName>
    <definedName name="_for1" localSheetId="26">#REF!</definedName>
    <definedName name="_for1" localSheetId="22">#REF!</definedName>
    <definedName name="_for1" localSheetId="11">#REF!</definedName>
    <definedName name="_for1">#REF!</definedName>
    <definedName name="_for2" localSheetId="26">#REF!</definedName>
    <definedName name="_for2" localSheetId="22">#REF!</definedName>
    <definedName name="_for2" localSheetId="11">#REF!</definedName>
    <definedName name="_for2">#REF!</definedName>
    <definedName name="_for3" localSheetId="26">#REF!</definedName>
    <definedName name="_for3" localSheetId="22">#REF!</definedName>
    <definedName name="_for3" localSheetId="11">#REF!</definedName>
    <definedName name="_for3">#REF!</definedName>
    <definedName name="_for4" localSheetId="26">#REF!</definedName>
    <definedName name="_for4" localSheetId="22">#REF!</definedName>
    <definedName name="_for4" localSheetId="11">#REF!</definedName>
    <definedName name="_for4">#REF!</definedName>
    <definedName name="_for5" localSheetId="26">#REF!</definedName>
    <definedName name="_for5" localSheetId="22">#REF!</definedName>
    <definedName name="_for5" localSheetId="11">#REF!</definedName>
    <definedName name="_for5">#REF!</definedName>
    <definedName name="_for6" localSheetId="26">#REF!</definedName>
    <definedName name="_for6" localSheetId="22">#REF!</definedName>
    <definedName name="_for6" localSheetId="11">#REF!</definedName>
    <definedName name="_for6">#REF!</definedName>
    <definedName name="_FOR7" localSheetId="26">#REF!</definedName>
    <definedName name="_FOR7" localSheetId="22">#REF!</definedName>
    <definedName name="_FOR7" localSheetId="11">#REF!</definedName>
    <definedName name="_FOR7">#REF!</definedName>
    <definedName name="_fpd12" localSheetId="26">#REF!</definedName>
    <definedName name="_fpd12" localSheetId="22">#REF!</definedName>
    <definedName name="_fpd12" localSheetId="11">#REF!</definedName>
    <definedName name="_fpd12">#REF!</definedName>
    <definedName name="_fvr10" localSheetId="26">#REF!</definedName>
    <definedName name="_fvr10" localSheetId="22">#REF!</definedName>
    <definedName name="_fvr10" localSheetId="11">#REF!</definedName>
    <definedName name="_fvr10">#REF!</definedName>
    <definedName name="_fvr50" localSheetId="26">#REF!</definedName>
    <definedName name="_fvr50" localSheetId="22">#REF!</definedName>
    <definedName name="_fvr50" localSheetId="11">#REF!</definedName>
    <definedName name="_fvr50">#REF!</definedName>
    <definedName name="_gac18" localSheetId="26">#REF!</definedName>
    <definedName name="_gac18" localSheetId="22">#REF!</definedName>
    <definedName name="_gac18" localSheetId="11">#REF!</definedName>
    <definedName name="_gac18">#REF!</definedName>
    <definedName name="_gge1" localSheetId="26">#REF!</definedName>
    <definedName name="_gge1" localSheetId="22">#REF!</definedName>
    <definedName name="_gge1" localSheetId="11">#REF!</definedName>
    <definedName name="_gge1">#REF!</definedName>
    <definedName name="_gge2" localSheetId="26">#REF!</definedName>
    <definedName name="_gge2" localSheetId="22">#REF!</definedName>
    <definedName name="_gge2" localSheetId="11">#REF!</definedName>
    <definedName name="_gge2">#REF!</definedName>
    <definedName name="_gge3" localSheetId="26">#REF!</definedName>
    <definedName name="_gge3" localSheetId="22">#REF!</definedName>
    <definedName name="_gge3" localSheetId="11">#REF!</definedName>
    <definedName name="_gge3">#REF!</definedName>
    <definedName name="_gge4" localSheetId="26">#REF!</definedName>
    <definedName name="_gge4" localSheetId="22">#REF!</definedName>
    <definedName name="_gge4" localSheetId="11">#REF!</definedName>
    <definedName name="_gge4">#REF!</definedName>
    <definedName name="_grf14" localSheetId="26">#REF!</definedName>
    <definedName name="_grf14" localSheetId="22">#REF!</definedName>
    <definedName name="_grf14" localSheetId="11">#REF!</definedName>
    <definedName name="_grf14">#REF!</definedName>
    <definedName name="_grf38" localSheetId="26">#REF!</definedName>
    <definedName name="_grf38" localSheetId="22">#REF!</definedName>
    <definedName name="_grf38" localSheetId="11">#REF!</definedName>
    <definedName name="_grf38">#REF!</definedName>
    <definedName name="_hab1" localSheetId="26">#REF!</definedName>
    <definedName name="_hab1" localSheetId="22">#REF!</definedName>
    <definedName name="_hab1" localSheetId="11">#REF!</definedName>
    <definedName name="_hab1">#REF!</definedName>
    <definedName name="_hab2" localSheetId="26">#REF!</definedName>
    <definedName name="_hab2" localSheetId="22">#REF!</definedName>
    <definedName name="_hab2" localSheetId="11">#REF!</definedName>
    <definedName name="_hab2">#REF!</definedName>
    <definedName name="_HCB5" localSheetId="26">#REF!</definedName>
    <definedName name="_HCB5" localSheetId="22">#REF!</definedName>
    <definedName name="_HCB5" localSheetId="11">#REF!</definedName>
    <definedName name="_HCB5">#REF!</definedName>
    <definedName name="_I" localSheetId="26">#REF!</definedName>
    <definedName name="_I" localSheetId="22">#REF!</definedName>
    <definedName name="_I" localSheetId="11">#REF!</definedName>
    <definedName name="_I">#REF!</definedName>
    <definedName name="_I_1" localSheetId="26">#REF!</definedName>
    <definedName name="_I_1" localSheetId="22">#REF!</definedName>
    <definedName name="_I_1" localSheetId="11">#REF!</definedName>
    <definedName name="_I_1">#REF!</definedName>
    <definedName name="_I_1_1" localSheetId="26">#REF!</definedName>
    <definedName name="_I_1_1" localSheetId="22">#REF!</definedName>
    <definedName name="_I_1_1" localSheetId="11">#REF!</definedName>
    <definedName name="_I_1_1">#REF!</definedName>
    <definedName name="_I_25" localSheetId="26">#REF!</definedName>
    <definedName name="_I_25" localSheetId="22">#REF!</definedName>
    <definedName name="_I_25" localSheetId="11">#REF!</definedName>
    <definedName name="_I_25">#REF!</definedName>
    <definedName name="_imp1" localSheetId="26">#REF!</definedName>
    <definedName name="_imp1" localSheetId="22">#REF!</definedName>
    <definedName name="_imp1" localSheetId="11">#REF!</definedName>
    <definedName name="_imp1">#REF!</definedName>
    <definedName name="_imp2" localSheetId="26">#REF!</definedName>
    <definedName name="_imp2" localSheetId="22">#REF!</definedName>
    <definedName name="_imp2" localSheetId="11">#REF!</definedName>
    <definedName name="_imp2">#REF!</definedName>
    <definedName name="_itt1" localSheetId="26">#REF!</definedName>
    <definedName name="_itt1" localSheetId="22">#REF!</definedName>
    <definedName name="_itt1" localSheetId="11">#REF!</definedName>
    <definedName name="_itt1">#REF!</definedName>
    <definedName name="_itu1" localSheetId="26">#REF!</definedName>
    <definedName name="_itu1" localSheetId="22">#REF!</definedName>
    <definedName name="_itu1" localSheetId="11">#REF!</definedName>
    <definedName name="_itu1">#REF!</definedName>
    <definedName name="_itu2" localSheetId="26">#REF!</definedName>
    <definedName name="_itu2" localSheetId="22">#REF!</definedName>
    <definedName name="_itu2" localSheetId="11">#REF!</definedName>
    <definedName name="_itu2">#REF!</definedName>
    <definedName name="_itu3" localSheetId="26">#REF!</definedName>
    <definedName name="_itu3" localSheetId="22">#REF!</definedName>
    <definedName name="_itu3" localSheetId="11">#REF!</definedName>
    <definedName name="_itu3">#REF!</definedName>
    <definedName name="_jla20" localSheetId="26">#REF!</definedName>
    <definedName name="_jla20" localSheetId="22">#REF!</definedName>
    <definedName name="_jla20" localSheetId="11">#REF!</definedName>
    <definedName name="_jla20">#REF!</definedName>
    <definedName name="_jla25" localSheetId="26">#REF!</definedName>
    <definedName name="_jla25" localSheetId="22">#REF!</definedName>
    <definedName name="_jla25" localSheetId="11">#REF!</definedName>
    <definedName name="_jla25">#REF!</definedName>
    <definedName name="_jla32" localSheetId="26">#REF!</definedName>
    <definedName name="_jla32" localSheetId="22">#REF!</definedName>
    <definedName name="_jla32" localSheetId="11">#REF!</definedName>
    <definedName name="_jla32">#REF!</definedName>
    <definedName name="_jla50" localSheetId="26">#REF!</definedName>
    <definedName name="_jla50" localSheetId="22">#REF!</definedName>
    <definedName name="_jla50" localSheetId="11">#REF!</definedName>
    <definedName name="_jla50">#REF!</definedName>
    <definedName name="_jla65" localSheetId="26">#REF!</definedName>
    <definedName name="_jla65" localSheetId="22">#REF!</definedName>
    <definedName name="_jla65" localSheetId="11">#REF!</definedName>
    <definedName name="_jla65">#REF!</definedName>
    <definedName name="_jla6550" localSheetId="26">#REF!</definedName>
    <definedName name="_jla6550" localSheetId="22">#REF!</definedName>
    <definedName name="_jla6550" localSheetId="11">#REF!</definedName>
    <definedName name="_jla6550">#REF!</definedName>
    <definedName name="_jun150" localSheetId="26">#REF!</definedName>
    <definedName name="_jun150" localSheetId="22">#REF!</definedName>
    <definedName name="_jun150" localSheetId="11">#REF!</definedName>
    <definedName name="_jun150">#REF!</definedName>
    <definedName name="_Key1" localSheetId="26" hidden="1">#REF!</definedName>
    <definedName name="_Key1" localSheetId="22" hidden="1">#REF!</definedName>
    <definedName name="_Key1" localSheetId="11" hidden="1">#REF!</definedName>
    <definedName name="_Key1" hidden="1">#REF!</definedName>
    <definedName name="_Key2" localSheetId="26">#REF!</definedName>
    <definedName name="_Key2" localSheetId="22">#REF!</definedName>
    <definedName name="_Key2" localSheetId="11">#REF!</definedName>
    <definedName name="_Key2">#REF!</definedName>
    <definedName name="_KM406407" localSheetId="26">#REF!</definedName>
    <definedName name="_KM406407" localSheetId="22">#REF!</definedName>
    <definedName name="_KM406407" localSheetId="11">#REF!</definedName>
    <definedName name="_KM406407">#REF!</definedName>
    <definedName name="_la2" localSheetId="26">#REF!</definedName>
    <definedName name="_la2" localSheetId="22">#REF!</definedName>
    <definedName name="_la2" localSheetId="11">#REF!</definedName>
    <definedName name="_la2">#REF!</definedName>
    <definedName name="_la4" localSheetId="26">#REF!</definedName>
    <definedName name="_la4" localSheetId="22">#REF!</definedName>
    <definedName name="_la4" localSheetId="11">#REF!</definedName>
    <definedName name="_la4">#REF!</definedName>
    <definedName name="_la5" localSheetId="26">#REF!</definedName>
    <definedName name="_la5" localSheetId="22">#REF!</definedName>
    <definedName name="_la5" localSheetId="11">#REF!</definedName>
    <definedName name="_la5">#REF!</definedName>
    <definedName name="_la6" localSheetId="26">#REF!</definedName>
    <definedName name="_la6" localSheetId="22">#REF!</definedName>
    <definedName name="_la6" localSheetId="11">#REF!</definedName>
    <definedName name="_la6">#REF!</definedName>
    <definedName name="_la7" localSheetId="26">#REF!</definedName>
    <definedName name="_la7" localSheetId="22">#REF!</definedName>
    <definedName name="_la7" localSheetId="11">#REF!</definedName>
    <definedName name="_la7">#REF!</definedName>
    <definedName name="_la8" localSheetId="26">#REF!</definedName>
    <definedName name="_la8" localSheetId="22">#REF!</definedName>
    <definedName name="_la8" localSheetId="11">#REF!</definedName>
    <definedName name="_la8">#REF!</definedName>
    <definedName name="_la9" localSheetId="26">#REF!</definedName>
    <definedName name="_la9" localSheetId="22">#REF!</definedName>
    <definedName name="_la9" localSheetId="11">#REF!</definedName>
    <definedName name="_la9">#REF!</definedName>
    <definedName name="_lai15" localSheetId="26">#REF!</definedName>
    <definedName name="_lai15" localSheetId="22">#REF!</definedName>
    <definedName name="_lai15" localSheetId="11">#REF!</definedName>
    <definedName name="_lai15">#REF!</definedName>
    <definedName name="_lai20" localSheetId="26">#REF!</definedName>
    <definedName name="_lai20" localSheetId="22">#REF!</definedName>
    <definedName name="_lai20" localSheetId="11">#REF!</definedName>
    <definedName name="_lai20">#REF!</definedName>
    <definedName name="_lb1" localSheetId="26">#REF!</definedName>
    <definedName name="_lb1" localSheetId="22">#REF!</definedName>
    <definedName name="_lb1" localSheetId="11">#REF!</definedName>
    <definedName name="_lb1">#REF!</definedName>
    <definedName name="_lb10" localSheetId="26">#REF!</definedName>
    <definedName name="_lb10" localSheetId="22">#REF!</definedName>
    <definedName name="_lb10" localSheetId="11">#REF!</definedName>
    <definedName name="_lb10">#REF!</definedName>
    <definedName name="_lb11" localSheetId="26">#REF!</definedName>
    <definedName name="_lb11" localSheetId="22">#REF!</definedName>
    <definedName name="_lb11" localSheetId="11">#REF!</definedName>
    <definedName name="_lb11">#REF!</definedName>
    <definedName name="_lb12" localSheetId="26">#REF!</definedName>
    <definedName name="_lb12" localSheetId="22">#REF!</definedName>
    <definedName name="_lb12" localSheetId="11">#REF!</definedName>
    <definedName name="_lb12">#REF!</definedName>
    <definedName name="_lb13" localSheetId="26">#REF!</definedName>
    <definedName name="_lb13" localSheetId="22">#REF!</definedName>
    <definedName name="_lb13" localSheetId="11">#REF!</definedName>
    <definedName name="_lb13">#REF!</definedName>
    <definedName name="_lb14" localSheetId="26">#REF!</definedName>
    <definedName name="_lb14" localSheetId="22">#REF!</definedName>
    <definedName name="_lb14" localSheetId="11">#REF!</definedName>
    <definedName name="_lb14">#REF!</definedName>
    <definedName name="_lb15" localSheetId="26">#REF!</definedName>
    <definedName name="_lb15" localSheetId="22">#REF!</definedName>
    <definedName name="_lb15" localSheetId="11">#REF!</definedName>
    <definedName name="_lb15">#REF!</definedName>
    <definedName name="_lb16" localSheetId="26">#REF!</definedName>
    <definedName name="_lb16" localSheetId="22">#REF!</definedName>
    <definedName name="_lb16" localSheetId="11">#REF!</definedName>
    <definedName name="_lb16">#REF!</definedName>
    <definedName name="_lb17" localSheetId="26">#REF!</definedName>
    <definedName name="_lb17" localSheetId="22">#REF!</definedName>
    <definedName name="_lb17" localSheetId="11">#REF!</definedName>
    <definedName name="_lb17">#REF!</definedName>
    <definedName name="_lb18" localSheetId="26">#REF!</definedName>
    <definedName name="_lb18" localSheetId="22">#REF!</definedName>
    <definedName name="_lb18" localSheetId="11">#REF!</definedName>
    <definedName name="_lb18">#REF!</definedName>
    <definedName name="_lb19" localSheetId="26">#REF!</definedName>
    <definedName name="_lb19" localSheetId="22">#REF!</definedName>
    <definedName name="_lb19" localSheetId="11">#REF!</definedName>
    <definedName name="_lb19">#REF!</definedName>
    <definedName name="_lb2" localSheetId="26">#REF!</definedName>
    <definedName name="_lb2" localSheetId="22">#REF!</definedName>
    <definedName name="_lb2" localSheetId="11">#REF!</definedName>
    <definedName name="_lb2">#REF!</definedName>
    <definedName name="_lb20" localSheetId="26">#REF!</definedName>
    <definedName name="_lb20" localSheetId="22">#REF!</definedName>
    <definedName name="_lb20" localSheetId="11">#REF!</definedName>
    <definedName name="_lb20">#REF!</definedName>
    <definedName name="_lb21" localSheetId="26">#REF!</definedName>
    <definedName name="_lb21" localSheetId="22">#REF!</definedName>
    <definedName name="_lb21" localSheetId="11">#REF!</definedName>
    <definedName name="_lb21">#REF!</definedName>
    <definedName name="_lb22" localSheetId="26">#REF!</definedName>
    <definedName name="_lb22" localSheetId="22">#REF!</definedName>
    <definedName name="_lb22" localSheetId="11">#REF!</definedName>
    <definedName name="_lb22">#REF!</definedName>
    <definedName name="_lb23" localSheetId="26">#REF!</definedName>
    <definedName name="_lb23" localSheetId="22">#REF!</definedName>
    <definedName name="_lb23" localSheetId="11">#REF!</definedName>
    <definedName name="_lb23">#REF!</definedName>
    <definedName name="_lb24" localSheetId="26">#REF!</definedName>
    <definedName name="_lb24" localSheetId="22">#REF!</definedName>
    <definedName name="_lb24" localSheetId="11">#REF!</definedName>
    <definedName name="_lb24">#REF!</definedName>
    <definedName name="_lb25" localSheetId="26">#REF!</definedName>
    <definedName name="_lb25" localSheetId="22">#REF!</definedName>
    <definedName name="_lb25" localSheetId="11">#REF!</definedName>
    <definedName name="_lb25">#REF!</definedName>
    <definedName name="_lb27" localSheetId="26">#REF!</definedName>
    <definedName name="_lb27" localSheetId="22">#REF!</definedName>
    <definedName name="_lb27" localSheetId="11">#REF!</definedName>
    <definedName name="_lb27">#REF!</definedName>
    <definedName name="_lb28" localSheetId="26">#REF!</definedName>
    <definedName name="_lb28" localSheetId="22">#REF!</definedName>
    <definedName name="_lb28" localSheetId="11">#REF!</definedName>
    <definedName name="_lb28">#REF!</definedName>
    <definedName name="_lb29" localSheetId="26">#REF!</definedName>
    <definedName name="_lb29" localSheetId="22">#REF!</definedName>
    <definedName name="_lb29" localSheetId="11">#REF!</definedName>
    <definedName name="_lb29">#REF!</definedName>
    <definedName name="_lb3" localSheetId="26">#REF!</definedName>
    <definedName name="_lb3" localSheetId="22">#REF!</definedName>
    <definedName name="_lb3" localSheetId="11">#REF!</definedName>
    <definedName name="_lb3">#REF!</definedName>
    <definedName name="_lb30" localSheetId="26">#REF!</definedName>
    <definedName name="_lb30" localSheetId="22">#REF!</definedName>
    <definedName name="_lb30" localSheetId="11">#REF!</definedName>
    <definedName name="_lb30">#REF!</definedName>
    <definedName name="_lb31" localSheetId="26">#REF!</definedName>
    <definedName name="_lb31" localSheetId="22">#REF!</definedName>
    <definedName name="_lb31" localSheetId="11">#REF!</definedName>
    <definedName name="_lb31">#REF!</definedName>
    <definedName name="_lb32" localSheetId="26">#REF!</definedName>
    <definedName name="_lb32" localSheetId="22">#REF!</definedName>
    <definedName name="_lb32" localSheetId="11">#REF!</definedName>
    <definedName name="_lb32">#REF!</definedName>
    <definedName name="_lb4" localSheetId="26">#REF!</definedName>
    <definedName name="_lb4" localSheetId="22">#REF!</definedName>
    <definedName name="_lb4" localSheetId="11">#REF!</definedName>
    <definedName name="_lb4">#REF!</definedName>
    <definedName name="_lb5" localSheetId="26">#REF!</definedName>
    <definedName name="_lb5" localSheetId="22">#REF!</definedName>
    <definedName name="_lb5" localSheetId="11">#REF!</definedName>
    <definedName name="_lb5">#REF!</definedName>
    <definedName name="_lb6" localSheetId="26">#REF!</definedName>
    <definedName name="_lb6" localSheetId="22">#REF!</definedName>
    <definedName name="_lb6" localSheetId="11">#REF!</definedName>
    <definedName name="_lb6">#REF!</definedName>
    <definedName name="_lb7" localSheetId="26">#REF!</definedName>
    <definedName name="_lb7" localSheetId="22">#REF!</definedName>
    <definedName name="_lb7" localSheetId="11">#REF!</definedName>
    <definedName name="_lb7">#REF!</definedName>
    <definedName name="_lb8" localSheetId="26">#REF!</definedName>
    <definedName name="_lb8" localSheetId="22">#REF!</definedName>
    <definedName name="_lb8" localSheetId="11">#REF!</definedName>
    <definedName name="_lb8">#REF!</definedName>
    <definedName name="_lb9" localSheetId="26">#REF!</definedName>
    <definedName name="_lb9" localSheetId="22">#REF!</definedName>
    <definedName name="_lb9" localSheetId="11">#REF!</definedName>
    <definedName name="_lb9">#REF!</definedName>
    <definedName name="_lbc1" localSheetId="26">#REF!</definedName>
    <definedName name="_lbc1" localSheetId="22">#REF!</definedName>
    <definedName name="_lbc1" localSheetId="11">#REF!</definedName>
    <definedName name="_lbc1">#REF!</definedName>
    <definedName name="_lbc10" localSheetId="26">#REF!</definedName>
    <definedName name="_lbc10" localSheetId="22">#REF!</definedName>
    <definedName name="_lbc10" localSheetId="11">#REF!</definedName>
    <definedName name="_lbc10">#REF!</definedName>
    <definedName name="_lbc11" localSheetId="26">#REF!</definedName>
    <definedName name="_lbc11" localSheetId="22">#REF!</definedName>
    <definedName name="_lbc11" localSheetId="11">#REF!</definedName>
    <definedName name="_lbc11">#REF!</definedName>
    <definedName name="_lbc12" localSheetId="26">#REF!</definedName>
    <definedName name="_lbc12" localSheetId="22">#REF!</definedName>
    <definedName name="_lbc12" localSheetId="11">#REF!</definedName>
    <definedName name="_lbc12">#REF!</definedName>
    <definedName name="_lbc13" localSheetId="26">#REF!</definedName>
    <definedName name="_lbc13" localSheetId="22">#REF!</definedName>
    <definedName name="_lbc13" localSheetId="11">#REF!</definedName>
    <definedName name="_lbc13">#REF!</definedName>
    <definedName name="_lbc14" localSheetId="26">#REF!</definedName>
    <definedName name="_lbc14" localSheetId="22">#REF!</definedName>
    <definedName name="_lbc14" localSheetId="11">#REF!</definedName>
    <definedName name="_lbc14">#REF!</definedName>
    <definedName name="_lbc15" localSheetId="26">#REF!</definedName>
    <definedName name="_lbc15" localSheetId="22">#REF!</definedName>
    <definedName name="_lbc15" localSheetId="11">#REF!</definedName>
    <definedName name="_lbc15">#REF!</definedName>
    <definedName name="_lbc16" localSheetId="26">#REF!</definedName>
    <definedName name="_lbc16" localSheetId="22">#REF!</definedName>
    <definedName name="_lbc16" localSheetId="11">#REF!</definedName>
    <definedName name="_lbc16">#REF!</definedName>
    <definedName name="_lbc17" localSheetId="26">#REF!</definedName>
    <definedName name="_lbc17" localSheetId="22">#REF!</definedName>
    <definedName name="_lbc17" localSheetId="11">#REF!</definedName>
    <definedName name="_lbc17">#REF!</definedName>
    <definedName name="_lbc18" localSheetId="26">#REF!</definedName>
    <definedName name="_lbc18" localSheetId="22">#REF!</definedName>
    <definedName name="_lbc18" localSheetId="11">#REF!</definedName>
    <definedName name="_lbc18">#REF!</definedName>
    <definedName name="_lbc19" localSheetId="26">#REF!</definedName>
    <definedName name="_lbc19" localSheetId="22">#REF!</definedName>
    <definedName name="_lbc19" localSheetId="11">#REF!</definedName>
    <definedName name="_lbc19">#REF!</definedName>
    <definedName name="_lbc2" localSheetId="26">#REF!</definedName>
    <definedName name="_lbc2" localSheetId="22">#REF!</definedName>
    <definedName name="_lbc2" localSheetId="11">#REF!</definedName>
    <definedName name="_lbc2">#REF!</definedName>
    <definedName name="_lbc20" localSheetId="26">#REF!</definedName>
    <definedName name="_lbc20" localSheetId="22">#REF!</definedName>
    <definedName name="_lbc20" localSheetId="11">#REF!</definedName>
    <definedName name="_lbc20">#REF!</definedName>
    <definedName name="_lbc21" localSheetId="26">#REF!</definedName>
    <definedName name="_lbc21" localSheetId="22">#REF!</definedName>
    <definedName name="_lbc21" localSheetId="11">#REF!</definedName>
    <definedName name="_lbc21">#REF!</definedName>
    <definedName name="_lbc22" localSheetId="26">#REF!</definedName>
    <definedName name="_lbc22" localSheetId="22">#REF!</definedName>
    <definedName name="_lbc22" localSheetId="11">#REF!</definedName>
    <definedName name="_lbc22">#REF!</definedName>
    <definedName name="_lbc23" localSheetId="26">#REF!</definedName>
    <definedName name="_lbc23" localSheetId="22">#REF!</definedName>
    <definedName name="_lbc23" localSheetId="11">#REF!</definedName>
    <definedName name="_lbc23">#REF!</definedName>
    <definedName name="_lbc24" localSheetId="26">#REF!</definedName>
    <definedName name="_lbc24" localSheetId="22">#REF!</definedName>
    <definedName name="_lbc24" localSheetId="11">#REF!</definedName>
    <definedName name="_lbc24">#REF!</definedName>
    <definedName name="_lbc25" localSheetId="26">#REF!</definedName>
    <definedName name="_lbc25" localSheetId="22">#REF!</definedName>
    <definedName name="_lbc25" localSheetId="11">#REF!</definedName>
    <definedName name="_lbc25">#REF!</definedName>
    <definedName name="_lbc26" localSheetId="26">#REF!</definedName>
    <definedName name="_lbc26" localSheetId="22">#REF!</definedName>
    <definedName name="_lbc26" localSheetId="11">#REF!</definedName>
    <definedName name="_lbc26">#REF!</definedName>
    <definedName name="_lbc27" localSheetId="26">#REF!</definedName>
    <definedName name="_lbc27" localSheetId="22">#REF!</definedName>
    <definedName name="_lbc27" localSheetId="11">#REF!</definedName>
    <definedName name="_lbc27">#REF!</definedName>
    <definedName name="_lbc28" localSheetId="26">#REF!</definedName>
    <definedName name="_lbc28" localSheetId="22">#REF!</definedName>
    <definedName name="_lbc28" localSheetId="11">#REF!</definedName>
    <definedName name="_lbc28">#REF!</definedName>
    <definedName name="_lbc29" localSheetId="26">#REF!</definedName>
    <definedName name="_lbc29" localSheetId="22">#REF!</definedName>
    <definedName name="_lbc29" localSheetId="11">#REF!</definedName>
    <definedName name="_lbc29">#REF!</definedName>
    <definedName name="_lbc3" localSheetId="26">#REF!</definedName>
    <definedName name="_lbc3" localSheetId="22">#REF!</definedName>
    <definedName name="_lbc3" localSheetId="11">#REF!</definedName>
    <definedName name="_lbc3">#REF!</definedName>
    <definedName name="_lbc31" localSheetId="26">#REF!</definedName>
    <definedName name="_lbc31" localSheetId="22">#REF!</definedName>
    <definedName name="_lbc31" localSheetId="11">#REF!</definedName>
    <definedName name="_lbc31">#REF!</definedName>
    <definedName name="_lbc32" localSheetId="26">#REF!</definedName>
    <definedName name="_lbc32" localSheetId="22">#REF!</definedName>
    <definedName name="_lbc32" localSheetId="11">#REF!</definedName>
    <definedName name="_lbc32">#REF!</definedName>
    <definedName name="_lbc4" localSheetId="26">#REF!</definedName>
    <definedName name="_lbc4" localSheetId="22">#REF!</definedName>
    <definedName name="_lbc4" localSheetId="11">#REF!</definedName>
    <definedName name="_lbc4">#REF!</definedName>
    <definedName name="_lbc5" localSheetId="26">#REF!</definedName>
    <definedName name="_lbc5" localSheetId="22">#REF!</definedName>
    <definedName name="_lbc5" localSheetId="11">#REF!</definedName>
    <definedName name="_lbc5">#REF!</definedName>
    <definedName name="_lbc6" localSheetId="26">#REF!</definedName>
    <definedName name="_lbc6" localSheetId="22">#REF!</definedName>
    <definedName name="_lbc6" localSheetId="11">#REF!</definedName>
    <definedName name="_lbc6">#REF!</definedName>
    <definedName name="_lbc7" localSheetId="26">#REF!</definedName>
    <definedName name="_lbc7" localSheetId="22">#REF!</definedName>
    <definedName name="_lbc7" localSheetId="11">#REF!</definedName>
    <definedName name="_lbc7">#REF!</definedName>
    <definedName name="_lbc8" localSheetId="26">#REF!</definedName>
    <definedName name="_lbc8" localSheetId="22">#REF!</definedName>
    <definedName name="_lbc8" localSheetId="11">#REF!</definedName>
    <definedName name="_lbc8">#REF!</definedName>
    <definedName name="_lbc9" localSheetId="26">#REF!</definedName>
    <definedName name="_lbc9" localSheetId="22">#REF!</definedName>
    <definedName name="_lbc9" localSheetId="11">#REF!</definedName>
    <definedName name="_lbc9">#REF!</definedName>
    <definedName name="_ld26" localSheetId="26">#REF!</definedName>
    <definedName name="_ld26" localSheetId="22">#REF!</definedName>
    <definedName name="_ld26" localSheetId="11">#REF!</definedName>
    <definedName name="_ld26">#REF!</definedName>
    <definedName name="_ld31" localSheetId="26">#REF!</definedName>
    <definedName name="_ld31" localSheetId="22">#REF!</definedName>
    <definedName name="_ld31" localSheetId="11">#REF!</definedName>
    <definedName name="_ld31">#REF!</definedName>
    <definedName name="_ldr10" localSheetId="26">#REF!</definedName>
    <definedName name="_ldr10" localSheetId="22">#REF!</definedName>
    <definedName name="_ldr10" localSheetId="11">#REF!</definedName>
    <definedName name="_ldr10">#REF!</definedName>
    <definedName name="_le31" localSheetId="26">#REF!</definedName>
    <definedName name="_le31" localSheetId="22">#REF!</definedName>
    <definedName name="_le31" localSheetId="11">#REF!</definedName>
    <definedName name="_le31">#REF!</definedName>
    <definedName name="_lep20" localSheetId="26">#REF!</definedName>
    <definedName name="_lep20" localSheetId="22">#REF!</definedName>
    <definedName name="_lep20" localSheetId="11">#REF!</definedName>
    <definedName name="_lep20">#REF!</definedName>
    <definedName name="_lf31" localSheetId="26">#REF!</definedName>
    <definedName name="_lf31" localSheetId="22">#REF!</definedName>
    <definedName name="_lf31" localSheetId="11">#REF!</definedName>
    <definedName name="_lf31">#REF!</definedName>
    <definedName name="_lfl20" localSheetId="26">#REF!</definedName>
    <definedName name="_lfl20" localSheetId="22">#REF!</definedName>
    <definedName name="_lfl20" localSheetId="11">#REF!</definedName>
    <definedName name="_lfl20">#REF!</definedName>
    <definedName name="_lfl40" localSheetId="26">#REF!</definedName>
    <definedName name="_lfl40" localSheetId="22">#REF!</definedName>
    <definedName name="_lfl40" localSheetId="11">#REF!</definedName>
    <definedName name="_lfl40">#REF!</definedName>
    <definedName name="_lnm10" localSheetId="26">#REF!</definedName>
    <definedName name="_lnm10" localSheetId="22">#REF!</definedName>
    <definedName name="_lnm10" localSheetId="11">#REF!</definedName>
    <definedName name="_lnm10">#REF!</definedName>
    <definedName name="_lnm8" localSheetId="26">#REF!</definedName>
    <definedName name="_lnm8" localSheetId="22">#REF!</definedName>
    <definedName name="_lnm8" localSheetId="11">#REF!</definedName>
    <definedName name="_lnm8">#REF!</definedName>
    <definedName name="_lnm9" localSheetId="26">#REF!</definedName>
    <definedName name="_lnm9" localSheetId="22">#REF!</definedName>
    <definedName name="_lnm9" localSheetId="11">#REF!</definedName>
    <definedName name="_lnm9">#REF!</definedName>
    <definedName name="_lpf250" localSheetId="26">#REF!</definedName>
    <definedName name="_lpf250" localSheetId="22">#REF!</definedName>
    <definedName name="_lpf250" localSheetId="11">#REF!</definedName>
    <definedName name="_lpf250">#REF!</definedName>
    <definedName name="_lpi100" localSheetId="26">#REF!</definedName>
    <definedName name="_lpi100" localSheetId="22">#REF!</definedName>
    <definedName name="_lpi100" localSheetId="11">#REF!</definedName>
    <definedName name="_lpi100">#REF!</definedName>
    <definedName name="_lpi40" localSheetId="26">#REF!</definedName>
    <definedName name="_lpi40" localSheetId="22">#REF!</definedName>
    <definedName name="_lpi40" localSheetId="11">#REF!</definedName>
    <definedName name="_lpi40">#REF!</definedName>
    <definedName name="_lpl15" localSheetId="26">#REF!</definedName>
    <definedName name="_lpl15" localSheetId="22">#REF!</definedName>
    <definedName name="_lpl15" localSheetId="11">#REF!</definedName>
    <definedName name="_lpl15">#REF!</definedName>
    <definedName name="_lpl18" localSheetId="26">#REF!</definedName>
    <definedName name="_lpl18" localSheetId="22">#REF!</definedName>
    <definedName name="_lpl18" localSheetId="11">#REF!</definedName>
    <definedName name="_lpl18">#REF!</definedName>
    <definedName name="_lpl20" localSheetId="26">#REF!</definedName>
    <definedName name="_lpl20" localSheetId="22">#REF!</definedName>
    <definedName name="_lpl20" localSheetId="11">#REF!</definedName>
    <definedName name="_lpl20">#REF!</definedName>
    <definedName name="_luv150" localSheetId="26">#REF!</definedName>
    <definedName name="_luv150" localSheetId="22">#REF!</definedName>
    <definedName name="_luv150" localSheetId="11">#REF!</definedName>
    <definedName name="_luv150">#REF!</definedName>
    <definedName name="_luv20" localSheetId="26">#REF!</definedName>
    <definedName name="_luv20" localSheetId="22">#REF!</definedName>
    <definedName name="_luv20" localSheetId="11">#REF!</definedName>
    <definedName name="_luv20">#REF!</definedName>
    <definedName name="_lvf12050" localSheetId="26">#REF!</definedName>
    <definedName name="_lvf12050" localSheetId="22">#REF!</definedName>
    <definedName name="_lvf12050" localSheetId="11">#REF!</definedName>
    <definedName name="_lvf12050">#REF!</definedName>
    <definedName name="_lvf15050" localSheetId="26">#REF!</definedName>
    <definedName name="_lvf15050" localSheetId="22">#REF!</definedName>
    <definedName name="_lvf15050" localSheetId="11">#REF!</definedName>
    <definedName name="_lvf15050">#REF!</definedName>
    <definedName name="_lvf7050" localSheetId="26">#REF!</definedName>
    <definedName name="_lvf7050" localSheetId="22">#REF!</definedName>
    <definedName name="_lvf7050" localSheetId="11">#REF!</definedName>
    <definedName name="_lvf7050">#REF!</definedName>
    <definedName name="_lvg12050" localSheetId="26">#REF!</definedName>
    <definedName name="_lvg12050" localSheetId="22">#REF!</definedName>
    <definedName name="_lvg12050" localSheetId="11">#REF!</definedName>
    <definedName name="_lvg12050">#REF!</definedName>
    <definedName name="_lvg15050" localSheetId="26">#REF!</definedName>
    <definedName name="_lvg15050" localSheetId="22">#REF!</definedName>
    <definedName name="_lvg15050" localSheetId="11">#REF!</definedName>
    <definedName name="_lvg15050">#REF!</definedName>
    <definedName name="_lvg7050" localSheetId="26">#REF!</definedName>
    <definedName name="_lvg7050" localSheetId="22">#REF!</definedName>
    <definedName name="_lvg7050" localSheetId="11">#REF!</definedName>
    <definedName name="_lvg7050">#REF!</definedName>
    <definedName name="_lxa100" localSheetId="26">#REF!</definedName>
    <definedName name="_lxa100" localSheetId="22">#REF!</definedName>
    <definedName name="_lxa100" localSheetId="11">#REF!</definedName>
    <definedName name="_lxa100">#REF!</definedName>
    <definedName name="_lxa120" localSheetId="26">#REF!</definedName>
    <definedName name="_lxa120" localSheetId="22">#REF!</definedName>
    <definedName name="_lxa120" localSheetId="11">#REF!</definedName>
    <definedName name="_lxa120">#REF!</definedName>
    <definedName name="_man100" localSheetId="26">#REF!</definedName>
    <definedName name="_man100" localSheetId="22">#REF!</definedName>
    <definedName name="_man100" localSheetId="11">#REF!</definedName>
    <definedName name="_man100">#REF!</definedName>
    <definedName name="_mc230" localSheetId="26">#REF!</definedName>
    <definedName name="_mc230" localSheetId="22">#REF!</definedName>
    <definedName name="_mc230" localSheetId="11">#REF!</definedName>
    <definedName name="_mc230">#REF!</definedName>
    <definedName name="_MFC01" localSheetId="26">#REF!</definedName>
    <definedName name="_MFC01" localSheetId="22">#REF!</definedName>
    <definedName name="_MFC01" localSheetId="11">#REF!</definedName>
    <definedName name="_MFC01">#REF!</definedName>
    <definedName name="_mfi1" localSheetId="26">#REF!</definedName>
    <definedName name="_mfi1" localSheetId="22">#REF!</definedName>
    <definedName name="_mfi1" localSheetId="11">#REF!</definedName>
    <definedName name="_mfi1">#REF!</definedName>
    <definedName name="_mfi2" localSheetId="26">#REF!</definedName>
    <definedName name="_mfi2" localSheetId="22">#REF!</definedName>
    <definedName name="_mfi2" localSheetId="11">#REF!</definedName>
    <definedName name="_mfi2">#REF!</definedName>
    <definedName name="_mfi3" localSheetId="26">#REF!</definedName>
    <definedName name="_mfi3" localSheetId="22">#REF!</definedName>
    <definedName name="_mfi3" localSheetId="11">#REF!</definedName>
    <definedName name="_mfi3">#REF!</definedName>
    <definedName name="_mfi4" localSheetId="26">#REF!</definedName>
    <definedName name="_mfi4" localSheetId="22">#REF!</definedName>
    <definedName name="_mfi4" localSheetId="11">#REF!</definedName>
    <definedName name="_mfi4">#REF!</definedName>
    <definedName name="_mgi15" localSheetId="26">#REF!</definedName>
    <definedName name="_mgi15" localSheetId="22">#REF!</definedName>
    <definedName name="_mgi15" localSheetId="11">#REF!</definedName>
    <definedName name="_mgi15">#REF!</definedName>
    <definedName name="_mgi50" localSheetId="26">#REF!</definedName>
    <definedName name="_mgi50" localSheetId="22">#REF!</definedName>
    <definedName name="_mgi50" localSheetId="11">#REF!</definedName>
    <definedName name="_mgi50">#REF!</definedName>
    <definedName name="_mgr17" localSheetId="26">#REF!</definedName>
    <definedName name="_mgr17" localSheetId="22">#REF!</definedName>
    <definedName name="_mgr17" localSheetId="11">#REF!</definedName>
    <definedName name="_mgr17">#REF!</definedName>
    <definedName name="_mob1" localSheetId="26">#REF!</definedName>
    <definedName name="_mob1" localSheetId="22">#REF!</definedName>
    <definedName name="_mob1" localSheetId="11">#REF!</definedName>
    <definedName name="_mob1">#REF!</definedName>
    <definedName name="_mob2" localSheetId="26">#REF!</definedName>
    <definedName name="_mob2" localSheetId="22">#REF!</definedName>
    <definedName name="_mob2" localSheetId="11">#REF!</definedName>
    <definedName name="_mob2">#REF!</definedName>
    <definedName name="_ope1" localSheetId="26">#REF!</definedName>
    <definedName name="_ope1" localSheetId="22">#REF!</definedName>
    <definedName name="_ope1" localSheetId="11">#REF!</definedName>
    <definedName name="_ope1">#REF!</definedName>
    <definedName name="_ope2" localSheetId="26">#REF!</definedName>
    <definedName name="_ope2" localSheetId="22">#REF!</definedName>
    <definedName name="_ope2" localSheetId="11">#REF!</definedName>
    <definedName name="_ope2">#REF!</definedName>
    <definedName name="_ope3" localSheetId="26">#REF!</definedName>
    <definedName name="_ope3" localSheetId="22">#REF!</definedName>
    <definedName name="_ope3" localSheetId="11">#REF!</definedName>
    <definedName name="_ope3">#REF!</definedName>
    <definedName name="_OR1" localSheetId="4">'[7]orcID nº1'!$A$14:$G$1025</definedName>
    <definedName name="_OR1" localSheetId="16">#NAME?</definedName>
    <definedName name="_OR1" localSheetId="26">#NAME?</definedName>
    <definedName name="_OR1" localSheetId="22">#NAME?</definedName>
    <definedName name="_OR1">'[7]orcID nº1'!$A$14:$G$1025</definedName>
    <definedName name="_OR12" localSheetId="4">'[7]orc ID nº12'!$A$16:$G$181</definedName>
    <definedName name="_OR12" localSheetId="16">#NAME?</definedName>
    <definedName name="_OR12" localSheetId="26">#NAME?</definedName>
    <definedName name="_OR12" localSheetId="22">#NAME?</definedName>
    <definedName name="_OR12">'[7]orc ID nº12'!$A$16:$G$181</definedName>
    <definedName name="_OR13" localSheetId="4">'[7]orc ID nº13'!$A$13:$G$34</definedName>
    <definedName name="_OR13" localSheetId="16">#NAME?</definedName>
    <definedName name="_OR13" localSheetId="26">#NAME?</definedName>
    <definedName name="_OR13" localSheetId="22">#NAME?</definedName>
    <definedName name="_OR13">'[7]orc ID nº13'!$A$13:$G$34</definedName>
    <definedName name="_OR14" localSheetId="4">'[7]orc ID nº 14'!$A$14:$G$16</definedName>
    <definedName name="_OR14" localSheetId="16">#NAME?</definedName>
    <definedName name="_OR14" localSheetId="26">#NAME?</definedName>
    <definedName name="_OR14" localSheetId="22">#NAME?</definedName>
    <definedName name="_OR14">'[7]orc ID nº 14'!$A$14:$G$16</definedName>
    <definedName name="_OR15" localSheetId="4">'[7]orc ID nº 15'!$A$14:$G$104</definedName>
    <definedName name="_OR15" localSheetId="16">#NAME?</definedName>
    <definedName name="_OR15" localSheetId="26">#NAME?</definedName>
    <definedName name="_OR15" localSheetId="22">#NAME?</definedName>
    <definedName name="_OR15">'[7]orc ID nº 15'!$A$14:$G$104</definedName>
    <definedName name="_OR16" localSheetId="4">'[7]orc ID nº16'!$A$14:$G$33</definedName>
    <definedName name="_OR16" localSheetId="16">#NAME?</definedName>
    <definedName name="_OR16" localSheetId="26">#NAME?</definedName>
    <definedName name="_OR16" localSheetId="22">#NAME?</definedName>
    <definedName name="_OR16">'[7]orc ID nº16'!$A$14:$G$33</definedName>
    <definedName name="_OR17" localSheetId="4">'[7]orc ID nº17'!$A$16:$G$80</definedName>
    <definedName name="_OR17" localSheetId="16">#NAME?</definedName>
    <definedName name="_OR17" localSheetId="26">#NAME?</definedName>
    <definedName name="_OR17" localSheetId="22">#NAME?</definedName>
    <definedName name="_OR17">'[7]orc ID nº17'!$A$16:$G$80</definedName>
    <definedName name="_OR18" localSheetId="4">'[7]orc ID nº 18'!$A$14:$G$123</definedName>
    <definedName name="_OR18" localSheetId="16">#NAME?</definedName>
    <definedName name="_OR18" localSheetId="26">#NAME?</definedName>
    <definedName name="_OR18" localSheetId="22">#NAME?</definedName>
    <definedName name="_OR18">'[7]orc ID nº 18'!$A$14:$G$123</definedName>
    <definedName name="_OR19" localSheetId="4">'[7]orc ID nº19'!$A$14:$G$96</definedName>
    <definedName name="_OR19" localSheetId="16">#NAME?</definedName>
    <definedName name="_OR19" localSheetId="26">#NAME?</definedName>
    <definedName name="_OR19" localSheetId="22">#NAME?</definedName>
    <definedName name="_OR19">'[7]orc ID nº19'!$A$14:$G$96</definedName>
    <definedName name="_OR2" localSheetId="4">'[7]orc ID nº2 '!$A$14:$G$70</definedName>
    <definedName name="_OR2" localSheetId="16">#NAME?</definedName>
    <definedName name="_OR2" localSheetId="26">#NAME?</definedName>
    <definedName name="_OR2" localSheetId="22">#NAME?</definedName>
    <definedName name="_OR2">'[7]orc ID nº2 '!$A$14:$G$70</definedName>
    <definedName name="_OR3" localSheetId="4">'[7]orc ID nº3'!$A$14:$G$134</definedName>
    <definedName name="_OR3" localSheetId="16">#NAME?</definedName>
    <definedName name="_OR3" localSheetId="26">#NAME?</definedName>
    <definedName name="_OR3" localSheetId="22">#NAME?</definedName>
    <definedName name="_OR3">'[7]orc ID nº3'!$A$14:$G$134</definedName>
    <definedName name="_OR4" localSheetId="4">'[7]orcID nº4'!$A$14:$G$165</definedName>
    <definedName name="_OR4" localSheetId="16">#NAME?</definedName>
    <definedName name="_OR4" localSheetId="26">#NAME?</definedName>
    <definedName name="_OR4" localSheetId="22">#NAME?</definedName>
    <definedName name="_OR4">'[7]orcID nº4'!$A$14:$G$165</definedName>
    <definedName name="_OR5" localSheetId="4">'[7]orcID nº5'!$A$14:$G$149</definedName>
    <definedName name="_OR5" localSheetId="16">#NAME?</definedName>
    <definedName name="_OR5" localSheetId="26">#NAME?</definedName>
    <definedName name="_OR5" localSheetId="22">#NAME?</definedName>
    <definedName name="_OR5">'[7]orcID nº5'!$A$14:$G$149</definedName>
    <definedName name="_OR6" localSheetId="4">'[7]orcID nº6'!$A$14:$G$138</definedName>
    <definedName name="_OR6" localSheetId="16">#NAME?</definedName>
    <definedName name="_OR6" localSheetId="26">#NAME?</definedName>
    <definedName name="_OR6" localSheetId="22">#NAME?</definedName>
    <definedName name="_OR6">'[7]orcID nº6'!$A$14:$G$138</definedName>
    <definedName name="_OR7" localSheetId="4">'[7]orcID nº7'!$A$14:$G$137</definedName>
    <definedName name="_OR7" localSheetId="16">#NAME?</definedName>
    <definedName name="_OR7" localSheetId="26">#NAME?</definedName>
    <definedName name="_OR7" localSheetId="22">#NAME?</definedName>
    <definedName name="_OR7">'[7]orcID nº7'!$A$14:$G$137</definedName>
    <definedName name="_OR8" localSheetId="4">'[7]orc ID nº8'!$A$14:$G$133</definedName>
    <definedName name="_OR8" localSheetId="16">#NAME?</definedName>
    <definedName name="_OR8" localSheetId="26">#NAME?</definedName>
    <definedName name="_OR8" localSheetId="22">#NAME?</definedName>
    <definedName name="_OR8">'[7]orc ID nº8'!$A$14:$G$133</definedName>
    <definedName name="_OR9" localSheetId="4">'[7]orc ID nº9'!$A$14:$G$157</definedName>
    <definedName name="_OR9" localSheetId="16">#NAME?</definedName>
    <definedName name="_OR9" localSheetId="26">#NAME?</definedName>
    <definedName name="_OR9" localSheetId="22">#NAME?</definedName>
    <definedName name="_OR9">'[7]orc ID nº9'!$A$14:$G$157</definedName>
    <definedName name="_Order1" hidden="1">255</definedName>
    <definedName name="_Order2" hidden="1">255</definedName>
    <definedName name="_OUT98" localSheetId="4">#REF!</definedName>
    <definedName name="_OUT98" localSheetId="16">#REF!</definedName>
    <definedName name="_OUT98" localSheetId="26">#REF!</definedName>
    <definedName name="_OUT98" localSheetId="22">#REF!</definedName>
    <definedName name="_OUT98" localSheetId="11">#REF!</definedName>
    <definedName name="_OUT98">#REF!</definedName>
    <definedName name="_OUT98_" localSheetId="4">#REF!</definedName>
    <definedName name="_OUT98_" localSheetId="16">#REF!</definedName>
    <definedName name="_OUT98_" localSheetId="26">#REF!</definedName>
    <definedName name="_OUT98_" localSheetId="22">#REF!</definedName>
    <definedName name="_OUT98_" localSheetId="11">#REF!</definedName>
    <definedName name="_OUT98_">#REF!</definedName>
    <definedName name="_OUT98_1" localSheetId="4">{#N/A,#N/A,TRUE,"Serviços"}</definedName>
    <definedName name="_OUT98_1" localSheetId="16">{#N/A,#N/A,TRUE,"Serviços"}</definedName>
    <definedName name="_OUT98_1" localSheetId="26">{#N/A,#N/A,TRUE,"Serviços"}</definedName>
    <definedName name="_OUT98_1" localSheetId="22">{#N/A,#N/A,TRUE,"Serviços"}</definedName>
    <definedName name="_OUT98_1">{#N/A,#N/A,TRUE,"Serviços"}</definedName>
    <definedName name="_OUTTTT9888" localSheetId="16">#REF!</definedName>
    <definedName name="_OUTTTT9888" localSheetId="26">#REF!</definedName>
    <definedName name="_OUTTTT9888" localSheetId="22">#REF!</definedName>
    <definedName name="_OUTTTT9888" localSheetId="11">#REF!</definedName>
    <definedName name="_OUTTTT9888">#REF!</definedName>
    <definedName name="_P" localSheetId="16">#REF!</definedName>
    <definedName name="_P" localSheetId="26">#REF!</definedName>
    <definedName name="_P" localSheetId="22">#REF!</definedName>
    <definedName name="_P" localSheetId="11">#REF!</definedName>
    <definedName name="_P">#REF!</definedName>
    <definedName name="_PA01" localSheetId="4" hidden="1">{"'teste'!$B$2:$R$49"}</definedName>
    <definedName name="_PA01" localSheetId="16" hidden="1">{"'teste'!$B$2:$R$49"}</definedName>
    <definedName name="_PA01" localSheetId="26" hidden="1">{"'teste'!$B$2:$R$49"}</definedName>
    <definedName name="_PA01" localSheetId="22" hidden="1">{"'teste'!$B$2:$R$49"}</definedName>
    <definedName name="_PA01" hidden="1">{"'teste'!$B$2:$R$49"}</definedName>
    <definedName name="_Parse_On" localSheetId="26">#REF!</definedName>
    <definedName name="_Parse_On" localSheetId="22">#REF!</definedName>
    <definedName name="_Parse_On" localSheetId="11">#REF!</definedName>
    <definedName name="_Parse_On">#REF!</definedName>
    <definedName name="_Parse_Out" localSheetId="26">#REF!</definedName>
    <definedName name="_Parse_Out" localSheetId="22">#REF!</definedName>
    <definedName name="_Parse_Out" localSheetId="11">#REF!</definedName>
    <definedName name="_Parse_Out">#REF!</definedName>
    <definedName name="_PCB5" localSheetId="26">#REF!</definedName>
    <definedName name="_PCB5" localSheetId="22">#REF!</definedName>
    <definedName name="_PCB5" localSheetId="11">#REF!</definedName>
    <definedName name="_PCB5">#REF!</definedName>
    <definedName name="_pcf15050" localSheetId="26">#REF!</definedName>
    <definedName name="_pcf15050" localSheetId="22">#REF!</definedName>
    <definedName name="_pcf15050" localSheetId="11">#REF!</definedName>
    <definedName name="_pcf15050">#REF!</definedName>
    <definedName name="_pcf7050" localSheetId="26">#REF!</definedName>
    <definedName name="_pcf7050" localSheetId="22">#REF!</definedName>
    <definedName name="_pcf7050" localSheetId="11">#REF!</definedName>
    <definedName name="_pcf7050">#REF!</definedName>
    <definedName name="_pcf8050" localSheetId="26">#REF!</definedName>
    <definedName name="_pcf8050" localSheetId="22">#REF!</definedName>
    <definedName name="_pcf8050" localSheetId="11">#REF!</definedName>
    <definedName name="_pcf8050">#REF!</definedName>
    <definedName name="_pcg15050" localSheetId="26">#REF!</definedName>
    <definedName name="_pcg15050" localSheetId="22">#REF!</definedName>
    <definedName name="_pcg15050" localSheetId="11">#REF!</definedName>
    <definedName name="_pcg15050">#REF!</definedName>
    <definedName name="_pcg7050" localSheetId="26">#REF!</definedName>
    <definedName name="_pcg7050" localSheetId="22">#REF!</definedName>
    <definedName name="_pcg7050" localSheetId="11">#REF!</definedName>
    <definedName name="_pcg7050">#REF!</definedName>
    <definedName name="_pci10050" localSheetId="26">#REF!</definedName>
    <definedName name="_pci10050" localSheetId="22">#REF!</definedName>
    <definedName name="_pci10050" localSheetId="11">#REF!</definedName>
    <definedName name="_pci10050">#REF!</definedName>
    <definedName name="_pci20050" localSheetId="26">#REF!</definedName>
    <definedName name="_pci20050" localSheetId="22">#REF!</definedName>
    <definedName name="_pci20050" localSheetId="11">#REF!</definedName>
    <definedName name="_pci20050">#REF!</definedName>
    <definedName name="_pcm1" localSheetId="26">#REF!</definedName>
    <definedName name="_pcm1" localSheetId="22">#REF!</definedName>
    <definedName name="_pcm1" localSheetId="11">#REF!</definedName>
    <definedName name="_pcm1">#REF!</definedName>
    <definedName name="_PCM30" localSheetId="26">#REF!</definedName>
    <definedName name="_PCM30" localSheetId="22">#REF!</definedName>
    <definedName name="_PCM30" localSheetId="11">#REF!</definedName>
    <definedName name="_PCM30">#REF!</definedName>
    <definedName name="_pct1" localSheetId="26">#REF!</definedName>
    <definedName name="_pct1" localSheetId="22">#REF!</definedName>
    <definedName name="_pct1" localSheetId="11">#REF!</definedName>
    <definedName name="_pct1">#REF!</definedName>
    <definedName name="_PE412">#NAME?</definedName>
    <definedName name="_pfa75" localSheetId="16">#REF!</definedName>
    <definedName name="_pfa75" localSheetId="26">#REF!</definedName>
    <definedName name="_pfa75" localSheetId="22">#REF!</definedName>
    <definedName name="_pfa75" localSheetId="11">#REF!</definedName>
    <definedName name="_pfa75">#REF!</definedName>
    <definedName name="_pfb30" localSheetId="16">#REF!</definedName>
    <definedName name="_pfb30" localSheetId="26">#REF!</definedName>
    <definedName name="_pfb30" localSheetId="22">#REF!</definedName>
    <definedName name="_pfb30" localSheetId="11">#REF!</definedName>
    <definedName name="_pfb30">#REF!</definedName>
    <definedName name="_pfb50" localSheetId="16">#REF!</definedName>
    <definedName name="_pfb50" localSheetId="26">#REF!</definedName>
    <definedName name="_pfb50" localSheetId="22">#REF!</definedName>
    <definedName name="_pfb50" localSheetId="11">#REF!</definedName>
    <definedName name="_pfb50">#REF!</definedName>
    <definedName name="_pfb8" localSheetId="26">#REF!</definedName>
    <definedName name="_pfb8" localSheetId="22">#REF!</definedName>
    <definedName name="_pfb8" localSheetId="11">#REF!</definedName>
    <definedName name="_pfb8">#REF!</definedName>
    <definedName name="_pfc80" localSheetId="26">#REF!</definedName>
    <definedName name="_pfc80" localSheetId="22">#REF!</definedName>
    <definedName name="_pfc80" localSheetId="11">#REF!</definedName>
    <definedName name="_pfc80">#REF!</definedName>
    <definedName name="_pgr17" localSheetId="26">#REF!</definedName>
    <definedName name="_pgr17" localSheetId="22">#REF!</definedName>
    <definedName name="_pgr17" localSheetId="11">#REF!</definedName>
    <definedName name="_pgr17">#REF!</definedName>
    <definedName name="_pgr18" localSheetId="26">#REF!</definedName>
    <definedName name="_pgr18" localSheetId="22">#REF!</definedName>
    <definedName name="_pgr18" localSheetId="11">#REF!</definedName>
    <definedName name="_pgr18">#REF!</definedName>
    <definedName name="_pgr43" localSheetId="26">#REF!</definedName>
    <definedName name="_pgr43" localSheetId="22">#REF!</definedName>
    <definedName name="_pgr43" localSheetId="11">#REF!</definedName>
    <definedName name="_pgr43">#REF!</definedName>
    <definedName name="_PL1" localSheetId="4">#REF!</definedName>
    <definedName name="_PL1" localSheetId="26">#REF!</definedName>
    <definedName name="_PL1" localSheetId="22">#REF!</definedName>
    <definedName name="_PL1" localSheetId="11">#REF!</definedName>
    <definedName name="_PL1">#REF!</definedName>
    <definedName name="_PLA2" localSheetId="26">#REF!</definedName>
    <definedName name="_PLA2" localSheetId="22">#REF!</definedName>
    <definedName name="_PLA2" localSheetId="11">#REF!</definedName>
    <definedName name="_PLA2">#REF!</definedName>
    <definedName name="_ple15" localSheetId="26">#REF!</definedName>
    <definedName name="_ple15" localSheetId="22">#REF!</definedName>
    <definedName name="_ple15" localSheetId="11">#REF!</definedName>
    <definedName name="_ple15">#REF!</definedName>
    <definedName name="_ple18" localSheetId="26">#REF!</definedName>
    <definedName name="_ple18" localSheetId="22">#REF!</definedName>
    <definedName name="_ple18" localSheetId="11">#REF!</definedName>
    <definedName name="_ple18">#REF!</definedName>
    <definedName name="_plg3" localSheetId="26">#REF!</definedName>
    <definedName name="_plg3" localSheetId="22">#REF!</definedName>
    <definedName name="_plg3" localSheetId="11">#REF!</definedName>
    <definedName name="_plg3">#REF!</definedName>
    <definedName name="_pli60" localSheetId="26">#REF!</definedName>
    <definedName name="_pli60" localSheetId="22">#REF!</definedName>
    <definedName name="_pli60" localSheetId="11">#REF!</definedName>
    <definedName name="_pli60">#REF!</definedName>
    <definedName name="_pm10" localSheetId="26">#REF!</definedName>
    <definedName name="_pm10" localSheetId="22">#REF!</definedName>
    <definedName name="_pm10" localSheetId="11">#REF!</definedName>
    <definedName name="_pm10">#REF!</definedName>
    <definedName name="_pm15" localSheetId="26">#REF!</definedName>
    <definedName name="_pm15" localSheetId="22">#REF!</definedName>
    <definedName name="_pm15" localSheetId="11">#REF!</definedName>
    <definedName name="_pm15">#REF!</definedName>
    <definedName name="_PM334" localSheetId="26">#REF!</definedName>
    <definedName name="_PM334" localSheetId="22">#REF!</definedName>
    <definedName name="_PM334" localSheetId="11">#REF!</definedName>
    <definedName name="_PM334">#REF!</definedName>
    <definedName name="_PM335" localSheetId="26">#REF!</definedName>
    <definedName name="_PM335" localSheetId="22">#REF!</definedName>
    <definedName name="_PM335" localSheetId="11">#REF!</definedName>
    <definedName name="_PM335">#REF!</definedName>
    <definedName name="_PM346" localSheetId="26">#REF!</definedName>
    <definedName name="_PM346" localSheetId="22">#REF!</definedName>
    <definedName name="_PM346" localSheetId="11">#REF!</definedName>
    <definedName name="_PM346">#REF!</definedName>
    <definedName name="_PM405">#NAME?</definedName>
    <definedName name="_PM406" localSheetId="16">#REF!</definedName>
    <definedName name="_PM406" localSheetId="26">#REF!</definedName>
    <definedName name="_PM406" localSheetId="22">#REF!</definedName>
    <definedName name="_PM406" localSheetId="11">#REF!</definedName>
    <definedName name="_PM406">#REF!</definedName>
    <definedName name="_PM412" localSheetId="16">#REF!</definedName>
    <definedName name="_PM412" localSheetId="26">#REF!</definedName>
    <definedName name="_PM412" localSheetId="22">#REF!</definedName>
    <definedName name="_PM412" localSheetId="11">#REF!</definedName>
    <definedName name="_PM412">#REF!</definedName>
    <definedName name="_PM609" localSheetId="16">#REF!</definedName>
    <definedName name="_PM609" localSheetId="26">#REF!</definedName>
    <definedName name="_PM609" localSheetId="22">#REF!</definedName>
    <definedName name="_PM609" localSheetId="11">#REF!</definedName>
    <definedName name="_PM609">#REF!</definedName>
    <definedName name="_PM970" localSheetId="26">#REF!</definedName>
    <definedName name="_PM970" localSheetId="22">#REF!</definedName>
    <definedName name="_PM970" localSheetId="11">#REF!</definedName>
    <definedName name="_PM970">#REF!</definedName>
    <definedName name="_pmt1" localSheetId="26">#REF!</definedName>
    <definedName name="_pmt1" localSheetId="22">#REF!</definedName>
    <definedName name="_pmt1" localSheetId="11">#REF!</definedName>
    <definedName name="_pmt1">#REF!</definedName>
    <definedName name="_pmt2" localSheetId="26">#REF!</definedName>
    <definedName name="_pmt2" localSheetId="22">#REF!</definedName>
    <definedName name="_pmt2" localSheetId="11">#REF!</definedName>
    <definedName name="_pmt2">#REF!</definedName>
    <definedName name="_pne1" localSheetId="26">#REF!</definedName>
    <definedName name="_pne1" localSheetId="22">#REF!</definedName>
    <definedName name="_pne1" localSheetId="11">#REF!</definedName>
    <definedName name="_pne1">#REF!</definedName>
    <definedName name="_pne2" localSheetId="26">#REF!</definedName>
    <definedName name="_pne2" localSheetId="22">#REF!</definedName>
    <definedName name="_pne2" localSheetId="11">#REF!</definedName>
    <definedName name="_pne2">#REF!</definedName>
    <definedName name="_prg2" localSheetId="26">#REF!</definedName>
    <definedName name="_prg2" localSheetId="22">#REF!</definedName>
    <definedName name="_prg2" localSheetId="11">#REF!</definedName>
    <definedName name="_prg2">#REF!</definedName>
    <definedName name="_prl250" localSheetId="26">#REF!</definedName>
    <definedName name="_prl250" localSheetId="22">#REF!</definedName>
    <definedName name="_prl250" localSheetId="11">#REF!</definedName>
    <definedName name="_prl250">#REF!</definedName>
    <definedName name="_PTB10" localSheetId="26">#REF!</definedName>
    <definedName name="_PTB10" localSheetId="22">#REF!</definedName>
    <definedName name="_PTB10" localSheetId="11">#REF!</definedName>
    <definedName name="_PTB10">#REF!</definedName>
    <definedName name="_ptf2" localSheetId="26">#REF!</definedName>
    <definedName name="_ptf2" localSheetId="22">#REF!</definedName>
    <definedName name="_ptf2" localSheetId="11">#REF!</definedName>
    <definedName name="_ptf2">#REF!</definedName>
    <definedName name="_ptf6" localSheetId="26">#REF!</definedName>
    <definedName name="_ptf6" localSheetId="22">#REF!</definedName>
    <definedName name="_ptf6" localSheetId="11">#REF!</definedName>
    <definedName name="_ptf6">#REF!</definedName>
    <definedName name="_ptm6" localSheetId="26">#REF!</definedName>
    <definedName name="_ptm6" localSheetId="22">#REF!</definedName>
    <definedName name="_ptm6" localSheetId="11">#REF!</definedName>
    <definedName name="_ptm6">#REF!</definedName>
    <definedName name="_pu334">#NAME?</definedName>
    <definedName name="_pu335">#NAME?</definedName>
    <definedName name="_PUE412">#NAME?</definedName>
    <definedName name="_pum405">#NAME?</definedName>
    <definedName name="_pum406">#NAME?</definedName>
    <definedName name="_pum609">#NAME?</definedName>
    <definedName name="_pum969">#NAME?</definedName>
    <definedName name="_qdb12" localSheetId="16">#REF!</definedName>
    <definedName name="_qdb12" localSheetId="26">#REF!</definedName>
    <definedName name="_qdb12" localSheetId="22">#REF!</definedName>
    <definedName name="_qdb12" localSheetId="11">#REF!</definedName>
    <definedName name="_qdb12">#REF!</definedName>
    <definedName name="_qdb18" localSheetId="16">#REF!</definedName>
    <definedName name="_qdb18" localSheetId="26">#REF!</definedName>
    <definedName name="_qdb18" localSheetId="22">#REF!</definedName>
    <definedName name="_qdb18" localSheetId="11">#REF!</definedName>
    <definedName name="_qdb18">#REF!</definedName>
    <definedName name="_QQ2">#N/A</definedName>
    <definedName name="_QT1">'[4]ORÇ (01)'!$A$1:$L$65535</definedName>
    <definedName name="_QTD1">'[4]ORÇ (01)'!$F$1:$N$65535</definedName>
    <definedName name="_QTS1">'[4]ORÇ (01)'!$AF$1:$AO$65535</definedName>
    <definedName name="_r" localSheetId="4">#REF!</definedName>
    <definedName name="_r" localSheetId="16">#REF!</definedName>
    <definedName name="_r" localSheetId="26">#REF!</definedName>
    <definedName name="_r" localSheetId="22">#REF!</definedName>
    <definedName name="_r" localSheetId="11">#REF!</definedName>
    <definedName name="_r">#REF!</definedName>
    <definedName name="_Rbv1" localSheetId="4">#REF!</definedName>
    <definedName name="_Rbv1" localSheetId="16">#REF!</definedName>
    <definedName name="_Rbv1" localSheetId="26">#REF!</definedName>
    <definedName name="_Rbv1" localSheetId="22">#REF!</definedName>
    <definedName name="_Rbv1" localSheetId="11">#REF!</definedName>
    <definedName name="_Rbv1">#REF!</definedName>
    <definedName name="_Rc" localSheetId="4">NA()</definedName>
    <definedName name="_Rc" localSheetId="16">#REF!</definedName>
    <definedName name="_Rc" localSheetId="26">#REF!</definedName>
    <definedName name="_Rc" localSheetId="22">#REF!</definedName>
    <definedName name="_Rc">NA()</definedName>
    <definedName name="_rea1" localSheetId="4">#REF!</definedName>
    <definedName name="_rea1" localSheetId="16">#REF!</definedName>
    <definedName name="_rea1" localSheetId="26">#REF!</definedName>
    <definedName name="_rea1" localSheetId="22">#REF!</definedName>
    <definedName name="_rea1" localSheetId="11">#REF!</definedName>
    <definedName name="_rea1">#REF!</definedName>
    <definedName name="_Regression_Int" hidden="1">1</definedName>
    <definedName name="_rem1" localSheetId="4">#REF!</definedName>
    <definedName name="_rem1" localSheetId="16">#REF!</definedName>
    <definedName name="_rem1" localSheetId="26">#REF!</definedName>
    <definedName name="_rem1" localSheetId="22">#REF!</definedName>
    <definedName name="_rem1" localSheetId="11">#REF!</definedName>
    <definedName name="_rem1">#REF!</definedName>
    <definedName name="_rem2" localSheetId="4">#REF!</definedName>
    <definedName name="_rem2" localSheetId="16">#REF!</definedName>
    <definedName name="_rem2" localSheetId="26">#REF!</definedName>
    <definedName name="_rem2" localSheetId="22">#REF!</definedName>
    <definedName name="_rem2" localSheetId="11">#REF!</definedName>
    <definedName name="_rem2">#REF!</definedName>
    <definedName name="_res10" localSheetId="4">#REF!</definedName>
    <definedName name="_res10" localSheetId="16">#REF!</definedName>
    <definedName name="_res10" localSheetId="26">#REF!</definedName>
    <definedName name="_res10" localSheetId="22">#REF!</definedName>
    <definedName name="_res10" localSheetId="11">#REF!</definedName>
    <definedName name="_res10">#REF!</definedName>
    <definedName name="_res15" localSheetId="26">#REF!</definedName>
    <definedName name="_res15" localSheetId="22">#REF!</definedName>
    <definedName name="_res15" localSheetId="11">#REF!</definedName>
    <definedName name="_res15">#REF!</definedName>
    <definedName name="_res5" localSheetId="26">#REF!</definedName>
    <definedName name="_res5" localSheetId="22">#REF!</definedName>
    <definedName name="_res5" localSheetId="11">#REF!</definedName>
    <definedName name="_res5">#REF!</definedName>
    <definedName name="_rfc1000" localSheetId="26">#REF!</definedName>
    <definedName name="_rfc1000" localSheetId="22">#REF!</definedName>
    <definedName name="_rfc1000" localSheetId="11">#REF!</definedName>
    <definedName name="_rfc1000">#REF!</definedName>
    <definedName name="_rfc500" localSheetId="26">#REF!</definedName>
    <definedName name="_rfc500" localSheetId="22">#REF!</definedName>
    <definedName name="_rfc500" localSheetId="11">#REF!</definedName>
    <definedName name="_rfc500">#REF!</definedName>
    <definedName name="_rfv1000" localSheetId="26">#REF!</definedName>
    <definedName name="_rfv1000" localSheetId="22">#REF!</definedName>
    <definedName name="_rfv1000" localSheetId="11">#REF!</definedName>
    <definedName name="_rfv1000">#REF!</definedName>
    <definedName name="_rfv2000" localSheetId="26">#REF!</definedName>
    <definedName name="_rfv2000" localSheetId="22">#REF!</definedName>
    <definedName name="_rfv2000" localSheetId="11">#REF!</definedName>
    <definedName name="_rfv2000">#REF!</definedName>
    <definedName name="_rfv500" localSheetId="26">#REF!</definedName>
    <definedName name="_rfv500" localSheetId="22">#REF!</definedName>
    <definedName name="_rfv500" localSheetId="11">#REF!</definedName>
    <definedName name="_rfv500">#REF!</definedName>
    <definedName name="_rgc1" localSheetId="26">#REF!</definedName>
    <definedName name="_rgc1" localSheetId="22">#REF!</definedName>
    <definedName name="_rgc1" localSheetId="11">#REF!</definedName>
    <definedName name="_rgc1">#REF!</definedName>
    <definedName name="_rgc2" localSheetId="26">#REF!</definedName>
    <definedName name="_rgc2" localSheetId="22">#REF!</definedName>
    <definedName name="_rgc2" localSheetId="11">#REF!</definedName>
    <definedName name="_rgc2">#REF!</definedName>
    <definedName name="_rgc34" localSheetId="26">#REF!</definedName>
    <definedName name="_rgc34" localSheetId="22">#REF!</definedName>
    <definedName name="_rgc34" localSheetId="11">#REF!</definedName>
    <definedName name="_rgc34">#REF!</definedName>
    <definedName name="_rgp1" localSheetId="26">#REF!</definedName>
    <definedName name="_rgp1" localSheetId="22">#REF!</definedName>
    <definedName name="_rgp1" localSheetId="11">#REF!</definedName>
    <definedName name="_rgp1">#REF!</definedName>
    <definedName name="_rlc100" localSheetId="26">#REF!</definedName>
    <definedName name="_rlc100" localSheetId="22">#REF!</definedName>
    <definedName name="_rlc100" localSheetId="11">#REF!</definedName>
    <definedName name="_rlc100">#REF!</definedName>
    <definedName name="_rls100100" localSheetId="26">#REF!</definedName>
    <definedName name="_rls100100" localSheetId="22">#REF!</definedName>
    <definedName name="_rls100100" localSheetId="11">#REF!</definedName>
    <definedName name="_rls100100">#REF!</definedName>
    <definedName name="_rpv5" localSheetId="26">#REF!</definedName>
    <definedName name="_rpv5" localSheetId="22">#REF!</definedName>
    <definedName name="_rpv5" localSheetId="11">#REF!</definedName>
    <definedName name="_rpv5">#REF!</definedName>
    <definedName name="_S" localSheetId="26">#REF!</definedName>
    <definedName name="_S" localSheetId="22">#REF!</definedName>
    <definedName name="_S" localSheetId="11">#REF!</definedName>
    <definedName name="_S">#REF!</definedName>
    <definedName name="_S_1" localSheetId="26">#REF!</definedName>
    <definedName name="_S_1" localSheetId="22">#REF!</definedName>
    <definedName name="_S_1" localSheetId="11">#REF!</definedName>
    <definedName name="_S_1">#REF!</definedName>
    <definedName name="_S_1_1" localSheetId="26">#REF!</definedName>
    <definedName name="_S_1_1" localSheetId="22">#REF!</definedName>
    <definedName name="_S_1_1" localSheetId="11">#REF!</definedName>
    <definedName name="_S_1_1">#REF!</definedName>
    <definedName name="_S_1_14">#N/A</definedName>
    <definedName name="_S_10" localSheetId="16">#REF!</definedName>
    <definedName name="_S_10" localSheetId="26">#REF!</definedName>
    <definedName name="_S_10" localSheetId="22">#REF!</definedName>
    <definedName name="_S_10" localSheetId="11">#REF!</definedName>
    <definedName name="_S_10">#REF!</definedName>
    <definedName name="_S_11" localSheetId="16">#REF!</definedName>
    <definedName name="_S_11" localSheetId="26">#REF!</definedName>
    <definedName name="_S_11" localSheetId="22">#REF!</definedName>
    <definedName name="_S_11" localSheetId="11">#REF!</definedName>
    <definedName name="_S_11">#REF!</definedName>
    <definedName name="_S_12" localSheetId="16">#REF!</definedName>
    <definedName name="_S_12" localSheetId="26">#REF!</definedName>
    <definedName name="_S_12" localSheetId="22">#REF!</definedName>
    <definedName name="_S_12" localSheetId="11">#REF!</definedName>
    <definedName name="_S_12">#REF!</definedName>
    <definedName name="_S_13" localSheetId="26">#REF!</definedName>
    <definedName name="_S_13" localSheetId="22">#REF!</definedName>
    <definedName name="_S_13" localSheetId="11">#REF!</definedName>
    <definedName name="_S_13">#REF!</definedName>
    <definedName name="_S_14">#N/A</definedName>
    <definedName name="_S_14_1">#N/A</definedName>
    <definedName name="_S_15" localSheetId="16">#REF!</definedName>
    <definedName name="_S_15" localSheetId="26">#REF!</definedName>
    <definedName name="_S_15" localSheetId="22">#REF!</definedName>
    <definedName name="_S_15" localSheetId="11">#REF!</definedName>
    <definedName name="_S_15">#REF!</definedName>
    <definedName name="_S_16" localSheetId="16">#REF!</definedName>
    <definedName name="_S_16" localSheetId="26">#REF!</definedName>
    <definedName name="_S_16" localSheetId="22">#REF!</definedName>
    <definedName name="_S_16" localSheetId="11">#REF!</definedName>
    <definedName name="_S_16">#REF!</definedName>
    <definedName name="_S_17" localSheetId="16">#REF!</definedName>
    <definedName name="_S_17" localSheetId="26">#REF!</definedName>
    <definedName name="_S_17" localSheetId="22">#REF!</definedName>
    <definedName name="_S_17" localSheetId="11">#REF!</definedName>
    <definedName name="_S_17">#REF!</definedName>
    <definedName name="_S_19" localSheetId="26">#REF!</definedName>
    <definedName name="_S_19" localSheetId="22">#REF!</definedName>
    <definedName name="_S_19" localSheetId="11">#REF!</definedName>
    <definedName name="_S_19">#REF!</definedName>
    <definedName name="_S_2" localSheetId="26">#REF!</definedName>
    <definedName name="_S_2" localSheetId="22">#REF!</definedName>
    <definedName name="_S_2" localSheetId="11">#REF!</definedName>
    <definedName name="_S_2">#REF!</definedName>
    <definedName name="_S_25" localSheetId="26">#REF!</definedName>
    <definedName name="_S_25" localSheetId="22">#REF!</definedName>
    <definedName name="_S_25" localSheetId="11">#REF!</definedName>
    <definedName name="_S_25">#REF!</definedName>
    <definedName name="_S_27" localSheetId="26">#REF!</definedName>
    <definedName name="_S_27" localSheetId="22">#REF!</definedName>
    <definedName name="_S_27" localSheetId="11">#REF!</definedName>
    <definedName name="_S_27">#REF!</definedName>
    <definedName name="_S_28" localSheetId="26">#REF!</definedName>
    <definedName name="_S_28" localSheetId="22">#REF!</definedName>
    <definedName name="_S_28" localSheetId="11">#REF!</definedName>
    <definedName name="_S_28">#REF!</definedName>
    <definedName name="_S_29" localSheetId="26">#REF!</definedName>
    <definedName name="_S_29" localSheetId="22">#REF!</definedName>
    <definedName name="_S_29" localSheetId="11">#REF!</definedName>
    <definedName name="_S_29">#REF!</definedName>
    <definedName name="_S_3" localSheetId="26">#REF!</definedName>
    <definedName name="_S_3" localSheetId="22">#REF!</definedName>
    <definedName name="_S_3" localSheetId="11">#REF!</definedName>
    <definedName name="_S_3">#REF!</definedName>
    <definedName name="_S_31" localSheetId="26">#REF!</definedName>
    <definedName name="_S_31" localSheetId="22">#REF!</definedName>
    <definedName name="_S_31" localSheetId="11">#REF!</definedName>
    <definedName name="_S_31">#REF!</definedName>
    <definedName name="_S_4" localSheetId="26">#REF!</definedName>
    <definedName name="_S_4" localSheetId="22">#REF!</definedName>
    <definedName name="_S_4" localSheetId="11">#REF!</definedName>
    <definedName name="_S_4">#REF!</definedName>
    <definedName name="_S_7" localSheetId="26">#REF!</definedName>
    <definedName name="_S_7" localSheetId="22">#REF!</definedName>
    <definedName name="_S_7" localSheetId="11">#REF!</definedName>
    <definedName name="_S_7">#REF!</definedName>
    <definedName name="_S_9" localSheetId="26">#REF!</definedName>
    <definedName name="_S_9" localSheetId="22">#REF!</definedName>
    <definedName name="_S_9" localSheetId="11">#REF!</definedName>
    <definedName name="_S_9">#REF!</definedName>
    <definedName name="_SC1">#NAME?</definedName>
    <definedName name="_SC10">#NAME?</definedName>
    <definedName name="_SC11">#NAME?</definedName>
    <definedName name="_SC12">#NAME?</definedName>
    <definedName name="_SC13">#NAME?</definedName>
    <definedName name="_SC14">#NAME?</definedName>
    <definedName name="_SC2">#NAME?</definedName>
    <definedName name="_SC3">#NAME?</definedName>
    <definedName name="_SC4">#NAME?</definedName>
    <definedName name="_SC5">#NAME?</definedName>
    <definedName name="_SC6">#NAME?</definedName>
    <definedName name="_SC7">#NAME?</definedName>
    <definedName name="_SC8">#NAME?</definedName>
    <definedName name="_SC9">#NAME?</definedName>
    <definedName name="_ser0060" localSheetId="16">#REF!</definedName>
    <definedName name="_ser0060" localSheetId="26">#REF!</definedName>
    <definedName name="_ser0060" localSheetId="22">#REF!</definedName>
    <definedName name="_ser0060" localSheetId="11">#REF!</definedName>
    <definedName name="_ser0060">#REF!</definedName>
    <definedName name="_sjp4" localSheetId="16">#REF!</definedName>
    <definedName name="_sjp4" localSheetId="26">#REF!</definedName>
    <definedName name="_sjp4" localSheetId="22">#REF!</definedName>
    <definedName name="_sjp4" localSheetId="11">#REF!</definedName>
    <definedName name="_sjp4">#REF!</definedName>
    <definedName name="_sol2" localSheetId="16">#REF!</definedName>
    <definedName name="_sol2" localSheetId="26">#REF!</definedName>
    <definedName name="_sol2" localSheetId="22">#REF!</definedName>
    <definedName name="_sol2" localSheetId="11">#REF!</definedName>
    <definedName name="_sol2">#REF!</definedName>
    <definedName name="_Sort" localSheetId="26">#REF!</definedName>
    <definedName name="_Sort" localSheetId="22">#REF!</definedName>
    <definedName name="_Sort" localSheetId="11">#REF!</definedName>
    <definedName name="_Sort">#REF!</definedName>
    <definedName name="_spl12" localSheetId="26">#REF!</definedName>
    <definedName name="_spl12" localSheetId="22">#REF!</definedName>
    <definedName name="_spl12" localSheetId="11">#REF!</definedName>
    <definedName name="_spl12">#REF!</definedName>
    <definedName name="_spl15" localSheetId="26">#REF!</definedName>
    <definedName name="_spl15" localSheetId="22">#REF!</definedName>
    <definedName name="_spl15" localSheetId="11">#REF!</definedName>
    <definedName name="_spl15">#REF!</definedName>
    <definedName name="_spl18" localSheetId="26">#REF!</definedName>
    <definedName name="_spl18" localSheetId="22">#REF!</definedName>
    <definedName name="_spl18" localSheetId="11">#REF!</definedName>
    <definedName name="_spl18">#REF!</definedName>
    <definedName name="_STC04" localSheetId="26">#REF!</definedName>
    <definedName name="_STC04" localSheetId="22">#REF!</definedName>
    <definedName name="_STC04" localSheetId="11">#REF!</definedName>
    <definedName name="_STC04">#REF!</definedName>
    <definedName name="_tab0198" localSheetId="4">'[2]DER janeiro98'!$A$1:$D$810</definedName>
    <definedName name="_tab0198" localSheetId="16">#NAME?</definedName>
    <definedName name="_tab0198" localSheetId="26">#NAME?</definedName>
    <definedName name="_tab0198" localSheetId="22">#NAME?</definedName>
    <definedName name="_tab0198">'[2]DER janeiro98'!$A$1:$D$810</definedName>
    <definedName name="_Table1_In1" localSheetId="4" hidden="1">#REF!</definedName>
    <definedName name="_Table1_In1" localSheetId="16" hidden="1">#REF!</definedName>
    <definedName name="_Table1_In1" localSheetId="26" hidden="1">#REF!</definedName>
    <definedName name="_Table1_In1" localSheetId="22" hidden="1">#REF!</definedName>
    <definedName name="_Table1_In1" localSheetId="11" hidden="1">#REF!</definedName>
    <definedName name="_Table1_In1" hidden="1">#REF!</definedName>
    <definedName name="_Table1_Out" localSheetId="4" hidden="1">#REF!</definedName>
    <definedName name="_Table1_Out" localSheetId="16" hidden="1">#REF!</definedName>
    <definedName name="_Table1_Out" localSheetId="26" hidden="1">#REF!</definedName>
    <definedName name="_Table1_Out" localSheetId="22" hidden="1">#REF!</definedName>
    <definedName name="_Table1_Out" localSheetId="11" hidden="1">#REF!</definedName>
    <definedName name="_Table1_Out" hidden="1">#REF!</definedName>
    <definedName name="_tag14" localSheetId="4">#REF!</definedName>
    <definedName name="_tag14" localSheetId="16">#REF!</definedName>
    <definedName name="_tag14" localSheetId="26">#REF!</definedName>
    <definedName name="_tag14" localSheetId="22">#REF!</definedName>
    <definedName name="_tag14" localSheetId="11">#REF!</definedName>
    <definedName name="_tag14">#REF!</definedName>
    <definedName name="_tam100" localSheetId="26">#REF!</definedName>
    <definedName name="_tam100" localSheetId="22">#REF!</definedName>
    <definedName name="_tam100" localSheetId="11">#REF!</definedName>
    <definedName name="_tam100">#REF!</definedName>
    <definedName name="_tam150" localSheetId="26">#REF!</definedName>
    <definedName name="_tam150" localSheetId="22">#REF!</definedName>
    <definedName name="_tam150" localSheetId="11">#REF!</definedName>
    <definedName name="_tam150">#REF!</definedName>
    <definedName name="_tam300" localSheetId="26">#REF!</definedName>
    <definedName name="_tam300" localSheetId="22">#REF!</definedName>
    <definedName name="_tam300" localSheetId="11">#REF!</definedName>
    <definedName name="_tam300">#REF!</definedName>
    <definedName name="_tap1" localSheetId="26">#REF!</definedName>
    <definedName name="_tap1" localSheetId="22">#REF!</definedName>
    <definedName name="_tap1" localSheetId="11">#REF!</definedName>
    <definedName name="_tap1">#REF!</definedName>
    <definedName name="_tap100" localSheetId="26">#REF!</definedName>
    <definedName name="_tap100" localSheetId="22">#REF!</definedName>
    <definedName name="_tap100" localSheetId="11">#REF!</definedName>
    <definedName name="_tap100">#REF!</definedName>
    <definedName name="_tap2" localSheetId="26">#REF!</definedName>
    <definedName name="_tap2" localSheetId="22">#REF!</definedName>
    <definedName name="_tap2" localSheetId="11">#REF!</definedName>
    <definedName name="_tap2">#REF!</definedName>
    <definedName name="_tap3" localSheetId="26">#REF!</definedName>
    <definedName name="_tap3" localSheetId="22">#REF!</definedName>
    <definedName name="_tap3" localSheetId="11">#REF!</definedName>
    <definedName name="_tap3">#REF!</definedName>
    <definedName name="_tar5020" localSheetId="26">#REF!</definedName>
    <definedName name="_tar5020" localSheetId="22">#REF!</definedName>
    <definedName name="_tar5020" localSheetId="11">#REF!</definedName>
    <definedName name="_tar5020">#REF!</definedName>
    <definedName name="_TB1" localSheetId="4">'[4]Tabela basica'!#REF!</definedName>
    <definedName name="_TB1" localSheetId="16">#REF!</definedName>
    <definedName name="_TB1" localSheetId="26">#REF!</definedName>
    <definedName name="_TB1" localSheetId="22">#REF!</definedName>
    <definedName name="_TB1" localSheetId="11">'[4]Tabela basica'!#REF!</definedName>
    <definedName name="_TB1">'[4]Tabela basica'!#REF!</definedName>
    <definedName name="_TB10" localSheetId="4">#REF!</definedName>
    <definedName name="_TB10" localSheetId="16">#REF!</definedName>
    <definedName name="_TB10" localSheetId="26">#REF!</definedName>
    <definedName name="_TB10" localSheetId="22">#REF!</definedName>
    <definedName name="_TB10" localSheetId="11">#REF!</definedName>
    <definedName name="_TB10">#REF!</definedName>
    <definedName name="_TB2" localSheetId="4">#REF!</definedName>
    <definedName name="_TB2" localSheetId="16">#REF!</definedName>
    <definedName name="_TB2" localSheetId="26">#REF!</definedName>
    <definedName name="_TB2" localSheetId="22">#REF!</definedName>
    <definedName name="_TB2" localSheetId="11">#REF!</definedName>
    <definedName name="_TB2">#REF!</definedName>
    <definedName name="_TB3" localSheetId="4">#REF!</definedName>
    <definedName name="_TB3" localSheetId="16">#REF!</definedName>
    <definedName name="_TB3" localSheetId="26">#REF!</definedName>
    <definedName name="_TB3" localSheetId="22">#REF!</definedName>
    <definedName name="_TB3" localSheetId="11">#REF!</definedName>
    <definedName name="_TB3">#REF!</definedName>
    <definedName name="_TB4" localSheetId="26">#REF!</definedName>
    <definedName name="_TB4" localSheetId="22">#REF!</definedName>
    <definedName name="_TB4" localSheetId="11">#REF!</definedName>
    <definedName name="_TB4">#REF!</definedName>
    <definedName name="_TB5" localSheetId="26">#REF!</definedName>
    <definedName name="_TB5" localSheetId="22">#REF!</definedName>
    <definedName name="_TB5" localSheetId="11">#REF!</definedName>
    <definedName name="_TB5">#REF!</definedName>
    <definedName name="_TB6" localSheetId="26">#REF!</definedName>
    <definedName name="_TB6" localSheetId="22">#REF!</definedName>
    <definedName name="_TB6" localSheetId="11">#REF!</definedName>
    <definedName name="_TB6">#REF!</definedName>
    <definedName name="_tba20" localSheetId="26">#REF!</definedName>
    <definedName name="_tba20" localSheetId="22">#REF!</definedName>
    <definedName name="_tba20" localSheetId="11">#REF!</definedName>
    <definedName name="_tba20">#REF!</definedName>
    <definedName name="_tba25" localSheetId="26">#REF!</definedName>
    <definedName name="_tba25" localSheetId="22">#REF!</definedName>
    <definedName name="_tba25" localSheetId="11">#REF!</definedName>
    <definedName name="_tba25">#REF!</definedName>
    <definedName name="_tba32" localSheetId="26">#REF!</definedName>
    <definedName name="_tba32" localSheetId="22">#REF!</definedName>
    <definedName name="_tba32" localSheetId="11">#REF!</definedName>
    <definedName name="_tba32">#REF!</definedName>
    <definedName name="_tba40" localSheetId="26">#REF!</definedName>
    <definedName name="_tba40" localSheetId="22">#REF!</definedName>
    <definedName name="_tba40" localSheetId="11">#REF!</definedName>
    <definedName name="_tba40">#REF!</definedName>
    <definedName name="_tba50" localSheetId="26">#REF!</definedName>
    <definedName name="_tba50" localSheetId="22">#REF!</definedName>
    <definedName name="_tba50" localSheetId="11">#REF!</definedName>
    <definedName name="_tba50">#REF!</definedName>
    <definedName name="_tba65" localSheetId="26">#REF!</definedName>
    <definedName name="_tba65" localSheetId="22">#REF!</definedName>
    <definedName name="_tba65" localSheetId="11">#REF!</definedName>
    <definedName name="_tba65">#REF!</definedName>
    <definedName name="_tbe100" localSheetId="26">#REF!</definedName>
    <definedName name="_tbe100" localSheetId="22">#REF!</definedName>
    <definedName name="_tbe100" localSheetId="11">#REF!</definedName>
    <definedName name="_tbe100">#REF!</definedName>
    <definedName name="_tbe150" localSheetId="26">#REF!</definedName>
    <definedName name="_tbe150" localSheetId="22">#REF!</definedName>
    <definedName name="_tbe150" localSheetId="11">#REF!</definedName>
    <definedName name="_tbe150">#REF!</definedName>
    <definedName name="_tbe200" localSheetId="26">#REF!</definedName>
    <definedName name="_tbe200" localSheetId="22">#REF!</definedName>
    <definedName name="_tbe200" localSheetId="11">#REF!</definedName>
    <definedName name="_tbe200">#REF!</definedName>
    <definedName name="_tbe250" localSheetId="26">#REF!</definedName>
    <definedName name="_tbe250" localSheetId="22">#REF!</definedName>
    <definedName name="_tbe250" localSheetId="11">#REF!</definedName>
    <definedName name="_tbe250">#REF!</definedName>
    <definedName name="_tbe300" localSheetId="26">#REF!</definedName>
    <definedName name="_tbe300" localSheetId="22">#REF!</definedName>
    <definedName name="_tbe300" localSheetId="11">#REF!</definedName>
    <definedName name="_tbe300">#REF!</definedName>
    <definedName name="_tbe40" localSheetId="26">#REF!</definedName>
    <definedName name="_tbe40" localSheetId="22">#REF!</definedName>
    <definedName name="_tbe40" localSheetId="11">#REF!</definedName>
    <definedName name="_tbe40">#REF!</definedName>
    <definedName name="_tbe400" localSheetId="26">#REF!</definedName>
    <definedName name="_tbe400" localSheetId="22">#REF!</definedName>
    <definedName name="_tbe400" localSheetId="11">#REF!</definedName>
    <definedName name="_tbe400">#REF!</definedName>
    <definedName name="_tbe50" localSheetId="26">#REF!</definedName>
    <definedName name="_tbe50" localSheetId="22">#REF!</definedName>
    <definedName name="_tbe50" localSheetId="11">#REF!</definedName>
    <definedName name="_tbe50">#REF!</definedName>
    <definedName name="_TBM1" localSheetId="4">'[4]Tabela basica'!$E$1:$L$65536</definedName>
    <definedName name="_tbm1" localSheetId="16">#REF!</definedName>
    <definedName name="_tbm1" localSheetId="26">#REF!</definedName>
    <definedName name="_tbm1" localSheetId="22">#REF!</definedName>
    <definedName name="_TBM1">'[4]Tabela basica'!$E$1:$L$65536</definedName>
    <definedName name="_tbm10" localSheetId="4">#REF!</definedName>
    <definedName name="_tbm10" localSheetId="16">#REF!</definedName>
    <definedName name="_tbm10" localSheetId="26">#REF!</definedName>
    <definedName name="_tbm10" localSheetId="22">#REF!</definedName>
    <definedName name="_tbm10" localSheetId="11">#REF!</definedName>
    <definedName name="_tbm10">#REF!</definedName>
    <definedName name="_tbm2" localSheetId="4">#REF!</definedName>
    <definedName name="_tbm2" localSheetId="16">#REF!</definedName>
    <definedName name="_tbm2" localSheetId="26">#REF!</definedName>
    <definedName name="_tbm2" localSheetId="22">#REF!</definedName>
    <definedName name="_tbm2" localSheetId="11">#REF!</definedName>
    <definedName name="_tbm2">#REF!</definedName>
    <definedName name="_TCB4" localSheetId="4">#REF!</definedName>
    <definedName name="_TCB4" localSheetId="16">#REF!</definedName>
    <definedName name="_TCB4" localSheetId="26">#REF!</definedName>
    <definedName name="_TCB4" localSheetId="22">#REF!</definedName>
    <definedName name="_TCB4" localSheetId="11">#REF!</definedName>
    <definedName name="_TCB4">#REF!</definedName>
    <definedName name="_TCB5" localSheetId="26">#REF!</definedName>
    <definedName name="_TCB5" localSheetId="22">#REF!</definedName>
    <definedName name="_TCB5" localSheetId="11">#REF!</definedName>
    <definedName name="_TCB5">#REF!</definedName>
    <definedName name="_tcc4" localSheetId="26">#REF!</definedName>
    <definedName name="_tcc4" localSheetId="22">#REF!</definedName>
    <definedName name="_tcc4" localSheetId="11">#REF!</definedName>
    <definedName name="_tcc4">#REF!</definedName>
    <definedName name="_TCM30" localSheetId="26">#REF!</definedName>
    <definedName name="_TCM30" localSheetId="22">#REF!</definedName>
    <definedName name="_TCM30" localSheetId="11">#REF!</definedName>
    <definedName name="_TCM30">#REF!</definedName>
    <definedName name="_tea20" localSheetId="26">#REF!</definedName>
    <definedName name="_tea20" localSheetId="22">#REF!</definedName>
    <definedName name="_tea20" localSheetId="11">#REF!</definedName>
    <definedName name="_tea20">#REF!</definedName>
    <definedName name="_tea25" localSheetId="26">#REF!</definedName>
    <definedName name="_tea25" localSheetId="22">#REF!</definedName>
    <definedName name="_tea25" localSheetId="11">#REF!</definedName>
    <definedName name="_tea25">#REF!</definedName>
    <definedName name="_tea32" localSheetId="26">#REF!</definedName>
    <definedName name="_tea32" localSheetId="22">#REF!</definedName>
    <definedName name="_tea32" localSheetId="11">#REF!</definedName>
    <definedName name="_tea32">#REF!</definedName>
    <definedName name="_tea50" localSheetId="26">#REF!</definedName>
    <definedName name="_tea50" localSheetId="22">#REF!</definedName>
    <definedName name="_tea50" localSheetId="11">#REF!</definedName>
    <definedName name="_tea50">#REF!</definedName>
    <definedName name="_tea65" localSheetId="26">#REF!</definedName>
    <definedName name="_tea65" localSheetId="22">#REF!</definedName>
    <definedName name="_tea65" localSheetId="11">#REF!</definedName>
    <definedName name="_tea65">#REF!</definedName>
    <definedName name="_TEB4" localSheetId="26">#REF!</definedName>
    <definedName name="_TEB4" localSheetId="22">#REF!</definedName>
    <definedName name="_TEB4" localSheetId="11">#REF!</definedName>
    <definedName name="_TEB4">#REF!</definedName>
    <definedName name="_ted100" localSheetId="26">#REF!</definedName>
    <definedName name="_ted100" localSheetId="22">#REF!</definedName>
    <definedName name="_ted100" localSheetId="11">#REF!</definedName>
    <definedName name="_ted100">#REF!</definedName>
    <definedName name="_tee100" localSheetId="26">#REF!</definedName>
    <definedName name="_tee100" localSheetId="22">#REF!</definedName>
    <definedName name="_tee100" localSheetId="11">#REF!</definedName>
    <definedName name="_tee100">#REF!</definedName>
    <definedName name="_tee40" localSheetId="26">#REF!</definedName>
    <definedName name="_tee40" localSheetId="22">#REF!</definedName>
    <definedName name="_tee40" localSheetId="11">#REF!</definedName>
    <definedName name="_tee40">#REF!</definedName>
    <definedName name="_tee50" localSheetId="26">#REF!</definedName>
    <definedName name="_tee50" localSheetId="22">#REF!</definedName>
    <definedName name="_tee50" localSheetId="11">#REF!</definedName>
    <definedName name="_tee50">#REF!</definedName>
    <definedName name="_ter10050" localSheetId="26">#REF!</definedName>
    <definedName name="_ter10050" localSheetId="22">#REF!</definedName>
    <definedName name="_ter10050" localSheetId="11">#REF!</definedName>
    <definedName name="_ter10050">#REF!</definedName>
    <definedName name="_ter15050" localSheetId="26">#REF!</definedName>
    <definedName name="_ter15050" localSheetId="22">#REF!</definedName>
    <definedName name="_ter15050" localSheetId="11">#REF!</definedName>
    <definedName name="_ter15050">#REF!</definedName>
    <definedName name="_tfg25" localSheetId="26">#REF!</definedName>
    <definedName name="_tfg25" localSheetId="22">#REF!</definedName>
    <definedName name="_tfg25" localSheetId="11">#REF!</definedName>
    <definedName name="_tfg25">#REF!</definedName>
    <definedName name="_tfg40" localSheetId="26">#REF!</definedName>
    <definedName name="_tfg40" localSheetId="22">#REF!</definedName>
    <definedName name="_tfg40" localSheetId="11">#REF!</definedName>
    <definedName name="_tfg40">#REF!</definedName>
    <definedName name="_tfg50" localSheetId="26">#REF!</definedName>
    <definedName name="_tfg50" localSheetId="22">#REF!</definedName>
    <definedName name="_tfg50" localSheetId="11">#REF!</definedName>
    <definedName name="_tfg50">#REF!</definedName>
    <definedName name="_tfg65" localSheetId="26">#REF!</definedName>
    <definedName name="_tfg65" localSheetId="22">#REF!</definedName>
    <definedName name="_tfg65" localSheetId="11">#REF!</definedName>
    <definedName name="_tfg65">#REF!</definedName>
    <definedName name="_tjc1" localSheetId="26">#REF!</definedName>
    <definedName name="_tjc1" localSheetId="22">#REF!</definedName>
    <definedName name="_tjc1" localSheetId="11">#REF!</definedName>
    <definedName name="_tjc1">#REF!</definedName>
    <definedName name="_tjc2" localSheetId="26">#REF!</definedName>
    <definedName name="_tjc2" localSheetId="22">#REF!</definedName>
    <definedName name="_tjc2" localSheetId="11">#REF!</definedName>
    <definedName name="_tjc2">#REF!</definedName>
    <definedName name="_tjr1" localSheetId="26">#REF!</definedName>
    <definedName name="_tjr1" localSheetId="22">#REF!</definedName>
    <definedName name="_tjr1" localSheetId="11">#REF!</definedName>
    <definedName name="_tjr1">#REF!</definedName>
    <definedName name="_tjr2" localSheetId="26">#REF!</definedName>
    <definedName name="_tjr2" localSheetId="22">#REF!</definedName>
    <definedName name="_tjr2" localSheetId="11">#REF!</definedName>
    <definedName name="_tjr2">#REF!</definedName>
    <definedName name="_tlc1" localSheetId="26">#REF!</definedName>
    <definedName name="_tlc1" localSheetId="22">#REF!</definedName>
    <definedName name="_tlc1" localSheetId="11">#REF!</definedName>
    <definedName name="_tlc1">#REF!</definedName>
    <definedName name="_tlc2" localSheetId="26">#REF!</definedName>
    <definedName name="_tlc2" localSheetId="22">#REF!</definedName>
    <definedName name="_tlc2" localSheetId="11">#REF!</definedName>
    <definedName name="_tlc2">#REF!</definedName>
    <definedName name="_tlc3" localSheetId="26">#REF!</definedName>
    <definedName name="_tlc3" localSheetId="22">#REF!</definedName>
    <definedName name="_tlc3" localSheetId="11">#REF!</definedName>
    <definedName name="_tlc3">#REF!</definedName>
    <definedName name="_tlf4" localSheetId="26">#REF!</definedName>
    <definedName name="_tlf4" localSheetId="22">#REF!</definedName>
    <definedName name="_tlf4" localSheetId="11">#REF!</definedName>
    <definedName name="_tlf4">#REF!</definedName>
    <definedName name="_tlf5" localSheetId="26">#REF!</definedName>
    <definedName name="_tlf5" localSheetId="22">#REF!</definedName>
    <definedName name="_tlf5" localSheetId="11">#REF!</definedName>
    <definedName name="_tlf5">#REF!</definedName>
    <definedName name="_tlf6" localSheetId="26">#REF!</definedName>
    <definedName name="_tlf6" localSheetId="22">#REF!</definedName>
    <definedName name="_tlf6" localSheetId="11">#REF!</definedName>
    <definedName name="_tlf6">#REF!</definedName>
    <definedName name="_tma110" localSheetId="26">#REF!</definedName>
    <definedName name="_tma110" localSheetId="22">#REF!</definedName>
    <definedName name="_tma110" localSheetId="11">#REF!</definedName>
    <definedName name="_tma110">#REF!</definedName>
    <definedName name="_TOT1" localSheetId="26">#REF!</definedName>
    <definedName name="_TOT1" localSheetId="22">#REF!</definedName>
    <definedName name="_TOT1" localSheetId="11">#REF!</definedName>
    <definedName name="_TOT1">#REF!</definedName>
    <definedName name="_TOT2" localSheetId="26">#REF!</definedName>
    <definedName name="_TOT2" localSheetId="22">#REF!</definedName>
    <definedName name="_TOT2" localSheetId="11">#REF!</definedName>
    <definedName name="_TOT2">#REF!</definedName>
    <definedName name="_TOT3" localSheetId="26">#REF!</definedName>
    <definedName name="_TOT3" localSheetId="22">#REF!</definedName>
    <definedName name="_TOT3" localSheetId="11">#REF!</definedName>
    <definedName name="_TOT3">#REF!</definedName>
    <definedName name="_TOT4" localSheetId="26">#REF!</definedName>
    <definedName name="_TOT4" localSheetId="22">#REF!</definedName>
    <definedName name="_TOT4" localSheetId="11">#REF!</definedName>
    <definedName name="_TOT4">#REF!</definedName>
    <definedName name="_TOT5" localSheetId="26">#REF!</definedName>
    <definedName name="_TOT5" localSheetId="22">#REF!</definedName>
    <definedName name="_TOT5" localSheetId="11">#REF!</definedName>
    <definedName name="_TOT5">#REF!</definedName>
    <definedName name="_TOT6" localSheetId="26">#REF!</definedName>
    <definedName name="_TOT6" localSheetId="22">#REF!</definedName>
    <definedName name="_TOT6" localSheetId="11">#REF!</definedName>
    <definedName name="_TOT6">#REF!</definedName>
    <definedName name="_TOT7" localSheetId="26">#REF!</definedName>
    <definedName name="_TOT7" localSheetId="22">#REF!</definedName>
    <definedName name="_TOT7" localSheetId="11">#REF!</definedName>
    <definedName name="_TOT7">#REF!</definedName>
    <definedName name="_TP10" localSheetId="26">#REF!</definedName>
    <definedName name="_TP10" localSheetId="22">#REF!</definedName>
    <definedName name="_TP10" localSheetId="11">#REF!</definedName>
    <definedName name="_TP10">#REF!</definedName>
    <definedName name="_TP5" localSheetId="26">#REF!</definedName>
    <definedName name="_TP5" localSheetId="22">#REF!</definedName>
    <definedName name="_TP5" localSheetId="11">#REF!</definedName>
    <definedName name="_TP5">#REF!</definedName>
    <definedName name="_tra2" localSheetId="26">#REF!</definedName>
    <definedName name="_tra2" localSheetId="22">#REF!</definedName>
    <definedName name="_tra2" localSheetId="11">#REF!</definedName>
    <definedName name="_tra2">#REF!</definedName>
    <definedName name="_tra25" localSheetId="26">#REF!</definedName>
    <definedName name="_tra25" localSheetId="22">#REF!</definedName>
    <definedName name="_tra25" localSheetId="11">#REF!</definedName>
    <definedName name="_tra25">#REF!</definedName>
    <definedName name="_trf1000" localSheetId="26">#REF!</definedName>
    <definedName name="_trf1000" localSheetId="22">#REF!</definedName>
    <definedName name="_trf1000" localSheetId="11">#REF!</definedName>
    <definedName name="_trf1000">#REF!</definedName>
    <definedName name="_trf15" localSheetId="26">#REF!</definedName>
    <definedName name="_trf15" localSheetId="22">#REF!</definedName>
    <definedName name="_trf15" localSheetId="11">#REF!</definedName>
    <definedName name="_trf15">#REF!</definedName>
    <definedName name="_trf25" localSheetId="26">#REF!</definedName>
    <definedName name="_trf25" localSheetId="22">#REF!</definedName>
    <definedName name="_trf25" localSheetId="11">#REF!</definedName>
    <definedName name="_trf25">#REF!</definedName>
    <definedName name="_TSD2" localSheetId="26">#REF!</definedName>
    <definedName name="_TSD2" localSheetId="22">#REF!</definedName>
    <definedName name="_TSD2" localSheetId="11">#REF!</definedName>
    <definedName name="_TSD2">#REF!</definedName>
    <definedName name="_tt1" localSheetId="26">#REF!</definedName>
    <definedName name="_tt1" localSheetId="22">#REF!</definedName>
    <definedName name="_tt1" localSheetId="11">#REF!</definedName>
    <definedName name="_tt1">#REF!</definedName>
    <definedName name="_TT2" localSheetId="26">#REF!</definedName>
    <definedName name="_TT2" localSheetId="22">#REF!</definedName>
    <definedName name="_TT2" localSheetId="11">#REF!</definedName>
    <definedName name="_TT2">#REF!</definedName>
    <definedName name="_TT4" localSheetId="26">#REF!</definedName>
    <definedName name="_TT4" localSheetId="22">#REF!</definedName>
    <definedName name="_TT4" localSheetId="11">#REF!</definedName>
    <definedName name="_TT4">#REF!</definedName>
    <definedName name="_TT5" localSheetId="26">#REF!</definedName>
    <definedName name="_TT5" localSheetId="22">#REF!</definedName>
    <definedName name="_TT5" localSheetId="11">#REF!</definedName>
    <definedName name="_TT5">#REF!</definedName>
    <definedName name="_tub11012" localSheetId="26">#REF!</definedName>
    <definedName name="_tub11012" localSheetId="22">#REF!</definedName>
    <definedName name="_tub11012" localSheetId="11">#REF!</definedName>
    <definedName name="_tub11012">#REF!</definedName>
    <definedName name="_tub11015" localSheetId="26">#REF!</definedName>
    <definedName name="_tub11015" localSheetId="22">#REF!</definedName>
    <definedName name="_tub11015" localSheetId="11">#REF!</definedName>
    <definedName name="_tub11015">#REF!</definedName>
    <definedName name="_tub11020" localSheetId="26">#REF!</definedName>
    <definedName name="_tub11020" localSheetId="22">#REF!</definedName>
    <definedName name="_tub11020" localSheetId="11">#REF!</definedName>
    <definedName name="_tub11020">#REF!</definedName>
    <definedName name="_tub5012" localSheetId="26">#REF!</definedName>
    <definedName name="_tub5012" localSheetId="22">#REF!</definedName>
    <definedName name="_tub5012" localSheetId="11">#REF!</definedName>
    <definedName name="_tub5012">#REF!</definedName>
    <definedName name="_tub5015" localSheetId="26">#REF!</definedName>
    <definedName name="_tub5015" localSheetId="22">#REF!</definedName>
    <definedName name="_tub5015" localSheetId="11">#REF!</definedName>
    <definedName name="_tub5015">#REF!</definedName>
    <definedName name="_tub5020" localSheetId="26">#REF!</definedName>
    <definedName name="_tub5020" localSheetId="22">#REF!</definedName>
    <definedName name="_tub5020" localSheetId="11">#REF!</definedName>
    <definedName name="_tub5020">#REF!</definedName>
    <definedName name="_tub6012" localSheetId="26">#REF!</definedName>
    <definedName name="_tub6012" localSheetId="22">#REF!</definedName>
    <definedName name="_tub6012" localSheetId="11">#REF!</definedName>
    <definedName name="_tub6012">#REF!</definedName>
    <definedName name="_tub6015" localSheetId="26">#REF!</definedName>
    <definedName name="_tub6015" localSheetId="22">#REF!</definedName>
    <definedName name="_tub6015" localSheetId="11">#REF!</definedName>
    <definedName name="_tub6015">#REF!</definedName>
    <definedName name="_tub6020" localSheetId="26">#REF!</definedName>
    <definedName name="_tub6020" localSheetId="22">#REF!</definedName>
    <definedName name="_tub6020" localSheetId="11">#REF!</definedName>
    <definedName name="_tub6020">#REF!</definedName>
    <definedName name="_tub8512" localSheetId="26">#REF!</definedName>
    <definedName name="_tub8512" localSheetId="22">#REF!</definedName>
    <definedName name="_tub8512" localSheetId="11">#REF!</definedName>
    <definedName name="_tub8512">#REF!</definedName>
    <definedName name="_tub8515" localSheetId="26">#REF!</definedName>
    <definedName name="_tub8515" localSheetId="22">#REF!</definedName>
    <definedName name="_tub8515" localSheetId="11">#REF!</definedName>
    <definedName name="_tub8515">#REF!</definedName>
    <definedName name="_tub8520" localSheetId="26">#REF!</definedName>
    <definedName name="_tub8520" localSheetId="22">#REF!</definedName>
    <definedName name="_tub8520" localSheetId="11">#REF!</definedName>
    <definedName name="_tub8520">#REF!</definedName>
    <definedName name="_vcc6" localSheetId="26">#REF!</definedName>
    <definedName name="_vcc6" localSheetId="22">#REF!</definedName>
    <definedName name="_vcc6" localSheetId="11">#REF!</definedName>
    <definedName name="_vcc6">#REF!</definedName>
    <definedName name="_vdc50" localSheetId="26">#REF!</definedName>
    <definedName name="_vdc50" localSheetId="22">#REF!</definedName>
    <definedName name="_vdc50" localSheetId="11">#REF!</definedName>
    <definedName name="_vdc50">#REF!</definedName>
    <definedName name="_vdf4" localSheetId="26">#REF!</definedName>
    <definedName name="_vdf4" localSheetId="22">#REF!</definedName>
    <definedName name="_vdf4" localSheetId="11">#REF!</definedName>
    <definedName name="_vdf4">#REF!</definedName>
    <definedName name="_vdf6" localSheetId="26">#REF!</definedName>
    <definedName name="_vdf6" localSheetId="22">#REF!</definedName>
    <definedName name="_vdf6" localSheetId="11">#REF!</definedName>
    <definedName name="_vdf6">#REF!</definedName>
    <definedName name="_vdt10" localSheetId="26">#REF!</definedName>
    <definedName name="_vdt10" localSheetId="22">#REF!</definedName>
    <definedName name="_vdt10" localSheetId="11">#REF!</definedName>
    <definedName name="_vdt10">#REF!</definedName>
    <definedName name="_ven50" localSheetId="26">#REF!</definedName>
    <definedName name="_ven50" localSheetId="22">#REF!</definedName>
    <definedName name="_ven50" localSheetId="11">#REF!</definedName>
    <definedName name="_ven50">#REF!</definedName>
    <definedName name="_vtl6" localSheetId="26">#REF!</definedName>
    <definedName name="_vtl6" localSheetId="22">#REF!</definedName>
    <definedName name="_vtl6" localSheetId="11">#REF!</definedName>
    <definedName name="_vtl6">#REF!</definedName>
    <definedName name="_vtt4" localSheetId="26">#REF!</definedName>
    <definedName name="_vtt4" localSheetId="22">#REF!</definedName>
    <definedName name="_vtt4" localSheetId="11">#REF!</definedName>
    <definedName name="_vtt4">#REF!</definedName>
    <definedName name="_wrn.pendencia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localSheetId="2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x" localSheetId="16">#REF!</definedName>
    <definedName name="_x" localSheetId="26">#REF!</definedName>
    <definedName name="_x" localSheetId="22">#REF!</definedName>
    <definedName name="_x" localSheetId="11">#REF!</definedName>
    <definedName name="_x">#REF!</definedName>
    <definedName name="_x_11" localSheetId="16">#REF!</definedName>
    <definedName name="_x_11" localSheetId="26">#REF!</definedName>
    <definedName name="_x_11" localSheetId="22">#REF!</definedName>
    <definedName name="_x_11" localSheetId="11">#REF!</definedName>
    <definedName name="_x_11">#REF!</definedName>
    <definedName name="_x_12" localSheetId="16">#REF!</definedName>
    <definedName name="_x_12" localSheetId="26">#REF!</definedName>
    <definedName name="_x_12" localSheetId="22">#REF!</definedName>
    <definedName name="_x_12" localSheetId="11">#REF!</definedName>
    <definedName name="_x_12">#REF!</definedName>
    <definedName name="_x_13" localSheetId="26">#REF!</definedName>
    <definedName name="_x_13" localSheetId="22">#REF!</definedName>
    <definedName name="_x_13" localSheetId="11">#REF!</definedName>
    <definedName name="_x_13">#REF!</definedName>
    <definedName name="_x_15" localSheetId="26">#REF!</definedName>
    <definedName name="_x_15" localSheetId="22">#REF!</definedName>
    <definedName name="_x_15" localSheetId="11">#REF!</definedName>
    <definedName name="_x_15">#REF!</definedName>
    <definedName name="_x_16" localSheetId="26">#REF!</definedName>
    <definedName name="_x_16" localSheetId="22">#REF!</definedName>
    <definedName name="_x_16" localSheetId="11">#REF!</definedName>
    <definedName name="_x_16">#REF!</definedName>
    <definedName name="_x_17" localSheetId="26">#REF!</definedName>
    <definedName name="_x_17" localSheetId="22">#REF!</definedName>
    <definedName name="_x_17" localSheetId="11">#REF!</definedName>
    <definedName name="_x_17">#REF!</definedName>
    <definedName name="_x_19" localSheetId="26">#REF!</definedName>
    <definedName name="_x_19" localSheetId="22">#REF!</definedName>
    <definedName name="_x_19" localSheetId="11">#REF!</definedName>
    <definedName name="_x_19">#REF!</definedName>
    <definedName name="_x_2" localSheetId="26">#REF!</definedName>
    <definedName name="_x_2" localSheetId="22">#REF!</definedName>
    <definedName name="_x_2" localSheetId="11">#REF!</definedName>
    <definedName name="_x_2">#REF!</definedName>
    <definedName name="_x_28" localSheetId="26">#REF!</definedName>
    <definedName name="_x_28" localSheetId="22">#REF!</definedName>
    <definedName name="_x_28" localSheetId="11">#REF!</definedName>
    <definedName name="_x_28">#REF!</definedName>
    <definedName name="_x_3" localSheetId="26">#REF!</definedName>
    <definedName name="_x_3" localSheetId="22">#REF!</definedName>
    <definedName name="_x_3" localSheetId="11">#REF!</definedName>
    <definedName name="_x_3">#REF!</definedName>
    <definedName name="_x_4" localSheetId="26">#REF!</definedName>
    <definedName name="_x_4" localSheetId="22">#REF!</definedName>
    <definedName name="_x_4" localSheetId="11">#REF!</definedName>
    <definedName name="_x_4">#REF!</definedName>
    <definedName name="_x_7" localSheetId="26">#REF!</definedName>
    <definedName name="_x_7" localSheetId="22">#REF!</definedName>
    <definedName name="_x_7" localSheetId="11">#REF!</definedName>
    <definedName name="_x_7">#REF!</definedName>
    <definedName name="_x_9" localSheetId="26">#REF!</definedName>
    <definedName name="_x_9" localSheetId="22">#REF!</definedName>
    <definedName name="_x_9" localSheetId="11">#REF!</definedName>
    <definedName name="_x_9">#REF!</definedName>
    <definedName name="_x13" localSheetId="26">#REF!</definedName>
    <definedName name="_x13" localSheetId="22">#REF!</definedName>
    <definedName name="_x13" localSheetId="11">#REF!</definedName>
    <definedName name="_x13">#REF!</definedName>
    <definedName name="_x14" localSheetId="26">#REF!</definedName>
    <definedName name="_x14" localSheetId="22">#REF!</definedName>
    <definedName name="_x14" localSheetId="11">#REF!</definedName>
    <definedName name="_x14">#REF!</definedName>
    <definedName name="_x15" localSheetId="26">#REF!</definedName>
    <definedName name="_x15" localSheetId="22">#REF!</definedName>
    <definedName name="_x15" localSheetId="11">#REF!</definedName>
    <definedName name="_x15">#REF!</definedName>
    <definedName name="_x16" localSheetId="26">#REF!</definedName>
    <definedName name="_x16" localSheetId="22">#REF!</definedName>
    <definedName name="_x16" localSheetId="11">#REF!</definedName>
    <definedName name="_x16">#REF!</definedName>
    <definedName name="_x17" localSheetId="26">#REF!</definedName>
    <definedName name="_x17" localSheetId="22">#REF!</definedName>
    <definedName name="_x17" localSheetId="11">#REF!</definedName>
    <definedName name="_x17">#REF!</definedName>
    <definedName name="_x18" localSheetId="26">#REF!</definedName>
    <definedName name="_x18" localSheetId="22">#REF!</definedName>
    <definedName name="_x18" localSheetId="11">#REF!</definedName>
    <definedName name="_x18">#REF!</definedName>
    <definedName name="_x19" localSheetId="26">#REF!</definedName>
    <definedName name="_x19" localSheetId="22">#REF!</definedName>
    <definedName name="_x19" localSheetId="11">#REF!</definedName>
    <definedName name="_x19">#REF!</definedName>
    <definedName name="_x20" localSheetId="26">#REF!</definedName>
    <definedName name="_x20" localSheetId="22">#REF!</definedName>
    <definedName name="_x20" localSheetId="11">#REF!</definedName>
    <definedName name="_x20">#REF!</definedName>
    <definedName name="_x21" localSheetId="26">#REF!</definedName>
    <definedName name="_x21" localSheetId="22">#REF!</definedName>
    <definedName name="_x21" localSheetId="11">#REF!</definedName>
    <definedName name="_x21">#REF!</definedName>
    <definedName name="_x22" localSheetId="26">#REF!</definedName>
    <definedName name="_x22" localSheetId="22">#REF!</definedName>
    <definedName name="_x22" localSheetId="11">#REF!</definedName>
    <definedName name="_x22">#REF!</definedName>
    <definedName name="_x23" localSheetId="26">#REF!</definedName>
    <definedName name="_x23" localSheetId="22">#REF!</definedName>
    <definedName name="_x23" localSheetId="11">#REF!</definedName>
    <definedName name="_x23">#REF!</definedName>
    <definedName name="_x24" localSheetId="26">#REF!</definedName>
    <definedName name="_x24" localSheetId="22">#REF!</definedName>
    <definedName name="_x24" localSheetId="11">#REF!</definedName>
    <definedName name="_x24">#REF!</definedName>
    <definedName name="_x25" localSheetId="26">#REF!</definedName>
    <definedName name="_x25" localSheetId="22">#REF!</definedName>
    <definedName name="_x25" localSheetId="11">#REF!</definedName>
    <definedName name="_x25">#REF!</definedName>
    <definedName name="_x28" localSheetId="26">#REF!</definedName>
    <definedName name="_x28" localSheetId="22">#REF!</definedName>
    <definedName name="_x28" localSheetId="11">#REF!</definedName>
    <definedName name="_x28">#REF!</definedName>
    <definedName name="_x29" localSheetId="26">#REF!</definedName>
    <definedName name="_x29" localSheetId="22">#REF!</definedName>
    <definedName name="_x29" localSheetId="11">#REF!</definedName>
    <definedName name="_x29">#REF!</definedName>
    <definedName name="_x32" localSheetId="26">#REF!</definedName>
    <definedName name="_x32" localSheetId="22">#REF!</definedName>
    <definedName name="_x32" localSheetId="11">#REF!</definedName>
    <definedName name="_x32">#REF!</definedName>
    <definedName name="_x4" localSheetId="26">#REF!</definedName>
    <definedName name="_x4" localSheetId="22">#REF!</definedName>
    <definedName name="_x4" localSheetId="11">#REF!</definedName>
    <definedName name="_x4">#REF!</definedName>
    <definedName name="_x5" localSheetId="26">#REF!</definedName>
    <definedName name="_x5" localSheetId="22">#REF!</definedName>
    <definedName name="_x5" localSheetId="11">#REF!</definedName>
    <definedName name="_x5">#REF!</definedName>
    <definedName name="_x6" localSheetId="26">#REF!</definedName>
    <definedName name="_x6" localSheetId="22">#REF!</definedName>
    <definedName name="_x6" localSheetId="11">#REF!</definedName>
    <definedName name="_x6">#REF!</definedName>
    <definedName name="_x7" localSheetId="26">#REF!</definedName>
    <definedName name="_x7" localSheetId="22">#REF!</definedName>
    <definedName name="_x7" localSheetId="11">#REF!</definedName>
    <definedName name="_x7">#REF!</definedName>
    <definedName name="_x8" localSheetId="26">#REF!</definedName>
    <definedName name="_x8" localSheetId="22">#REF!</definedName>
    <definedName name="_x8" localSheetId="11">#REF!</definedName>
    <definedName name="_x8">#REF!</definedName>
    <definedName name="_x9" localSheetId="26">#REF!</definedName>
    <definedName name="_x9" localSheetId="22">#REF!</definedName>
    <definedName name="_x9" localSheetId="11">#REF!</definedName>
    <definedName name="_x9">#REF!</definedName>
    <definedName name="_xlfn_IFERROR">NA()</definedName>
    <definedName name="_xlfn_SUMIFS">NA()</definedName>
    <definedName name="_z" localSheetId="4">#REF!</definedName>
    <definedName name="_z" localSheetId="16">#REF!</definedName>
    <definedName name="_z" localSheetId="26">#REF!</definedName>
    <definedName name="_z" localSheetId="22">#REF!</definedName>
    <definedName name="_z" localSheetId="11">#REF!</definedName>
    <definedName name="_z">#REF!</definedName>
    <definedName name="_z_1" localSheetId="4">#REF!</definedName>
    <definedName name="_z_1" localSheetId="16">#REF!</definedName>
    <definedName name="_z_1" localSheetId="26">#REF!</definedName>
    <definedName name="_z_1" localSheetId="22">#REF!</definedName>
    <definedName name="_z_1" localSheetId="11">#REF!</definedName>
    <definedName name="_z_1">#REF!</definedName>
    <definedName name="_z_11" localSheetId="4">#REF!</definedName>
    <definedName name="_z_11" localSheetId="16">#REF!</definedName>
    <definedName name="_z_11" localSheetId="26">#REF!</definedName>
    <definedName name="_z_11" localSheetId="22">#REF!</definedName>
    <definedName name="_z_11" localSheetId="11">#REF!</definedName>
    <definedName name="_z_11">#REF!</definedName>
    <definedName name="_z_12" localSheetId="26">#REF!</definedName>
    <definedName name="_z_12" localSheetId="22">#REF!</definedName>
    <definedName name="_z_12" localSheetId="11">#REF!</definedName>
    <definedName name="_z_12">#REF!</definedName>
    <definedName name="_z_13" localSheetId="26">#REF!</definedName>
    <definedName name="_z_13" localSheetId="22">#REF!</definedName>
    <definedName name="_z_13" localSheetId="11">#REF!</definedName>
    <definedName name="_z_13">#REF!</definedName>
    <definedName name="_z_15" localSheetId="26">#REF!</definedName>
    <definedName name="_z_15" localSheetId="22">#REF!</definedName>
    <definedName name="_z_15" localSheetId="11">#REF!</definedName>
    <definedName name="_z_15">#REF!</definedName>
    <definedName name="_z_16" localSheetId="26">#REF!</definedName>
    <definedName name="_z_16" localSheetId="22">#REF!</definedName>
    <definedName name="_z_16" localSheetId="11">#REF!</definedName>
    <definedName name="_z_16">#REF!</definedName>
    <definedName name="_z_17" localSheetId="26">#REF!</definedName>
    <definedName name="_z_17" localSheetId="22">#REF!</definedName>
    <definedName name="_z_17" localSheetId="11">#REF!</definedName>
    <definedName name="_z_17">#REF!</definedName>
    <definedName name="_z_19" localSheetId="26">#REF!</definedName>
    <definedName name="_z_19" localSheetId="22">#REF!</definedName>
    <definedName name="_z_19" localSheetId="11">#REF!</definedName>
    <definedName name="_z_19">#REF!</definedName>
    <definedName name="_z_2" localSheetId="26">#REF!</definedName>
    <definedName name="_z_2" localSheetId="22">#REF!</definedName>
    <definedName name="_z_2" localSheetId="11">#REF!</definedName>
    <definedName name="_z_2">#REF!</definedName>
    <definedName name="_z_28" localSheetId="26">#REF!</definedName>
    <definedName name="_z_28" localSheetId="22">#REF!</definedName>
    <definedName name="_z_28" localSheetId="11">#REF!</definedName>
    <definedName name="_z_28">#REF!</definedName>
    <definedName name="_z_3" localSheetId="26">#REF!</definedName>
    <definedName name="_z_3" localSheetId="22">#REF!</definedName>
    <definedName name="_z_3" localSheetId="11">#REF!</definedName>
    <definedName name="_z_3">#REF!</definedName>
    <definedName name="_z_4" localSheetId="26">#REF!</definedName>
    <definedName name="_z_4" localSheetId="22">#REF!</definedName>
    <definedName name="_z_4" localSheetId="11">#REF!</definedName>
    <definedName name="_z_4">#REF!</definedName>
    <definedName name="_z_7" localSheetId="26">#REF!</definedName>
    <definedName name="_z_7" localSheetId="22">#REF!</definedName>
    <definedName name="_z_7" localSheetId="11">#REF!</definedName>
    <definedName name="_z_7">#REF!</definedName>
    <definedName name="_z_9" localSheetId="26">#REF!</definedName>
    <definedName name="_z_9" localSheetId="22">#REF!</definedName>
    <definedName name="_z_9" localSheetId="11">#REF!</definedName>
    <definedName name="_z_9">#REF!</definedName>
    <definedName name="A" localSheetId="4">#REF!</definedName>
    <definedName name="A" localSheetId="26">#REF!</definedName>
    <definedName name="A" localSheetId="22">#REF!</definedName>
    <definedName name="A" localSheetId="11">#REF!</definedName>
    <definedName name="A">#REF!</definedName>
    <definedName name="A_1" localSheetId="26">#REF!</definedName>
    <definedName name="A_1" localSheetId="22">#REF!</definedName>
    <definedName name="A_1" localSheetId="11">#REF!</definedName>
    <definedName name="A_1">#REF!</definedName>
    <definedName name="a_25" localSheetId="26">#REF!</definedName>
    <definedName name="a_25" localSheetId="22">#REF!</definedName>
    <definedName name="a_25" localSheetId="11">#REF!</definedName>
    <definedName name="a_25">#REF!</definedName>
    <definedName name="A_km" localSheetId="26">#REF!</definedName>
    <definedName name="A_km" localSheetId="22">#REF!</definedName>
    <definedName name="A_km" localSheetId="11">#REF!</definedName>
    <definedName name="A_km">#REF!</definedName>
    <definedName name="a1_10" localSheetId="26">#REF!</definedName>
    <definedName name="a1_10" localSheetId="22">#REF!</definedName>
    <definedName name="a1_10" localSheetId="11">#REF!</definedName>
    <definedName name="a1_10">#REF!</definedName>
    <definedName name="a1_100" localSheetId="26">#REF!</definedName>
    <definedName name="a1_100" localSheetId="22">#REF!</definedName>
    <definedName name="a1_100" localSheetId="11">#REF!</definedName>
    <definedName name="a1_100">#REF!</definedName>
    <definedName name="a1_15" localSheetId="26">#REF!</definedName>
    <definedName name="a1_15" localSheetId="22">#REF!</definedName>
    <definedName name="a1_15" localSheetId="11">#REF!</definedName>
    <definedName name="a1_15">#REF!</definedName>
    <definedName name="a1_25" localSheetId="26">#REF!</definedName>
    <definedName name="a1_25" localSheetId="22">#REF!</definedName>
    <definedName name="a1_25" localSheetId="11">#REF!</definedName>
    <definedName name="a1_25">#REF!</definedName>
    <definedName name="a1_5" localSheetId="26">#REF!</definedName>
    <definedName name="a1_5" localSheetId="22">#REF!</definedName>
    <definedName name="a1_5" localSheetId="11">#REF!</definedName>
    <definedName name="a1_5">#REF!</definedName>
    <definedName name="a1_50" localSheetId="26">#REF!</definedName>
    <definedName name="a1_50" localSheetId="22">#REF!</definedName>
    <definedName name="a1_50" localSheetId="11">#REF!</definedName>
    <definedName name="a1_50">#REF!</definedName>
    <definedName name="a1_a15" localSheetId="26">#REF!</definedName>
    <definedName name="a1_a15" localSheetId="22">#REF!</definedName>
    <definedName name="a1_a15" localSheetId="11">#REF!</definedName>
    <definedName name="a1_a15">#REF!</definedName>
    <definedName name="a1_a5" localSheetId="26">#REF!</definedName>
    <definedName name="a1_a5" localSheetId="22">#REF!</definedName>
    <definedName name="a1_a5" localSheetId="11">#REF!</definedName>
    <definedName name="a1_a5">#REF!</definedName>
    <definedName name="a2_10" localSheetId="26">#REF!</definedName>
    <definedName name="a2_10" localSheetId="22">#REF!</definedName>
    <definedName name="a2_10" localSheetId="11">#REF!</definedName>
    <definedName name="a2_10">#REF!</definedName>
    <definedName name="a2_100" localSheetId="26">#REF!</definedName>
    <definedName name="a2_100" localSheetId="22">#REF!</definedName>
    <definedName name="a2_100" localSheetId="11">#REF!</definedName>
    <definedName name="a2_100">#REF!</definedName>
    <definedName name="a2_25" localSheetId="26">#REF!</definedName>
    <definedName name="a2_25" localSheetId="22">#REF!</definedName>
    <definedName name="a2_25" localSheetId="11">#REF!</definedName>
    <definedName name="a2_25">#REF!</definedName>
    <definedName name="a2_5" localSheetId="26">#REF!</definedName>
    <definedName name="a2_5" localSheetId="22">#REF!</definedName>
    <definedName name="a2_5" localSheetId="11">#REF!</definedName>
    <definedName name="a2_5">#REF!</definedName>
    <definedName name="a2_50" localSheetId="26">#REF!</definedName>
    <definedName name="a2_50" localSheetId="22">#REF!</definedName>
    <definedName name="a2_50" localSheetId="11">#REF!</definedName>
    <definedName name="a2_50">#REF!</definedName>
    <definedName name="a2_a15" localSheetId="26">#REF!</definedName>
    <definedName name="a2_a15" localSheetId="22">#REF!</definedName>
    <definedName name="a2_a15" localSheetId="11">#REF!</definedName>
    <definedName name="a2_a15">#REF!</definedName>
    <definedName name="A51204756" localSheetId="26">#REF!</definedName>
    <definedName name="A51204756" localSheetId="22">#REF!</definedName>
    <definedName name="A51204756" localSheetId="11">#REF!</definedName>
    <definedName name="A51204756">#REF!</definedName>
    <definedName name="AA" localSheetId="4">#N/A</definedName>
    <definedName name="AA" localSheetId="16">#REF!</definedName>
    <definedName name="AA" localSheetId="26">#REF!</definedName>
    <definedName name="AA" localSheetId="22">#REF!</definedName>
    <definedName name="AA">#N/A</definedName>
    <definedName name="AA_1" localSheetId="4">#REF!</definedName>
    <definedName name="AA_1" localSheetId="16">#REF!</definedName>
    <definedName name="AA_1" localSheetId="26">#REF!</definedName>
    <definedName name="AA_1" localSheetId="22">#REF!</definedName>
    <definedName name="AA_1" localSheetId="11">#REF!</definedName>
    <definedName name="AA_1">#REF!</definedName>
    <definedName name="AA_10" localSheetId="4">#REF!</definedName>
    <definedName name="AA_10" localSheetId="16">#REF!</definedName>
    <definedName name="AA_10" localSheetId="26">#REF!</definedName>
    <definedName name="AA_10" localSheetId="22">#REF!</definedName>
    <definedName name="AA_10" localSheetId="11">#REF!</definedName>
    <definedName name="AA_10">#REF!</definedName>
    <definedName name="AA_12" localSheetId="4">#REF!</definedName>
    <definedName name="AA_12" localSheetId="16">#REF!</definedName>
    <definedName name="AA_12" localSheetId="26">#REF!</definedName>
    <definedName name="AA_12" localSheetId="22">#REF!</definedName>
    <definedName name="AA_12" localSheetId="11">#REF!</definedName>
    <definedName name="AA_12">#REF!</definedName>
    <definedName name="AA_13" localSheetId="26">#REF!</definedName>
    <definedName name="AA_13" localSheetId="22">#REF!</definedName>
    <definedName name="AA_13" localSheetId="11">#REF!</definedName>
    <definedName name="AA_13">#REF!</definedName>
    <definedName name="AA_14" localSheetId="26">#REF!</definedName>
    <definedName name="AA_14" localSheetId="22">#REF!</definedName>
    <definedName name="AA_14" localSheetId="11">#REF!</definedName>
    <definedName name="AA_14">#REF!</definedName>
    <definedName name="AA_19">#N/A</definedName>
    <definedName name="AA_2" localSheetId="16">#REF!</definedName>
    <definedName name="AA_2" localSheetId="26">#REF!</definedName>
    <definedName name="AA_2" localSheetId="22">#REF!</definedName>
    <definedName name="AA_2" localSheetId="11">#REF!</definedName>
    <definedName name="AA_2">#REF!</definedName>
    <definedName name="AA_21">#N/A</definedName>
    <definedName name="AA_22" localSheetId="16">#REF!</definedName>
    <definedName name="AA_22" localSheetId="26">#REF!</definedName>
    <definedName name="AA_22" localSheetId="22">#REF!</definedName>
    <definedName name="AA_22" localSheetId="11">#REF!</definedName>
    <definedName name="AA_22">#REF!</definedName>
    <definedName name="AA_23">#N/A</definedName>
    <definedName name="AA_24">#N/A</definedName>
    <definedName name="AA_25" localSheetId="16">#REF!</definedName>
    <definedName name="AA_25" localSheetId="26">#REF!</definedName>
    <definedName name="AA_25" localSheetId="22">#REF!</definedName>
    <definedName name="AA_25" localSheetId="11">#REF!</definedName>
    <definedName name="AA_25">#REF!</definedName>
    <definedName name="AA_26" localSheetId="16">#REF!</definedName>
    <definedName name="AA_26" localSheetId="26">#REF!</definedName>
    <definedName name="AA_26" localSheetId="22">#REF!</definedName>
    <definedName name="AA_26" localSheetId="11">#REF!</definedName>
    <definedName name="AA_26">#REF!</definedName>
    <definedName name="AA_27" localSheetId="16">#REF!</definedName>
    <definedName name="AA_27" localSheetId="26">#REF!</definedName>
    <definedName name="AA_27" localSheetId="22">#REF!</definedName>
    <definedName name="AA_27" localSheetId="11">#REF!</definedName>
    <definedName name="AA_27">#REF!</definedName>
    <definedName name="AA_28" localSheetId="26">#REF!</definedName>
    <definedName name="AA_28" localSheetId="22">#REF!</definedName>
    <definedName name="AA_28" localSheetId="11">#REF!</definedName>
    <definedName name="AA_28">#REF!</definedName>
    <definedName name="AA_29" localSheetId="26">#REF!</definedName>
    <definedName name="AA_29" localSheetId="22">#REF!</definedName>
    <definedName name="AA_29" localSheetId="11">#REF!</definedName>
    <definedName name="AA_29">#REF!</definedName>
    <definedName name="AA_3" localSheetId="26">#REF!</definedName>
    <definedName name="AA_3" localSheetId="22">#REF!</definedName>
    <definedName name="AA_3" localSheetId="11">#REF!</definedName>
    <definedName name="AA_3">#REF!</definedName>
    <definedName name="AA_30" localSheetId="26">#REF!</definedName>
    <definedName name="AA_30" localSheetId="22">#REF!</definedName>
    <definedName name="AA_30" localSheetId="11">#REF!</definedName>
    <definedName name="AA_30">#REF!</definedName>
    <definedName name="AA_31" localSheetId="26">#REF!</definedName>
    <definedName name="AA_31" localSheetId="22">#REF!</definedName>
    <definedName name="AA_31" localSheetId="11">#REF!</definedName>
    <definedName name="AA_31">#REF!</definedName>
    <definedName name="AA_32" localSheetId="26">#REF!</definedName>
    <definedName name="AA_32" localSheetId="22">#REF!</definedName>
    <definedName name="AA_32" localSheetId="11">#REF!</definedName>
    <definedName name="AA_32">#REF!</definedName>
    <definedName name="AA_33" localSheetId="26">#REF!</definedName>
    <definedName name="AA_33" localSheetId="22">#REF!</definedName>
    <definedName name="AA_33" localSheetId="11">#REF!</definedName>
    <definedName name="AA_33">#REF!</definedName>
    <definedName name="AA_34" localSheetId="26">#REF!</definedName>
    <definedName name="AA_34" localSheetId="22">#REF!</definedName>
    <definedName name="AA_34" localSheetId="11">#REF!</definedName>
    <definedName name="AA_34">#REF!</definedName>
    <definedName name="AA_35" localSheetId="26">#REF!</definedName>
    <definedName name="AA_35" localSheetId="22">#REF!</definedName>
    <definedName name="AA_35" localSheetId="11">#REF!</definedName>
    <definedName name="AA_35">#REF!</definedName>
    <definedName name="AA_36" localSheetId="26">#REF!</definedName>
    <definedName name="AA_36" localSheetId="22">#REF!</definedName>
    <definedName name="AA_36" localSheetId="11">#REF!</definedName>
    <definedName name="AA_36">#REF!</definedName>
    <definedName name="AA_37" localSheetId="26">#REF!</definedName>
    <definedName name="AA_37" localSheetId="22">#REF!</definedName>
    <definedName name="AA_37" localSheetId="11">#REF!</definedName>
    <definedName name="AA_37">#REF!</definedName>
    <definedName name="AA_38" localSheetId="26">#REF!</definedName>
    <definedName name="AA_38" localSheetId="22">#REF!</definedName>
    <definedName name="AA_38" localSheetId="11">#REF!</definedName>
    <definedName name="AA_38">#REF!</definedName>
    <definedName name="AA_39">#N/A</definedName>
    <definedName name="AA_4" localSheetId="16">#REF!</definedName>
    <definedName name="AA_4" localSheetId="26">#REF!</definedName>
    <definedName name="AA_4" localSheetId="22">#REF!</definedName>
    <definedName name="AA_4" localSheetId="11">#REF!</definedName>
    <definedName name="AA_4">#REF!</definedName>
    <definedName name="AA_40">#N/A</definedName>
    <definedName name="AA_41">#N/A</definedName>
    <definedName name="AA_42">#N/A</definedName>
    <definedName name="AA_43">#N/A</definedName>
    <definedName name="AA_44">#N/A</definedName>
    <definedName name="AA_45">#N/A</definedName>
    <definedName name="AA_46">#N/A</definedName>
    <definedName name="AA_47">#N/A</definedName>
    <definedName name="AA_48">#N/A</definedName>
    <definedName name="AA_5" localSheetId="16">#REF!</definedName>
    <definedName name="AA_5" localSheetId="26">#REF!</definedName>
    <definedName name="AA_5" localSheetId="22">#REF!</definedName>
    <definedName name="AA_5" localSheetId="11">#REF!</definedName>
    <definedName name="AA_5">#REF!</definedName>
    <definedName name="AA_51">#N/A</definedName>
    <definedName name="AA_52">#N/A</definedName>
    <definedName name="AA_53">#N/A</definedName>
    <definedName name="AA_54">#N/A</definedName>
    <definedName name="AA_55">#N/A</definedName>
    <definedName name="AA_56">#N/A</definedName>
    <definedName name="AA_57">#N/A</definedName>
    <definedName name="AA_58">#N/A</definedName>
    <definedName name="AA_59">#N/A</definedName>
    <definedName name="AA_6" localSheetId="16">#REF!</definedName>
    <definedName name="AA_6" localSheetId="26">#REF!</definedName>
    <definedName name="AA_6" localSheetId="22">#REF!</definedName>
    <definedName name="AA_6" localSheetId="11">#REF!</definedName>
    <definedName name="AA_6">#REF!</definedName>
    <definedName name="AA_60">#N/A</definedName>
    <definedName name="AA_61">#N/A</definedName>
    <definedName name="AA_62">#N/A</definedName>
    <definedName name="AA_63">#N/A</definedName>
    <definedName name="AA_64">#N/A</definedName>
    <definedName name="AA_65">#N/A</definedName>
    <definedName name="AA_66">#N/A</definedName>
    <definedName name="AA_67">#N/A</definedName>
    <definedName name="AA_68">#N/A</definedName>
    <definedName name="AA_69">#N/A</definedName>
    <definedName name="AA_7" localSheetId="16">#REF!</definedName>
    <definedName name="AA_7" localSheetId="26">#REF!</definedName>
    <definedName name="AA_7" localSheetId="22">#REF!</definedName>
    <definedName name="AA_7" localSheetId="11">#REF!</definedName>
    <definedName name="AA_7">#REF!</definedName>
    <definedName name="AA_70">#N/A</definedName>
    <definedName name="AA_71">#N/A</definedName>
    <definedName name="AA_72">#N/A</definedName>
    <definedName name="AA_8" localSheetId="16">#REF!</definedName>
    <definedName name="AA_8" localSheetId="26">#REF!</definedName>
    <definedName name="AA_8" localSheetId="22">#REF!</definedName>
    <definedName name="AA_8" localSheetId="11">#REF!</definedName>
    <definedName name="AA_8">#REF!</definedName>
    <definedName name="AA_9" localSheetId="16">#REF!</definedName>
    <definedName name="AA_9" localSheetId="26">#REF!</definedName>
    <definedName name="AA_9" localSheetId="22">#REF!</definedName>
    <definedName name="AA_9" localSheetId="11">#REF!</definedName>
    <definedName name="AA_9">#REF!</definedName>
    <definedName name="aaa" localSheetId="16">#REF!</definedName>
    <definedName name="aaa" localSheetId="26">#REF!</definedName>
    <definedName name="aaa" localSheetId="22">#REF!</definedName>
    <definedName name="aaa" localSheetId="11">#REF!</definedName>
    <definedName name="aaa">#REF!</definedName>
    <definedName name="aaaa" localSheetId="26">#REF!</definedName>
    <definedName name="aaaa" localSheetId="22">#REF!</definedName>
    <definedName name="aaaa" localSheetId="11">#REF!</definedName>
    <definedName name="aaaa">#REF!</definedName>
    <definedName name="aaaa1" localSheetId="26">#REF!</definedName>
    <definedName name="aaaa1" localSheetId="22">#REF!</definedName>
    <definedName name="aaaa1" localSheetId="11">#REF!</definedName>
    <definedName name="aaaa1">#REF!</definedName>
    <definedName name="aaaaa" localSheetId="26">#REF!</definedName>
    <definedName name="aaaaa" localSheetId="22">#REF!</definedName>
    <definedName name="aaaaa" localSheetId="11">#REF!</definedName>
    <definedName name="aaaaa">#REF!</definedName>
    <definedName name="AAAAAAAAA" localSheetId="26">#REF!</definedName>
    <definedName name="AAAAAAAAA" localSheetId="22">#REF!</definedName>
    <definedName name="AAAAAAAAA" localSheetId="11">#REF!</definedName>
    <definedName name="AAAAAAAAA">#REF!</definedName>
    <definedName name="AAAAAAAAA_25" localSheetId="26">#REF!</definedName>
    <definedName name="AAAAAAAAA_25" localSheetId="22">#REF!</definedName>
    <definedName name="AAAAAAAAA_25" localSheetId="11">#REF!</definedName>
    <definedName name="AAAAAAAAA_25">#REF!</definedName>
    <definedName name="aaaaaaaaaa" localSheetId="26">#REF!</definedName>
    <definedName name="aaaaaaaaaa" localSheetId="22">#REF!</definedName>
    <definedName name="aaaaaaaaaa" localSheetId="11">#REF!</definedName>
    <definedName name="aaaaaaaaaa">#REF!</definedName>
    <definedName name="AAAAAAAAAAAAAAAAAA" localSheetId="26" hidden="1">#REF!</definedName>
    <definedName name="AAAAAAAAAAAAAAAAAA" localSheetId="22" hidden="1">#REF!</definedName>
    <definedName name="AAAAAAAAAAAAAAAAAA" localSheetId="11" hidden="1">#REF!</definedName>
    <definedName name="AAAAAAAAAAAAAAAAAA" hidden="1">#REF!</definedName>
    <definedName name="AAAAAAAAAAAAAAAAAAAAAA" localSheetId="26">#REF!</definedName>
    <definedName name="AAAAAAAAAAAAAAAAAAAAAA" localSheetId="22">#REF!</definedName>
    <definedName name="AAAAAAAAAAAAAAAAAAAAAA" localSheetId="11">#REF!</definedName>
    <definedName name="AAAAAAAAAAAAAAAAAAAAAA">#REF!</definedName>
    <definedName name="aar" localSheetId="26">#REF!</definedName>
    <definedName name="aar" localSheetId="22">#REF!</definedName>
    <definedName name="aar" localSheetId="11">#REF!</definedName>
    <definedName name="aar">#REF!</definedName>
    <definedName name="aauf" localSheetId="26">#REF!</definedName>
    <definedName name="aauf" localSheetId="22">#REF!</definedName>
    <definedName name="aauf" localSheetId="11">#REF!</definedName>
    <definedName name="aauf">#REF!</definedName>
    <definedName name="aauq" localSheetId="26">#REF!</definedName>
    <definedName name="aauq" localSheetId="22">#REF!</definedName>
    <definedName name="aauq" localSheetId="11">#REF!</definedName>
    <definedName name="aauq">#REF!</definedName>
    <definedName name="AB">#N/A</definedName>
    <definedName name="AB_6" localSheetId="16">#REF!</definedName>
    <definedName name="AB_6" localSheetId="26">#REF!</definedName>
    <definedName name="AB_6" localSheetId="22">#REF!</definedName>
    <definedName name="AB_6" localSheetId="11">#REF!</definedName>
    <definedName name="AB_6">#REF!</definedName>
    <definedName name="AB_7" localSheetId="16">#REF!</definedName>
    <definedName name="AB_7" localSheetId="26">#REF!</definedName>
    <definedName name="AB_7" localSheetId="22">#REF!</definedName>
    <definedName name="AB_7" localSheetId="11">#REF!</definedName>
    <definedName name="AB_7">#REF!</definedName>
    <definedName name="AB_8">#N/A</definedName>
    <definedName name="AB_8_1">NA()</definedName>
    <definedName name="AB_9">#N/A</definedName>
    <definedName name="AB_9_1">NA()</definedName>
    <definedName name="abet" localSheetId="16">#REF!</definedName>
    <definedName name="abet" localSheetId="26">#REF!</definedName>
    <definedName name="abet" localSheetId="22">#REF!</definedName>
    <definedName name="abet" localSheetId="11">#REF!</definedName>
    <definedName name="abet">#REF!</definedName>
    <definedName name="ABRA" localSheetId="4">#REF!</definedName>
    <definedName name="ABRA" localSheetId="16">#REF!</definedName>
    <definedName name="ABRA" localSheetId="26">#REF!</definedName>
    <definedName name="ABRA" localSheetId="22">#REF!</definedName>
    <definedName name="ABRA" localSheetId="11">#REF!</definedName>
    <definedName name="ABRA">#REF!</definedName>
    <definedName name="AC" localSheetId="4">#REF!</definedName>
    <definedName name="ac" localSheetId="16">#REF!</definedName>
    <definedName name="ac" localSheetId="26">#REF!</definedName>
    <definedName name="ac" localSheetId="22">#REF!</definedName>
    <definedName name="AC" localSheetId="11">#REF!</definedName>
    <definedName name="AC">#REF!</definedName>
    <definedName name="AC_ATÉ" localSheetId="4">MIN([0]!___________PM346)</definedName>
    <definedName name="AC_ATÉ" localSheetId="16">MIN([0]!___________PM346)</definedName>
    <definedName name="AC_ATÉ" localSheetId="26">MIN('EQ CBC FORMOSA'!___________PM346)</definedName>
    <definedName name="AC_ATÉ" localSheetId="22">MIN('EQ CBC STO A'!___________PM346)</definedName>
    <definedName name="AC_ATÉ" localSheetId="11">MIN('MOB SMPQ CBC'!___________PM346)</definedName>
    <definedName name="AC_ATÉ">MIN([0]!___________PM346)</definedName>
    <definedName name="acabamentos" localSheetId="4">#REF!</definedName>
    <definedName name="acabamentos" localSheetId="16">#REF!</definedName>
    <definedName name="acabamentos" localSheetId="26">#REF!</definedName>
    <definedName name="acabamentos" localSheetId="22">#REF!</definedName>
    <definedName name="acabamentos" localSheetId="11">#REF!</definedName>
    <definedName name="acabamentos">#REF!</definedName>
    <definedName name="acabamentos_1" localSheetId="4">#REF!</definedName>
    <definedName name="acabamentos_1" localSheetId="16">#REF!</definedName>
    <definedName name="acabamentos_1" localSheetId="26">#REF!</definedName>
    <definedName name="acabamentos_1" localSheetId="22">#REF!</definedName>
    <definedName name="acabamentos_1" localSheetId="11">#REF!</definedName>
    <definedName name="acabamentos_1">#REF!</definedName>
    <definedName name="acabamentos_2" localSheetId="4">#REF!</definedName>
    <definedName name="acabamentos_2" localSheetId="16">#REF!</definedName>
    <definedName name="acabamentos_2" localSheetId="26">#REF!</definedName>
    <definedName name="acabamentos_2" localSheetId="22">#REF!</definedName>
    <definedName name="acabamentos_2" localSheetId="11">#REF!</definedName>
    <definedName name="acabamentos_2">#REF!</definedName>
    <definedName name="acabamentos_3" localSheetId="26">#REF!</definedName>
    <definedName name="acabamentos_3" localSheetId="22">#REF!</definedName>
    <definedName name="acabamentos_3" localSheetId="11">#REF!</definedName>
    <definedName name="acabamentos_3">#REF!</definedName>
    <definedName name="acabamentos_4" localSheetId="26">#REF!</definedName>
    <definedName name="acabamentos_4" localSheetId="22">#REF!</definedName>
    <definedName name="acabamentos_4" localSheetId="11">#REF!</definedName>
    <definedName name="acabamentos_4">#REF!</definedName>
    <definedName name="ACAP20" localSheetId="26">#REF!</definedName>
    <definedName name="ACAP20" localSheetId="22">#REF!</definedName>
    <definedName name="ACAP20" localSheetId="11">#REF!</definedName>
    <definedName name="ACAP20">#REF!</definedName>
    <definedName name="AccessDatabase" hidden="1">"D:\Arquivos do excel\Planilha modelo1.mdb"</definedName>
    <definedName name="ACESSOS" localSheetId="16">#REF!</definedName>
    <definedName name="ACESSOS" localSheetId="26">#REF!</definedName>
    <definedName name="ACESSOS" localSheetId="22">#REF!</definedName>
    <definedName name="ACESSOS" localSheetId="11">#REF!</definedName>
    <definedName name="ACESSOS">#REF!</definedName>
    <definedName name="achart11" localSheetId="16">#REF!</definedName>
    <definedName name="achart11" localSheetId="26">#REF!</definedName>
    <definedName name="achart11" localSheetId="22">#REF!</definedName>
    <definedName name="achart11" localSheetId="11">#REF!</definedName>
    <definedName name="achart11">#REF!</definedName>
    <definedName name="achart12" localSheetId="16">#REF!</definedName>
    <definedName name="achart12" localSheetId="26">#REF!</definedName>
    <definedName name="achart12" localSheetId="22">#REF!</definedName>
    <definedName name="achart12" localSheetId="11">#REF!</definedName>
    <definedName name="achart12">#REF!</definedName>
    <definedName name="achart13" localSheetId="26">#REF!</definedName>
    <definedName name="achart13" localSheetId="22">#REF!</definedName>
    <definedName name="achart13" localSheetId="11">#REF!</definedName>
    <definedName name="achart13">#REF!</definedName>
    <definedName name="achart14" localSheetId="26">#REF!</definedName>
    <definedName name="achart14" localSheetId="22">#REF!</definedName>
    <definedName name="achart14" localSheetId="11">#REF!</definedName>
    <definedName name="achart14">#REF!</definedName>
    <definedName name="achart15" localSheetId="26">#REF!</definedName>
    <definedName name="achart15" localSheetId="22">#REF!</definedName>
    <definedName name="achart15" localSheetId="11">#REF!</definedName>
    <definedName name="achart15">#REF!</definedName>
    <definedName name="achart16" localSheetId="26">#REF!</definedName>
    <definedName name="achart16" localSheetId="22">#REF!</definedName>
    <definedName name="achart16" localSheetId="11">#REF!</definedName>
    <definedName name="achart16">#REF!</definedName>
    <definedName name="achart17" localSheetId="26">#REF!</definedName>
    <definedName name="achart17" localSheetId="22">#REF!</definedName>
    <definedName name="achart17" localSheetId="11">#REF!</definedName>
    <definedName name="achart17">#REF!</definedName>
    <definedName name="achart2" localSheetId="26">#REF!</definedName>
    <definedName name="achart2" localSheetId="22">#REF!</definedName>
    <definedName name="achart2" localSheetId="11">#REF!</definedName>
    <definedName name="achart2">#REF!</definedName>
    <definedName name="achart20" localSheetId="26">#REF!</definedName>
    <definedName name="achart20" localSheetId="22">#REF!</definedName>
    <definedName name="achart20" localSheetId="11">#REF!</definedName>
    <definedName name="achart20">#REF!</definedName>
    <definedName name="achart21" localSheetId="26">#REF!</definedName>
    <definedName name="achart21" localSheetId="22">#REF!</definedName>
    <definedName name="achart21" localSheetId="11">#REF!</definedName>
    <definedName name="achart21">#REF!</definedName>
    <definedName name="achart22" localSheetId="26">#REF!</definedName>
    <definedName name="achart22" localSheetId="22">#REF!</definedName>
    <definedName name="achart22" localSheetId="11">#REF!</definedName>
    <definedName name="achart22">#REF!</definedName>
    <definedName name="achart23" localSheetId="26">#REF!</definedName>
    <definedName name="achart23" localSheetId="22">#REF!</definedName>
    <definedName name="achart23" localSheetId="11">#REF!</definedName>
    <definedName name="achart23">#REF!</definedName>
    <definedName name="achart24" localSheetId="26">#REF!</definedName>
    <definedName name="achart24" localSheetId="22">#REF!</definedName>
    <definedName name="achart24" localSheetId="11">#REF!</definedName>
    <definedName name="achart24">#REF!</definedName>
    <definedName name="achart25" localSheetId="26">#REF!</definedName>
    <definedName name="achart25" localSheetId="22">#REF!</definedName>
    <definedName name="achart25" localSheetId="11">#REF!</definedName>
    <definedName name="achart25">#REF!</definedName>
    <definedName name="achart26" localSheetId="26">#REF!</definedName>
    <definedName name="achart26" localSheetId="22">#REF!</definedName>
    <definedName name="achart26" localSheetId="11">#REF!</definedName>
    <definedName name="achart26">#REF!</definedName>
    <definedName name="achart27" localSheetId="26">#REF!</definedName>
    <definedName name="achart27" localSheetId="22">#REF!</definedName>
    <definedName name="achart27" localSheetId="11">#REF!</definedName>
    <definedName name="achart27">#REF!</definedName>
    <definedName name="achart28" localSheetId="26">#REF!</definedName>
    <definedName name="achart28" localSheetId="22">#REF!</definedName>
    <definedName name="achart28" localSheetId="11">#REF!</definedName>
    <definedName name="achart28">#REF!</definedName>
    <definedName name="achart29" localSheetId="26">#REF!</definedName>
    <definedName name="achart29" localSheetId="22">#REF!</definedName>
    <definedName name="achart29" localSheetId="11">#REF!</definedName>
    <definedName name="achart29">#REF!</definedName>
    <definedName name="achart3" localSheetId="26">#REF!</definedName>
    <definedName name="achart3" localSheetId="22">#REF!</definedName>
    <definedName name="achart3" localSheetId="11">#REF!</definedName>
    <definedName name="achart3">#REF!</definedName>
    <definedName name="achart30" localSheetId="26">#REF!</definedName>
    <definedName name="achart30" localSheetId="22">#REF!</definedName>
    <definedName name="achart30" localSheetId="11">#REF!</definedName>
    <definedName name="achart30">#REF!</definedName>
    <definedName name="achart31" localSheetId="26">#REF!</definedName>
    <definedName name="achart31" localSheetId="22">#REF!</definedName>
    <definedName name="achart31" localSheetId="11">#REF!</definedName>
    <definedName name="achart31">#REF!</definedName>
    <definedName name="achart32" localSheetId="26">#REF!</definedName>
    <definedName name="achart32" localSheetId="22">#REF!</definedName>
    <definedName name="achart32" localSheetId="11">#REF!</definedName>
    <definedName name="achart32">#REF!</definedName>
    <definedName name="achart4" localSheetId="26">#REF!</definedName>
    <definedName name="achart4" localSheetId="22">#REF!</definedName>
    <definedName name="achart4" localSheetId="11">#REF!</definedName>
    <definedName name="achart4">#REF!</definedName>
    <definedName name="achart5" localSheetId="26">#REF!</definedName>
    <definedName name="achart5" localSheetId="22">#REF!</definedName>
    <definedName name="achart5" localSheetId="11">#REF!</definedName>
    <definedName name="achart5">#REF!</definedName>
    <definedName name="achart6" localSheetId="26">#REF!</definedName>
    <definedName name="achart6" localSheetId="22">#REF!</definedName>
    <definedName name="achart6" localSheetId="11">#REF!</definedName>
    <definedName name="achart6">#REF!</definedName>
    <definedName name="achart7" localSheetId="26">#REF!</definedName>
    <definedName name="achart7" localSheetId="22">#REF!</definedName>
    <definedName name="achart7" localSheetId="11">#REF!</definedName>
    <definedName name="achart7">#REF!</definedName>
    <definedName name="achart8" localSheetId="26">#REF!</definedName>
    <definedName name="achart8" localSheetId="22">#REF!</definedName>
    <definedName name="achart8" localSheetId="11">#REF!</definedName>
    <definedName name="achart8">#REF!</definedName>
    <definedName name="achart9" localSheetId="26">#REF!</definedName>
    <definedName name="achart9" localSheetId="22">#REF!</definedName>
    <definedName name="achart9" localSheetId="11">#REF!</definedName>
    <definedName name="achart9">#REF!</definedName>
    <definedName name="acl" localSheetId="26">#REF!</definedName>
    <definedName name="acl" localSheetId="22">#REF!</definedName>
    <definedName name="acl" localSheetId="11">#REF!</definedName>
    <definedName name="acl">#REF!</definedName>
    <definedName name="AÇO" localSheetId="4" hidden="1">{#N/A,#N/A,FALSE,"SS 1";#N/A,#N/A,FALSE,"SS 2";#N/A,#N/A,FALSE,"TER 1 (1)";#N/A,#N/A,FALSE,"TER 1 (2)";#N/A,#N/A,FALSE,"TER 2";#N/A,#N/A,FALSE,"TIPO";#N/A,#N/A,FALSE,"CM  BAR"}</definedName>
    <definedName name="AÇO" localSheetId="16" hidden="1">{#N/A,#N/A,FALSE,"SS 1";#N/A,#N/A,FALSE,"SS 2";#N/A,#N/A,FALSE,"TER 1 (1)";#N/A,#N/A,FALSE,"TER 1 (2)";#N/A,#N/A,FALSE,"TER 2";#N/A,#N/A,FALSE,"TIPO";#N/A,#N/A,FALSE,"CM  BAR"}</definedName>
    <definedName name="AÇO" localSheetId="26" hidden="1">{#N/A,#N/A,FALSE,"SS 1";#N/A,#N/A,FALSE,"SS 2";#N/A,#N/A,FALSE,"TER 1 (1)";#N/A,#N/A,FALSE,"TER 1 (2)";#N/A,#N/A,FALSE,"TER 2";#N/A,#N/A,FALSE,"TIPO";#N/A,#N/A,FALSE,"CM  BAR"}</definedName>
    <definedName name="AÇO" localSheetId="22" hidden="1">{#N/A,#N/A,FALSE,"SS 1";#N/A,#N/A,FALSE,"SS 2";#N/A,#N/A,FALSE,"TER 1 (1)";#N/A,#N/A,FALSE,"TER 1 (2)";#N/A,#N/A,FALSE,"TER 2";#N/A,#N/A,FALSE,"TIPO";#N/A,#N/A,FALSE,"CM  BAR"}</definedName>
    <definedName name="AÇO" hidden="1">{#N/A,#N/A,FALSE,"SS 1";#N/A,#N/A,FALSE,"SS 2";#N/A,#N/A,FALSE,"TER 1 (1)";#N/A,#N/A,FALSE,"TER 1 (2)";#N/A,#N/A,FALSE,"TER 2";#N/A,#N/A,FALSE,"TIPO";#N/A,#N/A,FALSE,"CM  BAR"}</definedName>
    <definedName name="AÇO_1" localSheetId="4" hidden="1">{#N/A,#N/A,FALSE,"SS 1";#N/A,#N/A,FALSE,"SS 2";#N/A,#N/A,FALSE,"TER 1 (1)";#N/A,#N/A,FALSE,"TER 1 (2)";#N/A,#N/A,FALSE,"TER 2";#N/A,#N/A,FALSE,"TIPO";#N/A,#N/A,FALSE,"CM  BAR"}</definedName>
    <definedName name="AÇO_1" localSheetId="16" hidden="1">{#N/A,#N/A,FALSE,"SS 1";#N/A,#N/A,FALSE,"SS 2";#N/A,#N/A,FALSE,"TER 1 (1)";#N/A,#N/A,FALSE,"TER 1 (2)";#N/A,#N/A,FALSE,"TER 2";#N/A,#N/A,FALSE,"TIPO";#N/A,#N/A,FALSE,"CM  BAR"}</definedName>
    <definedName name="AÇO_1" localSheetId="26" hidden="1">{#N/A,#N/A,FALSE,"SS 1";#N/A,#N/A,FALSE,"SS 2";#N/A,#N/A,FALSE,"TER 1 (1)";#N/A,#N/A,FALSE,"TER 1 (2)";#N/A,#N/A,FALSE,"TER 2";#N/A,#N/A,FALSE,"TIPO";#N/A,#N/A,FALSE,"CM  BAR"}</definedName>
    <definedName name="AÇO_1" localSheetId="22" hidden="1">{#N/A,#N/A,FALSE,"SS 1";#N/A,#N/A,FALSE,"SS 2";#N/A,#N/A,FALSE,"TER 1 (1)";#N/A,#N/A,FALSE,"TER 1 (2)";#N/A,#N/A,FALSE,"TER 2";#N/A,#N/A,FALSE,"TIPO";#N/A,#N/A,FALSE,"CM  BAR"}</definedName>
    <definedName name="AÇO_1" hidden="1">{#N/A,#N/A,FALSE,"SS 1";#N/A,#N/A,FALSE,"SS 2";#N/A,#N/A,FALSE,"TER 1 (1)";#N/A,#N/A,FALSE,"TER 1 (2)";#N/A,#N/A,FALSE,"TER 2";#N/A,#N/A,FALSE,"TIPO";#N/A,#N/A,FALSE,"CM  BAR"}</definedName>
    <definedName name="aço2" localSheetId="4" hidden="1">{#N/A,#N/A,FALSE,"LEVFER V2 P";#N/A,#N/A,FALSE,"LEVFER V2 P10%"}</definedName>
    <definedName name="aço2" localSheetId="16" hidden="1">{#N/A,#N/A,FALSE,"LEVFER V2 P";#N/A,#N/A,FALSE,"LEVFER V2 P10%"}</definedName>
    <definedName name="aço2" localSheetId="26" hidden="1">{#N/A,#N/A,FALSE,"LEVFER V2 P";#N/A,#N/A,FALSE,"LEVFER V2 P10%"}</definedName>
    <definedName name="aço2" localSheetId="22" hidden="1">{#N/A,#N/A,FALSE,"LEVFER V2 P";#N/A,#N/A,FALSE,"LEVFER V2 P10%"}</definedName>
    <definedName name="aço2" hidden="1">{#N/A,#N/A,FALSE,"LEVFER V2 P";#N/A,#N/A,FALSE,"LEVFER V2 P10%"}</definedName>
    <definedName name="aço2_1" localSheetId="4" hidden="1">{#N/A,#N/A,FALSE,"LEVFER V2 P";#N/A,#N/A,FALSE,"LEVFER V2 P10%"}</definedName>
    <definedName name="aço2_1" localSheetId="16" hidden="1">{#N/A,#N/A,FALSE,"LEVFER V2 P";#N/A,#N/A,FALSE,"LEVFER V2 P10%"}</definedName>
    <definedName name="aço2_1" localSheetId="26" hidden="1">{#N/A,#N/A,FALSE,"LEVFER V2 P";#N/A,#N/A,FALSE,"LEVFER V2 P10%"}</definedName>
    <definedName name="aço2_1" localSheetId="22" hidden="1">{#N/A,#N/A,FALSE,"LEVFER V2 P";#N/A,#N/A,FALSE,"LEVFER V2 P10%"}</definedName>
    <definedName name="aço2_1" hidden="1">{#N/A,#N/A,FALSE,"LEVFER V2 P";#N/A,#N/A,FALSE,"LEVFER V2 P10%"}</definedName>
    <definedName name="aço60" localSheetId="16">#REF!</definedName>
    <definedName name="aço60" localSheetId="26">#REF!</definedName>
    <definedName name="aço60" localSheetId="22">#REF!</definedName>
    <definedName name="aço60" localSheetId="11">#REF!</definedName>
    <definedName name="aço60">#REF!</definedName>
    <definedName name="AÇOCA25" localSheetId="16">#REF!</definedName>
    <definedName name="AÇOCA25" localSheetId="26">#REF!</definedName>
    <definedName name="AÇOCA25" localSheetId="22">#REF!</definedName>
    <definedName name="AÇOCA25" localSheetId="11">#REF!</definedName>
    <definedName name="AÇOCA25">#REF!</definedName>
    <definedName name="AÇOCA50" localSheetId="16">#REF!</definedName>
    <definedName name="AÇOCA50" localSheetId="26">#REF!</definedName>
    <definedName name="AÇOCA50" localSheetId="22">#REF!</definedName>
    <definedName name="AÇOCA50" localSheetId="11">#REF!</definedName>
    <definedName name="AÇOCA50">#REF!</definedName>
    <definedName name="AÇOCA60" localSheetId="26">#REF!</definedName>
    <definedName name="AÇOCA60" localSheetId="22">#REF!</definedName>
    <definedName name="AÇOCA60" localSheetId="11">#REF!</definedName>
    <definedName name="AÇOCA60">#REF!</definedName>
    <definedName name="ACOMPANHAMENTO" localSheetId="26" hidden="1">IF(VALUE(#REF!)=2,"BM","PLE")</definedName>
    <definedName name="ACOMPANHAMENTO" localSheetId="22" hidden="1">IF(VALUE(#REF!)=2,"BM","PLE")</definedName>
    <definedName name="ACOMPANHAMENTO" localSheetId="11" hidden="1">IF(VALUE(#REF!)=2,"BM","PLE")</definedName>
    <definedName name="ACOMPANHAMENTO" hidden="1">IF(VALUE(#REF!)=2,"BM","PLE")</definedName>
    <definedName name="acost" localSheetId="26">#REF!</definedName>
    <definedName name="acost" localSheetId="22">#REF!</definedName>
    <definedName name="acost" localSheetId="11">#REF!</definedName>
    <definedName name="acost">#REF!</definedName>
    <definedName name="ACOSTD" localSheetId="26">#REF!</definedName>
    <definedName name="ACOSTD" localSheetId="22">#REF!</definedName>
    <definedName name="ACOSTD" localSheetId="11">#REF!</definedName>
    <definedName name="ACOSTD">#REF!</definedName>
    <definedName name="ACOSTLE" localSheetId="26">#REF!</definedName>
    <definedName name="ACOSTLE" localSheetId="22">#REF!</definedName>
    <definedName name="ACOSTLE" localSheetId="11">#REF!</definedName>
    <definedName name="ACOSTLE">#REF!</definedName>
    <definedName name="ACRES">NA()</definedName>
    <definedName name="acrescimo" localSheetId="16">#REF!</definedName>
    <definedName name="acrescimo" localSheetId="26">#REF!</definedName>
    <definedName name="acrescimo" localSheetId="22">#REF!</definedName>
    <definedName name="acrescimo" localSheetId="11">#REF!</definedName>
    <definedName name="acrescimo">#REF!</definedName>
    <definedName name="Acréscimo" localSheetId="16">#REF!</definedName>
    <definedName name="Acréscimo" localSheetId="26">#REF!</definedName>
    <definedName name="Acréscimo" localSheetId="22">#REF!</definedName>
    <definedName name="Acréscimo" localSheetId="11">#REF!</definedName>
    <definedName name="Acréscimo">#REF!</definedName>
    <definedName name="acrescimo_11" localSheetId="16">#REF!</definedName>
    <definedName name="acrescimo_11" localSheetId="26">#REF!</definedName>
    <definedName name="acrescimo_11" localSheetId="22">#REF!</definedName>
    <definedName name="acrescimo_11" localSheetId="11">#REF!</definedName>
    <definedName name="acrescimo_11">#REF!</definedName>
    <definedName name="acrescimo_12" localSheetId="26">#REF!</definedName>
    <definedName name="acrescimo_12" localSheetId="22">#REF!</definedName>
    <definedName name="acrescimo_12" localSheetId="11">#REF!</definedName>
    <definedName name="acrescimo_12">#REF!</definedName>
    <definedName name="acrescimo_13" localSheetId="26">#REF!</definedName>
    <definedName name="acrescimo_13" localSheetId="22">#REF!</definedName>
    <definedName name="acrescimo_13" localSheetId="11">#REF!</definedName>
    <definedName name="acrescimo_13">#REF!</definedName>
    <definedName name="acrescimo_15" localSheetId="26">#REF!</definedName>
    <definedName name="acrescimo_15" localSheetId="22">#REF!</definedName>
    <definedName name="acrescimo_15" localSheetId="11">#REF!</definedName>
    <definedName name="acrescimo_15">#REF!</definedName>
    <definedName name="acrescimo_16" localSheetId="26">#REF!</definedName>
    <definedName name="acrescimo_16" localSheetId="22">#REF!</definedName>
    <definedName name="acrescimo_16" localSheetId="11">#REF!</definedName>
    <definedName name="acrescimo_16">#REF!</definedName>
    <definedName name="acrescimo_17" localSheetId="26">#REF!</definedName>
    <definedName name="acrescimo_17" localSheetId="22">#REF!</definedName>
    <definedName name="acrescimo_17" localSheetId="11">#REF!</definedName>
    <definedName name="acrescimo_17">#REF!</definedName>
    <definedName name="acrescimo_19" localSheetId="26">#REF!</definedName>
    <definedName name="acrescimo_19" localSheetId="22">#REF!</definedName>
    <definedName name="acrescimo_19" localSheetId="11">#REF!</definedName>
    <definedName name="acrescimo_19">#REF!</definedName>
    <definedName name="acrescimo_2" localSheetId="26">#REF!</definedName>
    <definedName name="acrescimo_2" localSheetId="22">#REF!</definedName>
    <definedName name="acrescimo_2" localSheetId="11">#REF!</definedName>
    <definedName name="acrescimo_2">#REF!</definedName>
    <definedName name="acrescimo_28" localSheetId="26">#REF!</definedName>
    <definedName name="acrescimo_28" localSheetId="22">#REF!</definedName>
    <definedName name="acrescimo_28" localSheetId="11">#REF!</definedName>
    <definedName name="acrescimo_28">#REF!</definedName>
    <definedName name="acrescimo_3" localSheetId="26">#REF!</definedName>
    <definedName name="acrescimo_3" localSheetId="22">#REF!</definedName>
    <definedName name="acrescimo_3" localSheetId="11">#REF!</definedName>
    <definedName name="acrescimo_3">#REF!</definedName>
    <definedName name="acrescimo_4" localSheetId="26">#REF!</definedName>
    <definedName name="acrescimo_4" localSheetId="22">#REF!</definedName>
    <definedName name="acrescimo_4" localSheetId="11">#REF!</definedName>
    <definedName name="acrescimo_4">#REF!</definedName>
    <definedName name="acrescimo_7" localSheetId="26">#REF!</definedName>
    <definedName name="acrescimo_7" localSheetId="22">#REF!</definedName>
    <definedName name="acrescimo_7" localSheetId="11">#REF!</definedName>
    <definedName name="acrescimo_7">#REF!</definedName>
    <definedName name="acrescimo_9" localSheetId="26">#REF!</definedName>
    <definedName name="acrescimo_9" localSheetId="22">#REF!</definedName>
    <definedName name="acrescimo_9" localSheetId="11">#REF!</definedName>
    <definedName name="acrescimo_9">#REF!</definedName>
    <definedName name="acumulado" localSheetId="26">#REF!</definedName>
    <definedName name="acumulado" localSheetId="22">#REF!</definedName>
    <definedName name="acumulado" localSheetId="11">#REF!</definedName>
    <definedName name="acumulado">#REF!</definedName>
    <definedName name="acumulado_1" localSheetId="26">#REF!</definedName>
    <definedName name="acumulado_1" localSheetId="22">#REF!</definedName>
    <definedName name="acumulado_1" localSheetId="11">#REF!</definedName>
    <definedName name="acumulado_1">#REF!</definedName>
    <definedName name="ACwvu.PLANILHA2." localSheetId="26">#REF!</definedName>
    <definedName name="ACwvu.PLANILHA2." localSheetId="22">#REF!</definedName>
    <definedName name="ACwvu.PLANILHA2." localSheetId="11">#REF!</definedName>
    <definedName name="ACwvu.PLANILHA2.">#REF!</definedName>
    <definedName name="ad" localSheetId="26">#REF!</definedName>
    <definedName name="ad" localSheetId="22">#REF!</definedName>
    <definedName name="ad" localSheetId="11">#REF!</definedName>
    <definedName name="ad">#REF!</definedName>
    <definedName name="adfedfds" localSheetId="26">#REF!</definedName>
    <definedName name="adfedfds" localSheetId="22">#REF!</definedName>
    <definedName name="adfedfds" localSheetId="11">#REF!</definedName>
    <definedName name="adfedfds">#REF!</definedName>
    <definedName name="adg1\2" localSheetId="26">#REF!</definedName>
    <definedName name="adg1\2" localSheetId="22">#REF!</definedName>
    <definedName name="adg1\2" localSheetId="11">#REF!</definedName>
    <definedName name="adg1\2">#REF!</definedName>
    <definedName name="adg11\2" localSheetId="26">#REF!</definedName>
    <definedName name="adg11\2" localSheetId="22">#REF!</definedName>
    <definedName name="adg11\2" localSheetId="11">#REF!</definedName>
    <definedName name="adg11\2">#REF!</definedName>
    <definedName name="adg3\4" localSheetId="26">#REF!</definedName>
    <definedName name="adg3\4" localSheetId="22">#REF!</definedName>
    <definedName name="adg3\4" localSheetId="11">#REF!</definedName>
    <definedName name="adg3\4">#REF!</definedName>
    <definedName name="adm">#NAME?</definedName>
    <definedName name="ADMO" localSheetId="16">#REF!</definedName>
    <definedName name="ADMO" localSheetId="26">#REF!</definedName>
    <definedName name="ADMO" localSheetId="22">#REF!</definedName>
    <definedName name="ADMO" localSheetId="11">#REF!</definedName>
    <definedName name="ADMO">#REF!</definedName>
    <definedName name="adp1\2" localSheetId="16">#REF!</definedName>
    <definedName name="adp1\2" localSheetId="26">#REF!</definedName>
    <definedName name="adp1\2" localSheetId="22">#REF!</definedName>
    <definedName name="adp1\2" localSheetId="11">#REF!</definedName>
    <definedName name="adp1\2">#REF!</definedName>
    <definedName name="adu" localSheetId="16">#REF!</definedName>
    <definedName name="adu" localSheetId="26">#REF!</definedName>
    <definedName name="adu" localSheetId="22">#REF!</definedName>
    <definedName name="adu" localSheetId="11">#REF!</definedName>
    <definedName name="adu">#REF!</definedName>
    <definedName name="aeeoijo" localSheetId="26">#REF!</definedName>
    <definedName name="aeeoijo" localSheetId="22">#REF!</definedName>
    <definedName name="aeeoijo" localSheetId="11">#REF!</definedName>
    <definedName name="aeeoijo">#REF!</definedName>
    <definedName name="aegav" localSheetId="26">#REF!</definedName>
    <definedName name="aegav" localSheetId="22">#REF!</definedName>
    <definedName name="aegav" localSheetId="11">#REF!</definedName>
    <definedName name="aegav">#REF!</definedName>
    <definedName name="aegev" localSheetId="26">#REF!</definedName>
    <definedName name="aegev" localSheetId="22">#REF!</definedName>
    <definedName name="aegev" localSheetId="11">#REF!</definedName>
    <definedName name="aegev">#REF!</definedName>
    <definedName name="AEMUL" localSheetId="26">#REF!</definedName>
    <definedName name="AEMUL" localSheetId="22">#REF!</definedName>
    <definedName name="AEMUL" localSheetId="11">#REF!</definedName>
    <definedName name="AEMUL">#REF!</definedName>
    <definedName name="aevaeva" localSheetId="26">#REF!</definedName>
    <definedName name="aevaeva" localSheetId="22">#REF!</definedName>
    <definedName name="aevaeva" localSheetId="11">#REF!</definedName>
    <definedName name="aevaeva">#REF!</definedName>
    <definedName name="aewgeag" localSheetId="26">#REF!</definedName>
    <definedName name="aewgeag" localSheetId="22">#REF!</definedName>
    <definedName name="aewgeag" localSheetId="11">#REF!</definedName>
    <definedName name="aewgeag">#REF!</definedName>
    <definedName name="af" localSheetId="26">#REF!</definedName>
    <definedName name="af" localSheetId="22">#REF!</definedName>
    <definedName name="af" localSheetId="11">#REF!</definedName>
    <definedName name="af">#REF!</definedName>
    <definedName name="AFDD">#N/A</definedName>
    <definedName name="afev" localSheetId="16">#REF!</definedName>
    <definedName name="afev" localSheetId="26">#REF!</definedName>
    <definedName name="afev" localSheetId="22">#REF!</definedName>
    <definedName name="afev" localSheetId="11">#REF!</definedName>
    <definedName name="afev">#REF!</definedName>
    <definedName name="afi" localSheetId="16">#REF!</definedName>
    <definedName name="afi" localSheetId="26">#REF!</definedName>
    <definedName name="afi" localSheetId="22">#REF!</definedName>
    <definedName name="afi" localSheetId="11">#REF!</definedName>
    <definedName name="afi">#REF!</definedName>
    <definedName name="AFisZero">#N/A</definedName>
    <definedName name="ag" localSheetId="16">#REF!</definedName>
    <definedName name="ag" localSheetId="26">#REF!</definedName>
    <definedName name="ag" localSheetId="22">#REF!</definedName>
    <definedName name="ag" localSheetId="11">#REF!</definedName>
    <definedName name="ag">#REF!</definedName>
    <definedName name="AGOA" localSheetId="4">#REF!</definedName>
    <definedName name="AGOA" localSheetId="16">#REF!</definedName>
    <definedName name="AGOA" localSheetId="26">#REF!</definedName>
    <definedName name="AGOA" localSheetId="22">#REF!</definedName>
    <definedName name="AGOA" localSheetId="11">#REF!</definedName>
    <definedName name="AGOA">#REF!</definedName>
    <definedName name="AGORA" localSheetId="4">#REF!</definedName>
    <definedName name="AGORA" localSheetId="16">#REF!</definedName>
    <definedName name="AGORA" localSheetId="26">#REF!</definedName>
    <definedName name="AGORA" localSheetId="22">#REF!</definedName>
    <definedName name="AGORA" localSheetId="11">#REF!</definedName>
    <definedName name="AGORA">#REF!</definedName>
    <definedName name="AGORA2" localSheetId="26">#REF!</definedName>
    <definedName name="AGORA2" localSheetId="22">#REF!</definedName>
    <definedName name="AGORA2" localSheetId="11">#REF!</definedName>
    <definedName name="AGORA2">#REF!</definedName>
    <definedName name="Agos">#N/A</definedName>
    <definedName name="Agosto">#N/A</definedName>
    <definedName name="agr" localSheetId="16">#REF!</definedName>
    <definedName name="agr" localSheetId="26">#REF!</definedName>
    <definedName name="agr" localSheetId="22">#REF!</definedName>
    <definedName name="agr" localSheetId="11">#REF!</definedName>
    <definedName name="agr">#REF!</definedName>
    <definedName name="agu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localSheetId="2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judante" localSheetId="16">#REF!</definedName>
    <definedName name="Ajudante" localSheetId="26">#REF!</definedName>
    <definedName name="Ajudante" localSheetId="22">#REF!</definedName>
    <definedName name="Ajudante" localSheetId="11">#REF!</definedName>
    <definedName name="Ajudante">#REF!</definedName>
    <definedName name="alan" localSheetId="16">#REF!</definedName>
    <definedName name="alan" localSheetId="26">#REF!</definedName>
    <definedName name="alan" localSheetId="22">#REF!</definedName>
    <definedName name="alan" localSheetId="11">#REF!</definedName>
    <definedName name="alan">#REF!</definedName>
    <definedName name="alcool" localSheetId="16">#REF!</definedName>
    <definedName name="alcool" localSheetId="26">#REF!</definedName>
    <definedName name="alcool" localSheetId="22">#REF!</definedName>
    <definedName name="alcool" localSheetId="11">#REF!</definedName>
    <definedName name="alcool">#REF!</definedName>
    <definedName name="alcool_1" localSheetId="26">#REF!</definedName>
    <definedName name="alcool_1" localSheetId="22">#REF!</definedName>
    <definedName name="alcool_1" localSheetId="11">#REF!</definedName>
    <definedName name="alcool_1">#REF!</definedName>
    <definedName name="alex" localSheetId="26">#REF!</definedName>
    <definedName name="alex" localSheetId="22">#REF!</definedName>
    <definedName name="alex" localSheetId="11">#REF!</definedName>
    <definedName name="alex">#REF!</definedName>
    <definedName name="alex_1" localSheetId="26">#REF!</definedName>
    <definedName name="alex_1" localSheetId="22">#REF!</definedName>
    <definedName name="alex_1" localSheetId="11">#REF!</definedName>
    <definedName name="alex_1">#REF!</definedName>
    <definedName name="Alfa" localSheetId="4">NA()</definedName>
    <definedName name="Alfa" localSheetId="16">#REF!</definedName>
    <definedName name="Alfa" localSheetId="26">#REF!</definedName>
    <definedName name="Alfa" localSheetId="22">#REF!</definedName>
    <definedName name="Alfa">NA()</definedName>
    <definedName name="Alfac" localSheetId="4">NA()</definedName>
    <definedName name="Alfac" localSheetId="16">#REF!</definedName>
    <definedName name="Alfac" localSheetId="26">#REF!</definedName>
    <definedName name="Alfac" localSheetId="22">#REF!</definedName>
    <definedName name="Alfac">NA()</definedName>
    <definedName name="Alfard" localSheetId="4">NA()</definedName>
    <definedName name="Alfard" localSheetId="16">#REF!</definedName>
    <definedName name="Alfard" localSheetId="26">#REF!</definedName>
    <definedName name="Alfard" localSheetId="22">#REF!</definedName>
    <definedName name="Alfard">NA()</definedName>
    <definedName name="ALTA" localSheetId="4">'[11]PRO-08'!#REF!</definedName>
    <definedName name="ALTA" localSheetId="16">#REF!</definedName>
    <definedName name="ALTA" localSheetId="26">#REF!</definedName>
    <definedName name="ALTA" localSheetId="22">#REF!</definedName>
    <definedName name="ALTA" localSheetId="11">'[11]PRO-08'!#REF!</definedName>
    <definedName name="ALTA">'[11]PRO-08'!#REF!</definedName>
    <definedName name="ALTA_10" localSheetId="4">#REF!</definedName>
    <definedName name="ALTA_10" localSheetId="16">#REF!</definedName>
    <definedName name="ALTA_10" localSheetId="26">#REF!</definedName>
    <definedName name="ALTA_10" localSheetId="22">#REF!</definedName>
    <definedName name="ALTA_10" localSheetId="11">#REF!</definedName>
    <definedName name="ALTA_10">#REF!</definedName>
    <definedName name="ALTA_25" localSheetId="4">#REF!</definedName>
    <definedName name="ALTA_25" localSheetId="16">#REF!</definedName>
    <definedName name="ALTA_25" localSheetId="26">#REF!</definedName>
    <definedName name="ALTA_25" localSheetId="22">#REF!</definedName>
    <definedName name="ALTA_25" localSheetId="11">#REF!</definedName>
    <definedName name="ALTA_25">#REF!</definedName>
    <definedName name="ALTA_27" localSheetId="4">#REF!</definedName>
    <definedName name="ALTA_27" localSheetId="16">#REF!</definedName>
    <definedName name="ALTA_27" localSheetId="26">#REF!</definedName>
    <definedName name="ALTA_27" localSheetId="22">#REF!</definedName>
    <definedName name="ALTA_27" localSheetId="11">#REF!</definedName>
    <definedName name="ALTA_27">#REF!</definedName>
    <definedName name="ALTA_29" localSheetId="26">#REF!</definedName>
    <definedName name="ALTA_29" localSheetId="22">#REF!</definedName>
    <definedName name="ALTA_29" localSheetId="11">#REF!</definedName>
    <definedName name="ALTA_29">#REF!</definedName>
    <definedName name="ALTA_9" localSheetId="26">#REF!</definedName>
    <definedName name="ALTA_9" localSheetId="22">#REF!</definedName>
    <definedName name="ALTA_9" localSheetId="11">#REF!</definedName>
    <definedName name="ALTA_9">#REF!</definedName>
    <definedName name="alteração" localSheetId="26">#REF!</definedName>
    <definedName name="alteração" localSheetId="22">#REF!</definedName>
    <definedName name="alteração" localSheetId="11">#REF!</definedName>
    <definedName name="alteração">#REF!</definedName>
    <definedName name="alteração_1" localSheetId="26">#REF!</definedName>
    <definedName name="alteração_1" localSheetId="22">#REF!</definedName>
    <definedName name="alteração_1" localSheetId="11">#REF!</definedName>
    <definedName name="alteração_1">#REF!</definedName>
    <definedName name="alvc1" localSheetId="26">#REF!</definedName>
    <definedName name="alvc1" localSheetId="22">#REF!</definedName>
    <definedName name="alvc1" localSheetId="11">#REF!</definedName>
    <definedName name="alvc1">#REF!</definedName>
    <definedName name="alvc2" localSheetId="26">#REF!</definedName>
    <definedName name="alvc2" localSheetId="22">#REF!</definedName>
    <definedName name="alvc2" localSheetId="11">#REF!</definedName>
    <definedName name="alvc2">#REF!</definedName>
    <definedName name="am" localSheetId="4">#REF!</definedName>
    <definedName name="am" localSheetId="26">#REF!</definedName>
    <definedName name="am" localSheetId="22">#REF!</definedName>
    <definedName name="am" localSheetId="11">#REF!</definedName>
    <definedName name="am">#REF!</definedName>
    <definedName name="AM_01">#NAME?</definedName>
    <definedName name="AM_01_1" localSheetId="16">#REF!</definedName>
    <definedName name="AM_01_1" localSheetId="26">#REF!</definedName>
    <definedName name="AM_01_1" localSheetId="22">#REF!</definedName>
    <definedName name="AM_01_1" localSheetId="11">#REF!</definedName>
    <definedName name="AM_01_1">#REF!</definedName>
    <definedName name="AM_04">#NAME?</definedName>
    <definedName name="AM_04_1" localSheetId="16">#REF!</definedName>
    <definedName name="AM_04_1" localSheetId="26">#REF!</definedName>
    <definedName name="AM_04_1" localSheetId="22">#REF!</definedName>
    <definedName name="AM_04_1" localSheetId="11">#REF!</definedName>
    <definedName name="AM_04_1">#REF!</definedName>
    <definedName name="AM_35">#NAME?</definedName>
    <definedName name="AM_35_1" localSheetId="16">#REF!</definedName>
    <definedName name="AM_35_1" localSheetId="26">#REF!</definedName>
    <definedName name="AM_35_1" localSheetId="22">#REF!</definedName>
    <definedName name="AM_35_1" localSheetId="11">#REF!</definedName>
    <definedName name="AM_35_1">#REF!</definedName>
    <definedName name="AM_40">#NAME?</definedName>
    <definedName name="AM_40_1" localSheetId="16">#REF!</definedName>
    <definedName name="AM_40_1" localSheetId="26">#REF!</definedName>
    <definedName name="AM_40_1" localSheetId="22">#REF!</definedName>
    <definedName name="AM_40_1" localSheetId="11">#REF!</definedName>
    <definedName name="AM_40_1">#REF!</definedName>
    <definedName name="AM_41">#NAME?</definedName>
    <definedName name="AM_41_1" localSheetId="16">#REF!</definedName>
    <definedName name="AM_41_1" localSheetId="26">#REF!</definedName>
    <definedName name="AM_41_1" localSheetId="22">#REF!</definedName>
    <definedName name="AM_41_1" localSheetId="11">#REF!</definedName>
    <definedName name="AM_41_1">#REF!</definedName>
    <definedName name="AM_42">#NAME?</definedName>
    <definedName name="AM_42_1" localSheetId="16">#REF!</definedName>
    <definedName name="AM_42_1" localSheetId="26">#REF!</definedName>
    <definedName name="AM_42_1" localSheetId="22">#REF!</definedName>
    <definedName name="AM_42_1" localSheetId="11">#REF!</definedName>
    <definedName name="AM_42_1">#REF!</definedName>
    <definedName name="AM_43">#NAME?</definedName>
    <definedName name="AM_43_1" localSheetId="16">#REF!</definedName>
    <definedName name="AM_43_1" localSheetId="26">#REF!</definedName>
    <definedName name="AM_43_1" localSheetId="22">#REF!</definedName>
    <definedName name="AM_43_1" localSheetId="11">#REF!</definedName>
    <definedName name="AM_43_1">#REF!</definedName>
    <definedName name="amarela" localSheetId="4">#REF!</definedName>
    <definedName name="amarela" localSheetId="16">#REF!</definedName>
    <definedName name="amarela" localSheetId="26">#REF!</definedName>
    <definedName name="amarela" localSheetId="22">#REF!</definedName>
    <definedName name="amarela" localSheetId="11">#REF!</definedName>
    <definedName name="amarela">#REF!</definedName>
    <definedName name="amarela_25" localSheetId="4">#REF!</definedName>
    <definedName name="amarela_25" localSheetId="16">#REF!</definedName>
    <definedName name="amarela_25" localSheetId="26">#REF!</definedName>
    <definedName name="amarela_25" localSheetId="22">#REF!</definedName>
    <definedName name="amarela_25" localSheetId="11">#REF!</definedName>
    <definedName name="amarela_25">#REF!</definedName>
    <definedName name="AMATJAZ" localSheetId="26">#REF!</definedName>
    <definedName name="AMATJAZ" localSheetId="22">#REF!</definedName>
    <definedName name="AMATJAZ" localSheetId="11">#REF!</definedName>
    <definedName name="AMATJAZ">#REF!</definedName>
    <definedName name="amd" localSheetId="26">#REF!</definedName>
    <definedName name="amd" localSheetId="22">#REF!</definedName>
    <definedName name="amd" localSheetId="11">#REF!</definedName>
    <definedName name="amd">#REF!</definedName>
    <definedName name="AMELI" localSheetId="26">#REF!</definedName>
    <definedName name="AMELI" localSheetId="22">#REF!</definedName>
    <definedName name="AMELI" localSheetId="11">#REF!</definedName>
    <definedName name="AMELI">#REF!</definedName>
    <definedName name="amm" localSheetId="26">#REF!</definedName>
    <definedName name="amm" localSheetId="22">#REF!</definedName>
    <definedName name="amm" localSheetId="11">#REF!</definedName>
    <definedName name="amm">#REF!</definedName>
    <definedName name="amt" localSheetId="26">#REF!</definedName>
    <definedName name="amt" localSheetId="22">#REF!</definedName>
    <definedName name="amt" localSheetId="11">#REF!</definedName>
    <definedName name="amt">#REF!</definedName>
    <definedName name="amu" localSheetId="26">#REF!</definedName>
    <definedName name="amu" localSheetId="22">#REF!</definedName>
    <definedName name="amu" localSheetId="11">#REF!</definedName>
    <definedName name="amu">#REF!</definedName>
    <definedName name="AnalisarAterro" localSheetId="26">#REF!</definedName>
    <definedName name="AnalisarAterro" localSheetId="22">#REF!</definedName>
    <definedName name="AnalisarAterro" localSheetId="11">#REF!</definedName>
    <definedName name="AnalisarAterro">#REF!</definedName>
    <definedName name="AnalisarCorte" localSheetId="26">#REF!</definedName>
    <definedName name="AnalisarCorte" localSheetId="22">#REF!</definedName>
    <definedName name="AnalisarCorte" localSheetId="11">#REF!</definedName>
    <definedName name="AnalisarCorte">#REF!</definedName>
    <definedName name="anb" localSheetId="26">#REF!</definedName>
    <definedName name="anb" localSheetId="22">#REF!</definedName>
    <definedName name="anb" localSheetId="11">#REF!</definedName>
    <definedName name="anb">#REF!</definedName>
    <definedName name="ANEL_C_100_AN" localSheetId="26">#REF!</definedName>
    <definedName name="ANEL_C_100_AN" localSheetId="22">#REF!</definedName>
    <definedName name="ANEL_C_100_AN" localSheetId="11">#REF!</definedName>
    <definedName name="ANEL_C_100_AN">#REF!</definedName>
    <definedName name="ANEL_C_100_AT" localSheetId="26">#REF!</definedName>
    <definedName name="ANEL_C_100_AT" localSheetId="22">#REF!</definedName>
    <definedName name="ANEL_C_100_AT" localSheetId="11">#REF!</definedName>
    <definedName name="ANEL_C_100_AT">#REF!</definedName>
    <definedName name="ANEL_P_150_AN" localSheetId="26">#REF!</definedName>
    <definedName name="ANEL_P_150_AN" localSheetId="22">#REF!</definedName>
    <definedName name="ANEL_P_150_AN" localSheetId="11">#REF!</definedName>
    <definedName name="ANEL_P_150_AN">#REF!</definedName>
    <definedName name="ANEL_P_150_AT" localSheetId="26">#REF!</definedName>
    <definedName name="ANEL_P_150_AT" localSheetId="22">#REF!</definedName>
    <definedName name="ANEL_P_150_AT" localSheetId="11">#REF!</definedName>
    <definedName name="ANEL_P_150_AT">#REF!</definedName>
    <definedName name="ANEL_P_200_AN" localSheetId="26">#REF!</definedName>
    <definedName name="ANEL_P_200_AN" localSheetId="22">#REF!</definedName>
    <definedName name="ANEL_P_200_AN" localSheetId="11">#REF!</definedName>
    <definedName name="ANEL_P_200_AN">#REF!</definedName>
    <definedName name="ANEL_P_200_AT" localSheetId="26">#REF!</definedName>
    <definedName name="ANEL_P_200_AT" localSheetId="22">#REF!</definedName>
    <definedName name="ANEL_P_200_AT" localSheetId="11">#REF!</definedName>
    <definedName name="ANEL_P_200_AT">#REF!</definedName>
    <definedName name="ANEL_P_250_AN" localSheetId="26">#REF!</definedName>
    <definedName name="ANEL_P_250_AN" localSheetId="22">#REF!</definedName>
    <definedName name="ANEL_P_250_AN" localSheetId="11">#REF!</definedName>
    <definedName name="ANEL_P_250_AN">#REF!</definedName>
    <definedName name="ANEL_P_250_AT" localSheetId="26">#REF!</definedName>
    <definedName name="ANEL_P_250_AT" localSheetId="22">#REF!</definedName>
    <definedName name="ANEL_P_250_AT" localSheetId="11">#REF!</definedName>
    <definedName name="ANEL_P_250_AT">#REF!</definedName>
    <definedName name="ANEL_P_300_AN" localSheetId="26">#REF!</definedName>
    <definedName name="ANEL_P_300_AN" localSheetId="22">#REF!</definedName>
    <definedName name="ANEL_P_300_AN" localSheetId="11">#REF!</definedName>
    <definedName name="ANEL_P_300_AN">#REF!</definedName>
    <definedName name="ANEL_P_300_AT" localSheetId="26">#REF!</definedName>
    <definedName name="ANEL_P_300_AT" localSheetId="22">#REF!</definedName>
    <definedName name="ANEL_P_300_AT" localSheetId="11">#REF!</definedName>
    <definedName name="ANEL_P_300_AT">#REF!</definedName>
    <definedName name="ANEL_R_150_AN" localSheetId="26">#REF!</definedName>
    <definedName name="ANEL_R_150_AN" localSheetId="22">#REF!</definedName>
    <definedName name="ANEL_R_150_AN" localSheetId="11">#REF!</definedName>
    <definedName name="ANEL_R_150_AN">#REF!</definedName>
    <definedName name="ANEL_R_150_AT" localSheetId="26">#REF!</definedName>
    <definedName name="ANEL_R_150_AT" localSheetId="22">#REF!</definedName>
    <definedName name="ANEL_R_150_AT" localSheetId="11">#REF!</definedName>
    <definedName name="ANEL_R_150_AT">#REF!</definedName>
    <definedName name="ANEL_R_300_AN" localSheetId="26">#REF!</definedName>
    <definedName name="ANEL_R_300_AN" localSheetId="22">#REF!</definedName>
    <definedName name="ANEL_R_300_AN" localSheetId="11">#REF!</definedName>
    <definedName name="ANEL_R_300_AN">#REF!</definedName>
    <definedName name="ANEL_R_300_AT" localSheetId="26">#REF!</definedName>
    <definedName name="ANEL_R_300_AT" localSheetId="22">#REF!</definedName>
    <definedName name="ANEL_R_300_AT" localSheetId="11">#REF!</definedName>
    <definedName name="ANEL_R_300_AT">#REF!</definedName>
    <definedName name="anel100" localSheetId="26">#REF!</definedName>
    <definedName name="anel100" localSheetId="22">#REF!</definedName>
    <definedName name="anel100" localSheetId="11">#REF!</definedName>
    <definedName name="anel100">#REF!</definedName>
    <definedName name="anel150" localSheetId="26">#REF!</definedName>
    <definedName name="anel150" localSheetId="22">#REF!</definedName>
    <definedName name="anel150" localSheetId="11">#REF!</definedName>
    <definedName name="anel150">#REF!</definedName>
    <definedName name="anel200" localSheetId="26">#REF!</definedName>
    <definedName name="anel200" localSheetId="22">#REF!</definedName>
    <definedName name="anel200" localSheetId="11">#REF!</definedName>
    <definedName name="anel200">#REF!</definedName>
    <definedName name="anel250" localSheetId="26">#REF!</definedName>
    <definedName name="anel250" localSheetId="22">#REF!</definedName>
    <definedName name="anel250" localSheetId="11">#REF!</definedName>
    <definedName name="anel250">#REF!</definedName>
    <definedName name="anel300" localSheetId="26">#REF!</definedName>
    <definedName name="anel300" localSheetId="22">#REF!</definedName>
    <definedName name="anel300" localSheetId="11">#REF!</definedName>
    <definedName name="anel300">#REF!</definedName>
    <definedName name="anel400" localSheetId="26">#REF!</definedName>
    <definedName name="anel400" localSheetId="22">#REF!</definedName>
    <definedName name="anel400" localSheetId="11">#REF!</definedName>
    <definedName name="anel400">#REF!</definedName>
    <definedName name="anscount" hidden="1">3</definedName>
    <definedName name="ant" localSheetId="16">#REF!</definedName>
    <definedName name="ant" localSheetId="26">#REF!</definedName>
    <definedName name="ant" localSheetId="22">#REF!</definedName>
    <definedName name="ant" localSheetId="11">#REF!</definedName>
    <definedName name="ant">#REF!</definedName>
    <definedName name="ant_1" localSheetId="16">#REF!</definedName>
    <definedName name="ant_1" localSheetId="26">#REF!</definedName>
    <definedName name="ant_1" localSheetId="22">#REF!</definedName>
    <definedName name="ant_1" localSheetId="11">#REF!</definedName>
    <definedName name="ant_1">#REF!</definedName>
    <definedName name="APTO_TIPO" localSheetId="4">#REF!</definedName>
    <definedName name="APTO_TIPO" localSheetId="16">#REF!</definedName>
    <definedName name="APTO_TIPO" localSheetId="26">#REF!</definedName>
    <definedName name="APTO_TIPO" localSheetId="22">#REF!</definedName>
    <definedName name="APTO_TIPO" localSheetId="11">#REF!</definedName>
    <definedName name="APTO_TIPO">#REF!</definedName>
    <definedName name="apv" localSheetId="26">#REF!</definedName>
    <definedName name="apv" localSheetId="22">#REF!</definedName>
    <definedName name="apv" localSheetId="11">#REF!</definedName>
    <definedName name="apv">#REF!</definedName>
    <definedName name="ar" localSheetId="26">#REF!</definedName>
    <definedName name="ar" localSheetId="22">#REF!</definedName>
    <definedName name="ar" localSheetId="11">#REF!</definedName>
    <definedName name="ar">#REF!</definedName>
    <definedName name="ara" localSheetId="26">#REF!</definedName>
    <definedName name="ara" localSheetId="22">#REF!</definedName>
    <definedName name="ara" localSheetId="11">#REF!</definedName>
    <definedName name="ara">#REF!</definedName>
    <definedName name="arb" localSheetId="26">#REF!</definedName>
    <definedName name="arb" localSheetId="22">#REF!</definedName>
    <definedName name="arb" localSheetId="11">#REF!</definedName>
    <definedName name="arb">#REF!</definedName>
    <definedName name="are" localSheetId="26">#REF!</definedName>
    <definedName name="are" localSheetId="22">#REF!</definedName>
    <definedName name="are" localSheetId="11">#REF!</definedName>
    <definedName name="are">#REF!</definedName>
    <definedName name="area" localSheetId="26">#REF!</definedName>
    <definedName name="area" localSheetId="22">#REF!</definedName>
    <definedName name="area" localSheetId="11">#REF!</definedName>
    <definedName name="area">#REF!</definedName>
    <definedName name="ÁREA" localSheetId="26">#REF!</definedName>
    <definedName name="ÁREA" localSheetId="22">#REF!</definedName>
    <definedName name="ÁREA" localSheetId="11">#REF!</definedName>
    <definedName name="ÁREA">#REF!</definedName>
    <definedName name="ÀREA" localSheetId="26">#REF!</definedName>
    <definedName name="ÀREA" localSheetId="22">#REF!</definedName>
    <definedName name="ÀREA" localSheetId="11">#REF!</definedName>
    <definedName name="ÀREA">#REF!</definedName>
    <definedName name="AREA.ROÇADA" localSheetId="26">#REF!</definedName>
    <definedName name="AREA.ROÇADA" localSheetId="22">#REF!</definedName>
    <definedName name="AREA.ROÇADA" localSheetId="11">#REF!</definedName>
    <definedName name="AREA.ROÇADA">#REF!</definedName>
    <definedName name="ÀREA_ACUM" localSheetId="26">#REF!</definedName>
    <definedName name="ÀREA_ACUM" localSheetId="22">#REF!</definedName>
    <definedName name="ÀREA_ACUM" localSheetId="11">#REF!</definedName>
    <definedName name="ÀREA_ACUM">#REF!</definedName>
    <definedName name="Área_de_Dados" localSheetId="26">#REF!</definedName>
    <definedName name="Área_de_Dados" localSheetId="22">#REF!</definedName>
    <definedName name="Área_de_Dados" localSheetId="11">#REF!</definedName>
    <definedName name="Área_de_Dados">#REF!</definedName>
    <definedName name="_xlnm.Extract" localSheetId="4">[12]GUARANTÃS!#REF!</definedName>
    <definedName name="_xlnm.Extract" localSheetId="16">[12]GUARANTÃS!#REF!</definedName>
    <definedName name="_xlnm.Extract" localSheetId="26">[12]GUARANTÃS!#REF!</definedName>
    <definedName name="_xlnm.Extract" localSheetId="22">[12]GUARANTÃS!#REF!</definedName>
    <definedName name="_xlnm.Extract" localSheetId="11">[12]GUARANTÃS!#REF!</definedName>
    <definedName name="_xlnm.Extract">[12]GUARANTÃS!#REF!</definedName>
    <definedName name="_xlnm.Print_Area" localSheetId="3">'9,90%'!$A$1:$B$29</definedName>
    <definedName name="_xlnm.Print_Area" localSheetId="2">'BDI 10,20%'!$A$2:$B$30</definedName>
    <definedName name="_xlnm.Print_Area" localSheetId="27">'CANT FORM'!$A$1:$G$52</definedName>
    <definedName name="_xlnm.Print_Area" localSheetId="8">CANT_ADM!$A$1:$G$52</definedName>
    <definedName name="_xlnm.Print_Area" localSheetId="31">CANT_HID!$A$1:$G$52</definedName>
    <definedName name="_xlnm.Print_Area" localSheetId="20">'CANT_STO ANT'!$A$1:$G$52</definedName>
    <definedName name="_xlnm.Print_Area" localSheetId="13">'CANT_V PROP'!$A$1:$G$52</definedName>
    <definedName name="_xlnm.Print_Area" localSheetId="1">'CONSOLIDADO CBC'!$A$1:$D$55</definedName>
    <definedName name="_xlnm.Print_Area" localSheetId="33">'CRO CONSOLIDADO'!$A$1:$R$39</definedName>
    <definedName name="_xlnm.Print_Area" localSheetId="4">#REF!</definedName>
    <definedName name="_xlnm.Print_Area" localSheetId="16">#REF!</definedName>
    <definedName name="_xlnm.Print_Area" localSheetId="26">#REF!</definedName>
    <definedName name="_xlnm.Print_Area" localSheetId="22">#REF!</definedName>
    <definedName name="_xlnm.Print_Area" localSheetId="19">'FORMOSA 12 2023'!$B$1:$E$28</definedName>
    <definedName name="_xlnm.Print_Area" localSheetId="0">'IPAMERI 2024'!$B$1:$E$38</definedName>
    <definedName name="_xlnm.Print_Area" localSheetId="11">#REF!</definedName>
    <definedName name="_xlnm.Print_Area" localSheetId="24">'ORÇ FORMOSA CBC'!$A$1:$Q$83</definedName>
    <definedName name="_xlnm.Print_Area" localSheetId="6">'ORÇ IPAMERI CBC'!$A$1:$Q$87</definedName>
    <definedName name="_xlnm.Print_Area" localSheetId="10">'ORÇ S.M.P.QUATRO CBC'!$A$1:$Q$83</definedName>
    <definedName name="_xlnm.Print_Area" localSheetId="18">'ORÇ STO ANTONIO CBC'!$A$1:$AA$83</definedName>
    <definedName name="_xlnm.Print_Area" localSheetId="7">'STO ANTONIO 10-2023'!$B$1:$G$23</definedName>
    <definedName name="_xlnm.Print_Area">#REF!</definedName>
    <definedName name="Área_impressão_IM" localSheetId="4">#REF!</definedName>
    <definedName name="Área_impressão_IM" localSheetId="16">#REF!</definedName>
    <definedName name="Área_impressão_IM" localSheetId="26">#REF!</definedName>
    <definedName name="Área_impressão_IM" localSheetId="22">#REF!</definedName>
    <definedName name="Área_impressão_IM" localSheetId="11">#REF!</definedName>
    <definedName name="Área_impressão_IM">#REF!</definedName>
    <definedName name="Área_impressão_IM_1" localSheetId="4">#REF!</definedName>
    <definedName name="Área_impressão_IM_1" localSheetId="16">#REF!</definedName>
    <definedName name="Área_impressão_IM_1" localSheetId="26">#REF!</definedName>
    <definedName name="Área_impressão_IM_1" localSheetId="22">#REF!</definedName>
    <definedName name="Área_impressão_IM_1" localSheetId="11">#REF!</definedName>
    <definedName name="Área_impressão_IM_1">#REF!</definedName>
    <definedName name="Área_impressão_IM_2" localSheetId="26">#REF!</definedName>
    <definedName name="Área_impressão_IM_2" localSheetId="22">#REF!</definedName>
    <definedName name="Área_impressão_IM_2" localSheetId="11">#REF!</definedName>
    <definedName name="Área_impressão_IM_2">#REF!</definedName>
    <definedName name="ÁREA_PROCH_PADRÕES" localSheetId="26">#REF!</definedName>
    <definedName name="ÁREA_PROCH_PADRÕES" localSheetId="22">#REF!</definedName>
    <definedName name="ÁREA_PROCH_PADRÕES" localSheetId="11">#REF!</definedName>
    <definedName name="ÁREA_PROCH_PADRÕES">#REF!</definedName>
    <definedName name="ÁREA_PROCV_BAIRRO" localSheetId="26">#REF!</definedName>
    <definedName name="ÁREA_PROCV_BAIRRO" localSheetId="22">#REF!</definedName>
    <definedName name="ÁREA_PROCV_BAIRRO" localSheetId="11">#REF!</definedName>
    <definedName name="ÁREA_PROCV_BAIRRO">#REF!</definedName>
    <definedName name="ÁREA_PROCV_BAIRROS" localSheetId="26">#REF!</definedName>
    <definedName name="ÁREA_PROCV_BAIRROS" localSheetId="22">#REF!</definedName>
    <definedName name="ÁREA_PROCV_BAIRROS" localSheetId="11">#REF!</definedName>
    <definedName name="ÁREA_PROCV_BAIRROS">#REF!</definedName>
    <definedName name="ÁREA_PROCV_DADOS_MEDIÇÃO" localSheetId="26">#REF!</definedName>
    <definedName name="ÁREA_PROCV_DADOS_MEDIÇÃO" localSheetId="22">#REF!</definedName>
    <definedName name="ÁREA_PROCV_DADOS_MEDIÇÃO" localSheetId="11">#REF!</definedName>
    <definedName name="ÁREA_PROCV_DADOS_MEDIÇÃO">#REF!</definedName>
    <definedName name="ÁREA_PROCV_SUB_EMPREITEIRAS" localSheetId="26">#REF!</definedName>
    <definedName name="ÁREA_PROCV_SUB_EMPREITEIRAS" localSheetId="22">#REF!</definedName>
    <definedName name="ÁREA_PROCV_SUB_EMPREITEIRAS" localSheetId="11">#REF!</definedName>
    <definedName name="ÁREA_PROCV_SUB_EMPREITEIRAS">#REF!</definedName>
    <definedName name="AREACANTEIRO" localSheetId="26">#REF!</definedName>
    <definedName name="AREACANTEIRO" localSheetId="22">#REF!</definedName>
    <definedName name="AREACANTEIRO" localSheetId="11">#REF!</definedName>
    <definedName name="AREACANTEIRO">#REF!</definedName>
    <definedName name="AREAMICRO0.8" localSheetId="26">#REF!</definedName>
    <definedName name="AREAMICRO0.8" localSheetId="22">#REF!</definedName>
    <definedName name="AREAMICRO0.8" localSheetId="11">#REF!</definedName>
    <definedName name="AREAMICRO0.8">#REF!</definedName>
    <definedName name="AREAMICRO1.5" localSheetId="26">#REF!</definedName>
    <definedName name="AREAMICRO1.5" localSheetId="22">#REF!</definedName>
    <definedName name="AREAMICRO1.5" localSheetId="11">#REF!</definedName>
    <definedName name="AREAMICRO1.5">#REF!</definedName>
    <definedName name="AreaTeste" localSheetId="4">#REF!</definedName>
    <definedName name="AreaTeste" localSheetId="26">#REF!</definedName>
    <definedName name="AreaTeste" localSheetId="22">#REF!</definedName>
    <definedName name="AreaTeste" localSheetId="11">#REF!</definedName>
    <definedName name="AreaTeste">#REF!</definedName>
    <definedName name="AreaTeste2" localSheetId="4">#REF!</definedName>
    <definedName name="AreaTeste2" localSheetId="26">#REF!</definedName>
    <definedName name="AreaTeste2" localSheetId="22">#REF!</definedName>
    <definedName name="AreaTeste2" localSheetId="11">#REF!</definedName>
    <definedName name="AreaTeste2">#REF!</definedName>
    <definedName name="ÁreaTotal" localSheetId="26">#REF!</definedName>
    <definedName name="ÁreaTotal" localSheetId="22">#REF!</definedName>
    <definedName name="ÁreaTotal" localSheetId="11">#REF!</definedName>
    <definedName name="ÁreaTotal">#REF!</definedName>
    <definedName name="AREC" localSheetId="26">#REF!</definedName>
    <definedName name="AREC" localSheetId="22">#REF!</definedName>
    <definedName name="AREC" localSheetId="11">#REF!</definedName>
    <definedName name="AREC">#REF!</definedName>
    <definedName name="AREIA" localSheetId="26">#REF!</definedName>
    <definedName name="AREIA" localSheetId="22">#REF!</definedName>
    <definedName name="AREIA" localSheetId="11">#REF!</definedName>
    <definedName name="AREIA">#REF!</definedName>
    <definedName name="AREIAC" localSheetId="26">#REF!</definedName>
    <definedName name="AREIAC" localSheetId="22">#REF!</definedName>
    <definedName name="AREIAC" localSheetId="11">#REF!</definedName>
    <definedName name="AREIAC">#REF!</definedName>
    <definedName name="AREIACS" localSheetId="26">#REF!</definedName>
    <definedName name="AREIACS" localSheetId="22">#REF!</definedName>
    <definedName name="AREIACS" localSheetId="11">#REF!</definedName>
    <definedName name="AREIACS">#REF!</definedName>
    <definedName name="ARG" localSheetId="26">#REF!</definedName>
    <definedName name="ARG" localSheetId="22">#REF!</definedName>
    <definedName name="ARG" localSheetId="11">#REF!</definedName>
    <definedName name="ARG">#REF!</definedName>
    <definedName name="arg1.3\1" localSheetId="26">#REF!</definedName>
    <definedName name="arg1.3\1" localSheetId="22">#REF!</definedName>
    <definedName name="arg1.3\1" localSheetId="11">#REF!</definedName>
    <definedName name="arg1.3\1">#REF!</definedName>
    <definedName name="ARGA.1P4.ACBC" localSheetId="26">#REF!</definedName>
    <definedName name="ARGA.1P4.ACBC" localSheetId="22">#REF!</definedName>
    <definedName name="ARGA.1P4.ACBC" localSheetId="11">#REF!</definedName>
    <definedName name="ARGA.1P4.ACBC">#REF!</definedName>
    <definedName name="ARL1C" localSheetId="26">#REF!</definedName>
    <definedName name="ARL1C" localSheetId="22">#REF!</definedName>
    <definedName name="ARL1C" localSheetId="11">#REF!</definedName>
    <definedName name="ARL1C">#REF!</definedName>
    <definedName name="arm" localSheetId="26">#REF!</definedName>
    <definedName name="arm" localSheetId="22">#REF!</definedName>
    <definedName name="arm" localSheetId="11">#REF!</definedName>
    <definedName name="arm">#REF!</definedName>
    <definedName name="ARM1C" localSheetId="26">#REF!</definedName>
    <definedName name="ARM1C" localSheetId="22">#REF!</definedName>
    <definedName name="ARM1C" localSheetId="11">#REF!</definedName>
    <definedName name="ARM1C">#REF!</definedName>
    <definedName name="ARMADURA" localSheetId="26">#REF!</definedName>
    <definedName name="ARMADURA" localSheetId="22">#REF!</definedName>
    <definedName name="ARMADURA" localSheetId="11">#REF!</definedName>
    <definedName name="ARMADURA">#REF!</definedName>
    <definedName name="aro" localSheetId="26">#REF!</definedName>
    <definedName name="aro" localSheetId="22">#REF!</definedName>
    <definedName name="aro" localSheetId="11">#REF!</definedName>
    <definedName name="aro">#REF!</definedName>
    <definedName name="ARR1C" localSheetId="26">#REF!</definedName>
    <definedName name="ARR1C" localSheetId="22">#REF!</definedName>
    <definedName name="ARR1C" localSheetId="11">#REF!</definedName>
    <definedName name="ARR1C">#REF!</definedName>
    <definedName name="ARR2C" localSheetId="26">#REF!</definedName>
    <definedName name="ARR2C" localSheetId="22">#REF!</definedName>
    <definedName name="ARR2C" localSheetId="11">#REF!</definedName>
    <definedName name="ARR2C">#REF!</definedName>
    <definedName name="ARRUMADA" localSheetId="26">#REF!</definedName>
    <definedName name="ARRUMADA" localSheetId="22">#REF!</definedName>
    <definedName name="ARRUMADA" localSheetId="11">#REF!</definedName>
    <definedName name="ARRUMADA">#REF!</definedName>
    <definedName name="AS" localSheetId="26">#REF!</definedName>
    <definedName name="AS" localSheetId="22">#REF!</definedName>
    <definedName name="AS" localSheetId="11">#REF!</definedName>
    <definedName name="AS">#REF!</definedName>
    <definedName name="asasa" localSheetId="26">#REF!</definedName>
    <definedName name="asasa" localSheetId="22">#REF!</definedName>
    <definedName name="asasa" localSheetId="11">#REF!</definedName>
    <definedName name="asasa">#REF!</definedName>
    <definedName name="asd" localSheetId="26">#REF!</definedName>
    <definedName name="asd" localSheetId="22">#REF!</definedName>
    <definedName name="asd" localSheetId="11">#REF!</definedName>
    <definedName name="asd">#REF!</definedName>
    <definedName name="asdafsdfa" localSheetId="26">#REF!</definedName>
    <definedName name="asdafsdfa" localSheetId="22">#REF!</definedName>
    <definedName name="asdafsdfa" localSheetId="11">#REF!</definedName>
    <definedName name="asdafsdfa">#REF!</definedName>
    <definedName name="asde" localSheetId="26">#REF!</definedName>
    <definedName name="asde" localSheetId="22">#REF!</definedName>
    <definedName name="asde" localSheetId="11">#REF!</definedName>
    <definedName name="asde">#REF!</definedName>
    <definedName name="asde_11" localSheetId="26">#REF!</definedName>
    <definedName name="asde_11" localSheetId="22">#REF!</definedName>
    <definedName name="asde_11" localSheetId="11">#REF!</definedName>
    <definedName name="asde_11">#REF!</definedName>
    <definedName name="asde_12" localSheetId="26">#REF!</definedName>
    <definedName name="asde_12" localSheetId="22">#REF!</definedName>
    <definedName name="asde_12" localSheetId="11">#REF!</definedName>
    <definedName name="asde_12">#REF!</definedName>
    <definedName name="asde_13" localSheetId="26">#REF!</definedName>
    <definedName name="asde_13" localSheetId="22">#REF!</definedName>
    <definedName name="asde_13" localSheetId="11">#REF!</definedName>
    <definedName name="asde_13">#REF!</definedName>
    <definedName name="asde_15" localSheetId="26">#REF!</definedName>
    <definedName name="asde_15" localSheetId="22">#REF!</definedName>
    <definedName name="asde_15" localSheetId="11">#REF!</definedName>
    <definedName name="asde_15">#REF!</definedName>
    <definedName name="asde_16" localSheetId="26">#REF!</definedName>
    <definedName name="asde_16" localSheetId="22">#REF!</definedName>
    <definedName name="asde_16" localSheetId="11">#REF!</definedName>
    <definedName name="asde_16">#REF!</definedName>
    <definedName name="asde_17" localSheetId="26">#REF!</definedName>
    <definedName name="asde_17" localSheetId="22">#REF!</definedName>
    <definedName name="asde_17" localSheetId="11">#REF!</definedName>
    <definedName name="asde_17">#REF!</definedName>
    <definedName name="asde_19" localSheetId="26">#REF!</definedName>
    <definedName name="asde_19" localSheetId="22">#REF!</definedName>
    <definedName name="asde_19" localSheetId="11">#REF!</definedName>
    <definedName name="asde_19">#REF!</definedName>
    <definedName name="asde_2" localSheetId="26">#REF!</definedName>
    <definedName name="asde_2" localSheetId="22">#REF!</definedName>
    <definedName name="asde_2" localSheetId="11">#REF!</definedName>
    <definedName name="asde_2">#REF!</definedName>
    <definedName name="asde_28" localSheetId="26">#REF!</definedName>
    <definedName name="asde_28" localSheetId="22">#REF!</definedName>
    <definedName name="asde_28" localSheetId="11">#REF!</definedName>
    <definedName name="asde_28">#REF!</definedName>
    <definedName name="asde_3" localSheetId="26">#REF!</definedName>
    <definedName name="asde_3" localSheetId="22">#REF!</definedName>
    <definedName name="asde_3" localSheetId="11">#REF!</definedName>
    <definedName name="asde_3">#REF!</definedName>
    <definedName name="asde_4" localSheetId="26">#REF!</definedName>
    <definedName name="asde_4" localSheetId="22">#REF!</definedName>
    <definedName name="asde_4" localSheetId="11">#REF!</definedName>
    <definedName name="asde_4">#REF!</definedName>
    <definedName name="asde_7" localSheetId="26">#REF!</definedName>
    <definedName name="asde_7" localSheetId="22">#REF!</definedName>
    <definedName name="asde_7" localSheetId="11">#REF!</definedName>
    <definedName name="asde_7">#REF!</definedName>
    <definedName name="asde_9" localSheetId="26">#REF!</definedName>
    <definedName name="asde_9" localSheetId="22">#REF!</definedName>
    <definedName name="asde_9" localSheetId="11">#REF!</definedName>
    <definedName name="asde_9">#REF!</definedName>
    <definedName name="ASDF" localSheetId="26">#REF!</definedName>
    <definedName name="ASDF" localSheetId="22">#REF!</definedName>
    <definedName name="ASDF" localSheetId="11">#REF!</definedName>
    <definedName name="ASDF">#REF!</definedName>
    <definedName name="asdf_11" localSheetId="26">#REF!</definedName>
    <definedName name="asdf_11" localSheetId="22">#REF!</definedName>
    <definedName name="asdf_11" localSheetId="11">#REF!</definedName>
    <definedName name="asdf_11">#REF!</definedName>
    <definedName name="asdf_12" localSheetId="26">#REF!</definedName>
    <definedName name="asdf_12" localSheetId="22">#REF!</definedName>
    <definedName name="asdf_12" localSheetId="11">#REF!</definedName>
    <definedName name="asdf_12">#REF!</definedName>
    <definedName name="asdf_13" localSheetId="26">#REF!</definedName>
    <definedName name="asdf_13" localSheetId="22">#REF!</definedName>
    <definedName name="asdf_13" localSheetId="11">#REF!</definedName>
    <definedName name="asdf_13">#REF!</definedName>
    <definedName name="asdf_15" localSheetId="26">#REF!</definedName>
    <definedName name="asdf_15" localSheetId="22">#REF!</definedName>
    <definedName name="asdf_15" localSheetId="11">#REF!</definedName>
    <definedName name="asdf_15">#REF!</definedName>
    <definedName name="asdf_16" localSheetId="26">#REF!</definedName>
    <definedName name="asdf_16" localSheetId="22">#REF!</definedName>
    <definedName name="asdf_16" localSheetId="11">#REF!</definedName>
    <definedName name="asdf_16">#REF!</definedName>
    <definedName name="asdf_17" localSheetId="26">#REF!</definedName>
    <definedName name="asdf_17" localSheetId="22">#REF!</definedName>
    <definedName name="asdf_17" localSheetId="11">#REF!</definedName>
    <definedName name="asdf_17">#REF!</definedName>
    <definedName name="asdf_19" localSheetId="26">#REF!</definedName>
    <definedName name="asdf_19" localSheetId="22">#REF!</definedName>
    <definedName name="asdf_19" localSheetId="11">#REF!</definedName>
    <definedName name="asdf_19">#REF!</definedName>
    <definedName name="asdf_2" localSheetId="26">#REF!</definedName>
    <definedName name="asdf_2" localSheetId="22">#REF!</definedName>
    <definedName name="asdf_2" localSheetId="11">#REF!</definedName>
    <definedName name="asdf_2">#REF!</definedName>
    <definedName name="asdf_28" localSheetId="26">#REF!</definedName>
    <definedName name="asdf_28" localSheetId="22">#REF!</definedName>
    <definedName name="asdf_28" localSheetId="11">#REF!</definedName>
    <definedName name="asdf_28">#REF!</definedName>
    <definedName name="asdf_3" localSheetId="26">#REF!</definedName>
    <definedName name="asdf_3" localSheetId="22">#REF!</definedName>
    <definedName name="asdf_3" localSheetId="11">#REF!</definedName>
    <definedName name="asdf_3">#REF!</definedName>
    <definedName name="asdf_4" localSheetId="26">#REF!</definedName>
    <definedName name="asdf_4" localSheetId="22">#REF!</definedName>
    <definedName name="asdf_4" localSheetId="11">#REF!</definedName>
    <definedName name="asdf_4">#REF!</definedName>
    <definedName name="asdf_7" localSheetId="26">#REF!</definedName>
    <definedName name="asdf_7" localSheetId="22">#REF!</definedName>
    <definedName name="asdf_7" localSheetId="11">#REF!</definedName>
    <definedName name="asdf_7">#REF!</definedName>
    <definedName name="asdf_9" localSheetId="26">#REF!</definedName>
    <definedName name="asdf_9" localSheetId="22">#REF!</definedName>
    <definedName name="asdf_9" localSheetId="11">#REF!</definedName>
    <definedName name="asdf_9">#REF!</definedName>
    <definedName name="asdfasdfasdfasdfasd" localSheetId="26">#REF!</definedName>
    <definedName name="asdfasdfasdfasdfasd" localSheetId="22">#REF!</definedName>
    <definedName name="asdfasdfasdfasdfasd" localSheetId="11">#REF!</definedName>
    <definedName name="asdfasdfasdfasdfasd">#REF!</definedName>
    <definedName name="asdff" localSheetId="26">#REF!</definedName>
    <definedName name="asdff" localSheetId="22">#REF!</definedName>
    <definedName name="asdff" localSheetId="11">#REF!</definedName>
    <definedName name="asdff">#REF!</definedName>
    <definedName name="ASDFG" localSheetId="26">#REF!</definedName>
    <definedName name="ASDFG" localSheetId="22">#REF!</definedName>
    <definedName name="ASDFG" localSheetId="11">#REF!</definedName>
    <definedName name="ASDFG">#REF!</definedName>
    <definedName name="asdfghqefha" localSheetId="26">#REF!</definedName>
    <definedName name="asdfghqefha" localSheetId="22">#REF!</definedName>
    <definedName name="asdfghqefha" localSheetId="11">#REF!</definedName>
    <definedName name="asdfghqefha">#REF!</definedName>
    <definedName name="asdq" localSheetId="26">#REF!</definedName>
    <definedName name="asdq" localSheetId="22">#REF!</definedName>
    <definedName name="asdq" localSheetId="11">#REF!</definedName>
    <definedName name="asdq">#REF!</definedName>
    <definedName name="asdsac" localSheetId="26">#REF!</definedName>
    <definedName name="asdsac" localSheetId="22">#REF!</definedName>
    <definedName name="asdsac" localSheetId="11">#REF!</definedName>
    <definedName name="asdsac">#REF!</definedName>
    <definedName name="asdxc" localSheetId="26">#REF!</definedName>
    <definedName name="asdxc" localSheetId="22">#REF!</definedName>
    <definedName name="asdxc" localSheetId="11">#REF!</definedName>
    <definedName name="asdxc">#REF!</definedName>
    <definedName name="asefete" localSheetId="26">#REF!</definedName>
    <definedName name="asefete" localSheetId="22">#REF!</definedName>
    <definedName name="asefete" localSheetId="11">#REF!</definedName>
    <definedName name="asefete">#REF!</definedName>
    <definedName name="Asf" localSheetId="26">#REF!</definedName>
    <definedName name="Asf" localSheetId="22">#REF!</definedName>
    <definedName name="Asf" localSheetId="11">#REF!</definedName>
    <definedName name="Asf">#REF!</definedName>
    <definedName name="ASFALTO" localSheetId="26">#REF!</definedName>
    <definedName name="ASFALTO" localSheetId="22">#REF!</definedName>
    <definedName name="ASFALTO" localSheetId="11">#REF!</definedName>
    <definedName name="ASFALTO">#REF!</definedName>
    <definedName name="asfdsa" localSheetId="26">#REF!</definedName>
    <definedName name="asfdsa" localSheetId="22">#REF!</definedName>
    <definedName name="asfdsa" localSheetId="11">#REF!</definedName>
    <definedName name="asfdsa">#REF!</definedName>
    <definedName name="ASFGG" localSheetId="26">#REF!</definedName>
    <definedName name="ASFGG" localSheetId="22">#REF!</definedName>
    <definedName name="ASFGG" localSheetId="11">#REF!</definedName>
    <definedName name="ASFGG">#REF!</definedName>
    <definedName name="ASP" localSheetId="26">#REF!</definedName>
    <definedName name="ASP" localSheetId="22">#REF!</definedName>
    <definedName name="ASP" localSheetId="11">#REF!</definedName>
    <definedName name="ASP">#REF!</definedName>
    <definedName name="asss" localSheetId="26">#REF!</definedName>
    <definedName name="asss" localSheetId="22">#REF!</definedName>
    <definedName name="asss" localSheetId="11">#REF!</definedName>
    <definedName name="asss">#REF!</definedName>
    <definedName name="ate" localSheetId="26">#REF!</definedName>
    <definedName name="ate" localSheetId="22">#REF!</definedName>
    <definedName name="ate" localSheetId="11">#REF!</definedName>
    <definedName name="ate">#REF!</definedName>
    <definedName name="Aterro" localSheetId="16">OFFSET(#REF!,0,0,COUNTA(#REF!)*2-1,1)</definedName>
    <definedName name="Aterro" localSheetId="26">OFFSET(#REF!,0,0,COUNTA(#REF!)*2-1,1)</definedName>
    <definedName name="Aterro" localSheetId="22">OFFSET(#REF!,0,0,COUNTA(#REF!)*2-1,1)</definedName>
    <definedName name="Aterro" localSheetId="11">OFFSET(#REF!,0,0,COUNTA(#REF!)*2-1,1)</definedName>
    <definedName name="Aterro">OFFSET(#REF!,0,0,COUNTA(#REF!)*2-1,1)</definedName>
    <definedName name="Aut_original" localSheetId="4">[13]PROJETO!#REF!</definedName>
    <definedName name="Aut_original" localSheetId="16">#REF!</definedName>
    <definedName name="Aut_original" localSheetId="26">#REF!</definedName>
    <definedName name="Aut_original" localSheetId="22">#REF!</definedName>
    <definedName name="Aut_original" localSheetId="11">[13]PROJETO!#REF!</definedName>
    <definedName name="Aut_original">[13]PROJETO!#REF!</definedName>
    <definedName name="Aut_original_1" localSheetId="4">#REF!</definedName>
    <definedName name="Aut_original_1" localSheetId="16">#REF!</definedName>
    <definedName name="Aut_original_1" localSheetId="26">#REF!</definedName>
    <definedName name="Aut_original_1" localSheetId="22">#REF!</definedName>
    <definedName name="Aut_original_1" localSheetId="11">#REF!</definedName>
    <definedName name="Aut_original_1">#REF!</definedName>
    <definedName name="Aut_original_2" localSheetId="4">#REF!</definedName>
    <definedName name="Aut_original_2" localSheetId="16">#REF!</definedName>
    <definedName name="Aut_original_2" localSheetId="26">#REF!</definedName>
    <definedName name="Aut_original_2" localSheetId="22">#REF!</definedName>
    <definedName name="Aut_original_2" localSheetId="11">#REF!</definedName>
    <definedName name="Aut_original_2">#REF!</definedName>
    <definedName name="Aut_original_25" localSheetId="4">#REF!</definedName>
    <definedName name="Aut_original_25" localSheetId="16">#REF!</definedName>
    <definedName name="Aut_original_25" localSheetId="26">#REF!</definedName>
    <definedName name="Aut_original_25" localSheetId="22">#REF!</definedName>
    <definedName name="Aut_original_25" localSheetId="11">#REF!</definedName>
    <definedName name="Aut_original_25">#REF!</definedName>
    <definedName name="Aut_original_3" localSheetId="26">#REF!</definedName>
    <definedName name="Aut_original_3" localSheetId="22">#REF!</definedName>
    <definedName name="Aut_original_3" localSheetId="11">#REF!</definedName>
    <definedName name="Aut_original_3">#REF!</definedName>
    <definedName name="Aut_original_4" localSheetId="26">#REF!</definedName>
    <definedName name="Aut_original_4" localSheetId="22">#REF!</definedName>
    <definedName name="Aut_original_4" localSheetId="11">#REF!</definedName>
    <definedName name="Aut_original_4">#REF!</definedName>
    <definedName name="Aut_original1" localSheetId="4">[13]PROJETO!#REF!</definedName>
    <definedName name="Aut_original1" localSheetId="16">[13]PROJETO!#REF!</definedName>
    <definedName name="Aut_original1" localSheetId="26">[13]PROJETO!#REF!</definedName>
    <definedName name="Aut_original1" localSheetId="22">[13]PROJETO!#REF!</definedName>
    <definedName name="Aut_original1" localSheetId="11">[13]PROJETO!#REF!</definedName>
    <definedName name="Aut_original1">[13]PROJETO!#REF!</definedName>
    <definedName name="Aut_original2" localSheetId="4">[13]PROJETO!#REF!</definedName>
    <definedName name="Aut_original2" localSheetId="16">#REF!</definedName>
    <definedName name="Aut_original2" localSheetId="26">#REF!</definedName>
    <definedName name="Aut_original2" localSheetId="22">#REF!</definedName>
    <definedName name="Aut_original2" localSheetId="11">[14]PROJETO!#REF!</definedName>
    <definedName name="Aut_original2">[14]PROJETO!#REF!</definedName>
    <definedName name="Aut_resumo" localSheetId="4">[15]RESUMO_AUT1!#REF!</definedName>
    <definedName name="Aut_resumo" localSheetId="16">#REF!</definedName>
    <definedName name="Aut_resumo" localSheetId="26">#REF!</definedName>
    <definedName name="Aut_resumo" localSheetId="22">#REF!</definedName>
    <definedName name="Aut_resumo" localSheetId="11">[15]RESUMO_AUT1!#REF!</definedName>
    <definedName name="Aut_resumo">[15]RESUMO_AUT1!#REF!</definedName>
    <definedName name="Aut_resumo_1" localSheetId="4">#REF!</definedName>
    <definedName name="Aut_resumo_1" localSheetId="16">#REF!</definedName>
    <definedName name="Aut_resumo_1" localSheetId="26">#REF!</definedName>
    <definedName name="Aut_resumo_1" localSheetId="22">#REF!</definedName>
    <definedName name="Aut_resumo_1" localSheetId="11">#REF!</definedName>
    <definedName name="Aut_resumo_1">#REF!</definedName>
    <definedName name="Aut_resumo_2" localSheetId="4">#REF!</definedName>
    <definedName name="Aut_resumo_2" localSheetId="16">#REF!</definedName>
    <definedName name="Aut_resumo_2" localSheetId="26">#REF!</definedName>
    <definedName name="Aut_resumo_2" localSheetId="22">#REF!</definedName>
    <definedName name="Aut_resumo_2" localSheetId="11">#REF!</definedName>
    <definedName name="Aut_resumo_2">#REF!</definedName>
    <definedName name="Aut_resumo_25" localSheetId="4">#REF!</definedName>
    <definedName name="Aut_resumo_25" localSheetId="16">#REF!</definedName>
    <definedName name="Aut_resumo_25" localSheetId="26">#REF!</definedName>
    <definedName name="Aut_resumo_25" localSheetId="22">#REF!</definedName>
    <definedName name="Aut_resumo_25" localSheetId="11">#REF!</definedName>
    <definedName name="Aut_resumo_25">#REF!</definedName>
    <definedName name="Aut_resumo_3" localSheetId="26">#REF!</definedName>
    <definedName name="Aut_resumo_3" localSheetId="22">#REF!</definedName>
    <definedName name="Aut_resumo_3" localSheetId="11">#REF!</definedName>
    <definedName name="Aut_resumo_3">#REF!</definedName>
    <definedName name="Aut_resumo_4" localSheetId="26">#REF!</definedName>
    <definedName name="Aut_resumo_4" localSheetId="22">#REF!</definedName>
    <definedName name="Aut_resumo_4" localSheetId="11">#REF!</definedName>
    <definedName name="Aut_resumo_4">#REF!</definedName>
    <definedName name="Aut_resumo1" localSheetId="16">[15]RESUMO_AUT1!#REF!</definedName>
    <definedName name="Aut_resumo1" localSheetId="26">[15]RESUMO_AUT1!#REF!</definedName>
    <definedName name="Aut_resumo1" localSheetId="22">[15]RESUMO_AUT1!#REF!</definedName>
    <definedName name="Aut_resumo1" localSheetId="11">[15]RESUMO_AUT1!#REF!</definedName>
    <definedName name="Aut_resumo1">[15]RESUMO_AUT1!#REF!</definedName>
    <definedName name="Aut_resumo2" localSheetId="16">[15]RESUMO_AUT1!#REF!</definedName>
    <definedName name="Aut_resumo2" localSheetId="26">[15]RESUMO_AUT1!#REF!</definedName>
    <definedName name="Aut_resumo2" localSheetId="22">[15]RESUMO_AUT1!#REF!</definedName>
    <definedName name="Aut_resumo2" localSheetId="11">[15]RESUMO_AUT1!#REF!</definedName>
    <definedName name="Aut_resumo2">[15]RESUMO_AUT1!#REF!</definedName>
    <definedName name="AUTO" localSheetId="4">#REF!</definedName>
    <definedName name="AUTO" localSheetId="16">#REF!</definedName>
    <definedName name="AUTO" localSheetId="26">#REF!</definedName>
    <definedName name="AUTO" localSheetId="22">#REF!</definedName>
    <definedName name="AUTO" localSheetId="11">#REF!</definedName>
    <definedName name="AUTO">#REF!</definedName>
    <definedName name="AUTOEVENTO" localSheetId="4" hidden="1">#REF!</definedName>
    <definedName name="AUTOEVENTO" localSheetId="16" hidden="1">#REF!</definedName>
    <definedName name="AUTOEVENTO" localSheetId="26" hidden="1">#REF!</definedName>
    <definedName name="AUTOEVENTO" localSheetId="22" hidden="1">#REF!</definedName>
    <definedName name="AUTOEVENTO" localSheetId="11" hidden="1">#REF!</definedName>
    <definedName name="AUTOEVENTO" hidden="1">#REF!</definedName>
    <definedName name="AUTOMOVEL" localSheetId="4">#REF!</definedName>
    <definedName name="AUTOMOVEL" localSheetId="16">#REF!</definedName>
    <definedName name="AUTOMOVEL" localSheetId="26">#REF!</definedName>
    <definedName name="AUTOMOVEL" localSheetId="22">#REF!</definedName>
    <definedName name="AUTOMOVEL" localSheetId="11">#REF!</definedName>
    <definedName name="AUTOMOVEL">#REF!</definedName>
    <definedName name="aux" localSheetId="26">#REF!</definedName>
    <definedName name="aux" localSheetId="22">#REF!</definedName>
    <definedName name="aux" localSheetId="11">#REF!</definedName>
    <definedName name="aux">#REF!</definedName>
    <definedName name="AUXC18CLACBC" localSheetId="26">#REF!</definedName>
    <definedName name="AUXC18CLACBC" localSheetId="22">#REF!</definedName>
    <definedName name="AUXC18CLACBC" localSheetId="11">#REF!</definedName>
    <definedName name="AUXC18CLACBC">#REF!</definedName>
    <definedName name="AUXC18GCACBC" localSheetId="26">#REF!</definedName>
    <definedName name="AUXC18GCACBC" localSheetId="22">#REF!</definedName>
    <definedName name="AUXC18GCACBC" localSheetId="11">#REF!</definedName>
    <definedName name="AUXC18GCACBC">#REF!</definedName>
    <definedName name="AUXC18TUBOACBC" localSheetId="26">#REF!</definedName>
    <definedName name="AUXC18TUBOACBC" localSheetId="22">#REF!</definedName>
    <definedName name="AUXC18TUBOACBC" localSheetId="11">#REF!</definedName>
    <definedName name="AUXC18TUBOACBC">#REF!</definedName>
    <definedName name="AUXFABRICGCACBC" localSheetId="26">#REF!</definedName>
    <definedName name="AUXFABRICGCACBC" localSheetId="22">#REF!</definedName>
    <definedName name="AUXFABRICGCACBC" localSheetId="11">#REF!</definedName>
    <definedName name="AUXFABRICGCACBC">#REF!</definedName>
    <definedName name="AUXFPCCA50" localSheetId="26">#REF!</definedName>
    <definedName name="AUXFPCCA50" localSheetId="22">#REF!</definedName>
    <definedName name="AUXFPCCA50" localSheetId="11">#REF!</definedName>
    <definedName name="AUXFPCCA50">#REF!</definedName>
    <definedName name="AUXFPCCA60" localSheetId="26">#REF!</definedName>
    <definedName name="AUXFPCCA60" localSheetId="22">#REF!</definedName>
    <definedName name="AUXFPCCA60" localSheetId="11">#REF!</definedName>
    <definedName name="AUXFPCCA60">#REF!</definedName>
    <definedName name="auxi" localSheetId="26">#REF!</definedName>
    <definedName name="auxi" localSheetId="22">#REF!</definedName>
    <definedName name="auxi" localSheetId="11">#REF!</definedName>
    <definedName name="auxi">#REF!</definedName>
    <definedName name="AUXILIARES" localSheetId="4">#REF!</definedName>
    <definedName name="AUXILIARES" localSheetId="26">#REF!</definedName>
    <definedName name="AUXILIARES" localSheetId="22">#REF!</definedName>
    <definedName name="AUXILIARES" localSheetId="11">#REF!</definedName>
    <definedName name="AUXILIARES">#REF!</definedName>
    <definedName name="AUXTUBO100ACBC" localSheetId="26">#REF!</definedName>
    <definedName name="AUXTUBO100ACBC" localSheetId="22">#REF!</definedName>
    <definedName name="AUXTUBO100ACBC" localSheetId="11">#REF!</definedName>
    <definedName name="AUXTUBO100ACBC">#REF!</definedName>
    <definedName name="AUXTUBO60ACBC" localSheetId="26">#REF!</definedName>
    <definedName name="AUXTUBO60ACBC" localSheetId="22">#REF!</definedName>
    <definedName name="AUXTUBO60ACBC" localSheetId="11">#REF!</definedName>
    <definedName name="AUXTUBO60ACBC">#REF!</definedName>
    <definedName name="AUXTUBO80ACBC" localSheetId="26">#REF!</definedName>
    <definedName name="AUXTUBO80ACBC" localSheetId="22">#REF!</definedName>
    <definedName name="AUXTUBO80ACBC" localSheetId="11">#REF!</definedName>
    <definedName name="AUXTUBO80ACBC">#REF!</definedName>
    <definedName name="AVC">#N/A</definedName>
    <definedName name="aveave" localSheetId="16">#REF!</definedName>
    <definedName name="aveave" localSheetId="26">#REF!</definedName>
    <definedName name="aveave" localSheetId="22">#REF!</definedName>
    <definedName name="aveave" localSheetId="11">#REF!</definedName>
    <definedName name="aveave">#REF!</definedName>
    <definedName name="AvFisZero">#N/A</definedName>
    <definedName name="AVV" localSheetId="16">#REF!</definedName>
    <definedName name="AVV" localSheetId="26">#REF!</definedName>
    <definedName name="AVV" localSheetId="22">#REF!</definedName>
    <definedName name="AVV" localSheetId="11">#REF!</definedName>
    <definedName name="AVV">#REF!</definedName>
    <definedName name="awea" localSheetId="16">#REF!</definedName>
    <definedName name="awea" localSheetId="26">#REF!</definedName>
    <definedName name="awea" localSheetId="22">#REF!</definedName>
    <definedName name="awea" localSheetId="11">#REF!</definedName>
    <definedName name="awea">#REF!</definedName>
    <definedName name="awfwc" localSheetId="16">#REF!</definedName>
    <definedName name="awfwc" localSheetId="26">#REF!</definedName>
    <definedName name="awfwc" localSheetId="22">#REF!</definedName>
    <definedName name="awfwc" localSheetId="11">#REF!</definedName>
    <definedName name="awfwc">#REF!</definedName>
    <definedName name="awwf" localSheetId="26">#REF!</definedName>
    <definedName name="awwf" localSheetId="22">#REF!</definedName>
    <definedName name="awwf" localSheetId="11">#REF!</definedName>
    <definedName name="awwf">#REF!</definedName>
    <definedName name="azul" localSheetId="4">#REF!</definedName>
    <definedName name="azul" localSheetId="26">#REF!</definedName>
    <definedName name="azul" localSheetId="22">#REF!</definedName>
    <definedName name="azul" localSheetId="11">#REF!</definedName>
    <definedName name="azul">#REF!</definedName>
    <definedName name="azul_25" localSheetId="26">#REF!</definedName>
    <definedName name="azul_25" localSheetId="22">#REF!</definedName>
    <definedName name="azul_25" localSheetId="11">#REF!</definedName>
    <definedName name="azul_25">#REF!</definedName>
    <definedName name="AZULSINAL" localSheetId="4">#REF!</definedName>
    <definedName name="AZULSINAL" localSheetId="26">#REF!</definedName>
    <definedName name="AZULSINAL" localSheetId="22">#REF!</definedName>
    <definedName name="AZULSINAL" localSheetId="11">#REF!</definedName>
    <definedName name="AZULSINAL">#REF!</definedName>
    <definedName name="AZULSINAL_25" localSheetId="26">#REF!</definedName>
    <definedName name="AZULSINAL_25" localSheetId="22">#REF!</definedName>
    <definedName name="AZULSINAL_25" localSheetId="11">#REF!</definedName>
    <definedName name="AZULSINAL_25">#REF!</definedName>
    <definedName name="B" localSheetId="26">#REF!</definedName>
    <definedName name="B" localSheetId="22">#REF!</definedName>
    <definedName name="B" localSheetId="11">#REF!</definedName>
    <definedName name="B">#REF!</definedName>
    <definedName name="b1_10" localSheetId="26">#REF!</definedName>
    <definedName name="b1_10" localSheetId="22">#REF!</definedName>
    <definedName name="b1_10" localSheetId="11">#REF!</definedName>
    <definedName name="b1_10">#REF!</definedName>
    <definedName name="b1_100" localSheetId="26">#REF!</definedName>
    <definedName name="b1_100" localSheetId="22">#REF!</definedName>
    <definedName name="b1_100" localSheetId="11">#REF!</definedName>
    <definedName name="b1_100">#REF!</definedName>
    <definedName name="b1_25" localSheetId="26">#REF!</definedName>
    <definedName name="b1_25" localSheetId="22">#REF!</definedName>
    <definedName name="b1_25" localSheetId="11">#REF!</definedName>
    <definedName name="b1_25">#REF!</definedName>
    <definedName name="b1_5" localSheetId="26">#REF!</definedName>
    <definedName name="b1_5" localSheetId="22">#REF!</definedName>
    <definedName name="b1_5" localSheetId="11">#REF!</definedName>
    <definedName name="b1_5">#REF!</definedName>
    <definedName name="b1_50" localSheetId="26">#REF!</definedName>
    <definedName name="b1_50" localSheetId="22">#REF!</definedName>
    <definedName name="b1_50" localSheetId="11">#REF!</definedName>
    <definedName name="b1_50">#REF!</definedName>
    <definedName name="b1_a15" localSheetId="26">#REF!</definedName>
    <definedName name="b1_a15" localSheetId="22">#REF!</definedName>
    <definedName name="b1_a15" localSheetId="11">#REF!</definedName>
    <definedName name="b1_a15">#REF!</definedName>
    <definedName name="b1_b15" localSheetId="26">#REF!</definedName>
    <definedName name="b1_b15" localSheetId="22">#REF!</definedName>
    <definedName name="b1_b15" localSheetId="11">#REF!</definedName>
    <definedName name="b1_b15">#REF!</definedName>
    <definedName name="b2_10" localSheetId="26">#REF!</definedName>
    <definedName name="b2_10" localSheetId="22">#REF!</definedName>
    <definedName name="b2_10" localSheetId="11">#REF!</definedName>
    <definedName name="b2_10">#REF!</definedName>
    <definedName name="b2_100" localSheetId="26">#REF!</definedName>
    <definedName name="b2_100" localSheetId="22">#REF!</definedName>
    <definedName name="b2_100" localSheetId="11">#REF!</definedName>
    <definedName name="b2_100">#REF!</definedName>
    <definedName name="b2_15" localSheetId="26">#REF!</definedName>
    <definedName name="b2_15" localSheetId="22">#REF!</definedName>
    <definedName name="b2_15" localSheetId="11">#REF!</definedName>
    <definedName name="b2_15">#REF!</definedName>
    <definedName name="b2_25" localSheetId="26">#REF!</definedName>
    <definedName name="b2_25" localSheetId="22">#REF!</definedName>
    <definedName name="b2_25" localSheetId="11">#REF!</definedName>
    <definedName name="b2_25">#REF!</definedName>
    <definedName name="b2_5" localSheetId="26">#REF!</definedName>
    <definedName name="b2_5" localSheetId="22">#REF!</definedName>
    <definedName name="b2_5" localSheetId="11">#REF!</definedName>
    <definedName name="b2_5">#REF!</definedName>
    <definedName name="b2_50" localSheetId="26">#REF!</definedName>
    <definedName name="b2_50" localSheetId="22">#REF!</definedName>
    <definedName name="b2_50" localSheetId="11">#REF!</definedName>
    <definedName name="b2_50">#REF!</definedName>
    <definedName name="b2_a15" localSheetId="26">#REF!</definedName>
    <definedName name="b2_a15" localSheetId="22">#REF!</definedName>
    <definedName name="b2_a15" localSheetId="11">#REF!</definedName>
    <definedName name="b2_a15">#REF!</definedName>
    <definedName name="b2_b15" localSheetId="26">#REF!</definedName>
    <definedName name="b2_b15" localSheetId="22">#REF!</definedName>
    <definedName name="b2_b15" localSheetId="11">#REF!</definedName>
    <definedName name="b2_b15">#REF!</definedName>
    <definedName name="baf" localSheetId="26">#REF!</definedName>
    <definedName name="baf" localSheetId="22">#REF!</definedName>
    <definedName name="baf" localSheetId="11">#REF!</definedName>
    <definedName name="baf">#REF!</definedName>
    <definedName name="BAIRRO" localSheetId="26">#REF!</definedName>
    <definedName name="BAIRRO" localSheetId="22">#REF!</definedName>
    <definedName name="BAIRRO" localSheetId="11">#REF!</definedName>
    <definedName name="BAIRRO">#REF!</definedName>
    <definedName name="BAIRROS" localSheetId="26">#REF!</definedName>
    <definedName name="BAIRROS" localSheetId="22">#REF!</definedName>
    <definedName name="BAIRROS" localSheetId="11">#REF!</definedName>
    <definedName name="BAIRROS">#REF!</definedName>
    <definedName name="banco" localSheetId="26">#REF!</definedName>
    <definedName name="banco" localSheetId="22">#REF!</definedName>
    <definedName name="banco" localSheetId="11">#REF!</definedName>
    <definedName name="banco">#REF!</definedName>
    <definedName name="banco_1" localSheetId="26">#REF!</definedName>
    <definedName name="banco_1" localSheetId="22">#REF!</definedName>
    <definedName name="banco_1" localSheetId="11">#REF!</definedName>
    <definedName name="banco_1">#REF!</definedName>
    <definedName name="_xlnm.Database" localSheetId="26">#REF!</definedName>
    <definedName name="_xlnm.Database" localSheetId="22">#REF!</definedName>
    <definedName name="_xlnm.Database" localSheetId="11">#REF!</definedName>
    <definedName name="_xlnm.Database">#REF!</definedName>
    <definedName name="BANCODADOS1" localSheetId="4">'[16]CUSTO EQUIP'!$A$3:$T$56</definedName>
    <definedName name="BANCODADOS1" localSheetId="16">#NAME?</definedName>
    <definedName name="BANCODADOS1" localSheetId="26">#NAME?</definedName>
    <definedName name="BANCODADOS1" localSheetId="22">#NAME?</definedName>
    <definedName name="BANCODADOS1">'[16]CUSTO EQUIP'!$A$3:$T$56</definedName>
    <definedName name="bancodedados" localSheetId="4">#REF!</definedName>
    <definedName name="bancodedados" localSheetId="16">#REF!</definedName>
    <definedName name="bancodedados" localSheetId="26">#REF!</definedName>
    <definedName name="bancodedados" localSheetId="22">#REF!</definedName>
    <definedName name="bancodedados" localSheetId="11">#REF!</definedName>
    <definedName name="bancodedados">#REF!</definedName>
    <definedName name="BARRO_MAN_ATÉ_2" localSheetId="4">#REF!</definedName>
    <definedName name="BARRO_MAN_ATÉ_2" localSheetId="16">#REF!</definedName>
    <definedName name="BARRO_MAN_ATÉ_2" localSheetId="26">#REF!</definedName>
    <definedName name="BARRO_MAN_ATÉ_2" localSheetId="22">#REF!</definedName>
    <definedName name="BARRO_MAN_ATÉ_2" localSheetId="11">#REF!</definedName>
    <definedName name="BARRO_MAN_ATÉ_2">#REF!</definedName>
    <definedName name="BARRO_MEC_AC_4" localSheetId="4">#REF!</definedName>
    <definedName name="BARRO_MEC_AC_4" localSheetId="16">#REF!</definedName>
    <definedName name="BARRO_MEC_AC_4" localSheetId="26">#REF!</definedName>
    <definedName name="BARRO_MEC_AC_4" localSheetId="22">#REF!</definedName>
    <definedName name="BARRO_MEC_AC_4" localSheetId="11">#REF!</definedName>
    <definedName name="BARRO_MEC_AC_4">#REF!</definedName>
    <definedName name="BARRO_MEC_ATÉ_2" localSheetId="26">#REF!</definedName>
    <definedName name="BARRO_MEC_ATÉ_2" localSheetId="22">#REF!</definedName>
    <definedName name="BARRO_MEC_ATÉ_2" localSheetId="11">#REF!</definedName>
    <definedName name="BARRO_MEC_ATÉ_2">#REF!</definedName>
    <definedName name="BARRO_MEC_ATÉ_4" localSheetId="26">#REF!</definedName>
    <definedName name="BARRO_MEC_ATÉ_4" localSheetId="22">#REF!</definedName>
    <definedName name="BARRO_MEC_ATÉ_4" localSheetId="11">#REF!</definedName>
    <definedName name="BARRO_MEC_ATÉ_4">#REF!</definedName>
    <definedName name="bas" localSheetId="26">#REF!</definedName>
    <definedName name="bas" localSheetId="22">#REF!</definedName>
    <definedName name="bas" localSheetId="11">#REF!</definedName>
    <definedName name="bas">#REF!</definedName>
    <definedName name="BASCARROCERIA" localSheetId="4">#REF!</definedName>
    <definedName name="BASCARROCERIA" localSheetId="26">#REF!</definedName>
    <definedName name="BASCARROCERIA" localSheetId="22">#REF!</definedName>
    <definedName name="BASCARROCERIA" localSheetId="11">#REF!</definedName>
    <definedName name="BASCARROCERIA">#REF!</definedName>
    <definedName name="bascul" localSheetId="26">#REF!</definedName>
    <definedName name="bascul" localSheetId="22">#REF!</definedName>
    <definedName name="bascul" localSheetId="11">#REF!</definedName>
    <definedName name="bascul">#REF!</definedName>
    <definedName name="BASE" localSheetId="26">#REF!</definedName>
    <definedName name="BASE" localSheetId="22">#REF!</definedName>
    <definedName name="BASE" localSheetId="11">#REF!</definedName>
    <definedName name="BASE">#REF!</definedName>
    <definedName name="batista" localSheetId="26">#REF!</definedName>
    <definedName name="batista" localSheetId="22">#REF!</definedName>
    <definedName name="batista" localSheetId="11">#REF!</definedName>
    <definedName name="batista">#REF!</definedName>
    <definedName name="bb" localSheetId="26">#REF!</definedName>
    <definedName name="bb" localSheetId="22">#REF!</definedName>
    <definedName name="bb" localSheetId="11">#REF!</definedName>
    <definedName name="bb">#REF!</definedName>
    <definedName name="bb_38">#N/A</definedName>
    <definedName name="bba" localSheetId="16">#REF!</definedName>
    <definedName name="bba" localSheetId="26">#REF!</definedName>
    <definedName name="bba" localSheetId="22">#REF!</definedName>
    <definedName name="bba" localSheetId="11">#REF!</definedName>
    <definedName name="bba">#REF!</definedName>
    <definedName name="BBB" localSheetId="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b" localSheetId="16">#REF!</definedName>
    <definedName name="bbbb" localSheetId="26">#REF!</definedName>
    <definedName name="bbbb" localSheetId="22">#REF!</definedName>
    <definedName name="bbbb" localSheetId="11">#REF!</definedName>
    <definedName name="bbbb">#REF!</definedName>
    <definedName name="bbbb_1" localSheetId="16">#REF!</definedName>
    <definedName name="bbbb_1" localSheetId="26">#REF!</definedName>
    <definedName name="bbbb_1" localSheetId="22">#REF!</definedName>
    <definedName name="bbbb_1" localSheetId="11">#REF!</definedName>
    <definedName name="bbbb_1">#REF!</definedName>
    <definedName name="bbbbbbb" localSheetId="16">#REF!</definedName>
    <definedName name="bbbbbbb" localSheetId="26">#REF!</definedName>
    <definedName name="bbbbbbb" localSheetId="22">#REF!</definedName>
    <definedName name="bbbbbbb" localSheetId="11">#REF!</definedName>
    <definedName name="bbbbbbb">#REF!</definedName>
    <definedName name="bc" localSheetId="26">#REF!</definedName>
    <definedName name="bc" localSheetId="22">#REF!</definedName>
    <definedName name="bc" localSheetId="11">#REF!</definedName>
    <definedName name="bc">#REF!</definedName>
    <definedName name="bc_11" localSheetId="26">#REF!</definedName>
    <definedName name="bc_11" localSheetId="22">#REF!</definedName>
    <definedName name="bc_11" localSheetId="11">#REF!</definedName>
    <definedName name="bc_11">#REF!</definedName>
    <definedName name="bc_12" localSheetId="26">#REF!</definedName>
    <definedName name="bc_12" localSheetId="22">#REF!</definedName>
    <definedName name="bc_12" localSheetId="11">#REF!</definedName>
    <definedName name="bc_12">#REF!</definedName>
    <definedName name="bc_13" localSheetId="26">#REF!</definedName>
    <definedName name="bc_13" localSheetId="22">#REF!</definedName>
    <definedName name="bc_13" localSheetId="11">#REF!</definedName>
    <definedName name="bc_13">#REF!</definedName>
    <definedName name="bc_15" localSheetId="26">#REF!</definedName>
    <definedName name="bc_15" localSheetId="22">#REF!</definedName>
    <definedName name="bc_15" localSheetId="11">#REF!</definedName>
    <definedName name="bc_15">#REF!</definedName>
    <definedName name="bc_16" localSheetId="26">#REF!</definedName>
    <definedName name="bc_16" localSheetId="22">#REF!</definedName>
    <definedName name="bc_16" localSheetId="11">#REF!</definedName>
    <definedName name="bc_16">#REF!</definedName>
    <definedName name="bc_17" localSheetId="26">#REF!</definedName>
    <definedName name="bc_17" localSheetId="22">#REF!</definedName>
    <definedName name="bc_17" localSheetId="11">#REF!</definedName>
    <definedName name="bc_17">#REF!</definedName>
    <definedName name="bc_19" localSheetId="26">#REF!</definedName>
    <definedName name="bc_19" localSheetId="22">#REF!</definedName>
    <definedName name="bc_19" localSheetId="11">#REF!</definedName>
    <definedName name="bc_19">#REF!</definedName>
    <definedName name="bc_2" localSheetId="26">#REF!</definedName>
    <definedName name="bc_2" localSheetId="22">#REF!</definedName>
    <definedName name="bc_2" localSheetId="11">#REF!</definedName>
    <definedName name="bc_2">#REF!</definedName>
    <definedName name="bc_28" localSheetId="26">#REF!</definedName>
    <definedName name="bc_28" localSheetId="22">#REF!</definedName>
    <definedName name="bc_28" localSheetId="11">#REF!</definedName>
    <definedName name="bc_28">#REF!</definedName>
    <definedName name="bc_3" localSheetId="26">#REF!</definedName>
    <definedName name="bc_3" localSheetId="22">#REF!</definedName>
    <definedName name="bc_3" localSheetId="11">#REF!</definedName>
    <definedName name="bc_3">#REF!</definedName>
    <definedName name="bc_4" localSheetId="26">#REF!</definedName>
    <definedName name="bc_4" localSheetId="22">#REF!</definedName>
    <definedName name="bc_4" localSheetId="11">#REF!</definedName>
    <definedName name="bc_4">#REF!</definedName>
    <definedName name="bc_7" localSheetId="26">#REF!</definedName>
    <definedName name="bc_7" localSheetId="22">#REF!</definedName>
    <definedName name="bc_7" localSheetId="11">#REF!</definedName>
    <definedName name="bc_7">#REF!</definedName>
    <definedName name="bc_9" localSheetId="26">#REF!</definedName>
    <definedName name="bc_9" localSheetId="22">#REF!</definedName>
    <definedName name="bc_9" localSheetId="11">#REF!</definedName>
    <definedName name="bc_9">#REF!</definedName>
    <definedName name="bca5\8" localSheetId="26">#REF!</definedName>
    <definedName name="bca5\8" localSheetId="22">#REF!</definedName>
    <definedName name="bca5\8" localSheetId="11">#REF!</definedName>
    <definedName name="bca5\8">#REF!</definedName>
    <definedName name="bcd" localSheetId="26">#REF!</definedName>
    <definedName name="bcd" localSheetId="22">#REF!</definedName>
    <definedName name="bcd" localSheetId="11">#REF!</definedName>
    <definedName name="bcd">#REF!</definedName>
    <definedName name="bcf" localSheetId="26">#REF!</definedName>
    <definedName name="bcf" localSheetId="22">#REF!</definedName>
    <definedName name="bcf" localSheetId="11">#REF!</definedName>
    <definedName name="bcf">#REF!</definedName>
    <definedName name="bcf100x50" localSheetId="26">#REF!</definedName>
    <definedName name="bcf100x50" localSheetId="22">#REF!</definedName>
    <definedName name="bcf100x50" localSheetId="11">#REF!</definedName>
    <definedName name="bcf100x50">#REF!</definedName>
    <definedName name="bcf200x30" localSheetId="26">#REF!</definedName>
    <definedName name="bcf200x30" localSheetId="22">#REF!</definedName>
    <definedName name="bcf200x30" localSheetId="11">#REF!</definedName>
    <definedName name="bcf200x30">#REF!</definedName>
    <definedName name="bcf80x30" localSheetId="26">#REF!</definedName>
    <definedName name="bcf80x30" localSheetId="22">#REF!</definedName>
    <definedName name="bcf80x30" localSheetId="11">#REF!</definedName>
    <definedName name="bcf80x30">#REF!</definedName>
    <definedName name="bchart13" localSheetId="26">#REF!</definedName>
    <definedName name="bchart13" localSheetId="22">#REF!</definedName>
    <definedName name="bchart13" localSheetId="11">#REF!</definedName>
    <definedName name="bchart13">#REF!</definedName>
    <definedName name="bchart14" localSheetId="26">#REF!</definedName>
    <definedName name="bchart14" localSheetId="22">#REF!</definedName>
    <definedName name="bchart14" localSheetId="11">#REF!</definedName>
    <definedName name="bchart14">#REF!</definedName>
    <definedName name="bchart15" localSheetId="26">#REF!</definedName>
    <definedName name="bchart15" localSheetId="22">#REF!</definedName>
    <definedName name="bchart15" localSheetId="11">#REF!</definedName>
    <definedName name="bchart15">#REF!</definedName>
    <definedName name="bchart16" localSheetId="26">#REF!</definedName>
    <definedName name="bchart16" localSheetId="22">#REF!</definedName>
    <definedName name="bchart16" localSheetId="11">#REF!</definedName>
    <definedName name="bchart16">#REF!</definedName>
    <definedName name="bchart17" localSheetId="26">#REF!</definedName>
    <definedName name="bchart17" localSheetId="22">#REF!</definedName>
    <definedName name="bchart17" localSheetId="11">#REF!</definedName>
    <definedName name="bchart17">#REF!</definedName>
    <definedName name="bchart18" localSheetId="26">#REF!</definedName>
    <definedName name="bchart18" localSheetId="22">#REF!</definedName>
    <definedName name="bchart18" localSheetId="11">#REF!</definedName>
    <definedName name="bchart18">#REF!</definedName>
    <definedName name="bchart19" localSheetId="26">#REF!</definedName>
    <definedName name="bchart19" localSheetId="22">#REF!</definedName>
    <definedName name="bchart19" localSheetId="11">#REF!</definedName>
    <definedName name="bchart19">#REF!</definedName>
    <definedName name="bchart2" localSheetId="26">#REF!</definedName>
    <definedName name="bchart2" localSheetId="22">#REF!</definedName>
    <definedName name="bchart2" localSheetId="11">#REF!</definedName>
    <definedName name="bchart2">#REF!</definedName>
    <definedName name="bchart20" localSheetId="26">#REF!</definedName>
    <definedName name="bchart20" localSheetId="22">#REF!</definedName>
    <definedName name="bchart20" localSheetId="11">#REF!</definedName>
    <definedName name="bchart20">#REF!</definedName>
    <definedName name="bchart21" localSheetId="26">#REF!</definedName>
    <definedName name="bchart21" localSheetId="22">#REF!</definedName>
    <definedName name="bchart21" localSheetId="11">#REF!</definedName>
    <definedName name="bchart21">#REF!</definedName>
    <definedName name="bchart22" localSheetId="26">#REF!</definedName>
    <definedName name="bchart22" localSheetId="22">#REF!</definedName>
    <definedName name="bchart22" localSheetId="11">#REF!</definedName>
    <definedName name="bchart22">#REF!</definedName>
    <definedName name="bchart23" localSheetId="26">#REF!</definedName>
    <definedName name="bchart23" localSheetId="22">#REF!</definedName>
    <definedName name="bchart23" localSheetId="11">#REF!</definedName>
    <definedName name="bchart23">#REF!</definedName>
    <definedName name="bchart24" localSheetId="26">#REF!</definedName>
    <definedName name="bchart24" localSheetId="22">#REF!</definedName>
    <definedName name="bchart24" localSheetId="11">#REF!</definedName>
    <definedName name="bchart24">#REF!</definedName>
    <definedName name="bchart25" localSheetId="26">#REF!</definedName>
    <definedName name="bchart25" localSheetId="22">#REF!</definedName>
    <definedName name="bchart25" localSheetId="11">#REF!</definedName>
    <definedName name="bchart25">#REF!</definedName>
    <definedName name="bchart26" localSheetId="26">#REF!</definedName>
    <definedName name="bchart26" localSheetId="22">#REF!</definedName>
    <definedName name="bchart26" localSheetId="11">#REF!</definedName>
    <definedName name="bchart26">#REF!</definedName>
    <definedName name="bchart27" localSheetId="26">#REF!</definedName>
    <definedName name="bchart27" localSheetId="22">#REF!</definedName>
    <definedName name="bchart27" localSheetId="11">#REF!</definedName>
    <definedName name="bchart27">#REF!</definedName>
    <definedName name="bchart28" localSheetId="26">#REF!</definedName>
    <definedName name="bchart28" localSheetId="22">#REF!</definedName>
    <definedName name="bchart28" localSheetId="11">#REF!</definedName>
    <definedName name="bchart28">#REF!</definedName>
    <definedName name="bchart29" localSheetId="26">#REF!</definedName>
    <definedName name="bchart29" localSheetId="22">#REF!</definedName>
    <definedName name="bchart29" localSheetId="11">#REF!</definedName>
    <definedName name="bchart29">#REF!</definedName>
    <definedName name="bchart3" localSheetId="26">#REF!</definedName>
    <definedName name="bchart3" localSheetId="22">#REF!</definedName>
    <definedName name="bchart3" localSheetId="11">#REF!</definedName>
    <definedName name="bchart3">#REF!</definedName>
    <definedName name="bchart30" localSheetId="26">#REF!</definedName>
    <definedName name="bchart30" localSheetId="22">#REF!</definedName>
    <definedName name="bchart30" localSheetId="11">#REF!</definedName>
    <definedName name="bchart30">#REF!</definedName>
    <definedName name="bchart31" localSheetId="26">#REF!</definedName>
    <definedName name="bchart31" localSheetId="22">#REF!</definedName>
    <definedName name="bchart31" localSheetId="11">#REF!</definedName>
    <definedName name="bchart31">#REF!</definedName>
    <definedName name="bchart32" localSheetId="26">#REF!</definedName>
    <definedName name="bchart32" localSheetId="22">#REF!</definedName>
    <definedName name="bchart32" localSheetId="11">#REF!</definedName>
    <definedName name="bchart32">#REF!</definedName>
    <definedName name="bchart4" localSheetId="26">#REF!</definedName>
    <definedName name="bchart4" localSheetId="22">#REF!</definedName>
    <definedName name="bchart4" localSheetId="11">#REF!</definedName>
    <definedName name="bchart4">#REF!</definedName>
    <definedName name="bchart5" localSheetId="26">#REF!</definedName>
    <definedName name="bchart5" localSheetId="22">#REF!</definedName>
    <definedName name="bchart5" localSheetId="11">#REF!</definedName>
    <definedName name="bchart5">#REF!</definedName>
    <definedName name="bchart6" localSheetId="26">#REF!</definedName>
    <definedName name="bchart6" localSheetId="22">#REF!</definedName>
    <definedName name="bchart6" localSheetId="11">#REF!</definedName>
    <definedName name="bchart6">#REF!</definedName>
    <definedName name="bchart7" localSheetId="26">#REF!</definedName>
    <definedName name="bchart7" localSheetId="22">#REF!</definedName>
    <definedName name="bchart7" localSheetId="11">#REF!</definedName>
    <definedName name="bchart7">#REF!</definedName>
    <definedName name="bchart8" localSheetId="26">#REF!</definedName>
    <definedName name="bchart8" localSheetId="22">#REF!</definedName>
    <definedName name="bchart8" localSheetId="11">#REF!</definedName>
    <definedName name="bchart8">#REF!</definedName>
    <definedName name="bchart9" localSheetId="26">#REF!</definedName>
    <definedName name="bchart9" localSheetId="22">#REF!</definedName>
    <definedName name="bchart9" localSheetId="11">#REF!</definedName>
    <definedName name="bchart9">#REF!</definedName>
    <definedName name="bcic10" localSheetId="26">#REF!</definedName>
    <definedName name="bcic10" localSheetId="22">#REF!</definedName>
    <definedName name="bcic10" localSheetId="11">#REF!</definedName>
    <definedName name="bcic10">#REF!</definedName>
    <definedName name="bcic6" localSheetId="26">#REF!</definedName>
    <definedName name="bcic6" localSheetId="22">#REF!</definedName>
    <definedName name="bcic6" localSheetId="11">#REF!</definedName>
    <definedName name="bcic6">#REF!</definedName>
    <definedName name="bcic8" localSheetId="26">#REF!</definedName>
    <definedName name="bcic8" localSheetId="22">#REF!</definedName>
    <definedName name="bcic8" localSheetId="11">#REF!</definedName>
    <definedName name="bcic8">#REF!</definedName>
    <definedName name="bcm" localSheetId="26">#REF!</definedName>
    <definedName name="bcm" localSheetId="22">#REF!</definedName>
    <definedName name="bcm" localSheetId="11">#REF!</definedName>
    <definedName name="bcm">#REF!</definedName>
    <definedName name="bcp" localSheetId="26">#REF!</definedName>
    <definedName name="bcp" localSheetId="22">#REF!</definedName>
    <definedName name="bcp" localSheetId="11">#REF!</definedName>
    <definedName name="bcp">#REF!</definedName>
    <definedName name="BDI" localSheetId="4">#REF!</definedName>
    <definedName name="BDI" localSheetId="26">#REF!</definedName>
    <definedName name="BDI" localSheetId="22">#REF!</definedName>
    <definedName name="BDI" localSheetId="11">#REF!</definedName>
    <definedName name="BDI">#REF!</definedName>
    <definedName name="BDI.Filtro" localSheetId="4" hidden="1">#REF!</definedName>
    <definedName name="BDI.Filtro" localSheetId="26" hidden="1">#REF!</definedName>
    <definedName name="BDI.Filtro" localSheetId="22" hidden="1">#REF!</definedName>
    <definedName name="BDI.Filtro" localSheetId="11" hidden="1">#REF!</definedName>
    <definedName name="BDI.Filtro" hidden="1">#REF!</definedName>
    <definedName name="BDI.Opcao" localSheetId="4" hidden="1">#REF!</definedName>
    <definedName name="BDI.Opcao" localSheetId="26" hidden="1">#REF!</definedName>
    <definedName name="BDI.Opcao" localSheetId="22" hidden="1">#REF!</definedName>
    <definedName name="BDI.Opcao" localSheetId="11" hidden="1">#REF!</definedName>
    <definedName name="BDI.Opcao" hidden="1">#REF!</definedName>
    <definedName name="BDI.TipoObra" localSheetId="26" hidden="1">#REF!</definedName>
    <definedName name="BDI.TipoObra" localSheetId="22" hidden="1">#REF!</definedName>
    <definedName name="BDI.TipoObra" localSheetId="11" hidden="1">#REF!</definedName>
    <definedName name="BDI.TipoObra" hidden="1">#REF!</definedName>
    <definedName name="BDI_1" localSheetId="26">#REF!</definedName>
    <definedName name="BDI_1" localSheetId="22">#REF!</definedName>
    <definedName name="BDI_1" localSheetId="11">#REF!</definedName>
    <definedName name="BDI_1">#REF!</definedName>
    <definedName name="BDI_10" localSheetId="26">#REF!</definedName>
    <definedName name="BDI_10" localSheetId="22">#REF!</definedName>
    <definedName name="BDI_10" localSheetId="11">#REF!</definedName>
    <definedName name="BDI_10">#REF!</definedName>
    <definedName name="BDI_25" localSheetId="26">#REF!</definedName>
    <definedName name="BDI_25" localSheetId="22">#REF!</definedName>
    <definedName name="BDI_25" localSheetId="11">#REF!</definedName>
    <definedName name="BDI_25">#REF!</definedName>
    <definedName name="BDI_27" localSheetId="26">#REF!</definedName>
    <definedName name="BDI_27" localSheetId="22">#REF!</definedName>
    <definedName name="BDI_27" localSheetId="11">#REF!</definedName>
    <definedName name="BDI_27">#REF!</definedName>
    <definedName name="BDI_29" localSheetId="26">#REF!</definedName>
    <definedName name="BDI_29" localSheetId="22">#REF!</definedName>
    <definedName name="BDI_29" localSheetId="11">#REF!</definedName>
    <definedName name="BDI_29">#REF!</definedName>
    <definedName name="BDI_9" localSheetId="26">#REF!</definedName>
    <definedName name="BDI_9" localSheetId="22">#REF!</definedName>
    <definedName name="BDI_9" localSheetId="11">#REF!</definedName>
    <definedName name="BDI_9">#REF!</definedName>
    <definedName name="BDI_EQUIP" localSheetId="26">#REF!</definedName>
    <definedName name="BDI_EQUIP" localSheetId="22">#REF!</definedName>
    <definedName name="BDI_EQUIP" localSheetId="11">#REF!</definedName>
    <definedName name="BDI_EQUIP">#REF!</definedName>
    <definedName name="BDI_MAT" localSheetId="26">#REF!</definedName>
    <definedName name="BDI_MAT" localSheetId="22">#REF!</definedName>
    <definedName name="BDI_MAT" localSheetId="11">#REF!</definedName>
    <definedName name="BDI_MAT">#REF!</definedName>
    <definedName name="BDIBET" localSheetId="26">#REF!</definedName>
    <definedName name="BDIBET" localSheetId="22">#REF!</definedName>
    <definedName name="BDIBET" localSheetId="11">#REF!</definedName>
    <definedName name="BDIBET">#REF!</definedName>
    <definedName name="bdp" localSheetId="26">#REF!</definedName>
    <definedName name="bdp" localSheetId="22">#REF!</definedName>
    <definedName name="bdp" localSheetId="11">#REF!</definedName>
    <definedName name="bdp">#REF!</definedName>
    <definedName name="bdtc1875" localSheetId="4" hidden="1">{#N/A,#N/A,FALSE,"Planilha";#N/A,#N/A,FALSE,"Resumo";#N/A,#N/A,FALSE,"Fisico";#N/A,#N/A,FALSE,"Financeiro";#N/A,#N/A,FALSE,"Financeiro"}</definedName>
    <definedName name="bdtc1875" localSheetId="16" hidden="1">{#N/A,#N/A,FALSE,"Planilha";#N/A,#N/A,FALSE,"Resumo";#N/A,#N/A,FALSE,"Fisico";#N/A,#N/A,FALSE,"Financeiro";#N/A,#N/A,FALSE,"Financeiro"}</definedName>
    <definedName name="bdtc1875" localSheetId="26" hidden="1">{#N/A,#N/A,FALSE,"Planilha";#N/A,#N/A,FALSE,"Resumo";#N/A,#N/A,FALSE,"Fisico";#N/A,#N/A,FALSE,"Financeiro";#N/A,#N/A,FALSE,"Financeiro"}</definedName>
    <definedName name="bdtc1875" localSheetId="22" hidden="1">{#N/A,#N/A,FALSE,"Planilha";#N/A,#N/A,FALSE,"Resumo";#N/A,#N/A,FALSE,"Fisico";#N/A,#N/A,FALSE,"Financeiro";#N/A,#N/A,FALSE,"Financeiro"}</definedName>
    <definedName name="bdtc1875" hidden="1">{#N/A,#N/A,FALSE,"Planilha";#N/A,#N/A,FALSE,"Resumo";#N/A,#N/A,FALSE,"Fisico";#N/A,#N/A,FALSE,"Financeiro";#N/A,#N/A,FALSE,"Financeiro"}</definedName>
    <definedName name="beb" localSheetId="16">#REF!</definedName>
    <definedName name="beb" localSheetId="26">#REF!</definedName>
    <definedName name="beb" localSheetId="22">#REF!</definedName>
    <definedName name="beb" localSheetId="11">#REF!</definedName>
    <definedName name="beb">#REF!</definedName>
    <definedName name="bet600ac" localSheetId="16">#REF!</definedName>
    <definedName name="bet600ac" localSheetId="26">#REF!</definedName>
    <definedName name="bet600ac" localSheetId="22">#REF!</definedName>
    <definedName name="bet600ac" localSheetId="11">#REF!</definedName>
    <definedName name="bet600ac">#REF!</definedName>
    <definedName name="Beta" localSheetId="4">NA()</definedName>
    <definedName name="Beta" localSheetId="16">#REF!</definedName>
    <definedName name="Beta" localSheetId="26">#REF!</definedName>
    <definedName name="Beta" localSheetId="22">#REF!</definedName>
    <definedName name="Beta">NA()</definedName>
    <definedName name="betdie" localSheetId="4">#REF!</definedName>
    <definedName name="betdie" localSheetId="16">#REF!</definedName>
    <definedName name="betdie" localSheetId="26">#REF!</definedName>
    <definedName name="betdie" localSheetId="22">#REF!</definedName>
    <definedName name="betdie" localSheetId="11">#REF!</definedName>
    <definedName name="betdie">#REF!</definedName>
    <definedName name="BETUMINOSO" localSheetId="4">#REF!</definedName>
    <definedName name="BETUMINOSO" localSheetId="16">#REF!</definedName>
    <definedName name="BETUMINOSO" localSheetId="26">#REF!</definedName>
    <definedName name="BETUMINOSO" localSheetId="22">#REF!</definedName>
    <definedName name="BETUMINOSO" localSheetId="11">#REF!</definedName>
    <definedName name="BETUMINOSO">#REF!</definedName>
    <definedName name="BF" localSheetId="4" hidden="1">{#N/A,#N/A,FALSE,"CM BAR";#N/A,#N/A,FALSE,"SUBSOLO";#N/A,#N/A,FALSE,"TERREO";#N/A,#N/A,FALSE,"TIPO";#N/A,#N/A,FALSE,"DUP  INF";#N/A,#N/A,FALSE,"DUP SUP"}</definedName>
    <definedName name="BF" localSheetId="16" hidden="1">{#N/A,#N/A,FALSE,"CM BAR";#N/A,#N/A,FALSE,"SUBSOLO";#N/A,#N/A,FALSE,"TERREO";#N/A,#N/A,FALSE,"TIPO";#N/A,#N/A,FALSE,"DUP  INF";#N/A,#N/A,FALSE,"DUP SUP"}</definedName>
    <definedName name="BF" localSheetId="26" hidden="1">{#N/A,#N/A,FALSE,"CM BAR";#N/A,#N/A,FALSE,"SUBSOLO";#N/A,#N/A,FALSE,"TERREO";#N/A,#N/A,FALSE,"TIPO";#N/A,#N/A,FALSE,"DUP  INF";#N/A,#N/A,FALSE,"DUP SUP"}</definedName>
    <definedName name="BF" localSheetId="22" hidden="1">{#N/A,#N/A,FALSE,"CM BAR";#N/A,#N/A,FALSE,"SUBSOLO";#N/A,#N/A,FALSE,"TERREO";#N/A,#N/A,FALSE,"TIPO";#N/A,#N/A,FALSE,"DUP  INF";#N/A,#N/A,FALSE,"DUP SUP"}</definedName>
    <definedName name="BF" hidden="1">{#N/A,#N/A,FALSE,"CM BAR";#N/A,#N/A,FALSE,"SUBSOLO";#N/A,#N/A,FALSE,"TERREO";#N/A,#N/A,FALSE,"TIPO";#N/A,#N/A,FALSE,"DUP  INF";#N/A,#N/A,FALSE,"DUP SUP"}</definedName>
    <definedName name="BF_1" localSheetId="4" hidden="1">{#N/A,#N/A,FALSE,"CM BAR";#N/A,#N/A,FALSE,"SUBSOLO";#N/A,#N/A,FALSE,"TERREO";#N/A,#N/A,FALSE,"TIPO";#N/A,#N/A,FALSE,"DUP  INF";#N/A,#N/A,FALSE,"DUP SUP"}</definedName>
    <definedName name="BF_1" localSheetId="16" hidden="1">{#N/A,#N/A,FALSE,"CM BAR";#N/A,#N/A,FALSE,"SUBSOLO";#N/A,#N/A,FALSE,"TERREO";#N/A,#N/A,FALSE,"TIPO";#N/A,#N/A,FALSE,"DUP  INF";#N/A,#N/A,FALSE,"DUP SUP"}</definedName>
    <definedName name="BF_1" localSheetId="26" hidden="1">{#N/A,#N/A,FALSE,"CM BAR";#N/A,#N/A,FALSE,"SUBSOLO";#N/A,#N/A,FALSE,"TERREO";#N/A,#N/A,FALSE,"TIPO";#N/A,#N/A,FALSE,"DUP  INF";#N/A,#N/A,FALSE,"DUP SUP"}</definedName>
    <definedName name="BF_1" localSheetId="22" hidden="1">{#N/A,#N/A,FALSE,"CM BAR";#N/A,#N/A,FALSE,"SUBSOLO";#N/A,#N/A,FALSE,"TERREO";#N/A,#N/A,FALSE,"TIPO";#N/A,#N/A,FALSE,"DUP  INF";#N/A,#N/A,FALSE,"DUP SUP"}</definedName>
    <definedName name="BF_1" hidden="1">{#N/A,#N/A,FALSE,"CM BAR";#N/A,#N/A,FALSE,"SUBSOLO";#N/A,#N/A,FALSE,"TERREO";#N/A,#N/A,FALSE,"TIPO";#N/A,#N/A,FALSE,"DUP  INF";#N/A,#N/A,FALSE,"DUP SUP"}</definedName>
    <definedName name="bfd" localSheetId="16">#REF!</definedName>
    <definedName name="bfd" localSheetId="26">#REF!</definedName>
    <definedName name="bfd" localSheetId="22">#REF!</definedName>
    <definedName name="bfd" localSheetId="11">#REF!</definedName>
    <definedName name="bfd">#REF!</definedName>
    <definedName name="bfm" localSheetId="16">#REF!</definedName>
    <definedName name="bfm" localSheetId="26">#REF!</definedName>
    <definedName name="bfm" localSheetId="22">#REF!</definedName>
    <definedName name="bfm" localSheetId="11">#REF!</definedName>
    <definedName name="bfm">#REF!</definedName>
    <definedName name="BG" localSheetId="4">#REF!</definedName>
    <definedName name="BG" localSheetId="16">#REF!</definedName>
    <definedName name="BG" localSheetId="26">#REF!</definedName>
    <definedName name="BG" localSheetId="22">#REF!</definedName>
    <definedName name="BG" localSheetId="11">#REF!</definedName>
    <definedName name="BG">#REF!</definedName>
    <definedName name="BG_25" localSheetId="26">#REF!</definedName>
    <definedName name="BG_25" localSheetId="22">#REF!</definedName>
    <definedName name="BG_25" localSheetId="11">#REF!</definedName>
    <definedName name="BG_25">#REF!</definedName>
    <definedName name="bgr1.5" localSheetId="26">#REF!</definedName>
    <definedName name="bgr1.5" localSheetId="22">#REF!</definedName>
    <definedName name="bgr1.5" localSheetId="11">#REF!</definedName>
    <definedName name="bgr1.5">#REF!</definedName>
    <definedName name="bgr2.5" localSheetId="26">#REF!</definedName>
    <definedName name="bgr2.5" localSheetId="22">#REF!</definedName>
    <definedName name="bgr2.5" localSheetId="11">#REF!</definedName>
    <definedName name="bgr2.5">#REF!</definedName>
    <definedName name="bgrn" localSheetId="26">#REF!</definedName>
    <definedName name="bgrn" localSheetId="22">#REF!</definedName>
    <definedName name="bgrn" localSheetId="11">#REF!</definedName>
    <definedName name="bgrn">#REF!</definedName>
    <definedName name="BGU" localSheetId="4">#REF!</definedName>
    <definedName name="BGU" localSheetId="26">#REF!</definedName>
    <definedName name="BGU" localSheetId="22">#REF!</definedName>
    <definedName name="BGU" localSheetId="11">#REF!</definedName>
    <definedName name="BGU">#REF!</definedName>
    <definedName name="BGU_25" localSheetId="26">#REF!</definedName>
    <definedName name="BGU_25" localSheetId="22">#REF!</definedName>
    <definedName name="BGU_25" localSheetId="11">#REF!</definedName>
    <definedName name="BGU_25">#REF!</definedName>
    <definedName name="BI" localSheetId="26">#REF!</definedName>
    <definedName name="BI" localSheetId="22">#REF!</definedName>
    <definedName name="BI" localSheetId="11">#REF!</definedName>
    <definedName name="BI">#REF!</definedName>
    <definedName name="BII" localSheetId="26">#REF!</definedName>
    <definedName name="BII" localSheetId="22">#REF!</definedName>
    <definedName name="BII" localSheetId="11">#REF!</definedName>
    <definedName name="BII">#REF!</definedName>
    <definedName name="bli" localSheetId="26">#REF!</definedName>
    <definedName name="bli" localSheetId="22">#REF!</definedName>
    <definedName name="bli" localSheetId="11">#REF!</definedName>
    <definedName name="bli">#REF!</definedName>
    <definedName name="Bloco" localSheetId="26">#REF!</definedName>
    <definedName name="Bloco" localSheetId="22">#REF!</definedName>
    <definedName name="Bloco" localSheetId="11">#REF!</definedName>
    <definedName name="Bloco">#REF!</definedName>
    <definedName name="Bloco2" localSheetId="26">#REF!</definedName>
    <definedName name="Bloco2" localSheetId="22">#REF!</definedName>
    <definedName name="Bloco2" localSheetId="11">#REF!</definedName>
    <definedName name="Bloco2">#REF!</definedName>
    <definedName name="BM.AFAcumulado" localSheetId="26" hidden="1">#REF!</definedName>
    <definedName name="BM.AFAcumulado" localSheetId="22" hidden="1">#REF!</definedName>
    <definedName name="BM.AFAcumulado" localSheetId="11" hidden="1">#REF!</definedName>
    <definedName name="BM.AFAcumulado" hidden="1">#REF!</definedName>
    <definedName name="BM.AFAnterior" localSheetId="26" hidden="1">#REF!</definedName>
    <definedName name="BM.AFAnterior" localSheetId="22" hidden="1">#REF!</definedName>
    <definedName name="BM.AFAnterior" localSheetId="11" hidden="1">#REF!</definedName>
    <definedName name="BM.AFAnterior" hidden="1">#REF!</definedName>
    <definedName name="BM.MaxMed" localSheetId="4" hidden="1">IF([0]!______________TOT7="Global",1,#REF!)</definedName>
    <definedName name="BM.MaxMed" localSheetId="16" hidden="1">IF([0]!______________TOT7="Global",1,#REF!)</definedName>
    <definedName name="BM.MaxMed" localSheetId="26" hidden="1">IF('EQ CBC FORMOSA'!______________TOT7="Global",1,#REF!)</definedName>
    <definedName name="BM.MaxMed" localSheetId="22" hidden="1">IF('EQ CBC STO A'!______________TOT7="Global",1,#REF!)</definedName>
    <definedName name="BM.MaxMed" localSheetId="11" hidden="1">IF('MOB SMPQ CBC'!______________TOT7="Global",1,#REF!)</definedName>
    <definedName name="BM.MaxMed" hidden="1">IF([0]!______________TOT7="Global",1,#REF!)</definedName>
    <definedName name="BM.MEDAcumulado" localSheetId="4" hidden="1">IF(COUNTIF(#REF!,'ENCARGOS CBC'!BM.MinMed)&gt;0,SUM(OFFSET(#REF!,0,0,1,MATCH('ENCARGOS CBC'!BM.MinMed,#REF!,0))),0)</definedName>
    <definedName name="BM.MEDAcumulado" localSheetId="16" hidden="1">IF(COUNTIF(#REF!,'EQ CBC'!BM.MinMed)&gt;0,SUM(OFFSET(#REF!,0,0,1,MATCH('EQ CBC'!BM.MinMed,#REF!,0))),0)</definedName>
    <definedName name="BM.MEDAcumulado" localSheetId="26" hidden="1">IF(COUNTIF(#REF!,'EQ CBC FORMOSA'!BM.MinMed)&gt;0,SUM(OFFSET(#REF!,0,0,1,MATCH('EQ CBC FORMOSA'!BM.MinMed,#REF!,0))),0)</definedName>
    <definedName name="BM.MEDAcumulado" localSheetId="22" hidden="1">IF(COUNTIF(#REF!,'EQ CBC STO A'!BM.MinMed)&gt;0,SUM(OFFSET(#REF!,0,0,1,MATCH('EQ CBC STO A'!BM.MinMed,#REF!,0))),0)</definedName>
    <definedName name="BM.MEDAcumulado" localSheetId="11" hidden="1">IF(COUNTIF(#REF!,'MOB SMPQ CBC'!BM.MinMed)&gt;0,SUM(OFFSET(#REF!,0,0,1,MATCH('MOB SMPQ CBC'!BM.MinMed,#REF!,0))),0)</definedName>
    <definedName name="BM.MEDAcumulado" hidden="1">IF(COUNTIF(#REF!,[0]!BM.MinMed)&gt;0,SUM(OFFSET(#REF!,0,0,1,MATCH([0]!BM.MinMed,#REF!,0))),0)</definedName>
    <definedName name="BM.MEDAnterior" localSheetId="4" hidden="1">IF(COUNTIF(#REF!,'ENCARGOS CBC'!BM.MinMed-1)&gt;0,SUM(OFFSET(#REF!,0,0,1,MATCH('ENCARGOS CBC'!BM.MinMed-1,#REF!,0))),0)</definedName>
    <definedName name="BM.MEDAnterior" localSheetId="16" hidden="1">IF(COUNTIF(#REF!,'EQ CBC'!BM.MinMed-1)&gt;0,SUM(OFFSET(#REF!,0,0,1,MATCH('EQ CBC'!BM.MinMed-1,#REF!,0))),0)</definedName>
    <definedName name="BM.MEDAnterior" localSheetId="26" hidden="1">IF(COUNTIF(#REF!,'EQ CBC FORMOSA'!BM.MinMed-1)&gt;0,SUM(OFFSET(#REF!,0,0,1,MATCH('EQ CBC FORMOSA'!BM.MinMed-1,#REF!,0))),0)</definedName>
    <definedName name="BM.MEDAnterior" localSheetId="22" hidden="1">IF(COUNTIF(#REF!,'EQ CBC STO A'!BM.MinMed-1)&gt;0,SUM(OFFSET(#REF!,0,0,1,MATCH('EQ CBC STO A'!BM.MinMed-1,#REF!,0))),0)</definedName>
    <definedName name="BM.MEDAnterior" localSheetId="11" hidden="1">IF(COUNTIF(#REF!,'MOB SMPQ CBC'!BM.MinMed-1)&gt;0,SUM(OFFSET(#REF!,0,0,1,MATCH('MOB SMPQ CBC'!BM.MinMed-1,#REF!,0))),0)</definedName>
    <definedName name="BM.MEDAnterior" hidden="1">IF(COUNTIF(#REF!,[0]!BM.MinMed-1)&gt;0,SUM(OFFSET(#REF!,0,0,1,MATCH([0]!BM.MinMed-1,#REF!,0))),0)</definedName>
    <definedName name="BM.medicao" localSheetId="26" hidden="1">OFFSET(#REF!,1,0)</definedName>
    <definedName name="BM.medicao" localSheetId="22" hidden="1">OFFSET(#REF!,1,0)</definedName>
    <definedName name="BM.medicao" localSheetId="11" hidden="1">OFFSET(#REF!,1,0)</definedName>
    <definedName name="BM.medicao" hidden="1">OFFSET(#REF!,1,0)</definedName>
    <definedName name="BM.MinMed" localSheetId="4" hidden="1">IF([0]!______________TOT7="Global",-1,-#REF!)</definedName>
    <definedName name="BM.MinMed" localSheetId="16" hidden="1">IF([0]!______________TOT7="Global",-1,-#REF!)</definedName>
    <definedName name="BM.MinMed" localSheetId="26" hidden="1">IF('EQ CBC FORMOSA'!______________TOT7="Global",-1,-#REF!)</definedName>
    <definedName name="BM.MinMed" localSheetId="22" hidden="1">IF('EQ CBC STO A'!______________TOT7="Global",-1,-#REF!)</definedName>
    <definedName name="BM.MinMed" localSheetId="11" hidden="1">IF('MOB SMPQ CBC'!______________TOT7="Global",-1,-#REF!)</definedName>
    <definedName name="BM.MinMed" hidden="1">IF([0]!______________TOT7="Global",-1,-#REF!)</definedName>
    <definedName name="bme45x70" localSheetId="4">#REF!</definedName>
    <definedName name="bme45x70" localSheetId="16">#REF!</definedName>
    <definedName name="bme45x70" localSheetId="26">#REF!</definedName>
    <definedName name="bme45x70" localSheetId="22">#REF!</definedName>
    <definedName name="bme45x70" localSheetId="11">#REF!</definedName>
    <definedName name="bme45x70">#REF!</definedName>
    <definedName name="bmt30x50" localSheetId="4">#REF!</definedName>
    <definedName name="bmt30x50" localSheetId="16">#REF!</definedName>
    <definedName name="bmt30x50" localSheetId="26">#REF!</definedName>
    <definedName name="bmt30x50" localSheetId="22">#REF!</definedName>
    <definedName name="bmt30x50" localSheetId="11">#REF!</definedName>
    <definedName name="bmt30x50">#REF!</definedName>
    <definedName name="bnb" localSheetId="4">#REF!</definedName>
    <definedName name="bnb" localSheetId="16">#REF!</definedName>
    <definedName name="bnb" localSheetId="26">#REF!</definedName>
    <definedName name="bnb" localSheetId="22">#REF!</definedName>
    <definedName name="bnb" localSheetId="11">#REF!</definedName>
    <definedName name="bnb">#REF!</definedName>
    <definedName name="bob" localSheetId="26">#REF!</definedName>
    <definedName name="bob" localSheetId="22">#REF!</definedName>
    <definedName name="bob" localSheetId="11">#REF!</definedName>
    <definedName name="bob">#REF!</definedName>
    <definedName name="BOLETIM" localSheetId="26">#REF!</definedName>
    <definedName name="BOLETIM" localSheetId="22">#REF!</definedName>
    <definedName name="BOLETIM" localSheetId="11">#REF!</definedName>
    <definedName name="BOLETIM">#REF!</definedName>
    <definedName name="BOLETINS" localSheetId="26">#REF!</definedName>
    <definedName name="BOLETINS" localSheetId="22">#REF!</definedName>
    <definedName name="BOLETINS" localSheetId="11">#REF!</definedName>
    <definedName name="BOLETINS">#REF!</definedName>
    <definedName name="BOMBA" localSheetId="26">#REF!</definedName>
    <definedName name="BOMBA" localSheetId="22">#REF!</definedName>
    <definedName name="BOMBA" localSheetId="11">#REF!</definedName>
    <definedName name="BOMBA">#REF!</definedName>
    <definedName name="BOMBA_AN" localSheetId="26">#REF!</definedName>
    <definedName name="BOMBA_AN" localSheetId="22">#REF!</definedName>
    <definedName name="BOMBA_AN" localSheetId="11">#REF!</definedName>
    <definedName name="BOMBA_AN">#REF!</definedName>
    <definedName name="BOMBA_AT" localSheetId="26">#REF!</definedName>
    <definedName name="BOMBA_AT" localSheetId="22">#REF!</definedName>
    <definedName name="BOMBA_AT" localSheetId="11">#REF!</definedName>
    <definedName name="BOMBA_AT">#REF!</definedName>
    <definedName name="BOMBEIRO" localSheetId="4">'[16]C MÃO OBRA'!$F$38</definedName>
    <definedName name="BOMBEIRO" localSheetId="16">#NAME?</definedName>
    <definedName name="BOMBEIRO" localSheetId="26">#NAME?</definedName>
    <definedName name="BOMBEIRO" localSheetId="22">#NAME?</definedName>
    <definedName name="BOMBEIRO">'[16]C MÃO OBRA'!$F$38</definedName>
    <definedName name="bonificação" localSheetId="4">#REF!</definedName>
    <definedName name="bonificação" localSheetId="16">#REF!</definedName>
    <definedName name="bonificação" localSheetId="26">#REF!</definedName>
    <definedName name="bonificação" localSheetId="22">#REF!</definedName>
    <definedName name="bonificação" localSheetId="11">#REF!</definedName>
    <definedName name="bonificação">#REF!</definedName>
    <definedName name="bop1\2" localSheetId="4">#REF!</definedName>
    <definedName name="bop1\2" localSheetId="16">#REF!</definedName>
    <definedName name="bop1\2" localSheetId="26">#REF!</definedName>
    <definedName name="bop1\2" localSheetId="22">#REF!</definedName>
    <definedName name="bop1\2" localSheetId="11">#REF!</definedName>
    <definedName name="bop1\2">#REF!</definedName>
    <definedName name="bop11\2" localSheetId="4">#REF!</definedName>
    <definedName name="bop11\2" localSheetId="16">#REF!</definedName>
    <definedName name="bop11\2" localSheetId="26">#REF!</definedName>
    <definedName name="bop11\2" localSheetId="22">#REF!</definedName>
    <definedName name="bop11\2" localSheetId="11">#REF!</definedName>
    <definedName name="bop11\2">#REF!</definedName>
    <definedName name="BR" localSheetId="4">[16]Croqui!$B$3</definedName>
    <definedName name="BR" localSheetId="16">#REF!</definedName>
    <definedName name="BR" localSheetId="26">#REF!</definedName>
    <definedName name="BR" localSheetId="22">#REF!</definedName>
    <definedName name="BR">[16]Croqui!$B$3</definedName>
    <definedName name="BR_1" localSheetId="4">#REF!</definedName>
    <definedName name="BR_1" localSheetId="16">#REF!</definedName>
    <definedName name="BR_1" localSheetId="26">#REF!</definedName>
    <definedName name="BR_1" localSheetId="22">#REF!</definedName>
    <definedName name="BR_1" localSheetId="11">#REF!</definedName>
    <definedName name="BR_1">#REF!</definedName>
    <definedName name="bri" localSheetId="4">#REF!</definedName>
    <definedName name="bri" localSheetId="16">#REF!</definedName>
    <definedName name="bri" localSheetId="26">#REF!</definedName>
    <definedName name="bri" localSheetId="22">#REF!</definedName>
    <definedName name="bri" localSheetId="11">#REF!</definedName>
    <definedName name="bri">#REF!</definedName>
    <definedName name="BRITA" localSheetId="4">#REF!</definedName>
    <definedName name="BRITA" localSheetId="16">#REF!</definedName>
    <definedName name="BRITA" localSheetId="26">#REF!</definedName>
    <definedName name="BRITA" localSheetId="22">#REF!</definedName>
    <definedName name="BRITA" localSheetId="11">#REF!</definedName>
    <definedName name="BRITA">#REF!</definedName>
    <definedName name="BRITA_DRENO" localSheetId="26">#REF!</definedName>
    <definedName name="BRITA_DRENO" localSheetId="22">#REF!</definedName>
    <definedName name="BRITA_DRENO" localSheetId="11">#REF!</definedName>
    <definedName name="BRITA_DRENO">#REF!</definedName>
    <definedName name="BRITA_TSD" localSheetId="26">#REF!</definedName>
    <definedName name="BRITA_TSD" localSheetId="22">#REF!</definedName>
    <definedName name="BRITA_TSD" localSheetId="11">#REF!</definedName>
    <definedName name="BRITA_TSD">#REF!</definedName>
    <definedName name="BRITA_TSD_2" localSheetId="26">#REF!</definedName>
    <definedName name="BRITA_TSD_2" localSheetId="22">#REF!</definedName>
    <definedName name="BRITA_TSD_2" localSheetId="11">#REF!</definedName>
    <definedName name="BRITA_TSD_2">#REF!</definedName>
    <definedName name="BRITAC" localSheetId="26">#REF!</definedName>
    <definedName name="BRITAC" localSheetId="22">#REF!</definedName>
    <definedName name="BRITAC" localSheetId="11">#REF!</definedName>
    <definedName name="BRITAC">#REF!</definedName>
    <definedName name="brm" localSheetId="26">#REF!</definedName>
    <definedName name="brm" localSheetId="22">#REF!</definedName>
    <definedName name="brm" localSheetId="11">#REF!</definedName>
    <definedName name="brm">#REF!</definedName>
    <definedName name="brp4x3" localSheetId="26">#REF!</definedName>
    <definedName name="brp4x3" localSheetId="22">#REF!</definedName>
    <definedName name="brp4x3" localSheetId="11">#REF!</definedName>
    <definedName name="brp4x3">#REF!</definedName>
    <definedName name="bse" localSheetId="26">#REF!</definedName>
    <definedName name="bse" localSheetId="22">#REF!</definedName>
    <definedName name="bse" localSheetId="11">#REF!</definedName>
    <definedName name="bse">#REF!</definedName>
    <definedName name="btjf" localSheetId="26">#REF!</definedName>
    <definedName name="btjf" localSheetId="22">#REF!</definedName>
    <definedName name="btjf" localSheetId="11">#REF!</definedName>
    <definedName name="btjf">#REF!</definedName>
    <definedName name="btjr2" localSheetId="26">#REF!</definedName>
    <definedName name="btjr2" localSheetId="22">#REF!</definedName>
    <definedName name="btjr2" localSheetId="11">#REF!</definedName>
    <definedName name="btjr2">#REF!</definedName>
    <definedName name="BU" localSheetId="26">#REF!</definedName>
    <definedName name="BU" localSheetId="22">#REF!</definedName>
    <definedName name="BU" localSheetId="11">#REF!</definedName>
    <definedName name="BU">#REF!</definedName>
    <definedName name="Bueiro" localSheetId="26">#REF!</definedName>
    <definedName name="Bueiro" localSheetId="22">#REF!</definedName>
    <definedName name="Bueiro" localSheetId="11">#REF!</definedName>
    <definedName name="Bueiro">#REF!</definedName>
    <definedName name="bueiro_1875" localSheetId="26" hidden="1">#REF!</definedName>
    <definedName name="bueiro_1875" localSheetId="22" hidden="1">#REF!</definedName>
    <definedName name="bueiro_1875" localSheetId="11" hidden="1">#REF!</definedName>
    <definedName name="bueiro_1875" hidden="1">#REF!</definedName>
    <definedName name="BUEIROSMETALICOS" localSheetId="4">#REF!</definedName>
    <definedName name="BUEIROSMETALICOS" localSheetId="26">#REF!</definedName>
    <definedName name="BUEIROSMETALICOS" localSheetId="22">#REF!</definedName>
    <definedName name="BUEIROSMETALICOS" localSheetId="11">#REF!</definedName>
    <definedName name="BUEIROSMETALICOS">#REF!</definedName>
    <definedName name="BuiltIn_Print_Area" localSheetId="26">#REF!</definedName>
    <definedName name="BuiltIn_Print_Area" localSheetId="22">#REF!</definedName>
    <definedName name="BuiltIn_Print_Area" localSheetId="11">#REF!</definedName>
    <definedName name="BuiltIn_Print_Area">#REF!</definedName>
    <definedName name="BVBZ" localSheetId="26">#REF!</definedName>
    <definedName name="BVBZ" localSheetId="22">#REF!</definedName>
    <definedName name="BVBZ" localSheetId="11">#REF!</definedName>
    <definedName name="BVBZ">#REF!</definedName>
    <definedName name="BYANNA" localSheetId="4" hidden="1">{#N/A,#N/A,FALSE,"PR  06";#N/A,#N/A,FALSE,"PR  07";#N/A,#N/A,FALSE,"PR 08";#N/A,#N/A,FALSE,"PR 09";#N/A,#N/A,FALSE,"PR 40";#N/A,#N/A,FALSE,"PR 41";#N/A,#N/A,FALSE,"PR 45";#N/A,#N/A,FALSE,"PR 46";#N/A,#N/A,FALSE,"PR 55"}</definedName>
    <definedName name="BYANNA" localSheetId="16" hidden="1">{#N/A,#N/A,FALSE,"PR  06";#N/A,#N/A,FALSE,"PR  07";#N/A,#N/A,FALSE,"PR 08";#N/A,#N/A,FALSE,"PR 09";#N/A,#N/A,FALSE,"PR 40";#N/A,#N/A,FALSE,"PR 41";#N/A,#N/A,FALSE,"PR 45";#N/A,#N/A,FALSE,"PR 46";#N/A,#N/A,FALSE,"PR 55"}</definedName>
    <definedName name="BYANNA" localSheetId="26" hidden="1">{#N/A,#N/A,FALSE,"PR  06";#N/A,#N/A,FALSE,"PR  07";#N/A,#N/A,FALSE,"PR 08";#N/A,#N/A,FALSE,"PR 09";#N/A,#N/A,FALSE,"PR 40";#N/A,#N/A,FALSE,"PR 41";#N/A,#N/A,FALSE,"PR 45";#N/A,#N/A,FALSE,"PR 46";#N/A,#N/A,FALSE,"PR 55"}</definedName>
    <definedName name="BYANNA" localSheetId="22" hidden="1">{#N/A,#N/A,FALSE,"PR  06";#N/A,#N/A,FALSE,"PR  07";#N/A,#N/A,FALSE,"PR 08";#N/A,#N/A,FALSE,"PR 09";#N/A,#N/A,FALSE,"PR 40";#N/A,#N/A,FALSE,"PR 41";#N/A,#N/A,FALSE,"PR 45";#N/A,#N/A,FALSE,"PR 46";#N/A,#N/A,FALSE,"PR 55"}</definedName>
    <definedName name="BYANNA" hidden="1">{#N/A,#N/A,FALSE,"PR  06";#N/A,#N/A,FALSE,"PR  07";#N/A,#N/A,FALSE,"PR 08";#N/A,#N/A,FALSE,"PR 09";#N/A,#N/A,FALSE,"PR 40";#N/A,#N/A,FALSE,"PR 41";#N/A,#N/A,FALSE,"PR 45";#N/A,#N/A,FALSE,"PR 46";#N/A,#N/A,FALSE,"PR 55"}</definedName>
    <definedName name="Ç" localSheetId="16">#REF!</definedName>
    <definedName name="Ç" localSheetId="26">#REF!</definedName>
    <definedName name="Ç" localSheetId="22">#REF!</definedName>
    <definedName name="Ç" localSheetId="11">#REF!</definedName>
    <definedName name="Ç">#REF!</definedName>
    <definedName name="C_" localSheetId="4">#REF!</definedName>
    <definedName name="C_" localSheetId="16">#REF!</definedName>
    <definedName name="C_" localSheetId="26">#REF!</definedName>
    <definedName name="C_" localSheetId="22">#REF!</definedName>
    <definedName name="C_" localSheetId="11">#REF!</definedName>
    <definedName name="C_">#REF!</definedName>
    <definedName name="C__1" localSheetId="4">#REF!</definedName>
    <definedName name="C__1" localSheetId="16">#REF!</definedName>
    <definedName name="C__1" localSheetId="26">#REF!</definedName>
    <definedName name="C__1" localSheetId="22">#REF!</definedName>
    <definedName name="C__1" localSheetId="11">#REF!</definedName>
    <definedName name="C__1">#REF!</definedName>
    <definedName name="C__14">#N/A</definedName>
    <definedName name="C__7" localSheetId="16">#REF!</definedName>
    <definedName name="C__7" localSheetId="26">#REF!</definedName>
    <definedName name="C__7" localSheetId="22">#REF!</definedName>
    <definedName name="C__7" localSheetId="11">#REF!</definedName>
    <definedName name="C__7">#REF!</definedName>
    <definedName name="C__7_1" localSheetId="16">#REF!</definedName>
    <definedName name="C__7_1" localSheetId="26">#REF!</definedName>
    <definedName name="C__7_1" localSheetId="22">#REF!</definedName>
    <definedName name="C__7_1" localSheetId="11">#REF!</definedName>
    <definedName name="C__7_1">#REF!</definedName>
    <definedName name="C__7_14">#N/A</definedName>
    <definedName name="C_COMPACT_MEC" localSheetId="16">#REF!</definedName>
    <definedName name="C_COMPACT_MEC" localSheetId="26">#REF!</definedName>
    <definedName name="C_COMPACT_MEC" localSheetId="22">#REF!</definedName>
    <definedName name="C_COMPACT_MEC" localSheetId="11">#REF!</definedName>
    <definedName name="C_COMPACT_MEC">#REF!</definedName>
    <definedName name="C_DESCR" localSheetId="26">SUM(1,COLUMN(#REF!)-COLUMN(#REF!))</definedName>
    <definedName name="C_DESCR" localSheetId="22">SUM(1,COLUMN(#REF!)-COLUMN(#REF!))</definedName>
    <definedName name="C_DESCR" localSheetId="11">SUM(1,COLUMN(#REF!)-COLUMN(#REF!))</definedName>
    <definedName name="C_DESCR">SUM(1,COLUMN(#REF!)-COLUMN(#REF!))</definedName>
    <definedName name="C_PREÇO" localSheetId="26">SUM(1,COLUMN(#REF!)-COLUMN(#REF!))</definedName>
    <definedName name="C_PREÇO" localSheetId="22">SUM(1,COLUMN(#REF!)-COLUMN(#REF!))</definedName>
    <definedName name="C_PREÇO" localSheetId="11">SUM(1,COLUMN(#REF!)-COLUMN(#REF!))</definedName>
    <definedName name="C_PREÇO">SUM(1,COLUMN(#REF!)-COLUMN(#REF!))</definedName>
    <definedName name="C_UNID" localSheetId="26">SUM(1,COLUMN(#REF!)-COLUMN(#REF!))</definedName>
    <definedName name="C_UNID" localSheetId="22">SUM(1,COLUMN(#REF!)-COLUMN(#REF!))</definedName>
    <definedName name="C_UNID" localSheetId="11">SUM(1,COLUMN(#REF!)-COLUMN(#REF!))</definedName>
    <definedName name="C_UNID">SUM(1,COLUMN(#REF!)-COLUMN(#REF!))</definedName>
    <definedName name="CA" localSheetId="4">#REF!</definedName>
    <definedName name="ca" localSheetId="16">#REF!</definedName>
    <definedName name="ca" localSheetId="26">#REF!</definedName>
    <definedName name="ca" localSheetId="22">#REF!</definedName>
    <definedName name="CA" localSheetId="11">#REF!</definedName>
    <definedName name="CA">#REF!</definedName>
    <definedName name="CA_01">#NAME?</definedName>
    <definedName name="CA_01_1" localSheetId="4">#REF!</definedName>
    <definedName name="CA_01_1" localSheetId="16">#REF!</definedName>
    <definedName name="CA_01_1" localSheetId="26">#REF!</definedName>
    <definedName name="CA_01_1" localSheetId="22">#REF!</definedName>
    <definedName name="CA_01_1" localSheetId="11">#REF!</definedName>
    <definedName name="CA_01_1">#REF!</definedName>
    <definedName name="CA_04">#NAME?</definedName>
    <definedName name="CA_04_1" localSheetId="4">#REF!</definedName>
    <definedName name="CA_04_1" localSheetId="16">#REF!</definedName>
    <definedName name="CA_04_1" localSheetId="26">#REF!</definedName>
    <definedName name="CA_04_1" localSheetId="22">#REF!</definedName>
    <definedName name="CA_04_1" localSheetId="11">#REF!</definedName>
    <definedName name="CA_04_1">#REF!</definedName>
    <definedName name="CA_35">#NAME?</definedName>
    <definedName name="CA_35_1" localSheetId="4">#REF!</definedName>
    <definedName name="CA_35_1" localSheetId="16">#REF!</definedName>
    <definedName name="CA_35_1" localSheetId="26">#REF!</definedName>
    <definedName name="CA_35_1" localSheetId="22">#REF!</definedName>
    <definedName name="CA_35_1" localSheetId="11">#REF!</definedName>
    <definedName name="CA_35_1">#REF!</definedName>
    <definedName name="CA_40">#NAME?</definedName>
    <definedName name="CA_40_1" localSheetId="4">#REF!</definedName>
    <definedName name="CA_40_1" localSheetId="16">#REF!</definedName>
    <definedName name="CA_40_1" localSheetId="26">#REF!</definedName>
    <definedName name="CA_40_1" localSheetId="22">#REF!</definedName>
    <definedName name="CA_40_1" localSheetId="11">#REF!</definedName>
    <definedName name="CA_40_1">#REF!</definedName>
    <definedName name="CA_41">#NAME?</definedName>
    <definedName name="CA_41_1" localSheetId="4">#REF!</definedName>
    <definedName name="CA_41_1" localSheetId="16">#REF!</definedName>
    <definedName name="CA_41_1" localSheetId="26">#REF!</definedName>
    <definedName name="CA_41_1" localSheetId="22">#REF!</definedName>
    <definedName name="CA_41_1" localSheetId="11">#REF!</definedName>
    <definedName name="CA_41_1">#REF!</definedName>
    <definedName name="CA_42">#NAME?</definedName>
    <definedName name="CA_42_1" localSheetId="4">#REF!</definedName>
    <definedName name="CA_42_1" localSheetId="16">#REF!</definedName>
    <definedName name="CA_42_1" localSheetId="26">#REF!</definedName>
    <definedName name="CA_42_1" localSheetId="22">#REF!</definedName>
    <definedName name="CA_42_1" localSheetId="11">#REF!</definedName>
    <definedName name="CA_42_1">#REF!</definedName>
    <definedName name="CA_43">#NAME?</definedName>
    <definedName name="CA_43_1" localSheetId="16">#REF!</definedName>
    <definedName name="CA_43_1" localSheetId="26">#REF!</definedName>
    <definedName name="CA_43_1" localSheetId="22">#REF!</definedName>
    <definedName name="CA_43_1" localSheetId="11">#REF!</definedName>
    <definedName name="CA_43_1">#REF!</definedName>
    <definedName name="cab3x2.5" localSheetId="16">#REF!</definedName>
    <definedName name="cab3x2.5" localSheetId="26">#REF!</definedName>
    <definedName name="cab3x2.5" localSheetId="22">#REF!</definedName>
    <definedName name="cab3x2.5" localSheetId="11">#REF!</definedName>
    <definedName name="cab3x2.5">#REF!</definedName>
    <definedName name="cab3x4" localSheetId="16">#REF!</definedName>
    <definedName name="cab3x4" localSheetId="26">#REF!</definedName>
    <definedName name="cab3x4" localSheetId="22">#REF!</definedName>
    <definedName name="cab3x4" localSheetId="11">#REF!</definedName>
    <definedName name="cab3x4">#REF!</definedName>
    <definedName name="cab3x4s" localSheetId="26">#REF!</definedName>
    <definedName name="cab3x4s" localSheetId="22">#REF!</definedName>
    <definedName name="cab3x4s" localSheetId="11">#REF!</definedName>
    <definedName name="cab3x4s">#REF!</definedName>
    <definedName name="caba25" localSheetId="26">#REF!</definedName>
    <definedName name="caba25" localSheetId="22">#REF!</definedName>
    <definedName name="caba25" localSheetId="11">#REF!</definedName>
    <definedName name="caba25">#REF!</definedName>
    <definedName name="caba35" localSheetId="26">#REF!</definedName>
    <definedName name="caba35" localSheetId="22">#REF!</definedName>
    <definedName name="caba35" localSheetId="11">#REF!</definedName>
    <definedName name="caba35">#REF!</definedName>
    <definedName name="caba4" localSheetId="26">#REF!</definedName>
    <definedName name="caba4" localSheetId="22">#REF!</definedName>
    <definedName name="caba4" localSheetId="11">#REF!</definedName>
    <definedName name="caba4">#REF!</definedName>
    <definedName name="caba50" localSheetId="26">#REF!</definedName>
    <definedName name="caba50" localSheetId="22">#REF!</definedName>
    <definedName name="caba50" localSheetId="11">#REF!</definedName>
    <definedName name="caba50">#REF!</definedName>
    <definedName name="CABE">#NAME?</definedName>
    <definedName name="CABE_1" localSheetId="16">#REF!</definedName>
    <definedName name="CABE_1" localSheetId="26">#REF!</definedName>
    <definedName name="CABE_1" localSheetId="22">#REF!</definedName>
    <definedName name="CABE_1" localSheetId="11">#REF!</definedName>
    <definedName name="CABE_1">#REF!</definedName>
    <definedName name="CABEC" localSheetId="16">#REF!</definedName>
    <definedName name="CABEC" localSheetId="26">#REF!</definedName>
    <definedName name="CABEC" localSheetId="22">#REF!</definedName>
    <definedName name="CABEC" localSheetId="11">#REF!</definedName>
    <definedName name="CABEC">#REF!</definedName>
    <definedName name="cac" localSheetId="16">#REF!</definedName>
    <definedName name="cac" localSheetId="26">#REF!</definedName>
    <definedName name="cac" localSheetId="22">#REF!</definedName>
    <definedName name="cac" localSheetId="11">#REF!</definedName>
    <definedName name="cac">#REF!</definedName>
    <definedName name="CACA16" localSheetId="26">#REF!</definedName>
    <definedName name="CACA16" localSheetId="22">#REF!</definedName>
    <definedName name="CACA16" localSheetId="11">#REF!</definedName>
    <definedName name="CACA16">#REF!</definedName>
    <definedName name="CADASTRO_AN" localSheetId="26">#REF!</definedName>
    <definedName name="CADASTRO_AN" localSheetId="22">#REF!</definedName>
    <definedName name="CADASTRO_AN" localSheetId="11">#REF!</definedName>
    <definedName name="CADASTRO_AN">#REF!</definedName>
    <definedName name="CADASTRO_AT" localSheetId="26">#REF!</definedName>
    <definedName name="CADASTRO_AT" localSheetId="22">#REF!</definedName>
    <definedName name="CADASTRO_AT" localSheetId="11">#REF!</definedName>
    <definedName name="CADASTRO_AT">#REF!</definedName>
    <definedName name="cadeira" localSheetId="26">#REF!</definedName>
    <definedName name="cadeira" localSheetId="22">#REF!</definedName>
    <definedName name="cadeira" localSheetId="11">#REF!</definedName>
    <definedName name="cadeira">#REF!</definedName>
    <definedName name="CadIns" localSheetId="26">#REF!</definedName>
    <definedName name="CadIns" localSheetId="22">#REF!</definedName>
    <definedName name="CadIns" localSheetId="11">#REF!</definedName>
    <definedName name="CadIns">#REF!</definedName>
    <definedName name="CadSrv" localSheetId="26">#REF!</definedName>
    <definedName name="CadSrv" localSheetId="22">#REF!</definedName>
    <definedName name="CadSrv" localSheetId="11">#REF!</definedName>
    <definedName name="CadSrv">#REF!</definedName>
    <definedName name="CAEEH" localSheetId="26">#REF!</definedName>
    <definedName name="CAEEH" localSheetId="22">#REF!</definedName>
    <definedName name="CAEEH" localSheetId="11">#REF!</definedName>
    <definedName name="CAEEH">#REF!</definedName>
    <definedName name="cag20x10" localSheetId="26">#REF!</definedName>
    <definedName name="cag20x10" localSheetId="22">#REF!</definedName>
    <definedName name="cag20x10" localSheetId="11">#REF!</definedName>
    <definedName name="cag20x10">#REF!</definedName>
    <definedName name="cag40x20" localSheetId="26">#REF!</definedName>
    <definedName name="cag40x20" localSheetId="22">#REF!</definedName>
    <definedName name="cag40x20" localSheetId="11">#REF!</definedName>
    <definedName name="cag40x20">#REF!</definedName>
    <definedName name="CAI" localSheetId="26">#REF!</definedName>
    <definedName name="CAI" localSheetId="22">#REF!</definedName>
    <definedName name="CAI" localSheetId="11">#REF!</definedName>
    <definedName name="CAI">#REF!</definedName>
    <definedName name="CAIAÇÃO" localSheetId="26">#REF!</definedName>
    <definedName name="CAIAÇÃO" localSheetId="22">#REF!</definedName>
    <definedName name="CAIAÇÃO" localSheetId="11">#REF!</definedName>
    <definedName name="CAIAÇÃO">#REF!</definedName>
    <definedName name="CAIB" localSheetId="26">#REF!</definedName>
    <definedName name="CAIB" localSheetId="22">#REF!</definedName>
    <definedName name="CAIB" localSheetId="11">#REF!</definedName>
    <definedName name="CAIB">#REF!</definedName>
    <definedName name="Caixa" localSheetId="16">OFFSET(#REF!,0,0,COUNT(#REF!)+2,4)</definedName>
    <definedName name="Caixa" localSheetId="26">OFFSET(#REF!,0,0,COUNT(#REF!)+2,4)</definedName>
    <definedName name="Caixa" localSheetId="22">OFFSET(#REF!,0,0,COUNT(#REF!)+2,4)</definedName>
    <definedName name="Caixa" localSheetId="11">OFFSET(#REF!,0,0,COUNT(#REF!)+2,4)</definedName>
    <definedName name="Caixa">OFFSET(#REF!,0,0,COUNT(#REF!)+2,4)</definedName>
    <definedName name="CAIXA.Modo" localSheetId="16" hidden="1">#REF!</definedName>
    <definedName name="CAIXA.Modo" localSheetId="26" hidden="1">#REF!</definedName>
    <definedName name="CAIXA.Modo" localSheetId="22" hidden="1">#REF!</definedName>
    <definedName name="CAIXA.Modo" localSheetId="11" hidden="1">#REF!</definedName>
    <definedName name="CAIXA.Modo" hidden="1">#REF!</definedName>
    <definedName name="caixa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" localSheetId="2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L" localSheetId="16">#REF!</definedName>
    <definedName name="CAL" localSheetId="26">#REF!</definedName>
    <definedName name="CAL" localSheetId="22">#REF!</definedName>
    <definedName name="CAL" localSheetId="11">#REF!</definedName>
    <definedName name="CAL">#REF!</definedName>
    <definedName name="CalcularAgora" localSheetId="16">#REF!</definedName>
    <definedName name="CalcularAgora" localSheetId="26">#REF!</definedName>
    <definedName name="CalcularAgora" localSheetId="22">#REF!</definedName>
    <definedName name="CalcularAgora" localSheetId="11">#REF!</definedName>
    <definedName name="CalcularAgora">#REF!</definedName>
    <definedName name="CÁLCULO.NúmeroDeEventos" localSheetId="4" hidden="1">IF('ENCARGOS CBC'!AUTOMOVEL&lt;&gt;"manual",MAX(#REF!),MAX(OFFSET(#REF!,1,0)))</definedName>
    <definedName name="CÁLCULO.NúmeroDeEventos" localSheetId="16" hidden="1">IF('EQ CBC'!AUTOMOVEL&lt;&gt;"manual",MAX(#REF!),MAX(OFFSET(#REF!,1,0)))</definedName>
    <definedName name="CÁLCULO.NúmeroDeEventos" localSheetId="26" hidden="1">IF('EQ CBC FORMOSA'!AUTOMOVEL&lt;&gt;"manual",MAX(#REF!),MAX(OFFSET(#REF!,1,0)))</definedName>
    <definedName name="CÁLCULO.NúmeroDeEventos" localSheetId="22" hidden="1">IF('EQ CBC STO A'!AUTOMOVEL&lt;&gt;"manual",MAX(#REF!),MAX(OFFSET(#REF!,1,0)))</definedName>
    <definedName name="CÁLCULO.NúmeroDeEventos" localSheetId="11" hidden="1">IF('MOB SMPQ CBC'!AUTOMOVEL&lt;&gt;"manual",MAX(#REF!),MAX(OFFSET(#REF!,1,0)))</definedName>
    <definedName name="CÁLCULO.NúmeroDeEventos" hidden="1">IF([0]!AUTOMOVEL&lt;&gt;"manual",MAX(#REF!),MAX(OFFSET(#REF!,1,0)))</definedName>
    <definedName name="CÁLCULO.NúmeroDeFrentes" localSheetId="26" hidden="1">COLUMN(#REF!)-COLUMN(#REF!)</definedName>
    <definedName name="CÁLCULO.NúmeroDeFrentes" localSheetId="22" hidden="1">COLUMN(#REF!)-COLUMN(#REF!)</definedName>
    <definedName name="CÁLCULO.NúmeroDeFrentes" localSheetId="11" hidden="1">COLUMN(#REF!)-COLUMN(#REF!)</definedName>
    <definedName name="CÁLCULO.NúmeroDeFrentes" hidden="1">COLUMN(#REF!)-COLUMN(#REF!)</definedName>
    <definedName name="CÁLCULO.TotalAdmLocal" localSheetId="4" hidden="1">IF('ENCARGOS CBC'!AUTOMOVEL="manual",SUMIF(#REF!,1,#REF!),0)</definedName>
    <definedName name="CÁLCULO.TotalAdmLocal" localSheetId="16" hidden="1">IF('EQ CBC'!AUTOMOVEL="manual",SUMIF(#REF!,1,#REF!),0)</definedName>
    <definedName name="CÁLCULO.TotalAdmLocal" localSheetId="26" hidden="1">IF('EQ CBC FORMOSA'!AUTOMOVEL="manual",SUMIF(#REF!,1,#REF!),0)</definedName>
    <definedName name="CÁLCULO.TotalAdmLocal" localSheetId="22" hidden="1">IF('EQ CBC STO A'!AUTOMOVEL="manual",SUMIF(#REF!,1,#REF!),0)</definedName>
    <definedName name="CÁLCULO.TotalAdmLocal" localSheetId="11" hidden="1">IF('MOB SMPQ CBC'!AUTOMOVEL="manual",SUMIF(#REF!,1,#REF!),0)</definedName>
    <definedName name="CÁLCULO.TotalAdmLocal" hidden="1">IF([0]!AUTOMOVEL="manual",SUMIF(#REF!,1,#REF!),0)</definedName>
    <definedName name="CAMADA_20_MEC" localSheetId="4">#REF!</definedName>
    <definedName name="CAMADA_20_MEC" localSheetId="16">#REF!</definedName>
    <definedName name="CAMADA_20_MEC" localSheetId="26">#REF!</definedName>
    <definedName name="CAMADA_20_MEC" localSheetId="22">#REF!</definedName>
    <definedName name="CAMADA_20_MEC" localSheetId="11">#REF!</definedName>
    <definedName name="CAMADA_20_MEC">#REF!</definedName>
    <definedName name="camcav" localSheetId="4">#REF!</definedName>
    <definedName name="camcav" localSheetId="16">#REF!</definedName>
    <definedName name="camcav" localSheetId="26">#REF!</definedName>
    <definedName name="camcav" localSheetId="22">#REF!</definedName>
    <definedName name="camcav" localSheetId="11">#REF!</definedName>
    <definedName name="camcav">#REF!</definedName>
    <definedName name="camgui" localSheetId="4">#REF!</definedName>
    <definedName name="camgui" localSheetId="16">#REF!</definedName>
    <definedName name="camgui" localSheetId="26">#REF!</definedName>
    <definedName name="camgui" localSheetId="22">#REF!</definedName>
    <definedName name="camgui" localSheetId="11">#REF!</definedName>
    <definedName name="camgui">#REF!</definedName>
    <definedName name="CAMINHAO" localSheetId="26">#REF!</definedName>
    <definedName name="CAMINHAO" localSheetId="22">#REF!</definedName>
    <definedName name="CAMINHAO" localSheetId="11">#REF!</definedName>
    <definedName name="CAMINHAO">#REF!</definedName>
    <definedName name="camto" localSheetId="26">#REF!</definedName>
    <definedName name="camto" localSheetId="22">#REF!</definedName>
    <definedName name="camto" localSheetId="11">#REF!</definedName>
    <definedName name="camto">#REF!</definedName>
    <definedName name="CANALETA" localSheetId="26">#REF!</definedName>
    <definedName name="CANALETA" localSheetId="22">#REF!</definedName>
    <definedName name="CANALETA" localSheetId="11">#REF!</definedName>
    <definedName name="CANALETA">#REF!</definedName>
    <definedName name="CANT_ETE" localSheetId="26">#REF!</definedName>
    <definedName name="CANT_ETE" localSheetId="22">#REF!</definedName>
    <definedName name="CANT_ETE" localSheetId="11">#REF!</definedName>
    <definedName name="CANT_ETE">#REF!</definedName>
    <definedName name="CANT_ETE_2" localSheetId="26">#REF!</definedName>
    <definedName name="CANT_ETE_2" localSheetId="22">#REF!</definedName>
    <definedName name="CANT_ETE_2" localSheetId="11">#REF!</definedName>
    <definedName name="CANT_ETE_2">#REF!</definedName>
    <definedName name="CANT_ETE_3" localSheetId="26">#REF!</definedName>
    <definedName name="CANT_ETE_3" localSheetId="22">#REF!</definedName>
    <definedName name="CANT_ETE_3" localSheetId="11">#REF!</definedName>
    <definedName name="CANT_ETE_3">#REF!</definedName>
    <definedName name="CANT_ETE_4" localSheetId="26">#REF!</definedName>
    <definedName name="CANT_ETE_4" localSheetId="22">#REF!</definedName>
    <definedName name="CANT_ETE_4" localSheetId="11">#REF!</definedName>
    <definedName name="CANT_ETE_4">#REF!</definedName>
    <definedName name="CANT_REDE" localSheetId="26">#REF!</definedName>
    <definedName name="CANT_REDE" localSheetId="22">#REF!</definedName>
    <definedName name="CANT_REDE" localSheetId="11">#REF!</definedName>
    <definedName name="CANT_REDE">#REF!</definedName>
    <definedName name="cant12x12" localSheetId="26">#REF!</definedName>
    <definedName name="cant12x12" localSheetId="22">#REF!</definedName>
    <definedName name="cant12x12" localSheetId="11">#REF!</definedName>
    <definedName name="cant12x12">#REF!</definedName>
    <definedName name="CANTEIRO" localSheetId="26">#REF!</definedName>
    <definedName name="CANTEIRO" localSheetId="22">#REF!</definedName>
    <definedName name="CANTEIRO" localSheetId="11">#REF!</definedName>
    <definedName name="CANTEIRO">#REF!</definedName>
    <definedName name="cap">#NAME?</definedName>
    <definedName name="CAP_20" localSheetId="16">#REF!</definedName>
    <definedName name="CAP_20" localSheetId="26">#REF!</definedName>
    <definedName name="CAP_20" localSheetId="22">#REF!</definedName>
    <definedName name="CAP_20" localSheetId="11">#REF!</definedName>
    <definedName name="CAP_20">#REF!</definedName>
    <definedName name="CAP20ROO" localSheetId="16">#REF!</definedName>
    <definedName name="CAP20ROO" localSheetId="26">#REF!</definedName>
    <definedName name="CAP20ROO" localSheetId="22">#REF!</definedName>
    <definedName name="CAP20ROO" localSheetId="11">#REF!</definedName>
    <definedName name="CAP20ROO">#REF!</definedName>
    <definedName name="CAPA" localSheetId="16">#REF!</definedName>
    <definedName name="CAPA" localSheetId="26">#REF!</definedName>
    <definedName name="CAPA" localSheetId="22">#REF!</definedName>
    <definedName name="CAPA" localSheetId="11">#REF!</definedName>
    <definedName name="CAPA">#REF!</definedName>
    <definedName name="CAPA_1" localSheetId="4">{#N/A,#N/A,TRUE,"Serviços"}</definedName>
    <definedName name="CAPA_1" localSheetId="16">{#N/A,#N/A,TRUE,"Serviços"}</definedName>
    <definedName name="CAPA_1" localSheetId="26">{#N/A,#N/A,TRUE,"Serviços"}</definedName>
    <definedName name="CAPA_1" localSheetId="22">{#N/A,#N/A,TRUE,"Serviços"}</definedName>
    <definedName name="CAPA_1">{#N/A,#N/A,TRUE,"Serviços"}</definedName>
    <definedName name="capa1" localSheetId="16">#REF!</definedName>
    <definedName name="capa1" localSheetId="26">#REF!</definedName>
    <definedName name="capa1" localSheetId="22">#REF!</definedName>
    <definedName name="capa1" localSheetId="11">#REF!</definedName>
    <definedName name="capa1">#REF!</definedName>
    <definedName name="capa1_1" localSheetId="4">{#N/A,#N/A,TRUE,"Serviços"}</definedName>
    <definedName name="capa1_1" localSheetId="16">{#N/A,#N/A,TRUE,"Serviços"}</definedName>
    <definedName name="capa1_1" localSheetId="26">{#N/A,#N/A,TRUE,"Serviços"}</definedName>
    <definedName name="capa1_1" localSheetId="22">{#N/A,#N/A,TRUE,"Serviços"}</definedName>
    <definedName name="capa1_1">{#N/A,#N/A,TRUE,"Serviços"}</definedName>
    <definedName name="capa11" localSheetId="16">#REF!</definedName>
    <definedName name="capa11" localSheetId="26">#REF!</definedName>
    <definedName name="capa11" localSheetId="22">#REF!</definedName>
    <definedName name="capa11" localSheetId="11">#REF!</definedName>
    <definedName name="capa11">#REF!</definedName>
    <definedName name="capa2" localSheetId="16">#REF!</definedName>
    <definedName name="capa2" localSheetId="26">#REF!</definedName>
    <definedName name="capa2" localSheetId="22">#REF!</definedName>
    <definedName name="capa2" localSheetId="11">#REF!</definedName>
    <definedName name="capa2">#REF!</definedName>
    <definedName name="capa2_1" localSheetId="4">{#N/A,#N/A,TRUE,"Serviços"}</definedName>
    <definedName name="capa2_1" localSheetId="16">{#N/A,#N/A,TRUE,"Serviços"}</definedName>
    <definedName name="capa2_1" localSheetId="26">{#N/A,#N/A,TRUE,"Serviços"}</definedName>
    <definedName name="capa2_1" localSheetId="22">{#N/A,#N/A,TRUE,"Serviços"}</definedName>
    <definedName name="capa2_1">{#N/A,#N/A,TRUE,"Serviços"}</definedName>
    <definedName name="capa22" localSheetId="16">#REF!</definedName>
    <definedName name="capa22" localSheetId="26">#REF!</definedName>
    <definedName name="capa22" localSheetId="22">#REF!</definedName>
    <definedName name="capa22" localSheetId="11">#REF!</definedName>
    <definedName name="capa22">#REF!</definedName>
    <definedName name="CAPAA" localSheetId="16">#REF!</definedName>
    <definedName name="CAPAA" localSheetId="26">#REF!</definedName>
    <definedName name="CAPAA" localSheetId="22">#REF!</definedName>
    <definedName name="CAPAA" localSheetId="11">#REF!</definedName>
    <definedName name="CAPAA">#REF!</definedName>
    <definedName name="CAPAO" localSheetId="16">#REF!</definedName>
    <definedName name="CAPAO" localSheetId="26">#REF!</definedName>
    <definedName name="CAPAO" localSheetId="22">#REF!</definedName>
    <definedName name="CAPAO" localSheetId="11">#REF!</definedName>
    <definedName name="CAPAO">#REF!</definedName>
    <definedName name="CAPINA" localSheetId="26">#REF!</definedName>
    <definedName name="CAPINA" localSheetId="22">#REF!</definedName>
    <definedName name="CAPINA" localSheetId="11">#REF!</definedName>
    <definedName name="CAPINA">#REF!</definedName>
    <definedName name="CAPINAMANUAL" localSheetId="26">#REF!</definedName>
    <definedName name="CAPINAMANUAL" localSheetId="22">#REF!</definedName>
    <definedName name="CAPINAMANUAL" localSheetId="11">#REF!</definedName>
    <definedName name="CAPINAMANUAL">#REF!</definedName>
    <definedName name="capl" localSheetId="26">#REF!</definedName>
    <definedName name="capl" localSheetId="22">#REF!</definedName>
    <definedName name="capl" localSheetId="11">#REF!</definedName>
    <definedName name="capl">#REF!</definedName>
    <definedName name="CAPSD" localSheetId="26">#REF!</definedName>
    <definedName name="CAPSD" localSheetId="22">#REF!</definedName>
    <definedName name="CAPSD" localSheetId="11">#REF!</definedName>
    <definedName name="CAPSD">#REF!</definedName>
    <definedName name="CAPSUL" localSheetId="26">#REF!</definedName>
    <definedName name="CAPSUL" localSheetId="22">#REF!</definedName>
    <definedName name="CAPSUL" localSheetId="11">#REF!</definedName>
    <definedName name="CAPSUL">#REF!</definedName>
    <definedName name="car" localSheetId="26">#REF!</definedName>
    <definedName name="car" localSheetId="22">#REF!</definedName>
    <definedName name="car" localSheetId="11">#REF!</definedName>
    <definedName name="car">#REF!</definedName>
    <definedName name="CARGA_1_AN" localSheetId="26">#REF!</definedName>
    <definedName name="CARGA_1_AN" localSheetId="22">#REF!</definedName>
    <definedName name="CARGA_1_AN" localSheetId="11">#REF!</definedName>
    <definedName name="CARGA_1_AN">#REF!</definedName>
    <definedName name="CARGA_1_AT" localSheetId="26">#REF!</definedName>
    <definedName name="CARGA_1_AT" localSheetId="22">#REF!</definedName>
    <definedName name="CARGA_1_AT" localSheetId="11">#REF!</definedName>
    <definedName name="CARGA_1_AT">#REF!</definedName>
    <definedName name="CARGA_1_CORTE" localSheetId="26">#REF!</definedName>
    <definedName name="CARGA_1_CORTE" localSheetId="22">#REF!</definedName>
    <definedName name="CARGA_1_CORTE" localSheetId="11">#REF!</definedName>
    <definedName name="CARGA_1_CORTE">#REF!</definedName>
    <definedName name="CARGA_1_OUTROS" localSheetId="26">#REF!</definedName>
    <definedName name="CARGA_1_OUTROS" localSheetId="22">#REF!</definedName>
    <definedName name="CARGA_1_OUTROS" localSheetId="11">#REF!</definedName>
    <definedName name="CARGA_1_OUTROS">#REF!</definedName>
    <definedName name="CARGA_2_AN" localSheetId="26">#REF!</definedName>
    <definedName name="CARGA_2_AN" localSheetId="22">#REF!</definedName>
    <definedName name="CARGA_2_AN" localSheetId="11">#REF!</definedName>
    <definedName name="CARGA_2_AN">#REF!</definedName>
    <definedName name="CARGA_2_AT" localSheetId="26">#REF!</definedName>
    <definedName name="CARGA_2_AT" localSheetId="22">#REF!</definedName>
    <definedName name="CARGA_2_AT" localSheetId="11">#REF!</definedName>
    <definedName name="CARGA_2_AT">#REF!</definedName>
    <definedName name="CARGA_2_CORTE" localSheetId="26">#REF!</definedName>
    <definedName name="CARGA_2_CORTE" localSheetId="22">#REF!</definedName>
    <definedName name="CARGA_2_CORTE" localSheetId="11">#REF!</definedName>
    <definedName name="CARGA_2_CORTE">#REF!</definedName>
    <definedName name="CARGA_2_OUTROS" localSheetId="26">#REF!</definedName>
    <definedName name="CARGA_2_OUTROS" localSheetId="22">#REF!</definedName>
    <definedName name="CARGA_2_OUTROS" localSheetId="11">#REF!</definedName>
    <definedName name="CARGA_2_OUTROS">#REF!</definedName>
    <definedName name="CARGA_3_AN" localSheetId="26">#REF!</definedName>
    <definedName name="CARGA_3_AN" localSheetId="22">#REF!</definedName>
    <definedName name="CARGA_3_AN" localSheetId="11">#REF!</definedName>
    <definedName name="CARGA_3_AN">#REF!</definedName>
    <definedName name="CARGA_3_AT" localSheetId="26">#REF!</definedName>
    <definedName name="CARGA_3_AT" localSheetId="22">#REF!</definedName>
    <definedName name="CARGA_3_AT" localSheetId="11">#REF!</definedName>
    <definedName name="CARGA_3_AT">#REF!</definedName>
    <definedName name="CARGA_3_OUTROS" localSheetId="26">#REF!</definedName>
    <definedName name="CARGA_3_OUTROS" localSheetId="22">#REF!</definedName>
    <definedName name="CARGA_3_OUTROS" localSheetId="11">#REF!</definedName>
    <definedName name="CARGA_3_OUTROS">#REF!</definedName>
    <definedName name="CARGA_ROCHA_AN" localSheetId="26">#REF!</definedName>
    <definedName name="CARGA_ROCHA_AN" localSheetId="22">#REF!</definedName>
    <definedName name="CARGA_ROCHA_AN" localSheetId="11">#REF!</definedName>
    <definedName name="CARGA_ROCHA_AN">#REF!</definedName>
    <definedName name="CARGA_ROCHA_AT" localSheetId="26">#REF!</definedName>
    <definedName name="CARGA_ROCHA_AT" localSheetId="22">#REF!</definedName>
    <definedName name="CARGA_ROCHA_AT" localSheetId="11">#REF!</definedName>
    <definedName name="CARGA_ROCHA_AT">#REF!</definedName>
    <definedName name="CARGA_TERRA_AN" localSheetId="26">#REF!</definedName>
    <definedName name="CARGA_TERRA_AN" localSheetId="22">#REF!</definedName>
    <definedName name="CARGA_TERRA_AN" localSheetId="11">#REF!</definedName>
    <definedName name="CARGA_TERRA_AN">#REF!</definedName>
    <definedName name="CARGA_TERRA_AT" localSheetId="26">#REF!</definedName>
    <definedName name="CARGA_TERRA_AT" localSheetId="22">#REF!</definedName>
    <definedName name="CARGA_TERRA_AT" localSheetId="11">#REF!</definedName>
    <definedName name="CARGA_TERRA_AT">#REF!</definedName>
    <definedName name="carl" localSheetId="26">#REF!</definedName>
    <definedName name="carl" localSheetId="22">#REF!</definedName>
    <definedName name="carl" localSheetId="11">#REF!</definedName>
    <definedName name="carl">#REF!</definedName>
    <definedName name="CARLA" localSheetId="26">#REF!</definedName>
    <definedName name="CARLA" localSheetId="22">#REF!</definedName>
    <definedName name="CARLA" localSheetId="11">#REF!</definedName>
    <definedName name="CARLA">#REF!</definedName>
    <definedName name="CARMADURA" localSheetId="26">#REF!</definedName>
    <definedName name="CARMADURA" localSheetId="22">#REF!</definedName>
    <definedName name="CARMADURA" localSheetId="11">#REF!</definedName>
    <definedName name="CARMADURA">#REF!</definedName>
    <definedName name="CARRO" localSheetId="26">#REF!</definedName>
    <definedName name="CARRO" localSheetId="22">#REF!</definedName>
    <definedName name="CARRO" localSheetId="11">#REF!</definedName>
    <definedName name="CARRO">#REF!</definedName>
    <definedName name="CAS" localSheetId="26">#REF!</definedName>
    <definedName name="CAS" localSheetId="22">#REF!</definedName>
    <definedName name="CAS" localSheetId="11">#REF!</definedName>
    <definedName name="CAS">#REF!</definedName>
    <definedName name="CASCALHO_ATÉ_2" localSheetId="26">#REF!</definedName>
    <definedName name="CASCALHO_ATÉ_2" localSheetId="22">#REF!</definedName>
    <definedName name="CASCALHO_ATÉ_2" localSheetId="11">#REF!</definedName>
    <definedName name="CASCALHO_ATÉ_2">#REF!</definedName>
    <definedName name="cat1acbc" localSheetId="26">#REF!</definedName>
    <definedName name="cat1acbc" localSheetId="22">#REF!</definedName>
    <definedName name="cat1acbc" localSheetId="11">#REF!</definedName>
    <definedName name="cat1acbc">#REF!</definedName>
    <definedName name="categoria" localSheetId="26">#REF!</definedName>
    <definedName name="categoria" localSheetId="22">#REF!</definedName>
    <definedName name="categoria" localSheetId="11">#REF!</definedName>
    <definedName name="categoria">#REF!</definedName>
    <definedName name="categoria1" localSheetId="26">#REF!</definedName>
    <definedName name="categoria1" localSheetId="22">#REF!</definedName>
    <definedName name="categoria1" localSheetId="11">#REF!</definedName>
    <definedName name="categoria1">#REF!</definedName>
    <definedName name="CAVALETE" localSheetId="26">#REF!</definedName>
    <definedName name="CAVALETE" localSheetId="22">#REF!</definedName>
    <definedName name="CAVALETE" localSheetId="11">#REF!</definedName>
    <definedName name="CAVALETE">#REF!</definedName>
    <definedName name="cavalomec" localSheetId="26">#REF!</definedName>
    <definedName name="cavalomec" localSheetId="22">#REF!</definedName>
    <definedName name="cavalomec" localSheetId="11">#REF!</definedName>
    <definedName name="cavalomec">#REF!</definedName>
    <definedName name="cb" localSheetId="4">#REF!</definedName>
    <definedName name="cb" localSheetId="26">#REF!</definedName>
    <definedName name="cb" localSheetId="22">#REF!</definedName>
    <definedName name="cb" localSheetId="11">#REF!</definedName>
    <definedName name="cb">#REF!</definedName>
    <definedName name="cbaq" localSheetId="26">#REF!</definedName>
    <definedName name="cbaq" localSheetId="22">#REF!</definedName>
    <definedName name="cbaq" localSheetId="11">#REF!</definedName>
    <definedName name="cbaq">#REF!</definedName>
    <definedName name="cbca1" localSheetId="26">#REF!</definedName>
    <definedName name="cbca1" localSheetId="22">#REF!</definedName>
    <definedName name="cbca1" localSheetId="11">#REF!</definedName>
    <definedName name="cbca1">#REF!</definedName>
    <definedName name="cbca5\8" localSheetId="26">#REF!</definedName>
    <definedName name="cbca5\8" localSheetId="22">#REF!</definedName>
    <definedName name="cbca5\8" localSheetId="11">#REF!</definedName>
    <definedName name="cbca5\8">#REF!</definedName>
    <definedName name="cbg1\2.15" localSheetId="26">#REF!</definedName>
    <definedName name="cbg1\2.15" localSheetId="22">#REF!</definedName>
    <definedName name="cbg1\2.15" localSheetId="11">#REF!</definedName>
    <definedName name="cbg1\2.15">#REF!</definedName>
    <definedName name="cbg3\4.15" localSheetId="26">#REF!</definedName>
    <definedName name="cbg3\4.15" localSheetId="22">#REF!</definedName>
    <definedName name="cbg3\4.15" localSheetId="11">#REF!</definedName>
    <definedName name="cbg3\4.15">#REF!</definedName>
    <definedName name="CBPCB80" localSheetId="26">#REF!</definedName>
    <definedName name="CBPCB80" localSheetId="22">#REF!</definedName>
    <definedName name="CBPCB80" localSheetId="11">#REF!</definedName>
    <definedName name="CBPCB80">#REF!</definedName>
    <definedName name="cbr" localSheetId="26">#REF!</definedName>
    <definedName name="cbr" localSheetId="22">#REF!</definedName>
    <definedName name="cbr" localSheetId="11">#REF!</definedName>
    <definedName name="cbr">#REF!</definedName>
    <definedName name="CBU" localSheetId="26">#REF!</definedName>
    <definedName name="CBU" localSheetId="22">#REF!</definedName>
    <definedName name="CBU" localSheetId="11">#REF!</definedName>
    <definedName name="CBU">#REF!</definedName>
    <definedName name="CBU_25" localSheetId="26">#REF!</definedName>
    <definedName name="CBU_25" localSheetId="22">#REF!</definedName>
    <definedName name="CBU_25" localSheetId="11">#REF!</definedName>
    <definedName name="CBU_25">#REF!</definedName>
    <definedName name="CBUII" localSheetId="26">#REF!</definedName>
    <definedName name="CBUII" localSheetId="22">#REF!</definedName>
    <definedName name="CBUII" localSheetId="11">#REF!</definedName>
    <definedName name="CBUII">#REF!</definedName>
    <definedName name="CBUII_25" localSheetId="26">#REF!</definedName>
    <definedName name="CBUII_25" localSheetId="22">#REF!</definedName>
    <definedName name="CBUII_25" localSheetId="11">#REF!</definedName>
    <definedName name="CBUII_25">#REF!</definedName>
    <definedName name="cbuq" localSheetId="26">#REF!</definedName>
    <definedName name="cbuq" localSheetId="22">#REF!</definedName>
    <definedName name="cbuq" localSheetId="11">#REF!</definedName>
    <definedName name="cbuq">#REF!</definedName>
    <definedName name="CBUQ_C" localSheetId="26">#REF!</definedName>
    <definedName name="CBUQ_C" localSheetId="22">#REF!</definedName>
    <definedName name="CBUQ_C" localSheetId="11">#REF!</definedName>
    <definedName name="CBUQ_C">#REF!</definedName>
    <definedName name="CBUQB" localSheetId="26">#REF!</definedName>
    <definedName name="CBUQB" localSheetId="22">#REF!</definedName>
    <definedName name="CBUQB" localSheetId="11">#REF!</definedName>
    <definedName name="CBUQB">#REF!</definedName>
    <definedName name="CBUQB_25" localSheetId="26">#REF!</definedName>
    <definedName name="CBUQB_25" localSheetId="22">#REF!</definedName>
    <definedName name="CBUQB_25" localSheetId="11">#REF!</definedName>
    <definedName name="CBUQB_25">#REF!</definedName>
    <definedName name="CBUQc" localSheetId="26">#REF!</definedName>
    <definedName name="CBUQc" localSheetId="22">#REF!</definedName>
    <definedName name="CBUQc" localSheetId="11">#REF!</definedName>
    <definedName name="CBUQc">#REF!</definedName>
    <definedName name="CBUQc_25" localSheetId="26">#REF!</definedName>
    <definedName name="CBUQc_25" localSheetId="22">#REF!</definedName>
    <definedName name="CBUQc_25" localSheetId="11">#REF!</definedName>
    <definedName name="CBUQc_25">#REF!</definedName>
    <definedName name="çç" localSheetId="26">#REF!</definedName>
    <definedName name="çç" localSheetId="22">#REF!</definedName>
    <definedName name="çç" localSheetId="11">#REF!</definedName>
    <definedName name="çç">#REF!</definedName>
    <definedName name="CC.102" localSheetId="26">#REF!</definedName>
    <definedName name="CC.102" localSheetId="22">#REF!</definedName>
    <definedName name="CC.102" localSheetId="11">#REF!</definedName>
    <definedName name="CC.102">#REF!</definedName>
    <definedName name="cc.113" localSheetId="26">#REF!</definedName>
    <definedName name="cc.113" localSheetId="22">#REF!</definedName>
    <definedName name="cc.113" localSheetId="11">#REF!</definedName>
    <definedName name="cc.113">#REF!</definedName>
    <definedName name="cc.113a" localSheetId="26">#REF!</definedName>
    <definedName name="cc.113a" localSheetId="22">#REF!</definedName>
    <definedName name="cc.113a" localSheetId="11">#REF!</definedName>
    <definedName name="cc.113a">#REF!</definedName>
    <definedName name="cc.114" localSheetId="26">#REF!</definedName>
    <definedName name="cc.114" localSheetId="22">#REF!</definedName>
    <definedName name="cc.114" localSheetId="11">#REF!</definedName>
    <definedName name="cc.114">#REF!</definedName>
    <definedName name="CC.153" localSheetId="26">#REF!</definedName>
    <definedName name="CC.153" localSheetId="22">#REF!</definedName>
    <definedName name="CC.153" localSheetId="11">#REF!</definedName>
    <definedName name="CC.153">#REF!</definedName>
    <definedName name="CC.153T" localSheetId="26">#REF!</definedName>
    <definedName name="CC.153T" localSheetId="22">#REF!</definedName>
    <definedName name="CC.153T" localSheetId="11">#REF!</definedName>
    <definedName name="CC.153T">#REF!</definedName>
    <definedName name="CC.154" localSheetId="26">#REF!</definedName>
    <definedName name="CC.154" localSheetId="22">#REF!</definedName>
    <definedName name="CC.154" localSheetId="11">#REF!</definedName>
    <definedName name="CC.154">#REF!</definedName>
    <definedName name="CC.166" localSheetId="26">#REF!</definedName>
    <definedName name="CC.166" localSheetId="22">#REF!</definedName>
    <definedName name="CC.166" localSheetId="11">#REF!</definedName>
    <definedName name="CC.166">#REF!</definedName>
    <definedName name="CC.170" localSheetId="26">#REF!</definedName>
    <definedName name="CC.170" localSheetId="22">#REF!</definedName>
    <definedName name="CC.170" localSheetId="11">#REF!</definedName>
    <definedName name="CC.170">#REF!</definedName>
    <definedName name="CC.198" localSheetId="26">#REF!</definedName>
    <definedName name="CC.198" localSheetId="22">#REF!</definedName>
    <definedName name="CC.198" localSheetId="11">#REF!</definedName>
    <definedName name="CC.198">#REF!</definedName>
    <definedName name="cc.211" localSheetId="26">#REF!</definedName>
    <definedName name="cc.211" localSheetId="22">#REF!</definedName>
    <definedName name="cc.211" localSheetId="11">#REF!</definedName>
    <definedName name="cc.211">#REF!</definedName>
    <definedName name="CC.247" localSheetId="26">#REF!</definedName>
    <definedName name="CC.247" localSheetId="22">#REF!</definedName>
    <definedName name="CC.247" localSheetId="11">#REF!</definedName>
    <definedName name="CC.247">#REF!</definedName>
    <definedName name="CC.267" localSheetId="26">#REF!</definedName>
    <definedName name="CC.267" localSheetId="22">#REF!</definedName>
    <definedName name="CC.267" localSheetId="11">#REF!</definedName>
    <definedName name="CC.267">#REF!</definedName>
    <definedName name="CC.272" localSheetId="26">#REF!</definedName>
    <definedName name="CC.272" localSheetId="22">#REF!</definedName>
    <definedName name="CC.272" localSheetId="11">#REF!</definedName>
    <definedName name="CC.272">#REF!</definedName>
    <definedName name="çç_30">#N/A</definedName>
    <definedName name="çç_38">#N/A</definedName>
    <definedName name="CC18PMGC" localSheetId="16">#REF!</definedName>
    <definedName name="CC18PMGC" localSheetId="26">#REF!</definedName>
    <definedName name="CC18PMGC" localSheetId="22">#REF!</definedName>
    <definedName name="CC18PMGC" localSheetId="11">#REF!</definedName>
    <definedName name="CC18PMGC">#REF!</definedName>
    <definedName name="CCAIBROS" localSheetId="16">#REF!</definedName>
    <definedName name="CCAIBROS" localSheetId="26">#REF!</definedName>
    <definedName name="CCAIBROS" localSheetId="22">#REF!</definedName>
    <definedName name="CCAIBROS" localSheetId="11">#REF!</definedName>
    <definedName name="CCAIBROS">#REF!</definedName>
    <definedName name="CCARR" localSheetId="16">#REF!</definedName>
    <definedName name="CCARR" localSheetId="26">#REF!</definedName>
    <definedName name="CCARR" localSheetId="22">#REF!</definedName>
    <definedName name="CCARR" localSheetId="11">#REF!</definedName>
    <definedName name="CCARR">#REF!</definedName>
    <definedName name="CCARRO" localSheetId="26">#REF!</definedName>
    <definedName name="CCARRO" localSheetId="22">#REF!</definedName>
    <definedName name="CCARRO" localSheetId="11">#REF!</definedName>
    <definedName name="CCARRO">#REF!</definedName>
    <definedName name="CCARROCERIA9T" localSheetId="26">#REF!</definedName>
    <definedName name="CCARROCERIA9T" localSheetId="22">#REF!</definedName>
    <definedName name="CCARROCERIA9T" localSheetId="11">#REF!</definedName>
    <definedName name="CCARROCERIA9T">#REF!</definedName>
    <definedName name="CCBASC5" localSheetId="26">#REF!</definedName>
    <definedName name="CCBASC5" localSheetId="22">#REF!</definedName>
    <definedName name="CCBASC5" localSheetId="11">#REF!</definedName>
    <definedName name="CCBASC5">#REF!</definedName>
    <definedName name="CCC" localSheetId="26">#REF!</definedName>
    <definedName name="CCC" localSheetId="22">#REF!</definedName>
    <definedName name="CCC" localSheetId="11">#REF!</definedName>
    <definedName name="CCC">#REF!</definedName>
    <definedName name="CCCCCCCCCCC" localSheetId="26">#REF!</definedName>
    <definedName name="CCCCCCCCCCC" localSheetId="22">#REF!</definedName>
    <definedName name="CCCCCCCCCCC" localSheetId="11">#REF!</definedName>
    <definedName name="CCCCCCCCCCC">#REF!</definedName>
    <definedName name="CCCCCCCCCCC_25" localSheetId="26">#REF!</definedName>
    <definedName name="CCCCCCCCCCC_25" localSheetId="22">#REF!</definedName>
    <definedName name="CCCCCCCCCCC_25" localSheetId="11">#REF!</definedName>
    <definedName name="CCCCCCCCCCC_25">#REF!</definedName>
    <definedName name="ccdb" localSheetId="26">#REF!</definedName>
    <definedName name="ccdb" localSheetId="22">#REF!</definedName>
    <definedName name="ccdb" localSheetId="11">#REF!</definedName>
    <definedName name="ccdb">#REF!</definedName>
    <definedName name="cch" localSheetId="4">#REF!</definedName>
    <definedName name="cch" localSheetId="26">#REF!</definedName>
    <definedName name="cch" localSheetId="22">#REF!</definedName>
    <definedName name="cch" localSheetId="11">#REF!</definedName>
    <definedName name="cch">#REF!</definedName>
    <definedName name="CCHAPA16" localSheetId="4">#REF!</definedName>
    <definedName name="CCHAPA16" localSheetId="26">#REF!</definedName>
    <definedName name="CCHAPA16" localSheetId="22">#REF!</definedName>
    <definedName name="CCHAPA16" localSheetId="11">#REF!</definedName>
    <definedName name="CCHAPA16">#REF!</definedName>
    <definedName name="cchart13" localSheetId="4">#REF!</definedName>
    <definedName name="cchart13" localSheetId="26">#REF!</definedName>
    <definedName name="cchart13" localSheetId="22">#REF!</definedName>
    <definedName name="cchart13" localSheetId="11">#REF!</definedName>
    <definedName name="cchart13">#REF!</definedName>
    <definedName name="cchart14" localSheetId="26">#REF!</definedName>
    <definedName name="cchart14" localSheetId="22">#REF!</definedName>
    <definedName name="cchart14" localSheetId="11">#REF!</definedName>
    <definedName name="cchart14">#REF!</definedName>
    <definedName name="cchart15" localSheetId="26">#REF!</definedName>
    <definedName name="cchart15" localSheetId="22">#REF!</definedName>
    <definedName name="cchart15" localSheetId="11">#REF!</definedName>
    <definedName name="cchart15">#REF!</definedName>
    <definedName name="cchart16" localSheetId="26">#REF!</definedName>
    <definedName name="cchart16" localSheetId="22">#REF!</definedName>
    <definedName name="cchart16" localSheetId="11">#REF!</definedName>
    <definedName name="cchart16">#REF!</definedName>
    <definedName name="cchart17" localSheetId="26">#REF!</definedName>
    <definedName name="cchart17" localSheetId="22">#REF!</definedName>
    <definedName name="cchart17" localSheetId="11">#REF!</definedName>
    <definedName name="cchart17">#REF!</definedName>
    <definedName name="cchart18" localSheetId="26">#REF!</definedName>
    <definedName name="cchart18" localSheetId="22">#REF!</definedName>
    <definedName name="cchart18" localSheetId="11">#REF!</definedName>
    <definedName name="cchart18">#REF!</definedName>
    <definedName name="cchart19" localSheetId="26">#REF!</definedName>
    <definedName name="cchart19" localSheetId="22">#REF!</definedName>
    <definedName name="cchart19" localSheetId="11">#REF!</definedName>
    <definedName name="cchart19">#REF!</definedName>
    <definedName name="cchart2" localSheetId="26">#REF!</definedName>
    <definedName name="cchart2" localSheetId="22">#REF!</definedName>
    <definedName name="cchart2" localSheetId="11">#REF!</definedName>
    <definedName name="cchart2">#REF!</definedName>
    <definedName name="cchart20" localSheetId="26">#REF!</definedName>
    <definedName name="cchart20" localSheetId="22">#REF!</definedName>
    <definedName name="cchart20" localSheetId="11">#REF!</definedName>
    <definedName name="cchart20">#REF!</definedName>
    <definedName name="cchart21" localSheetId="26">#REF!</definedName>
    <definedName name="cchart21" localSheetId="22">#REF!</definedName>
    <definedName name="cchart21" localSheetId="11">#REF!</definedName>
    <definedName name="cchart21">#REF!</definedName>
    <definedName name="cchart22" localSheetId="26">#REF!</definedName>
    <definedName name="cchart22" localSheetId="22">#REF!</definedName>
    <definedName name="cchart22" localSheetId="11">#REF!</definedName>
    <definedName name="cchart22">#REF!</definedName>
    <definedName name="cchart23" localSheetId="26">#REF!</definedName>
    <definedName name="cchart23" localSheetId="22">#REF!</definedName>
    <definedName name="cchart23" localSheetId="11">#REF!</definedName>
    <definedName name="cchart23">#REF!</definedName>
    <definedName name="cchart24" localSheetId="26">#REF!</definedName>
    <definedName name="cchart24" localSheetId="22">#REF!</definedName>
    <definedName name="cchart24" localSheetId="11">#REF!</definedName>
    <definedName name="cchart24">#REF!</definedName>
    <definedName name="cchart25" localSheetId="26">#REF!</definedName>
    <definedName name="cchart25" localSheetId="22">#REF!</definedName>
    <definedName name="cchart25" localSheetId="11">#REF!</definedName>
    <definedName name="cchart25">#REF!</definedName>
    <definedName name="cchart26" localSheetId="26">#REF!</definedName>
    <definedName name="cchart26" localSheetId="22">#REF!</definedName>
    <definedName name="cchart26" localSheetId="11">#REF!</definedName>
    <definedName name="cchart26">#REF!</definedName>
    <definedName name="cchart27" localSheetId="26">#REF!</definedName>
    <definedName name="cchart27" localSheetId="22">#REF!</definedName>
    <definedName name="cchart27" localSheetId="11">#REF!</definedName>
    <definedName name="cchart27">#REF!</definedName>
    <definedName name="cchart28" localSheetId="26">#REF!</definedName>
    <definedName name="cchart28" localSheetId="22">#REF!</definedName>
    <definedName name="cchart28" localSheetId="11">#REF!</definedName>
    <definedName name="cchart28">#REF!</definedName>
    <definedName name="cchart29" localSheetId="26">#REF!</definedName>
    <definedName name="cchart29" localSheetId="22">#REF!</definedName>
    <definedName name="cchart29" localSheetId="11">#REF!</definedName>
    <definedName name="cchart29">#REF!</definedName>
    <definedName name="cchart3" localSheetId="26">#REF!</definedName>
    <definedName name="cchart3" localSheetId="22">#REF!</definedName>
    <definedName name="cchart3" localSheetId="11">#REF!</definedName>
    <definedName name="cchart3">#REF!</definedName>
    <definedName name="cchart31" localSheetId="26">#REF!</definedName>
    <definedName name="cchart31" localSheetId="22">#REF!</definedName>
    <definedName name="cchart31" localSheetId="11">#REF!</definedName>
    <definedName name="cchart31">#REF!</definedName>
    <definedName name="cchart32" localSheetId="26">#REF!</definedName>
    <definedName name="cchart32" localSheetId="22">#REF!</definedName>
    <definedName name="cchart32" localSheetId="11">#REF!</definedName>
    <definedName name="cchart32">#REF!</definedName>
    <definedName name="cchart4" localSheetId="26">#REF!</definedName>
    <definedName name="cchart4" localSheetId="22">#REF!</definedName>
    <definedName name="cchart4" localSheetId="11">#REF!</definedName>
    <definedName name="cchart4">#REF!</definedName>
    <definedName name="cchart5" localSheetId="26">#REF!</definedName>
    <definedName name="cchart5" localSheetId="22">#REF!</definedName>
    <definedName name="cchart5" localSheetId="11">#REF!</definedName>
    <definedName name="cchart5">#REF!</definedName>
    <definedName name="cchart6" localSheetId="26">#REF!</definedName>
    <definedName name="cchart6" localSheetId="22">#REF!</definedName>
    <definedName name="cchart6" localSheetId="11">#REF!</definedName>
    <definedName name="cchart6">#REF!</definedName>
    <definedName name="cchart7" localSheetId="26">#REF!</definedName>
    <definedName name="cchart7" localSheetId="22">#REF!</definedName>
    <definedName name="cchart7" localSheetId="11">#REF!</definedName>
    <definedName name="cchart7">#REF!</definedName>
    <definedName name="cchart8" localSheetId="26">#REF!</definedName>
    <definedName name="cchart8" localSheetId="22">#REF!</definedName>
    <definedName name="cchart8" localSheetId="11">#REF!</definedName>
    <definedName name="cchart8">#REF!</definedName>
    <definedName name="cchart9" localSheetId="26">#REF!</definedName>
    <definedName name="cchart9" localSheetId="22">#REF!</definedName>
    <definedName name="cchart9" localSheetId="11">#REF!</definedName>
    <definedName name="cchart9">#REF!</definedName>
    <definedName name="CCICLÓPICO" localSheetId="26">#REF!</definedName>
    <definedName name="CCICLÓPICO" localSheetId="22">#REF!</definedName>
    <definedName name="CCICLÓPICO" localSheetId="11">#REF!</definedName>
    <definedName name="CCICLÓPICO">#REF!</definedName>
    <definedName name="CCM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M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M" localSheetId="2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M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P" localSheetId="16">#REF!</definedName>
    <definedName name="CCP" localSheetId="26">#REF!</definedName>
    <definedName name="CCP" localSheetId="22">#REF!</definedName>
    <definedName name="CCP" localSheetId="11">#REF!</definedName>
    <definedName name="CCP">#REF!</definedName>
    <definedName name="CCP_1" localSheetId="16">#REF!</definedName>
    <definedName name="CCP_1" localSheetId="26">#REF!</definedName>
    <definedName name="CCP_1" localSheetId="22">#REF!</definedName>
    <definedName name="CCP_1" localSheetId="11">#REF!</definedName>
    <definedName name="CCP_1">#REF!</definedName>
    <definedName name="ccr" localSheetId="16">#REF!</definedName>
    <definedName name="ccr" localSheetId="26">#REF!</definedName>
    <definedName name="ccr" localSheetId="22">#REF!</definedName>
    <definedName name="ccr" localSheetId="11">#REF!</definedName>
    <definedName name="ccr">#REF!</definedName>
    <definedName name="cctca1acbc" localSheetId="26">#REF!</definedName>
    <definedName name="cctca1acbc" localSheetId="22">#REF!</definedName>
    <definedName name="cctca1acbc" localSheetId="11">#REF!</definedName>
    <definedName name="cctca1acbc">#REF!</definedName>
    <definedName name="CD" localSheetId="26">#REF!</definedName>
    <definedName name="CD" localSheetId="22">#REF!</definedName>
    <definedName name="CD" localSheetId="11">#REF!</definedName>
    <definedName name="CD">#REF!</definedName>
    <definedName name="CD_1" localSheetId="26">#REF!</definedName>
    <definedName name="CD_1" localSheetId="22">#REF!</definedName>
    <definedName name="CD_1" localSheetId="11">#REF!</definedName>
    <definedName name="CD_1">#REF!</definedName>
    <definedName name="cda" localSheetId="26">#REF!</definedName>
    <definedName name="cda" localSheetId="22">#REF!</definedName>
    <definedName name="cda" localSheetId="11">#REF!</definedName>
    <definedName name="cda">#REF!</definedName>
    <definedName name="cdac" localSheetId="26">#REF!</definedName>
    <definedName name="cdac" localSheetId="22">#REF!</definedName>
    <definedName name="cdac" localSheetId="11">#REF!</definedName>
    <definedName name="cdac">#REF!</definedName>
    <definedName name="cde" localSheetId="26">#REF!</definedName>
    <definedName name="cde" localSheetId="22">#REF!</definedName>
    <definedName name="cde" localSheetId="11">#REF!</definedName>
    <definedName name="cde">#REF!</definedName>
    <definedName name="CDF" localSheetId="26">#REF!</definedName>
    <definedName name="CDF" localSheetId="22">#REF!</definedName>
    <definedName name="CDF" localSheetId="11">#REF!</definedName>
    <definedName name="CDF">#REF!</definedName>
    <definedName name="CDG" localSheetId="26">#REF!</definedName>
    <definedName name="CDG" localSheetId="22">#REF!</definedName>
    <definedName name="CDG" localSheetId="11">#REF!</definedName>
    <definedName name="CDG">#REF!</definedName>
    <definedName name="cdm" localSheetId="26">#REF!</definedName>
    <definedName name="cdm" localSheetId="22">#REF!</definedName>
    <definedName name="cdm" localSheetId="11">#REF!</definedName>
    <definedName name="cdm">#REF!</definedName>
    <definedName name="CDP" localSheetId="26">#REF!</definedName>
    <definedName name="CDP" localSheetId="22">#REF!</definedName>
    <definedName name="CDP" localSheetId="11">#REF!</definedName>
    <definedName name="CDP">#REF!</definedName>
    <definedName name="CDPP" localSheetId="26">#REF!</definedName>
    <definedName name="CDPP" localSheetId="22">#REF!</definedName>
    <definedName name="CDPP" localSheetId="11">#REF!</definedName>
    <definedName name="CDPP">#REF!</definedName>
    <definedName name="CDPS05ACBC" localSheetId="26">#REF!</definedName>
    <definedName name="CDPS05ACBC" localSheetId="22">#REF!</definedName>
    <definedName name="CDPS05ACBC" localSheetId="11">#REF!</definedName>
    <definedName name="CDPS05ACBC">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r" localSheetId="16">#REF!</definedName>
    <definedName name="cdr" localSheetId="26">#REF!</definedName>
    <definedName name="cdr" localSheetId="22">#REF!</definedName>
    <definedName name="cdr" localSheetId="11">#REF!</definedName>
    <definedName name="cdr">#REF!</definedName>
    <definedName name="cds" localSheetId="16">#REF!</definedName>
    <definedName name="cds" localSheetId="26">#REF!</definedName>
    <definedName name="cds" localSheetId="22">#REF!</definedName>
    <definedName name="cds" localSheetId="11">#REF!</definedName>
    <definedName name="cds">#REF!</definedName>
    <definedName name="CDSS03BC" localSheetId="16">#REF!</definedName>
    <definedName name="CDSS03BC" localSheetId="26">#REF!</definedName>
    <definedName name="CDSS03BC" localSheetId="22">#REF!</definedName>
    <definedName name="CDSS03BC" localSheetId="11">#REF!</definedName>
    <definedName name="CDSS03BC">#REF!</definedName>
    <definedName name="cee10x10" localSheetId="26">#REF!</definedName>
    <definedName name="cee10x10" localSheetId="22">#REF!</definedName>
    <definedName name="cee10x10" localSheetId="11">#REF!</definedName>
    <definedName name="cee10x10">#REF!</definedName>
    <definedName name="cee10x10\4" localSheetId="26">#REF!</definedName>
    <definedName name="cee10x10\4" localSheetId="22">#REF!</definedName>
    <definedName name="cee10x10\4" localSheetId="11">#REF!</definedName>
    <definedName name="cee10x10\4">#REF!</definedName>
    <definedName name="cee20x20" localSheetId="26">#REF!</definedName>
    <definedName name="cee20x20" localSheetId="22">#REF!</definedName>
    <definedName name="cee20x20" localSheetId="11">#REF!</definedName>
    <definedName name="cee20x20">#REF!</definedName>
    <definedName name="cee20x20\1" localSheetId="26">#REF!</definedName>
    <definedName name="cee20x20\1" localSheetId="22">#REF!</definedName>
    <definedName name="cee20x20\1" localSheetId="11">#REF!</definedName>
    <definedName name="cee20x20\1">#REF!</definedName>
    <definedName name="cee20x20\4" localSheetId="26">#REF!</definedName>
    <definedName name="cee20x20\4" localSheetId="22">#REF!</definedName>
    <definedName name="cee20x20\4" localSheetId="11">#REF!</definedName>
    <definedName name="cee20x20\4">#REF!</definedName>
    <definedName name="cee30x30" localSheetId="26">#REF!</definedName>
    <definedName name="cee30x30" localSheetId="22">#REF!</definedName>
    <definedName name="cee30x30" localSheetId="11">#REF!</definedName>
    <definedName name="cee30x30">#REF!</definedName>
    <definedName name="cee30x30\1" localSheetId="26">#REF!</definedName>
    <definedName name="cee30x30\1" localSheetId="22">#REF!</definedName>
    <definedName name="cee30x30\1" localSheetId="11">#REF!</definedName>
    <definedName name="cee30x30\1">#REF!</definedName>
    <definedName name="cee30x30\4" localSheetId="26">#REF!</definedName>
    <definedName name="cee30x30\4" localSheetId="22">#REF!</definedName>
    <definedName name="cee30x30\4" localSheetId="11">#REF!</definedName>
    <definedName name="cee30x30\4">#REF!</definedName>
    <definedName name="CEJCR" localSheetId="26">#REF!</definedName>
    <definedName name="CEJCR" localSheetId="22">#REF!</definedName>
    <definedName name="CEJCR" localSheetId="11">#REF!</definedName>
    <definedName name="CEJCR">#REF!</definedName>
    <definedName name="CELSO" localSheetId="26">#REF!</definedName>
    <definedName name="CELSO" localSheetId="22">#REF!</definedName>
    <definedName name="CELSO" localSheetId="11">#REF!</definedName>
    <definedName name="CELSO">#REF!</definedName>
    <definedName name="CELSO_25" localSheetId="26">#REF!</definedName>
    <definedName name="CELSO_25" localSheetId="22">#REF!</definedName>
    <definedName name="CELSO_25" localSheetId="11">#REF!</definedName>
    <definedName name="CELSO_25">#REF!</definedName>
    <definedName name="CélulaInicioPlanilha" localSheetId="26">#REF!</definedName>
    <definedName name="CélulaInicioPlanilha" localSheetId="22">#REF!</definedName>
    <definedName name="CélulaInicioPlanilha" localSheetId="11">#REF!</definedName>
    <definedName name="CélulaInicioPlanilha">#REF!</definedName>
    <definedName name="CélulaResumo" localSheetId="26">#REF!</definedName>
    <definedName name="CélulaResumo" localSheetId="22">#REF!</definedName>
    <definedName name="CélulaResumo" localSheetId="11">#REF!</definedName>
    <definedName name="CélulaResumo">#REF!</definedName>
    <definedName name="cem" localSheetId="26">#REF!</definedName>
    <definedName name="cem" localSheetId="22">#REF!</definedName>
    <definedName name="cem" localSheetId="11">#REF!</definedName>
    <definedName name="cem">#REF!</definedName>
    <definedName name="CENCARREGADO" localSheetId="26">#REF!</definedName>
    <definedName name="CENCARREGADO" localSheetId="22">#REF!</definedName>
    <definedName name="CENCARREGADO" localSheetId="11">#REF!</definedName>
    <definedName name="CENCARREGADO">#REF!</definedName>
    <definedName name="cer1\2" localSheetId="26">#REF!</definedName>
    <definedName name="cer1\2" localSheetId="22">#REF!</definedName>
    <definedName name="cer1\2" localSheetId="11">#REF!</definedName>
    <definedName name="cer1\2">#REF!</definedName>
    <definedName name="cer11\2" localSheetId="26">#REF!</definedName>
    <definedName name="cer11\2" localSheetId="22">#REF!</definedName>
    <definedName name="cer11\2" localSheetId="11">#REF!</definedName>
    <definedName name="cer11\2">#REF!</definedName>
    <definedName name="cer11\4" localSheetId="26">#REF!</definedName>
    <definedName name="cer11\4" localSheetId="22">#REF!</definedName>
    <definedName name="cer11\4" localSheetId="11">#REF!</definedName>
    <definedName name="cer11\4">#REF!</definedName>
    <definedName name="cer3\4" localSheetId="26">#REF!</definedName>
    <definedName name="cer3\4" localSheetId="22">#REF!</definedName>
    <definedName name="cer3\4" localSheetId="11">#REF!</definedName>
    <definedName name="cer3\4">#REF!</definedName>
    <definedName name="CERCA_ETE" localSheetId="26">#REF!</definedName>
    <definedName name="CERCA_ETE" localSheetId="22">#REF!</definedName>
    <definedName name="CERCA_ETE" localSheetId="11">#REF!</definedName>
    <definedName name="CERCA_ETE">#REF!</definedName>
    <definedName name="CERCA_ETE_2" localSheetId="26">#REF!</definedName>
    <definedName name="CERCA_ETE_2" localSheetId="22">#REF!</definedName>
    <definedName name="CERCA_ETE_2" localSheetId="11">#REF!</definedName>
    <definedName name="CERCA_ETE_2">#REF!</definedName>
    <definedName name="CERCA_ETE_3" localSheetId="26">#REF!</definedName>
    <definedName name="CERCA_ETE_3" localSheetId="22">#REF!</definedName>
    <definedName name="CERCA_ETE_3" localSheetId="11">#REF!</definedName>
    <definedName name="CERCA_ETE_3">#REF!</definedName>
    <definedName name="CERCA_ETE_4" localSheetId="26">#REF!</definedName>
    <definedName name="CERCA_ETE_4" localSheetId="22">#REF!</definedName>
    <definedName name="CERCA_ETE_4" localSheetId="11">#REF!</definedName>
    <definedName name="CERCA_ETE_4">#REF!</definedName>
    <definedName name="CERCA_REDE" localSheetId="26">#REF!</definedName>
    <definedName name="CERCA_REDE" localSheetId="22">#REF!</definedName>
    <definedName name="CERCA_REDE" localSheetId="11">#REF!</definedName>
    <definedName name="CERCA_REDE">#REF!</definedName>
    <definedName name="cerp2x20" localSheetId="26">#REF!</definedName>
    <definedName name="cerp2x20" localSheetId="22">#REF!</definedName>
    <definedName name="cerp2x20" localSheetId="11">#REF!</definedName>
    <definedName name="cerp2x20">#REF!</definedName>
    <definedName name="cerp2x40" localSheetId="26">#REF!</definedName>
    <definedName name="cerp2x40" localSheetId="22">#REF!</definedName>
    <definedName name="cerp2x40" localSheetId="11">#REF!</definedName>
    <definedName name="cerp2x40">#REF!</definedName>
    <definedName name="ces" localSheetId="26">#REF!</definedName>
    <definedName name="ces" localSheetId="22">#REF!</definedName>
    <definedName name="ces" localSheetId="11">#REF!</definedName>
    <definedName name="ces">#REF!</definedName>
    <definedName name="CESCAV" localSheetId="26">#REF!</definedName>
    <definedName name="CESCAV" localSheetId="22">#REF!</definedName>
    <definedName name="CESCAV" localSheetId="11">#REF!</definedName>
    <definedName name="CESCAV">#REF!</definedName>
    <definedName name="CEV3CAT" localSheetId="26">#REF!</definedName>
    <definedName name="CEV3CAT" localSheetId="22">#REF!</definedName>
    <definedName name="CEV3CAT" localSheetId="11">#REF!</definedName>
    <definedName name="CEV3CAT">#REF!</definedName>
    <definedName name="CFGC" localSheetId="26">#REF!</definedName>
    <definedName name="CFGC" localSheetId="22">#REF!</definedName>
    <definedName name="CFGC" localSheetId="11">#REF!</definedName>
    <definedName name="CFGC">#REF!</definedName>
    <definedName name="cfl2x20" localSheetId="26">#REF!</definedName>
    <definedName name="cfl2x20" localSheetId="22">#REF!</definedName>
    <definedName name="cfl2x20" localSheetId="11">#REF!</definedName>
    <definedName name="cfl2x20">#REF!</definedName>
    <definedName name="cfl2x40" localSheetId="26">#REF!</definedName>
    <definedName name="cfl2x40" localSheetId="22">#REF!</definedName>
    <definedName name="cfl2x40" localSheetId="11">#REF!</definedName>
    <definedName name="cfl2x40">#REF!</definedName>
    <definedName name="CFORMA" localSheetId="26">#REF!</definedName>
    <definedName name="CFORMA" localSheetId="22">#REF!</definedName>
    <definedName name="CFORMA" localSheetId="11">#REF!</definedName>
    <definedName name="CFORMA">#REF!</definedName>
    <definedName name="CGASTALHO" localSheetId="26">#REF!</definedName>
    <definedName name="CGASTALHO" localSheetId="22">#REF!</definedName>
    <definedName name="CGASTALHO" localSheetId="11">#REF!</definedName>
    <definedName name="CGASTALHO">#REF!</definedName>
    <definedName name="CGUINDAUTO" localSheetId="26">#REF!</definedName>
    <definedName name="CGUINDAUTO" localSheetId="22">#REF!</definedName>
    <definedName name="CGUINDAUTO" localSheetId="11">#REF!</definedName>
    <definedName name="CGUINDAUTO">#REF!</definedName>
    <definedName name="cha" localSheetId="26">#REF!</definedName>
    <definedName name="cha" localSheetId="22">#REF!</definedName>
    <definedName name="cha" localSheetId="11">#REF!</definedName>
    <definedName name="cha">#REF!</definedName>
    <definedName name="chap20x3" localSheetId="26">#REF!</definedName>
    <definedName name="chap20x3" localSheetId="22">#REF!</definedName>
    <definedName name="chap20x3" localSheetId="11">#REF!</definedName>
    <definedName name="chap20x3">#REF!</definedName>
    <definedName name="chap20x5" localSheetId="26">#REF!</definedName>
    <definedName name="chap20x5" localSheetId="22">#REF!</definedName>
    <definedName name="chap20x5" localSheetId="11">#REF!</definedName>
    <definedName name="chap20x5">#REF!</definedName>
    <definedName name="Chave" localSheetId="26">#REF!</definedName>
    <definedName name="Chave" localSheetId="22">#REF!</definedName>
    <definedName name="Chave" localSheetId="11">#REF!</definedName>
    <definedName name="Chave">#REF!</definedName>
    <definedName name="Chave1" localSheetId="26">#REF!</definedName>
    <definedName name="Chave1" localSheetId="22">#REF!</definedName>
    <definedName name="Chave1" localSheetId="11">#REF!</definedName>
    <definedName name="Chave1">#REF!</definedName>
    <definedName name="chfi" localSheetId="26">#REF!</definedName>
    <definedName name="chfi" localSheetId="22">#REF!</definedName>
    <definedName name="chfi" localSheetId="11">#REF!</definedName>
    <definedName name="chfi">#REF!</definedName>
    <definedName name="chm" localSheetId="26">#REF!</definedName>
    <definedName name="chm" localSheetId="22">#REF!</definedName>
    <definedName name="chm" localSheetId="11">#REF!</definedName>
    <definedName name="chm">#REF!</definedName>
    <definedName name="cho" localSheetId="26">#REF!</definedName>
    <definedName name="cho" localSheetId="22">#REF!</definedName>
    <definedName name="cho" localSheetId="11">#REF!</definedName>
    <definedName name="cho">#REF!</definedName>
    <definedName name="ci" localSheetId="26">#REF!</definedName>
    <definedName name="ci" localSheetId="22">#REF!</definedName>
    <definedName name="ci" localSheetId="11">#REF!</definedName>
    <definedName name="ci">#REF!</definedName>
    <definedName name="CI_ANTERIOR_F" localSheetId="26">SUM(1,COLUMN(#REF!)-COLUMN(#REF!))</definedName>
    <definedName name="CI_ANTERIOR_F" localSheetId="22">SUM(1,COLUMN(#REF!)-COLUMN(#REF!))</definedName>
    <definedName name="CI_ANTERIOR_F" localSheetId="11">SUM(1,COLUMN(#REF!)-COLUMN(#REF!))</definedName>
    <definedName name="CI_ANTERIOR_F">SUM(1,COLUMN(#REF!)-COLUMN(#REF!))</definedName>
    <definedName name="CI_ANTERIOR_Q" localSheetId="26">SUM(1,COLUMN(#REF!)-COLUMN(#REF!))</definedName>
    <definedName name="CI_ANTERIOR_Q" localSheetId="22">SUM(1,COLUMN(#REF!)-COLUMN(#REF!))</definedName>
    <definedName name="CI_ANTERIOR_Q" localSheetId="11">SUM(1,COLUMN(#REF!)-COLUMN(#REF!))</definedName>
    <definedName name="CI_ANTERIOR_Q">SUM(1,COLUMN(#REF!)-COLUMN(#REF!))</definedName>
    <definedName name="CI_ATUAL_F" localSheetId="26">SUM(1,COLUMN(#REF!)-COLUMN(#REF!))</definedName>
    <definedName name="CI_ATUAL_F" localSheetId="22">SUM(1,COLUMN(#REF!)-COLUMN(#REF!))</definedName>
    <definedName name="CI_ATUAL_F" localSheetId="11">SUM(1,COLUMN(#REF!)-COLUMN(#REF!))</definedName>
    <definedName name="CI_ATUAL_F">SUM(1,COLUMN(#REF!)-COLUMN(#REF!))</definedName>
    <definedName name="CI_ATUAL_Q" localSheetId="26">SUM(1,COLUMN(#REF!)-COLUMN(#REF!))</definedName>
    <definedName name="CI_ATUAL_Q" localSheetId="22">SUM(1,COLUMN(#REF!)-COLUMN(#REF!))</definedName>
    <definedName name="CI_ATUAL_Q" localSheetId="11">SUM(1,COLUMN(#REF!)-COLUMN(#REF!))</definedName>
    <definedName name="CI_ATUAL_Q">SUM(1,COLUMN(#REF!)-COLUMN(#REF!))</definedName>
    <definedName name="CI_ATUALIZADO" localSheetId="26">SUM(1,COLUMN(#REF!)-COLUMN(#REF!))</definedName>
    <definedName name="CI_ATUALIZADO" localSheetId="22">SUM(1,COLUMN(#REF!)-COLUMN(#REF!))</definedName>
    <definedName name="CI_ATUALIZADO" localSheetId="11">SUM(1,COLUMN(#REF!)-COLUMN(#REF!))</definedName>
    <definedName name="CI_ATUALIZADO">SUM(1,COLUMN(#REF!)-COLUMN(#REF!))</definedName>
    <definedName name="CI_DESCR" localSheetId="26">SUM(1,COLUMN(#REF!)-COLUMN(#REF!))</definedName>
    <definedName name="CI_DESCR" localSheetId="22">SUM(1,COLUMN(#REF!)-COLUMN(#REF!))</definedName>
    <definedName name="CI_DESCR" localSheetId="11">SUM(1,COLUMN(#REF!)-COLUMN(#REF!))</definedName>
    <definedName name="CI_DESCR">SUM(1,COLUMN(#REF!)-COLUMN(#REF!))</definedName>
    <definedName name="CI_ITEM" localSheetId="26">SUM(1,COLUMN(#REF!)-COLUMN(#REF!))</definedName>
    <definedName name="CI_ITEM" localSheetId="22">SUM(1,COLUMN(#REF!)-COLUMN(#REF!))</definedName>
    <definedName name="CI_ITEM" localSheetId="11">SUM(1,COLUMN(#REF!)-COLUMN(#REF!))</definedName>
    <definedName name="CI_ITEM">SUM(1,COLUMN(#REF!)-COLUMN(#REF!))</definedName>
    <definedName name="CI_PREÇO_A" localSheetId="26">SUM(1,COLUMN(#REF!)-COLUMN(#REF!))</definedName>
    <definedName name="CI_PREÇO_A" localSheetId="22">SUM(1,COLUMN(#REF!)-COLUMN(#REF!))</definedName>
    <definedName name="CI_PREÇO_A" localSheetId="11">SUM(1,COLUMN(#REF!)-COLUMN(#REF!))</definedName>
    <definedName name="CI_PREÇO_A">SUM(1,COLUMN(#REF!)-COLUMN(#REF!))</definedName>
    <definedName name="CI_PREÇO_P" localSheetId="26">SUM(1,COLUMN(#REF!)-COLUMN(#REF!))</definedName>
    <definedName name="CI_PREÇO_P" localSheetId="22">SUM(1,COLUMN(#REF!)-COLUMN(#REF!))</definedName>
    <definedName name="CI_PREÇO_P" localSheetId="11">SUM(1,COLUMN(#REF!)-COLUMN(#REF!))</definedName>
    <definedName name="CI_PREÇO_P">SUM(1,COLUMN(#REF!)-COLUMN(#REF!))</definedName>
    <definedName name="CI_PREVISTO" localSheetId="26">SUM(1,COLUMN(#REF!)-COLUMN(#REF!))</definedName>
    <definedName name="CI_PREVISTO" localSheetId="22">SUM(1,COLUMN(#REF!)-COLUMN(#REF!))</definedName>
    <definedName name="CI_PREVISTO" localSheetId="11">SUM(1,COLUMN(#REF!)-COLUMN(#REF!))</definedName>
    <definedName name="CI_PREVISTO">SUM(1,COLUMN(#REF!)-COLUMN(#REF!))</definedName>
    <definedName name="CI_QUANT_A" localSheetId="26">SUM(1,COLUMN(#REF!)-COLUMN(#REF!))</definedName>
    <definedName name="CI_QUANT_A" localSheetId="22">SUM(1,COLUMN(#REF!)-COLUMN(#REF!))</definedName>
    <definedName name="CI_QUANT_A" localSheetId="11">SUM(1,COLUMN(#REF!)-COLUMN(#REF!))</definedName>
    <definedName name="CI_QUANT_A">SUM(1,COLUMN(#REF!)-COLUMN(#REF!))</definedName>
    <definedName name="CI_QUANT_P" localSheetId="26">SUM(1,COLUMN(#REF!)-COLUMN(#REF!))</definedName>
    <definedName name="CI_QUANT_P" localSheetId="22">SUM(1,COLUMN(#REF!)-COLUMN(#REF!))</definedName>
    <definedName name="CI_QUANT_P" localSheetId="11">SUM(1,COLUMN(#REF!)-COLUMN(#REF!))</definedName>
    <definedName name="CI_QUANT_P">SUM(1,COLUMN(#REF!)-COLUMN(#REF!))</definedName>
    <definedName name="CI_TIPO" localSheetId="26">SUM(1,COLUMN(#REF!)-COLUMN(#REF!))</definedName>
    <definedName name="CI_TIPO" localSheetId="22">SUM(1,COLUMN(#REF!)-COLUMN(#REF!))</definedName>
    <definedName name="CI_TIPO" localSheetId="11">SUM(1,COLUMN(#REF!)-COLUMN(#REF!))</definedName>
    <definedName name="CI_TIPO">SUM(1,COLUMN(#REF!)-COLUMN(#REF!))</definedName>
    <definedName name="CI_TT_ANTERIOR" localSheetId="26">SUM(1,COLUMN(#REF!)-COLUMN(#REF!))</definedName>
    <definedName name="CI_TT_ANTERIOR" localSheetId="22">SUM(1,COLUMN(#REF!)-COLUMN(#REF!))</definedName>
    <definedName name="CI_TT_ANTERIOR" localSheetId="11">SUM(1,COLUMN(#REF!)-COLUMN(#REF!))</definedName>
    <definedName name="CI_TT_ANTERIOR">SUM(1,COLUMN(#REF!)-COLUMN(#REF!))</definedName>
    <definedName name="CI_TT_ATUAL" localSheetId="26">SUM(1,COLUMN(#REF!)-COLUMN(#REF!))</definedName>
    <definedName name="CI_TT_ATUAL" localSheetId="22">SUM(1,COLUMN(#REF!)-COLUMN(#REF!))</definedName>
    <definedName name="CI_TT_ATUAL" localSheetId="11">SUM(1,COLUMN(#REF!)-COLUMN(#REF!))</definedName>
    <definedName name="CI_TT_ATUAL">SUM(1,COLUMN(#REF!)-COLUMN(#REF!))</definedName>
    <definedName name="CI_TT_ATUALIZADO" localSheetId="26">SUM(1,COLUMN(#REF!)-COLUMN(#REF!))</definedName>
    <definedName name="CI_TT_ATUALIZADO" localSheetId="22">SUM(1,COLUMN(#REF!)-COLUMN(#REF!))</definedName>
    <definedName name="CI_TT_ATUALIZADO" localSheetId="11">SUM(1,COLUMN(#REF!)-COLUMN(#REF!))</definedName>
    <definedName name="CI_TT_ATUALIZADO">SUM(1,COLUMN(#REF!)-COLUMN(#REF!))</definedName>
    <definedName name="CI_TT_PREVISTO" localSheetId="26">SUM(1,COLUMN(#REF!)-COLUMN(#REF!))</definedName>
    <definedName name="CI_TT_PREVISTO" localSheetId="22">SUM(1,COLUMN(#REF!)-COLUMN(#REF!))</definedName>
    <definedName name="CI_TT_PREVISTO" localSheetId="11">SUM(1,COLUMN(#REF!)-COLUMN(#REF!))</definedName>
    <definedName name="CI_TT_PREVISTO">SUM(1,COLUMN(#REF!)-COLUMN(#REF!))</definedName>
    <definedName name="CI_UNID" localSheetId="26">SUM(1,COLUMN(#REF!)-COLUMN(#REF!))</definedName>
    <definedName name="CI_UNID" localSheetId="22">SUM(1,COLUMN(#REF!)-COLUMN(#REF!))</definedName>
    <definedName name="CI_UNID" localSheetId="11">SUM(1,COLUMN(#REF!)-COLUMN(#REF!))</definedName>
    <definedName name="CI_UNID">SUM(1,COLUMN(#REF!)-COLUMN(#REF!))</definedName>
    <definedName name="cib" localSheetId="16">#REF!</definedName>
    <definedName name="cib" localSheetId="26">#REF!</definedName>
    <definedName name="cib" localSheetId="22">#REF!</definedName>
    <definedName name="cib" localSheetId="11">#REF!</definedName>
    <definedName name="cib">#REF!</definedName>
    <definedName name="CICLÓPICO" localSheetId="16">#REF!</definedName>
    <definedName name="CICLÓPICO" localSheetId="26">#REF!</definedName>
    <definedName name="CICLÓPICO" localSheetId="22">#REF!</definedName>
    <definedName name="CICLÓPICO" localSheetId="11">#REF!</definedName>
    <definedName name="CICLÓPICO">#REF!</definedName>
    <definedName name="CIDADE" localSheetId="16">#REF!</definedName>
    <definedName name="CIDADE" localSheetId="26">#REF!</definedName>
    <definedName name="CIDADE" localSheetId="22">#REF!</definedName>
    <definedName name="CIDADE" localSheetId="11">#REF!</definedName>
    <definedName name="CIDADE">#REF!</definedName>
    <definedName name="Cidades">[17]Tabelas!$I$28:$I$153</definedName>
    <definedName name="cil" localSheetId="4">#REF!</definedName>
    <definedName name="cil" localSheetId="16">#REF!</definedName>
    <definedName name="cil" localSheetId="26">#REF!</definedName>
    <definedName name="cil" localSheetId="22">#REF!</definedName>
    <definedName name="cil" localSheetId="11">#REF!</definedName>
    <definedName name="cil">#REF!</definedName>
    <definedName name="CIM" localSheetId="4">#REF!</definedName>
    <definedName name="CIM" localSheetId="16">#REF!</definedName>
    <definedName name="CIM" localSheetId="26">#REF!</definedName>
    <definedName name="CIM" localSheetId="22">#REF!</definedName>
    <definedName name="CIM" localSheetId="11">#REF!</definedName>
    <definedName name="CIM">#REF!</definedName>
    <definedName name="cin" localSheetId="4">#REF!</definedName>
    <definedName name="cin" localSheetId="16">#REF!</definedName>
    <definedName name="cin" localSheetId="26">#REF!</definedName>
    <definedName name="cin" localSheetId="22">#REF!</definedName>
    <definedName name="cin" localSheetId="11">#REF!</definedName>
    <definedName name="cin">#REF!</definedName>
    <definedName name="cip" localSheetId="26">#REF!</definedName>
    <definedName name="cip" localSheetId="22">#REF!</definedName>
    <definedName name="cip" localSheetId="11">#REF!</definedName>
    <definedName name="cip">#REF!</definedName>
    <definedName name="cis" localSheetId="26">#REF!</definedName>
    <definedName name="cis" localSheetId="22">#REF!</definedName>
    <definedName name="cis" localSheetId="11">#REF!</definedName>
    <definedName name="cis">#REF!</definedName>
    <definedName name="çl" localSheetId="26">#REF!</definedName>
    <definedName name="çl" localSheetId="22">#REF!</definedName>
    <definedName name="çl" localSheetId="11">#REF!</definedName>
    <definedName name="çl">#REF!</definedName>
    <definedName name="CLAG" localSheetId="26">#REF!</definedName>
    <definedName name="CLAG" localSheetId="22">#REF!</definedName>
    <definedName name="CLAG" localSheetId="11">#REF!</definedName>
    <definedName name="CLAG">#REF!</definedName>
    <definedName name="Clas" localSheetId="26">#REF!</definedName>
    <definedName name="Clas" localSheetId="22">#REF!</definedName>
    <definedName name="Clas" localSheetId="11">#REF!</definedName>
    <definedName name="Clas">#REF!</definedName>
    <definedName name="Clas_1" localSheetId="26">#REF!</definedName>
    <definedName name="Clas_1" localSheetId="22">#REF!</definedName>
    <definedName name="Clas_1" localSheetId="11">#REF!</definedName>
    <definedName name="Clas_1">#REF!</definedName>
    <definedName name="clb" localSheetId="26">#REF!</definedName>
    <definedName name="clb" localSheetId="22">#REF!</definedName>
    <definedName name="clb" localSheetId="11">#REF!</definedName>
    <definedName name="clb">#REF!</definedName>
    <definedName name="clbl" localSheetId="26">#REF!</definedName>
    <definedName name="clbl" localSheetId="22">#REF!</definedName>
    <definedName name="clbl" localSheetId="11">#REF!</definedName>
    <definedName name="clbl">#REF!</definedName>
    <definedName name="CLCVJCR" localSheetId="26">#REF!</definedName>
    <definedName name="CLCVJCR" localSheetId="22">#REF!</definedName>
    <definedName name="CLCVJCR" localSheetId="11">#REF!</definedName>
    <definedName name="CLCVJCR">#REF!</definedName>
    <definedName name="Cliente" hidden="1">""</definedName>
    <definedName name="CLP" localSheetId="26">#REF!</definedName>
    <definedName name="CLP" localSheetId="22">#REF!</definedName>
    <definedName name="CLP" localSheetId="11">#REF!</definedName>
    <definedName name="CLP">#REF!</definedName>
    <definedName name="clr1\2" localSheetId="26">#REF!</definedName>
    <definedName name="clr1\2" localSheetId="22">#REF!</definedName>
    <definedName name="clr1\2" localSheetId="11">#REF!</definedName>
    <definedName name="clr1\2">#REF!</definedName>
    <definedName name="clr11\2" localSheetId="26">#REF!</definedName>
    <definedName name="clr11\2" localSheetId="22">#REF!</definedName>
    <definedName name="clr11\2" localSheetId="11">#REF!</definedName>
    <definedName name="clr11\2">#REF!</definedName>
    <definedName name="Cls" localSheetId="4">#REF!</definedName>
    <definedName name="Cls" localSheetId="26">#REF!</definedName>
    <definedName name="Cls" localSheetId="22">#REF!</definedName>
    <definedName name="Cls" localSheetId="11">#REF!</definedName>
    <definedName name="Cls">#REF!</definedName>
    <definedName name="clsr" localSheetId="4">#REF!</definedName>
    <definedName name="clsr" localSheetId="26">#REF!</definedName>
    <definedName name="clsr" localSheetId="22">#REF!</definedName>
    <definedName name="clsr" localSheetId="11">#REF!</definedName>
    <definedName name="clsr">#REF!</definedName>
    <definedName name="clt" localSheetId="4">#REF!</definedName>
    <definedName name="clt" localSheetId="26">#REF!</definedName>
    <definedName name="clt" localSheetId="22">#REF!</definedName>
    <definedName name="clt" localSheetId="11">#REF!</definedName>
    <definedName name="clt">#REF!</definedName>
    <definedName name="clz20x40" localSheetId="26">#REF!</definedName>
    <definedName name="clz20x40" localSheetId="22">#REF!</definedName>
    <definedName name="clz20x40" localSheetId="11">#REF!</definedName>
    <definedName name="clz20x40">#REF!</definedName>
    <definedName name="CM_003">#NAME?</definedName>
    <definedName name="CM_003_1" localSheetId="16">#REF!</definedName>
    <definedName name="CM_003_1" localSheetId="26">#REF!</definedName>
    <definedName name="CM_003_1" localSheetId="22">#REF!</definedName>
    <definedName name="CM_003_1" localSheetId="11">#REF!</definedName>
    <definedName name="CM_003_1">#REF!</definedName>
    <definedName name="CM_202">#NAME?</definedName>
    <definedName name="CM_202_1" localSheetId="16">#REF!</definedName>
    <definedName name="CM_202_1" localSheetId="26">#REF!</definedName>
    <definedName name="CM_202_1" localSheetId="22">#REF!</definedName>
    <definedName name="CM_202_1" localSheetId="11">#REF!</definedName>
    <definedName name="CM_202_1">#REF!</definedName>
    <definedName name="cm_205">#NAME?</definedName>
    <definedName name="cm_205_1" localSheetId="16">#REF!</definedName>
    <definedName name="cm_205_1" localSheetId="26">#REF!</definedName>
    <definedName name="cm_205_1" localSheetId="22">#REF!</definedName>
    <definedName name="cm_205_1" localSheetId="11">#REF!</definedName>
    <definedName name="cm_205_1">#REF!</definedName>
    <definedName name="CM_210">#NAME?</definedName>
    <definedName name="CM_210_1" localSheetId="16">#REF!</definedName>
    <definedName name="CM_210_1" localSheetId="26">#REF!</definedName>
    <definedName name="CM_210_1" localSheetId="22">#REF!</definedName>
    <definedName name="CM_210_1" localSheetId="11">#REF!</definedName>
    <definedName name="CM_210_1">#REF!</definedName>
    <definedName name="CM_211">#NAME?</definedName>
    <definedName name="CM_211_1" localSheetId="16">#REF!</definedName>
    <definedName name="CM_211_1" localSheetId="26">#REF!</definedName>
    <definedName name="CM_211_1" localSheetId="22">#REF!</definedName>
    <definedName name="CM_211_1" localSheetId="11">#REF!</definedName>
    <definedName name="CM_211_1">#REF!</definedName>
    <definedName name="CM_30" localSheetId="16">#REF!</definedName>
    <definedName name="CM_30" localSheetId="26">#REF!</definedName>
    <definedName name="CM_30" localSheetId="22">#REF!</definedName>
    <definedName name="CM_30" localSheetId="11">#REF!</definedName>
    <definedName name="CM_30">#REF!</definedName>
    <definedName name="CM_319">#NAME?</definedName>
    <definedName name="CM_319_1" localSheetId="16">#REF!</definedName>
    <definedName name="CM_319_1" localSheetId="26">#REF!</definedName>
    <definedName name="CM_319_1" localSheetId="22">#REF!</definedName>
    <definedName name="CM_319_1" localSheetId="11">#REF!</definedName>
    <definedName name="CM_319_1">#REF!</definedName>
    <definedName name="CM_320">#NAME?</definedName>
    <definedName name="CM_320_1" localSheetId="16">#REF!</definedName>
    <definedName name="CM_320_1" localSheetId="26">#REF!</definedName>
    <definedName name="CM_320_1" localSheetId="22">#REF!</definedName>
    <definedName name="CM_320_1" localSheetId="11">#REF!</definedName>
    <definedName name="CM_320_1">#REF!</definedName>
    <definedName name="CM_321">#NAME?</definedName>
    <definedName name="CM_321_1" localSheetId="16">#REF!</definedName>
    <definedName name="CM_321_1" localSheetId="26">#REF!</definedName>
    <definedName name="CM_321_1" localSheetId="22">#REF!</definedName>
    <definedName name="CM_321_1" localSheetId="11">#REF!</definedName>
    <definedName name="CM_321_1">#REF!</definedName>
    <definedName name="CM_334">#NAME?</definedName>
    <definedName name="CM_334_1" localSheetId="16">#REF!</definedName>
    <definedName name="CM_334_1" localSheetId="26">#REF!</definedName>
    <definedName name="CM_334_1" localSheetId="22">#REF!</definedName>
    <definedName name="CM_334_1" localSheetId="11">#REF!</definedName>
    <definedName name="CM_334_1">#REF!</definedName>
    <definedName name="CM_335">#NAME?</definedName>
    <definedName name="CM_335_1" localSheetId="16">#REF!</definedName>
    <definedName name="CM_335_1" localSheetId="26">#REF!</definedName>
    <definedName name="CM_335_1" localSheetId="22">#REF!</definedName>
    <definedName name="CM_335_1" localSheetId="11">#REF!</definedName>
    <definedName name="CM_335_1">#REF!</definedName>
    <definedName name="CM_343">#NAME?</definedName>
    <definedName name="CM_343_1" localSheetId="16">#REF!</definedName>
    <definedName name="CM_343_1" localSheetId="26">#REF!</definedName>
    <definedName name="CM_343_1" localSheetId="22">#REF!</definedName>
    <definedName name="CM_343_1" localSheetId="11">#REF!</definedName>
    <definedName name="CM_343_1">#REF!</definedName>
    <definedName name="CM_346">#NAME?</definedName>
    <definedName name="CM_346_1" localSheetId="16">#REF!</definedName>
    <definedName name="CM_346_1" localSheetId="26">#REF!</definedName>
    <definedName name="CM_346_1" localSheetId="22">#REF!</definedName>
    <definedName name="CM_346_1" localSheetId="11">#REF!</definedName>
    <definedName name="CM_346_1">#REF!</definedName>
    <definedName name="CM_405">#NAME?</definedName>
    <definedName name="CM_405_1" localSheetId="16">#REF!</definedName>
    <definedName name="CM_405_1" localSheetId="26">#REF!</definedName>
    <definedName name="CM_405_1" localSheetId="22">#REF!</definedName>
    <definedName name="CM_405_1" localSheetId="11">#REF!</definedName>
    <definedName name="CM_405_1">#REF!</definedName>
    <definedName name="CM_406">#NAME?</definedName>
    <definedName name="CM_406_1" localSheetId="16">#REF!</definedName>
    <definedName name="CM_406_1" localSheetId="26">#REF!</definedName>
    <definedName name="CM_406_1" localSheetId="22">#REF!</definedName>
    <definedName name="CM_406_1" localSheetId="11">#REF!</definedName>
    <definedName name="CM_406_1">#REF!</definedName>
    <definedName name="CM_408">#NAME?</definedName>
    <definedName name="CM_408_1" localSheetId="16">#REF!</definedName>
    <definedName name="CM_408_1" localSheetId="26">#REF!</definedName>
    <definedName name="CM_408_1" localSheetId="22">#REF!</definedName>
    <definedName name="CM_408_1" localSheetId="11">#REF!</definedName>
    <definedName name="CM_408_1">#REF!</definedName>
    <definedName name="CM_413">#NAME?</definedName>
    <definedName name="CM_413_1" localSheetId="16">#REF!</definedName>
    <definedName name="CM_413_1" localSheetId="26">#REF!</definedName>
    <definedName name="CM_413_1" localSheetId="22">#REF!</definedName>
    <definedName name="CM_413_1" localSheetId="11">#REF!</definedName>
    <definedName name="CM_413_1">#REF!</definedName>
    <definedName name="CM_420">#NAME?</definedName>
    <definedName name="CM_420_1" localSheetId="16">#REF!</definedName>
    <definedName name="CM_420_1" localSheetId="26">#REF!</definedName>
    <definedName name="CM_420_1" localSheetId="22">#REF!</definedName>
    <definedName name="CM_420_1" localSheetId="11">#REF!</definedName>
    <definedName name="CM_420_1">#REF!</definedName>
    <definedName name="CM_421">#NAME?</definedName>
    <definedName name="CM_421_1" localSheetId="16">#REF!</definedName>
    <definedName name="CM_421_1" localSheetId="26">#REF!</definedName>
    <definedName name="CM_421_1" localSheetId="22">#REF!</definedName>
    <definedName name="CM_421_1" localSheetId="11">#REF!</definedName>
    <definedName name="CM_421_1">#REF!</definedName>
    <definedName name="CM_601">#NAME?</definedName>
    <definedName name="CM_601_1" localSheetId="16">#REF!</definedName>
    <definedName name="CM_601_1" localSheetId="26">#REF!</definedName>
    <definedName name="CM_601_1" localSheetId="22">#REF!</definedName>
    <definedName name="CM_601_1" localSheetId="11">#REF!</definedName>
    <definedName name="CM_601_1">#REF!</definedName>
    <definedName name="CM_607">#NAME?</definedName>
    <definedName name="CM_607_1" localSheetId="16">#REF!</definedName>
    <definedName name="CM_607_1" localSheetId="26">#REF!</definedName>
    <definedName name="CM_607_1" localSheetId="22">#REF!</definedName>
    <definedName name="CM_607_1" localSheetId="11">#REF!</definedName>
    <definedName name="CM_607_1">#REF!</definedName>
    <definedName name="CM_608">#NAME?</definedName>
    <definedName name="CM_608_1" localSheetId="16">#REF!</definedName>
    <definedName name="CM_608_1" localSheetId="26">#REF!</definedName>
    <definedName name="CM_608_1" localSheetId="22">#REF!</definedName>
    <definedName name="CM_608_1" localSheetId="11">#REF!</definedName>
    <definedName name="CM_608_1">#REF!</definedName>
    <definedName name="CM_609">#NAME?</definedName>
    <definedName name="CM_609_1" localSheetId="16">#REF!</definedName>
    <definedName name="CM_609_1" localSheetId="26">#REF!</definedName>
    <definedName name="CM_609_1" localSheetId="22">#REF!</definedName>
    <definedName name="CM_609_1" localSheetId="11">#REF!</definedName>
    <definedName name="CM_609_1">#REF!</definedName>
    <definedName name="CM_611">#NAME?</definedName>
    <definedName name="CM_611_1" localSheetId="16">#REF!</definedName>
    <definedName name="CM_611_1" localSheetId="26">#REF!</definedName>
    <definedName name="CM_611_1" localSheetId="22">#REF!</definedName>
    <definedName name="CM_611_1" localSheetId="11">#REF!</definedName>
    <definedName name="CM_611_1">#REF!</definedName>
    <definedName name="CM_615">#NAME?</definedName>
    <definedName name="CM_615_1" localSheetId="16">#REF!</definedName>
    <definedName name="CM_615_1" localSheetId="26">#REF!</definedName>
    <definedName name="CM_615_1" localSheetId="22">#REF!</definedName>
    <definedName name="CM_615_1" localSheetId="11">#REF!</definedName>
    <definedName name="CM_615_1">#REF!</definedName>
    <definedName name="CM_616">#NAME?</definedName>
    <definedName name="CM_616_1" localSheetId="16">#REF!</definedName>
    <definedName name="CM_616_1" localSheetId="26">#REF!</definedName>
    <definedName name="CM_616_1" localSheetId="22">#REF!</definedName>
    <definedName name="CM_616_1" localSheetId="11">#REF!</definedName>
    <definedName name="CM_616_1">#REF!</definedName>
    <definedName name="CM_619">#NAME?</definedName>
    <definedName name="CM_619_1" localSheetId="16">#REF!</definedName>
    <definedName name="CM_619_1" localSheetId="26">#REF!</definedName>
    <definedName name="CM_619_1" localSheetId="22">#REF!</definedName>
    <definedName name="CM_619_1" localSheetId="11">#REF!</definedName>
    <definedName name="CM_619_1">#REF!</definedName>
    <definedName name="CM_621">#NAME?</definedName>
    <definedName name="CM_621_1" localSheetId="16">#REF!</definedName>
    <definedName name="CM_621_1" localSheetId="26">#REF!</definedName>
    <definedName name="CM_621_1" localSheetId="22">#REF!</definedName>
    <definedName name="CM_621_1" localSheetId="11">#REF!</definedName>
    <definedName name="CM_621_1">#REF!</definedName>
    <definedName name="CM_702">#NAME?</definedName>
    <definedName name="CM_702_1" localSheetId="16">#REF!</definedName>
    <definedName name="CM_702_1" localSheetId="26">#REF!</definedName>
    <definedName name="CM_702_1" localSheetId="22">#REF!</definedName>
    <definedName name="CM_702_1" localSheetId="11">#REF!</definedName>
    <definedName name="CM_702_1">#REF!</definedName>
    <definedName name="CM_704">#NAME?</definedName>
    <definedName name="CM_704_1" localSheetId="16">#REF!</definedName>
    <definedName name="CM_704_1" localSheetId="26">#REF!</definedName>
    <definedName name="CM_704_1" localSheetId="22">#REF!</definedName>
    <definedName name="CM_704_1" localSheetId="11">#REF!</definedName>
    <definedName name="CM_704_1">#REF!</definedName>
    <definedName name="CM_710">#NAME?</definedName>
    <definedName name="CM_710_1" localSheetId="16">#REF!</definedName>
    <definedName name="CM_710_1" localSheetId="26">#REF!</definedName>
    <definedName name="CM_710_1" localSheetId="22">#REF!</definedName>
    <definedName name="CM_710_1" localSheetId="11">#REF!</definedName>
    <definedName name="CM_710_1">#REF!</definedName>
    <definedName name="CM_905">#NAME?</definedName>
    <definedName name="CM_905_1" localSheetId="16">#REF!</definedName>
    <definedName name="CM_905_1" localSheetId="26">#REF!</definedName>
    <definedName name="CM_905_1" localSheetId="22">#REF!</definedName>
    <definedName name="CM_905_1" localSheetId="11">#REF!</definedName>
    <definedName name="CM_905_1">#REF!</definedName>
    <definedName name="CM_912">#NAME?</definedName>
    <definedName name="CM_912_1" localSheetId="16">#REF!</definedName>
    <definedName name="CM_912_1" localSheetId="26">#REF!</definedName>
    <definedName name="CM_912_1" localSheetId="22">#REF!</definedName>
    <definedName name="CM_912_1" localSheetId="11">#REF!</definedName>
    <definedName name="CM_912_1">#REF!</definedName>
    <definedName name="CM_965">#NAME?</definedName>
    <definedName name="CM_965_1" localSheetId="16">#REF!</definedName>
    <definedName name="CM_965_1" localSheetId="26">#REF!</definedName>
    <definedName name="CM_965_1" localSheetId="22">#REF!</definedName>
    <definedName name="CM_965_1" localSheetId="11">#REF!</definedName>
    <definedName name="CM_965_1">#REF!</definedName>
    <definedName name="CM_969">#NAME?</definedName>
    <definedName name="CM_969_1" localSheetId="16">#REF!</definedName>
    <definedName name="CM_969_1" localSheetId="26">#REF!</definedName>
    <definedName name="CM_969_1" localSheetId="22">#REF!</definedName>
    <definedName name="CM_969_1" localSheetId="11">#REF!</definedName>
    <definedName name="CM_969_1">#REF!</definedName>
    <definedName name="CM_970">#NAME?</definedName>
    <definedName name="CM_970_1" localSheetId="16">#REF!</definedName>
    <definedName name="CM_970_1" localSheetId="26">#REF!</definedName>
    <definedName name="CM_970_1" localSheetId="22">#REF!</definedName>
    <definedName name="CM_970_1" localSheetId="11">#REF!</definedName>
    <definedName name="CM_970_1">#REF!</definedName>
    <definedName name="CM_972">#NAME?</definedName>
    <definedName name="CM_972_1" localSheetId="16">#REF!</definedName>
    <definedName name="CM_972_1" localSheetId="26">#REF!</definedName>
    <definedName name="CM_972_1" localSheetId="22">#REF!</definedName>
    <definedName name="CM_972_1" localSheetId="11">#REF!</definedName>
    <definedName name="CM_972_1">#REF!</definedName>
    <definedName name="CM_973">#NAME?</definedName>
    <definedName name="CM_973_1" localSheetId="16">#REF!</definedName>
    <definedName name="CM_973_1" localSheetId="26">#REF!</definedName>
    <definedName name="CM_973_1" localSheetId="22">#REF!</definedName>
    <definedName name="CM_973_1" localSheetId="11">#REF!</definedName>
    <definedName name="CM_973_1">#REF!</definedName>
    <definedName name="CM_975">#NAME?</definedName>
    <definedName name="CM_975_1" localSheetId="16">#REF!</definedName>
    <definedName name="CM_975_1" localSheetId="26">#REF!</definedName>
    <definedName name="CM_975_1" localSheetId="22">#REF!</definedName>
    <definedName name="CM_975_1" localSheetId="11">#REF!</definedName>
    <definedName name="CM_975_1">#REF!</definedName>
    <definedName name="CM_980">#NAME?</definedName>
    <definedName name="CM_980_1" localSheetId="16">#REF!</definedName>
    <definedName name="CM_980_1" localSheetId="26">#REF!</definedName>
    <definedName name="CM_980_1" localSheetId="22">#REF!</definedName>
    <definedName name="CM_980_1" localSheetId="11">#REF!</definedName>
    <definedName name="CM_980_1">#REF!</definedName>
    <definedName name="CM30ROO" localSheetId="16">#REF!</definedName>
    <definedName name="CM30ROO" localSheetId="26">#REF!</definedName>
    <definedName name="CM30ROO" localSheetId="22">#REF!</definedName>
    <definedName name="CM30ROO" localSheetId="11">#REF!</definedName>
    <definedName name="CM30ROO">#REF!</definedName>
    <definedName name="cmat" localSheetId="16">#REF!</definedName>
    <definedName name="cmat" localSheetId="26">#REF!</definedName>
    <definedName name="cmat" localSheetId="22">#REF!</definedName>
    <definedName name="cmat" localSheetId="11">#REF!</definedName>
    <definedName name="cmat">#REF!</definedName>
    <definedName name="cmbs5" localSheetId="26">#REF!</definedName>
    <definedName name="cmbs5" localSheetId="22">#REF!</definedName>
    <definedName name="cmbs5" localSheetId="11">#REF!</definedName>
    <definedName name="cmbs5">#REF!</definedName>
    <definedName name="CMC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 localSheetId="2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e1\2" localSheetId="16">#REF!</definedName>
    <definedName name="cme1\2" localSheetId="26">#REF!</definedName>
    <definedName name="cme1\2" localSheetId="22">#REF!</definedName>
    <definedName name="cme1\2" localSheetId="11">#REF!</definedName>
    <definedName name="cme1\2">#REF!</definedName>
    <definedName name="CMIMP" localSheetId="16">#REF!</definedName>
    <definedName name="CMIMP" localSheetId="26">#REF!</definedName>
    <definedName name="CMIMP" localSheetId="22">#REF!</definedName>
    <definedName name="CMIMP" localSheetId="11">#REF!</definedName>
    <definedName name="CMIMP">#REF!</definedName>
    <definedName name="CMN" localSheetId="16">#REF!</definedName>
    <definedName name="CMN" localSheetId="26">#REF!</definedName>
    <definedName name="CMN" localSheetId="22">#REF!</definedName>
    <definedName name="CMN" localSheetId="11">#REF!</definedName>
    <definedName name="CMN">#REF!</definedName>
    <definedName name="CMOTOSSERRA" localSheetId="26">#REF!</definedName>
    <definedName name="CMOTOSSERRA" localSheetId="22">#REF!</definedName>
    <definedName name="CMOTOSSERRA" localSheetId="11">#REF!</definedName>
    <definedName name="CMOTOSSERRA">#REF!</definedName>
    <definedName name="CMSD" localSheetId="26">#REF!</definedName>
    <definedName name="CMSD" localSheetId="22">#REF!</definedName>
    <definedName name="CMSD" localSheetId="11">#REF!</definedName>
    <definedName name="CMSD">#REF!</definedName>
    <definedName name="CMSUL" localSheetId="26">#REF!</definedName>
    <definedName name="CMSUL" localSheetId="22">#REF!</definedName>
    <definedName name="CMSUL" localSheetId="11">#REF!</definedName>
    <definedName name="CMSUL">#REF!</definedName>
    <definedName name="CMUDAS" localSheetId="26">#REF!</definedName>
    <definedName name="CMUDAS" localSheetId="22">#REF!</definedName>
    <definedName name="CMUDAS" localSheetId="11">#REF!</definedName>
    <definedName name="CMUDAS">#REF!</definedName>
    <definedName name="CN" localSheetId="4">#REF!</definedName>
    <definedName name="CN" localSheetId="26">#REF!</definedName>
    <definedName name="CN" localSheetId="22">#REF!</definedName>
    <definedName name="CN" localSheetId="11">#REF!</definedName>
    <definedName name="CN">#REF!</definedName>
    <definedName name="cod" localSheetId="4">'[1]1ExecuçServiços'!$A$9:$A$1081</definedName>
    <definedName name="Cod" localSheetId="16">#REF!</definedName>
    <definedName name="Cod" localSheetId="26">#REF!</definedName>
    <definedName name="Cod" localSheetId="22">#REF!</definedName>
    <definedName name="cod">'[1]1ExecuçServiços'!$A$9:$A$1081</definedName>
    <definedName name="Cód." localSheetId="4">#REF!</definedName>
    <definedName name="Cód." localSheetId="16">#REF!</definedName>
    <definedName name="Cód." localSheetId="26">#REF!</definedName>
    <definedName name="Cód." localSheetId="22">#REF!</definedName>
    <definedName name="Cód." localSheetId="11">#REF!</definedName>
    <definedName name="Cód.">#REF!</definedName>
    <definedName name="cod.1" localSheetId="4">#REF!</definedName>
    <definedName name="cod.1" localSheetId="16">#REF!</definedName>
    <definedName name="cod.1" localSheetId="26">#REF!</definedName>
    <definedName name="cod.1" localSheetId="22">#REF!</definedName>
    <definedName name="cod.1" localSheetId="11">#REF!</definedName>
    <definedName name="cod.1">#REF!</definedName>
    <definedName name="cod.2" localSheetId="4">#REF!</definedName>
    <definedName name="cod.2" localSheetId="16">#REF!</definedName>
    <definedName name="cod.2" localSheetId="26">#REF!</definedName>
    <definedName name="cod.2" localSheetId="22">#REF!</definedName>
    <definedName name="cod.2" localSheetId="11">#REF!</definedName>
    <definedName name="cod.2">#REF!</definedName>
    <definedName name="Cód.3" localSheetId="26">#REF!</definedName>
    <definedName name="Cód.3" localSheetId="22">#REF!</definedName>
    <definedName name="Cód.3" localSheetId="11">#REF!</definedName>
    <definedName name="Cód.3">#REF!</definedName>
    <definedName name="Cód.4" localSheetId="26">#REF!</definedName>
    <definedName name="Cód.4" localSheetId="22">#REF!</definedName>
    <definedName name="Cód.4" localSheetId="11">#REF!</definedName>
    <definedName name="Cód.4">#REF!</definedName>
    <definedName name="Cód.Equip." localSheetId="26">#REF!</definedName>
    <definedName name="Cód.Equip." localSheetId="22">#REF!</definedName>
    <definedName name="Cód.Equip." localSheetId="11">#REF!</definedName>
    <definedName name="Cód.Equip.">#REF!</definedName>
    <definedName name="Cód.SER" localSheetId="26">#REF!</definedName>
    <definedName name="Cód.SER" localSheetId="22">#REF!</definedName>
    <definedName name="Cód.SER" localSheetId="11">#REF!</definedName>
    <definedName name="Cód.SER">#REF!</definedName>
    <definedName name="Cód.serv." localSheetId="26">#REF!</definedName>
    <definedName name="Cód.serv." localSheetId="22">#REF!</definedName>
    <definedName name="Cód.serv." localSheetId="11">#REF!</definedName>
    <definedName name="Cód.serv.">#REF!</definedName>
    <definedName name="CÓD_EL">11</definedName>
    <definedName name="Codigo" localSheetId="16">#REF!</definedName>
    <definedName name="Codigo" localSheetId="26">#REF!</definedName>
    <definedName name="Codigo" localSheetId="22">#REF!</definedName>
    <definedName name="Codigo" localSheetId="11">#REF!</definedName>
    <definedName name="Codigo">#REF!</definedName>
    <definedName name="Código" localSheetId="16">#REF!</definedName>
    <definedName name="Código" localSheetId="26">#REF!</definedName>
    <definedName name="Código" localSheetId="22">#REF!</definedName>
    <definedName name="Código" localSheetId="11">#REF!</definedName>
    <definedName name="Código">#REF!</definedName>
    <definedName name="CÓDIGOS" localSheetId="16">#REF!</definedName>
    <definedName name="CÓDIGOS" localSheetId="26">#REF!</definedName>
    <definedName name="CÓDIGOS" localSheetId="22">#REF!</definedName>
    <definedName name="CÓDIGOS" localSheetId="11">#REF!</definedName>
    <definedName name="CÓDIGOS">#REF!</definedName>
    <definedName name="CÓDIGOSCG" localSheetId="4">#REF!</definedName>
    <definedName name="CÓDIGOSCG" localSheetId="26">#REF!</definedName>
    <definedName name="CÓDIGOSCG" localSheetId="22">#REF!</definedName>
    <definedName name="CÓDIGOSCG" localSheetId="11">#REF!</definedName>
    <definedName name="CÓDIGOSCG">#REF!</definedName>
    <definedName name="CODOR1" localSheetId="4">'[1]orcID nº1'!$A$14:$A$1025</definedName>
    <definedName name="CODOR1" localSheetId="16">#NAME?</definedName>
    <definedName name="CODOR1" localSheetId="26">#NAME?</definedName>
    <definedName name="CODOR1" localSheetId="22">#NAME?</definedName>
    <definedName name="CODOR1">'[1]orcID nº1'!$A$14:$A$1025</definedName>
    <definedName name="CODOR15" localSheetId="4">'[1]orc ID nº 15'!$A$14:$A$1000</definedName>
    <definedName name="CODOR15" localSheetId="16">#NAME?</definedName>
    <definedName name="CODOR15" localSheetId="26">#NAME?</definedName>
    <definedName name="CODOR15" localSheetId="22">#NAME?</definedName>
    <definedName name="CODOR15">'[1]orc ID nº 15'!$A$14:$A$1000</definedName>
    <definedName name="CODOR17" localSheetId="4">'[1]orc ID nº17'!$A$16:$A$1000</definedName>
    <definedName name="CODOR17" localSheetId="16">#NAME?</definedName>
    <definedName name="CODOR17" localSheetId="26">#NAME?</definedName>
    <definedName name="CODOR17" localSheetId="22">#NAME?</definedName>
    <definedName name="CODOR17">'[1]orc ID nº17'!$A$16:$A$1000</definedName>
    <definedName name="CODOR18" localSheetId="4">'[1]orc ID nº 18'!$A$14:$A$1000</definedName>
    <definedName name="CODOR18" localSheetId="16">#NAME?</definedName>
    <definedName name="CODOR18" localSheetId="26">#NAME?</definedName>
    <definedName name="CODOR18" localSheetId="22">#NAME?</definedName>
    <definedName name="CODOR18">'[1]orc ID nº 18'!$A$14:$A$1000</definedName>
    <definedName name="CODOR19" localSheetId="4">'[1]orc ID nº19'!$A$14:$A$1000</definedName>
    <definedName name="CODOR19" localSheetId="16">#NAME?</definedName>
    <definedName name="CODOR19" localSheetId="26">#NAME?</definedName>
    <definedName name="CODOR19" localSheetId="22">#NAME?</definedName>
    <definedName name="CODOR19">'[1]orc ID nº19'!$A$14:$A$1000</definedName>
    <definedName name="CODOR2" localSheetId="4">'[1]orc ID nº2 '!$A$14:$A$1000</definedName>
    <definedName name="CODOR2" localSheetId="16">#NAME?</definedName>
    <definedName name="CODOR2" localSheetId="26">#NAME?</definedName>
    <definedName name="CODOR2" localSheetId="22">#NAME?</definedName>
    <definedName name="CODOR2">'[1]orc ID nº2 '!$A$14:$A$1000</definedName>
    <definedName name="CODOR3" localSheetId="4">'[1]orc ID nº3'!$A$14:$A$1001</definedName>
    <definedName name="CODOR3" localSheetId="16">#NAME?</definedName>
    <definedName name="CODOR3" localSheetId="26">#NAME?</definedName>
    <definedName name="CODOR3" localSheetId="22">#NAME?</definedName>
    <definedName name="CODOR3">'[1]orc ID nº3'!$A$14:$A$1001</definedName>
    <definedName name="CODOR4" localSheetId="4">'[1]orcID nº4'!$A$14:$A$1002</definedName>
    <definedName name="CODOR4" localSheetId="16">#NAME?</definedName>
    <definedName name="CODOR4" localSheetId="26">#NAME?</definedName>
    <definedName name="CODOR4" localSheetId="22">#NAME?</definedName>
    <definedName name="CODOR4">'[1]orcID nº4'!$A$14:$A$1002</definedName>
    <definedName name="CODOR5" localSheetId="4">'[1]orcID nº5'!$A$14:$A$1002</definedName>
    <definedName name="CODOR5" localSheetId="16">#NAME?</definedName>
    <definedName name="CODOR5" localSheetId="26">#NAME?</definedName>
    <definedName name="CODOR5" localSheetId="22">#NAME?</definedName>
    <definedName name="CODOR5">'[1]orcID nº5'!$A$14:$A$1002</definedName>
    <definedName name="CODOR6" localSheetId="4">'[1]orcID nº6'!$A$14:$A$1002</definedName>
    <definedName name="CODOR6" localSheetId="16">#NAME?</definedName>
    <definedName name="CODOR6" localSheetId="26">#NAME?</definedName>
    <definedName name="CODOR6" localSheetId="22">#NAME?</definedName>
    <definedName name="CODOR6">'[1]orcID nº6'!$A$14:$A$1002</definedName>
    <definedName name="CODOR7" localSheetId="4">'[1]orcID nº7'!$A$14:$A$1003</definedName>
    <definedName name="CODOR7" localSheetId="16">#NAME?</definedName>
    <definedName name="CODOR7" localSheetId="26">#NAME?</definedName>
    <definedName name="CODOR7" localSheetId="22">#NAME?</definedName>
    <definedName name="CODOR7">'[1]orcID nº7'!$A$14:$A$1003</definedName>
    <definedName name="CODOR8" localSheetId="4">'[1]orc ID nº8'!$A$14:$A$1003</definedName>
    <definedName name="CODOR8" localSheetId="16">#NAME?</definedName>
    <definedName name="CODOR8" localSheetId="26">#NAME?</definedName>
    <definedName name="CODOR8" localSheetId="22">#NAME?</definedName>
    <definedName name="CODOR8">'[1]orc ID nº8'!$A$14:$A$1003</definedName>
    <definedName name="CODOR9" localSheetId="4">'[1]orc ID nº9'!$A$14:$A$1002</definedName>
    <definedName name="CODOR9" localSheetId="16">#NAME?</definedName>
    <definedName name="CODOR9" localSheetId="26">#NAME?</definedName>
    <definedName name="CODOR9" localSheetId="22">#NAME?</definedName>
    <definedName name="CODOR9">'[1]orc ID nº9'!$A$14:$A$1002</definedName>
    <definedName name="COEF_ESCAV_DN_400">0.9</definedName>
    <definedName name="COEF_ESCAV_DN_400_1">0.9</definedName>
    <definedName name="COEF_ESCAV_DN_400_12">0.9</definedName>
    <definedName name="COEF_ESCAV_DN_400_6" localSheetId="4">0.91</definedName>
    <definedName name="COEF_ESCAV_DN_400_6" localSheetId="16">0.9</definedName>
    <definedName name="COEF_ESCAV_DN_400_6" localSheetId="26">0.9</definedName>
    <definedName name="COEF_ESCAV_DN_400_6" localSheetId="22">0.9</definedName>
    <definedName name="COEF_ESCAV_DN_400_6">0.91</definedName>
    <definedName name="COEF_ESCAV_DN_400_7">0.9</definedName>
    <definedName name="COEF_ESCAV_DN_400_8">0.9</definedName>
    <definedName name="COEF_ESCAV_DN_400_9">0.9</definedName>
    <definedName name="COEF_ESCAV_DN_600">1.62</definedName>
    <definedName name="COEF_REAT_DN_400">0.72</definedName>
    <definedName name="COEF_REAT_DN_600">1.21</definedName>
    <definedName name="COEF_TON" localSheetId="16">#REF!</definedName>
    <definedName name="COEF_TON" localSheetId="26">#REF!</definedName>
    <definedName name="COEF_TON" localSheetId="22">#REF!</definedName>
    <definedName name="COEF_TON" localSheetId="11">#REF!</definedName>
    <definedName name="COEF_TON">#REF!</definedName>
    <definedName name="COL_36" localSheetId="16">#REF!</definedName>
    <definedName name="COL_36" localSheetId="26">#REF!</definedName>
    <definedName name="COL_36" localSheetId="22">#REF!</definedName>
    <definedName name="COL_36" localSheetId="11">#REF!</definedName>
    <definedName name="COL_36">#REF!</definedName>
    <definedName name="COL_37" localSheetId="16">#REF!</definedName>
    <definedName name="COL_37" localSheetId="26">#REF!</definedName>
    <definedName name="COL_37" localSheetId="22">#REF!</definedName>
    <definedName name="COL_37" localSheetId="11">#REF!</definedName>
    <definedName name="COL_37">#REF!</definedName>
    <definedName name="COL_38" localSheetId="26">#REF!</definedName>
    <definedName name="COL_38" localSheetId="22">#REF!</definedName>
    <definedName name="COL_38" localSheetId="11">#REF!</definedName>
    <definedName name="COL_38">#REF!</definedName>
    <definedName name="Coluna" localSheetId="26">#REF!</definedName>
    <definedName name="Coluna" localSheetId="22">#REF!</definedName>
    <definedName name="Coluna" localSheetId="11">#REF!</definedName>
    <definedName name="Coluna">#REF!</definedName>
    <definedName name="com" localSheetId="26">#REF!</definedName>
    <definedName name="com" localSheetId="22">#REF!</definedName>
    <definedName name="com" localSheetId="11">#REF!</definedName>
    <definedName name="com">#REF!</definedName>
    <definedName name="comar" localSheetId="26">#REF!</definedName>
    <definedName name="comar" localSheetId="22">#REF!</definedName>
    <definedName name="comar" localSheetId="11">#REF!</definedName>
    <definedName name="comar">#REF!</definedName>
    <definedName name="Comp" localSheetId="4">NA()</definedName>
    <definedName name="Comp" localSheetId="16">#REF!</definedName>
    <definedName name="Comp" localSheetId="26">#REF!</definedName>
    <definedName name="Comp" localSheetId="22">#REF!</definedName>
    <definedName name="Comp">NA()</definedName>
    <definedName name="Comp_Área_Vol." localSheetId="4">#REF!</definedName>
    <definedName name="Comp_Área_Vol." localSheetId="16">#REF!</definedName>
    <definedName name="Comp_Área_Vol." localSheetId="26">#REF!</definedName>
    <definedName name="Comp_Área_Vol." localSheetId="22">#REF!</definedName>
    <definedName name="Comp_Área_Vol." localSheetId="11">#REF!</definedName>
    <definedName name="Comp_Área_Vol.">#REF!</definedName>
    <definedName name="Comp_Área_Vol._25" localSheetId="4">#REF!</definedName>
    <definedName name="Comp_Área_Vol._25" localSheetId="16">#REF!</definedName>
    <definedName name="Comp_Área_Vol._25" localSheetId="26">#REF!</definedName>
    <definedName name="Comp_Área_Vol._25" localSheetId="22">#REF!</definedName>
    <definedName name="Comp_Área_Vol._25" localSheetId="11">#REF!</definedName>
    <definedName name="Comp_Área_Vol._25">#REF!</definedName>
    <definedName name="COMP_MBV" localSheetId="4">#REF!</definedName>
    <definedName name="COMP_MBV" localSheetId="16">#REF!</definedName>
    <definedName name="COMP_MBV" localSheetId="26">#REF!</definedName>
    <definedName name="COMP_MBV" localSheetId="22">#REF!</definedName>
    <definedName name="COMP_MBV" localSheetId="11">#REF!</definedName>
    <definedName name="COMP_MBV">#REF!</definedName>
    <definedName name="COMP_RAMAIS" localSheetId="26">#REF!</definedName>
    <definedName name="COMP_RAMAIS" localSheetId="22">#REF!</definedName>
    <definedName name="COMP_RAMAIS" localSheetId="11">#REF!</definedName>
    <definedName name="COMP_RAMAIS">#REF!</definedName>
    <definedName name="COMP_T_CONCRETO" localSheetId="26">#REF!</definedName>
    <definedName name="COMP_T_CONCRETO" localSheetId="22">#REF!</definedName>
    <definedName name="COMP_T_CONCRETO" localSheetId="11">#REF!</definedName>
    <definedName name="COMP_T_CONCRETO">#REF!</definedName>
    <definedName name="COMP_T_QUEDA" localSheetId="26">#REF!</definedName>
    <definedName name="COMP_T_QUEDA" localSheetId="22">#REF!</definedName>
    <definedName name="COMP_T_QUEDA" localSheetId="11">#REF!</definedName>
    <definedName name="COMP_T_QUEDA">#REF!</definedName>
    <definedName name="comp1" localSheetId="26">#REF!</definedName>
    <definedName name="comp1" localSheetId="22">#REF!</definedName>
    <definedName name="comp1" localSheetId="11">#REF!</definedName>
    <definedName name="comp1">#REF!</definedName>
    <definedName name="comparação">#N/A</definedName>
    <definedName name="comparativo" localSheetId="16">#REF!</definedName>
    <definedName name="comparativo" localSheetId="26">#REF!</definedName>
    <definedName name="comparativo" localSheetId="22">#REF!</definedName>
    <definedName name="comparativo" localSheetId="11">#REF!</definedName>
    <definedName name="comparativo">#REF!</definedName>
    <definedName name="compeqp" localSheetId="16">#REF!</definedName>
    <definedName name="compeqp" localSheetId="26">#REF!</definedName>
    <definedName name="compeqp" localSheetId="22">#REF!</definedName>
    <definedName name="compeqp" localSheetId="11">#REF!</definedName>
    <definedName name="compeqp">#REF!</definedName>
    <definedName name="compeqp_1" localSheetId="16">#REF!</definedName>
    <definedName name="compeqp_1" localSheetId="26">#REF!</definedName>
    <definedName name="compeqp_1" localSheetId="22">#REF!</definedName>
    <definedName name="compeqp_1" localSheetId="11">#REF!</definedName>
    <definedName name="compeqp_1">#REF!</definedName>
    <definedName name="complementares" localSheetId="26">#REF!</definedName>
    <definedName name="complementares" localSheetId="22">#REF!</definedName>
    <definedName name="complementares" localSheetId="11">#REF!</definedName>
    <definedName name="complementares">#REF!</definedName>
    <definedName name="complementares_1" localSheetId="26">#REF!</definedName>
    <definedName name="complementares_1" localSheetId="22">#REF!</definedName>
    <definedName name="complementares_1" localSheetId="11">#REF!</definedName>
    <definedName name="complementares_1">#REF!</definedName>
    <definedName name="complementares_2" localSheetId="26">#REF!</definedName>
    <definedName name="complementares_2" localSheetId="22">#REF!</definedName>
    <definedName name="complementares_2" localSheetId="11">#REF!</definedName>
    <definedName name="complementares_2">#REF!</definedName>
    <definedName name="complementares_3" localSheetId="26">#REF!</definedName>
    <definedName name="complementares_3" localSheetId="22">#REF!</definedName>
    <definedName name="complementares_3" localSheetId="11">#REF!</definedName>
    <definedName name="complementares_3">#REF!</definedName>
    <definedName name="complementares_4" localSheetId="26">#REF!</definedName>
    <definedName name="complementares_4" localSheetId="22">#REF!</definedName>
    <definedName name="complementares_4" localSheetId="11">#REF!</definedName>
    <definedName name="complementares_4">#REF!</definedName>
    <definedName name="COMPOR" localSheetId="4">#REF!</definedName>
    <definedName name="COMPOR" localSheetId="26">#REF!</definedName>
    <definedName name="COMPOR" localSheetId="22">#REF!</definedName>
    <definedName name="COMPOR" localSheetId="11">#REF!</definedName>
    <definedName name="COMPOR">#REF!</definedName>
    <definedName name="COMPOSICAO">#NAME?</definedName>
    <definedName name="Composição" localSheetId="16">#REF!</definedName>
    <definedName name="Composição" localSheetId="26">#REF!</definedName>
    <definedName name="Composição" localSheetId="22">#REF!</definedName>
    <definedName name="Composição" localSheetId="11">#REF!</definedName>
    <definedName name="Composição">#REF!</definedName>
    <definedName name="COMPOSICAO_1" localSheetId="16">#REF!</definedName>
    <definedName name="COMPOSICAO_1" localSheetId="26">#REF!</definedName>
    <definedName name="COMPOSICAO_1" localSheetId="22">#REF!</definedName>
    <definedName name="COMPOSICAO_1" localSheetId="11">#REF!</definedName>
    <definedName name="COMPOSICAO_1">#REF!</definedName>
    <definedName name="composições" localSheetId="16">#REF!</definedName>
    <definedName name="composições" localSheetId="26">#REF!</definedName>
    <definedName name="composições" localSheetId="22">#REF!</definedName>
    <definedName name="composições" localSheetId="11">#REF!</definedName>
    <definedName name="composições">#REF!</definedName>
    <definedName name="coms" localSheetId="26">#REF!</definedName>
    <definedName name="coms" localSheetId="22">#REF!</definedName>
    <definedName name="coms" localSheetId="11">#REF!</definedName>
    <definedName name="coms">#REF!</definedName>
    <definedName name="CONC_1000_AN" localSheetId="26">#REF!</definedName>
    <definedName name="CONC_1000_AN" localSheetId="22">#REF!</definedName>
    <definedName name="CONC_1000_AN" localSheetId="11">#REF!</definedName>
    <definedName name="CONC_1000_AN">#REF!</definedName>
    <definedName name="CONC_1000_AT" localSheetId="26">#REF!</definedName>
    <definedName name="CONC_1000_AT" localSheetId="22">#REF!</definedName>
    <definedName name="CONC_1000_AT" localSheetId="11">#REF!</definedName>
    <definedName name="CONC_1000_AT">#REF!</definedName>
    <definedName name="CONC_1100_AN" localSheetId="26">#REF!</definedName>
    <definedName name="CONC_1100_AN" localSheetId="22">#REF!</definedName>
    <definedName name="CONC_1100_AN" localSheetId="11">#REF!</definedName>
    <definedName name="CONC_1100_AN">#REF!</definedName>
    <definedName name="CONC_1100_AT" localSheetId="26">#REF!</definedName>
    <definedName name="CONC_1100_AT" localSheetId="22">#REF!</definedName>
    <definedName name="CONC_1100_AT" localSheetId="11">#REF!</definedName>
    <definedName name="CONC_1100_AT">#REF!</definedName>
    <definedName name="CONC_1200_AN" localSheetId="26">#REF!</definedName>
    <definedName name="CONC_1200_AN" localSheetId="22">#REF!</definedName>
    <definedName name="CONC_1200_AN" localSheetId="11">#REF!</definedName>
    <definedName name="CONC_1200_AN">#REF!</definedName>
    <definedName name="CONC_1200_AT" localSheetId="26">#REF!</definedName>
    <definedName name="CONC_1200_AT" localSheetId="22">#REF!</definedName>
    <definedName name="CONC_1200_AT" localSheetId="11">#REF!</definedName>
    <definedName name="CONC_1200_AT">#REF!</definedName>
    <definedName name="CONC_1500_AN" localSheetId="26">#REF!</definedName>
    <definedName name="CONC_1500_AN" localSheetId="22">#REF!</definedName>
    <definedName name="CONC_1500_AN" localSheetId="11">#REF!</definedName>
    <definedName name="CONC_1500_AN">#REF!</definedName>
    <definedName name="CONC_1500_AT" localSheetId="26">#REF!</definedName>
    <definedName name="CONC_1500_AT" localSheetId="22">#REF!</definedName>
    <definedName name="CONC_1500_AT" localSheetId="11">#REF!</definedName>
    <definedName name="CONC_1500_AT">#REF!</definedName>
    <definedName name="CONC_400_AN" localSheetId="26">#REF!</definedName>
    <definedName name="CONC_400_AN" localSheetId="22">#REF!</definedName>
    <definedName name="CONC_400_AN" localSheetId="11">#REF!</definedName>
    <definedName name="CONC_400_AN">#REF!</definedName>
    <definedName name="CONC_400_AT" localSheetId="26">#REF!</definedName>
    <definedName name="CONC_400_AT" localSheetId="22">#REF!</definedName>
    <definedName name="CONC_400_AT" localSheetId="11">#REF!</definedName>
    <definedName name="CONC_400_AT">#REF!</definedName>
    <definedName name="CONC_500_AN" localSheetId="26">#REF!</definedName>
    <definedName name="CONC_500_AN" localSheetId="22">#REF!</definedName>
    <definedName name="CONC_500_AN" localSheetId="11">#REF!</definedName>
    <definedName name="CONC_500_AN">#REF!</definedName>
    <definedName name="CONC_500_AT" localSheetId="26">#REF!</definedName>
    <definedName name="CONC_500_AT" localSheetId="22">#REF!</definedName>
    <definedName name="CONC_500_AT" localSheetId="11">#REF!</definedName>
    <definedName name="CONC_500_AT">#REF!</definedName>
    <definedName name="CONC_600_AN" localSheetId="26">#REF!</definedName>
    <definedName name="CONC_600_AN" localSheetId="22">#REF!</definedName>
    <definedName name="CONC_600_AN" localSheetId="11">#REF!</definedName>
    <definedName name="CONC_600_AN">#REF!</definedName>
    <definedName name="CONC_600_AT" localSheetId="26">#REF!</definedName>
    <definedName name="CONC_600_AT" localSheetId="22">#REF!</definedName>
    <definedName name="CONC_600_AT" localSheetId="11">#REF!</definedName>
    <definedName name="CONC_600_AT">#REF!</definedName>
    <definedName name="CONC_700_AN" localSheetId="26">#REF!</definedName>
    <definedName name="CONC_700_AN" localSheetId="22">#REF!</definedName>
    <definedName name="CONC_700_AN" localSheetId="11">#REF!</definedName>
    <definedName name="CONC_700_AN">#REF!</definedName>
    <definedName name="CONC_700_AT" localSheetId="26">#REF!</definedName>
    <definedName name="CONC_700_AT" localSheetId="22">#REF!</definedName>
    <definedName name="CONC_700_AT" localSheetId="11">#REF!</definedName>
    <definedName name="CONC_700_AT">#REF!</definedName>
    <definedName name="CONC_800_AN" localSheetId="26">#REF!</definedName>
    <definedName name="CONC_800_AN" localSheetId="22">#REF!</definedName>
    <definedName name="CONC_800_AN" localSheetId="11">#REF!</definedName>
    <definedName name="CONC_800_AN">#REF!</definedName>
    <definedName name="CONC_800_AT" localSheetId="26">#REF!</definedName>
    <definedName name="CONC_800_AT" localSheetId="22">#REF!</definedName>
    <definedName name="CONC_800_AT" localSheetId="11">#REF!</definedName>
    <definedName name="CONC_800_AT">#REF!</definedName>
    <definedName name="CONC_900_AN" localSheetId="26">#REF!</definedName>
    <definedName name="CONC_900_AN" localSheetId="22">#REF!</definedName>
    <definedName name="CONC_900_AN" localSheetId="11">#REF!</definedName>
    <definedName name="CONC_900_AN">#REF!</definedName>
    <definedName name="CONC_900_AT" localSheetId="26">#REF!</definedName>
    <definedName name="CONC_900_AT" localSheetId="22">#REF!</definedName>
    <definedName name="CONC_900_AT" localSheetId="11">#REF!</definedName>
    <definedName name="CONC_900_AT">#REF!</definedName>
    <definedName name="CONCR" localSheetId="26">#REF!</definedName>
    <definedName name="CONCR" localSheetId="22">#REF!</definedName>
    <definedName name="CONCR" localSheetId="11">#REF!</definedName>
    <definedName name="CONCR">#REF!</definedName>
    <definedName name="CONCRETO" localSheetId="26">#REF!</definedName>
    <definedName name="CONCRETO" localSheetId="22">#REF!</definedName>
    <definedName name="CONCRETO" localSheetId="11">#REF!</definedName>
    <definedName name="CONCRETO">#REF!</definedName>
    <definedName name="CONCRETO_AN" localSheetId="26">#REF!</definedName>
    <definedName name="CONCRETO_AN" localSheetId="22">#REF!</definedName>
    <definedName name="CONCRETO_AN" localSheetId="11">#REF!</definedName>
    <definedName name="CONCRETO_AN">#REF!</definedName>
    <definedName name="CONCRETO_AT" localSheetId="26">#REF!</definedName>
    <definedName name="CONCRETO_AT" localSheetId="22">#REF!</definedName>
    <definedName name="CONCRETO_AT" localSheetId="11">#REF!</definedName>
    <definedName name="CONCRETO_AT">#REF!</definedName>
    <definedName name="CONCRETOCIMENTO" localSheetId="26">#REF!</definedName>
    <definedName name="CONCRETOCIMENTO" localSheetId="22">#REF!</definedName>
    <definedName name="CONCRETOCIMENTO" localSheetId="11">#REF!</definedName>
    <definedName name="CONCRETOCIMENTO">#REF!</definedName>
    <definedName name="CONE_50" localSheetId="26">#REF!</definedName>
    <definedName name="CONE_50" localSheetId="22">#REF!</definedName>
    <definedName name="CONE_50" localSheetId="11">#REF!</definedName>
    <definedName name="CONE_50">#REF!</definedName>
    <definedName name="CONE_70" localSheetId="26">#REF!</definedName>
    <definedName name="CONE_70" localSheetId="22">#REF!</definedName>
    <definedName name="CONE_70" localSheetId="11">#REF!</definedName>
    <definedName name="CONE_70">#REF!</definedName>
    <definedName name="CONF_COL" localSheetId="26">COUNTIF(#REF!,"OK")=COLUMN(#REF!)-COLUMN(#REF!)+1</definedName>
    <definedName name="CONF_COL" localSheetId="22">COUNTIF(#REF!,"OK")=COLUMN(#REF!)-COLUMN(#REF!)+1</definedName>
    <definedName name="CONF_COL" localSheetId="11">COUNTIF(#REF!,"OK")=COLUMN(#REF!)-COLUMN(#REF!)+1</definedName>
    <definedName name="CONF_COL">COUNTIF(#REF!,"OK")=COLUMN(#REF!)-COLUMN(#REF!)+1</definedName>
    <definedName name="CONS.ASF." localSheetId="4">#REF!</definedName>
    <definedName name="CONS.ASF." localSheetId="16">#REF!</definedName>
    <definedName name="CONS.ASF." localSheetId="26">#REF!</definedName>
    <definedName name="CONS.ASF." localSheetId="22">#REF!</definedName>
    <definedName name="CONS.ASF." localSheetId="11">#REF!</definedName>
    <definedName name="CONS.ASF.">#REF!</definedName>
    <definedName name="CONSERVAÇÃO" localSheetId="4">#REF!</definedName>
    <definedName name="CONSERVAÇÃO" localSheetId="26">#REF!</definedName>
    <definedName name="CONSERVAÇÃO" localSheetId="22">#REF!</definedName>
    <definedName name="CONSERVAÇÃO" localSheetId="11">#REF!</definedName>
    <definedName name="CONSERVAÇÃO">#REF!</definedName>
    <definedName name="const1" localSheetId="26">#REF!</definedName>
    <definedName name="const1" localSheetId="22">#REF!</definedName>
    <definedName name="const1" localSheetId="11">#REF!</definedName>
    <definedName name="const1">#REF!</definedName>
    <definedName name="const2" localSheetId="26">#REF!</definedName>
    <definedName name="const2" localSheetId="22">#REF!</definedName>
    <definedName name="const2" localSheetId="11">#REF!</definedName>
    <definedName name="const2">#REF!</definedName>
    <definedName name="const3" localSheetId="26">#REF!</definedName>
    <definedName name="const3" localSheetId="22">#REF!</definedName>
    <definedName name="const3" localSheetId="11">#REF!</definedName>
    <definedName name="const3">#REF!</definedName>
    <definedName name="const4" localSheetId="26">#REF!</definedName>
    <definedName name="const4" localSheetId="22">#REF!</definedName>
    <definedName name="const4" localSheetId="11">#REF!</definedName>
    <definedName name="const4">#REF!</definedName>
    <definedName name="constante" localSheetId="26">#REF!</definedName>
    <definedName name="constante" localSheetId="22">#REF!</definedName>
    <definedName name="constante" localSheetId="11">#REF!</definedName>
    <definedName name="constante">#REF!</definedName>
    <definedName name="consumo.2" localSheetId="26">#REF!</definedName>
    <definedName name="consumo.2" localSheetId="22">#REF!</definedName>
    <definedName name="consumo.2" localSheetId="11">#REF!</definedName>
    <definedName name="consumo.2">#REF!</definedName>
    <definedName name="Consumodemateriais" localSheetId="26">#REF!</definedName>
    <definedName name="Consumodemateriais" localSheetId="22">#REF!</definedName>
    <definedName name="Consumodemateriais" localSheetId="11">#REF!</definedName>
    <definedName name="Consumodemateriais">#REF!</definedName>
    <definedName name="Consumodemateriais_1">#NAME?</definedName>
    <definedName name="Consumodemateriais_14">#N/A</definedName>
    <definedName name="Consumodemateriais_18">#N/A</definedName>
    <definedName name="Consumodemateriais_19">#N/A</definedName>
    <definedName name="Consumodemateriais_2">#N/A</definedName>
    <definedName name="Consumodemateriais_20">#N/A</definedName>
    <definedName name="Consumodemateriais_22">#N/A</definedName>
    <definedName name="CONTÍNUO_3_AN" localSheetId="16">#REF!</definedName>
    <definedName name="CONTÍNUO_3_AN" localSheetId="26">#REF!</definedName>
    <definedName name="CONTÍNUO_3_AN" localSheetId="22">#REF!</definedName>
    <definedName name="CONTÍNUO_3_AN" localSheetId="11">#REF!</definedName>
    <definedName name="CONTÍNUO_3_AN">#REF!</definedName>
    <definedName name="CONTÍNUO_3_AT" localSheetId="16">#REF!</definedName>
    <definedName name="CONTÍNUO_3_AT" localSheetId="26">#REF!</definedName>
    <definedName name="CONTÍNUO_3_AT" localSheetId="22">#REF!</definedName>
    <definedName name="CONTÍNUO_3_AT" localSheetId="11">#REF!</definedName>
    <definedName name="CONTÍNUO_3_AT">#REF!</definedName>
    <definedName name="CONTÍNUO_7_AN" localSheetId="16">#REF!</definedName>
    <definedName name="CONTÍNUO_7_AN" localSheetId="26">#REF!</definedName>
    <definedName name="CONTÍNUO_7_AN" localSheetId="22">#REF!</definedName>
    <definedName name="CONTÍNUO_7_AN" localSheetId="11">#REF!</definedName>
    <definedName name="CONTÍNUO_7_AN">#REF!</definedName>
    <definedName name="CONTÍNUO_7_AT" localSheetId="26">#REF!</definedName>
    <definedName name="CONTÍNUO_7_AT" localSheetId="22">#REF!</definedName>
    <definedName name="CONTÍNUO_7_AT" localSheetId="11">#REF!</definedName>
    <definedName name="CONTÍNUO_7_AT">#REF!</definedName>
    <definedName name="CONTÍNUO_ATÉ_3" localSheetId="26">#REF!</definedName>
    <definedName name="CONTÍNUO_ATÉ_3" localSheetId="22">#REF!</definedName>
    <definedName name="CONTÍNUO_ATÉ_3" localSheetId="11">#REF!</definedName>
    <definedName name="CONTÍNUO_ATÉ_3">#REF!</definedName>
    <definedName name="CONTÍNUO_ATÉ_7" localSheetId="26">#REF!</definedName>
    <definedName name="CONTÍNUO_ATÉ_7" localSheetId="22">#REF!</definedName>
    <definedName name="CONTÍNUO_ATÉ_7" localSheetId="11">#REF!</definedName>
    <definedName name="CONTÍNUO_ATÉ_7">#REF!</definedName>
    <definedName name="CONTRATADA" localSheetId="26">#REF!</definedName>
    <definedName name="CONTRATADA" localSheetId="22">#REF!</definedName>
    <definedName name="CONTRATADA" localSheetId="11">#REF!</definedName>
    <definedName name="CONTRATADA">#REF!</definedName>
    <definedName name="controle" localSheetId="4" hidden="1">{"'Plan1 (2)'!$A$5:$F$63"}</definedName>
    <definedName name="controle" localSheetId="16" hidden="1">{"'Plan1 (2)'!$A$5:$F$63"}</definedName>
    <definedName name="controle" localSheetId="26" hidden="1">{"'Plan1 (2)'!$A$5:$F$63"}</definedName>
    <definedName name="controle" localSheetId="22" hidden="1">{"'Plan1 (2)'!$A$5:$F$63"}</definedName>
    <definedName name="controle" hidden="1">{"'Plan1 (2)'!$A$5:$F$63"}</definedName>
    <definedName name="Contruçaodocanteiro" localSheetId="26">#REF!</definedName>
    <definedName name="Contruçaodocanteiro" localSheetId="22">#REF!</definedName>
    <definedName name="Contruçaodocanteiro" localSheetId="11">#REF!</definedName>
    <definedName name="Contruçaodocanteiro">#REF!</definedName>
    <definedName name="CONVÊNIO" localSheetId="26">#REF!</definedName>
    <definedName name="CONVÊNIO" localSheetId="22">#REF!</definedName>
    <definedName name="CONVÊNIO" localSheetId="11">#REF!</definedName>
    <definedName name="CONVÊNIO">#REF!</definedName>
    <definedName name="CORDEFMB" localSheetId="26">#REF!</definedName>
    <definedName name="CORDEFMB" localSheetId="22">#REF!</definedName>
    <definedName name="CORDEFMB" localSheetId="11">#REF!</definedName>
    <definedName name="CORDEFMB">#REF!</definedName>
    <definedName name="Corte" localSheetId="16">OFFSET(#REF!,0,0,COUNTA(#REF!)*2-1,2)</definedName>
    <definedName name="Corte" localSheetId="26">OFFSET(#REF!,0,0,COUNTA(#REF!)*2-1,2)</definedName>
    <definedName name="Corte" localSheetId="22">OFFSET(#REF!,0,0,COUNTA(#REF!)*2-1,2)</definedName>
    <definedName name="Corte" localSheetId="11">OFFSET(#REF!,0,0,COUNTA(#REF!)*2-1,2)</definedName>
    <definedName name="Corte">OFFSET(#REF!,0,0,COUNTA(#REF!)*2-1,2)</definedName>
    <definedName name="CORTE_ASFALTO" localSheetId="16">#REF!</definedName>
    <definedName name="CORTE_ASFALTO" localSheetId="26">#REF!</definedName>
    <definedName name="CORTE_ASFALTO" localSheetId="22">#REF!</definedName>
    <definedName name="CORTE_ASFALTO" localSheetId="11">#REF!</definedName>
    <definedName name="CORTE_ASFALTO">#REF!</definedName>
    <definedName name="CORTE_CALÇADA" localSheetId="16">#REF!</definedName>
    <definedName name="CORTE_CALÇADA" localSheetId="26">#REF!</definedName>
    <definedName name="CORTE_CALÇADA" localSheetId="22">#REF!</definedName>
    <definedName name="CORTE_CALÇADA" localSheetId="11">#REF!</definedName>
    <definedName name="CORTE_CALÇADA">#REF!</definedName>
    <definedName name="CORTE_MAN_AN" localSheetId="16">#REF!</definedName>
    <definedName name="CORTE_MAN_AN" localSheetId="26">#REF!</definedName>
    <definedName name="CORTE_MAN_AN" localSheetId="22">#REF!</definedName>
    <definedName name="CORTE_MAN_AN" localSheetId="11">#REF!</definedName>
    <definedName name="CORTE_MAN_AN">#REF!</definedName>
    <definedName name="CORTE_MAN_AT" localSheetId="26">#REF!</definedName>
    <definedName name="CORTE_MAN_AT" localSheetId="22">#REF!</definedName>
    <definedName name="CORTE_MAN_AT" localSheetId="11">#REF!</definedName>
    <definedName name="CORTE_MAN_AT">#REF!</definedName>
    <definedName name="CORTE_MEC_AN" localSheetId="26">#REF!</definedName>
    <definedName name="CORTE_MEC_AN" localSheetId="22">#REF!</definedName>
    <definedName name="CORTE_MEC_AN" localSheetId="11">#REF!</definedName>
    <definedName name="CORTE_MEC_AN">#REF!</definedName>
    <definedName name="CORTE_MEC_AT" localSheetId="26">#REF!</definedName>
    <definedName name="CORTE_MEC_AT" localSheetId="22">#REF!</definedName>
    <definedName name="CORTE_MEC_AT" localSheetId="11">#REF!</definedName>
    <definedName name="CORTE_MEC_AT">#REF!</definedName>
    <definedName name="CPAV" localSheetId="26">#REF!</definedName>
    <definedName name="CPAV" localSheetId="22">#REF!</definedName>
    <definedName name="CPAV" localSheetId="11">#REF!</definedName>
    <definedName name="CPAV">#REF!</definedName>
    <definedName name="CPDB80" localSheetId="26">#REF!</definedName>
    <definedName name="CPDB80" localSheetId="22">#REF!</definedName>
    <definedName name="CPDB80" localSheetId="11">#REF!</definedName>
    <definedName name="CPDB80">#REF!</definedName>
    <definedName name="CPDMPM" localSheetId="26">#REF!</definedName>
    <definedName name="CPDMPM" localSheetId="22">#REF!</definedName>
    <definedName name="CPDMPM" localSheetId="11">#REF!</definedName>
    <definedName name="CPDMPM">#REF!</definedName>
    <definedName name="cpipa" localSheetId="26">#REF!</definedName>
    <definedName name="cpipa" localSheetId="22">#REF!</definedName>
    <definedName name="cpipa" localSheetId="11">#REF!</definedName>
    <definedName name="cpipa">#REF!</definedName>
    <definedName name="cpipa2" localSheetId="26">#REF!</definedName>
    <definedName name="cpipa2" localSheetId="22">#REF!</definedName>
    <definedName name="cpipa2" localSheetId="11">#REF!</definedName>
    <definedName name="cpipa2">#REF!</definedName>
    <definedName name="cpj" localSheetId="26">#REF!</definedName>
    <definedName name="cpj" localSheetId="22">#REF!</definedName>
    <definedName name="cpj" localSheetId="11">#REF!</definedName>
    <definedName name="cpj">#REF!</definedName>
    <definedName name="CPL" localSheetId="26">#REF!</definedName>
    <definedName name="CPL" localSheetId="22">#REF!</definedName>
    <definedName name="CPL" localSheetId="11">#REF!</definedName>
    <definedName name="CPL">#REF!</definedName>
    <definedName name="CPRLI" localSheetId="26">#REF!</definedName>
    <definedName name="CPRLI" localSheetId="22">#REF!</definedName>
    <definedName name="CPRLI" localSheetId="11">#REF!</definedName>
    <definedName name="CPRLI">#REF!</definedName>
    <definedName name="cpt" localSheetId="26">#REF!</definedName>
    <definedName name="cpt" localSheetId="22">#REF!</definedName>
    <definedName name="cpt" localSheetId="11">#REF!</definedName>
    <definedName name="cpt">#REF!</definedName>
    <definedName name="CpuAux" localSheetId="26">#REF!</definedName>
    <definedName name="CpuAux" localSheetId="22">#REF!</definedName>
    <definedName name="CpuAux" localSheetId="11">#REF!</definedName>
    <definedName name="CpuAux">#REF!</definedName>
    <definedName name="CPUs" localSheetId="26">#REF!</definedName>
    <definedName name="CPUs" localSheetId="22">#REF!</definedName>
    <definedName name="CPUs" localSheetId="11">#REF!</definedName>
    <definedName name="CPUs">#REF!</definedName>
    <definedName name="CPZF" localSheetId="26">#REF!</definedName>
    <definedName name="CPZF" localSheetId="22">#REF!</definedName>
    <definedName name="CPZF" localSheetId="11">#REF!</definedName>
    <definedName name="CPZF">#REF!</definedName>
    <definedName name="CPZFRANCES" localSheetId="26">#REF!</definedName>
    <definedName name="CPZFRANCES" localSheetId="22">#REF!</definedName>
    <definedName name="CPZFRANCES" localSheetId="11">#REF!</definedName>
    <definedName name="CPZFRANCES">#REF!</definedName>
    <definedName name="CRA" localSheetId="26">#REF!</definedName>
    <definedName name="CRA" localSheetId="22">#REF!</definedName>
    <definedName name="CRA" localSheetId="11">#REF!</definedName>
    <definedName name="CRA">#REF!</definedName>
    <definedName name="CRBPE" localSheetId="26">#REF!</definedName>
    <definedName name="CRBPE" localSheetId="22">#REF!</definedName>
    <definedName name="CRBPE" localSheetId="11">#REF!</definedName>
    <definedName name="CRBPE">#REF!</definedName>
    <definedName name="CRECREVMBUQ" localSheetId="26">#REF!</definedName>
    <definedName name="CRECREVMBUQ" localSheetId="22">#REF!</definedName>
    <definedName name="CRECREVMBUQ" localSheetId="11">#REF!</definedName>
    <definedName name="CRECREVMBUQ">#REF!</definedName>
    <definedName name="CRETRO" localSheetId="26">#REF!</definedName>
    <definedName name="CRETRO" localSheetId="22">#REF!</definedName>
    <definedName name="CRETRO" localSheetId="11">#REF!</definedName>
    <definedName name="CRETRO">#REF!</definedName>
    <definedName name="CRIT" localSheetId="26">#REF!</definedName>
    <definedName name="CRIT" localSheetId="22">#REF!</definedName>
    <definedName name="CRIT" localSheetId="11">#REF!</definedName>
    <definedName name="CRIT">#REF!</definedName>
    <definedName name="Criteria" localSheetId="26">#REF!</definedName>
    <definedName name="Criteria" localSheetId="22">#REF!</definedName>
    <definedName name="Criteria" localSheetId="11">#REF!</definedName>
    <definedName name="Criteria">#REF!</definedName>
    <definedName name="_xlnm.Criteria" localSheetId="4">[12]GUARANTÃS!#REF!</definedName>
    <definedName name="_xlnm.Criteria" localSheetId="16" hidden="1">#REF!</definedName>
    <definedName name="_xlnm.Criteria" localSheetId="26" hidden="1">#REF!</definedName>
    <definedName name="_xlnm.Criteria" localSheetId="22" hidden="1">#REF!</definedName>
    <definedName name="_xlnm.Criteria" localSheetId="11">[12]GUARANTÃS!#REF!</definedName>
    <definedName name="_xlnm.Criteria">[12]GUARANTÃS!#REF!</definedName>
    <definedName name="crm" localSheetId="4">#REF!</definedName>
    <definedName name="crm" localSheetId="16">#REF!</definedName>
    <definedName name="crm" localSheetId="26">#REF!</definedName>
    <definedName name="crm" localSheetId="22">#REF!</definedName>
    <definedName name="crm" localSheetId="11">#REF!</definedName>
    <definedName name="crm">#REF!</definedName>
    <definedName name="CRO" localSheetId="4">'[18]ALTERAÇÃO PROJETO'!#REF!</definedName>
    <definedName name="CRO" localSheetId="16">#REF!</definedName>
    <definedName name="CRO" localSheetId="26">#REF!</definedName>
    <definedName name="CRO" localSheetId="22">#REF!</definedName>
    <definedName name="CRO" localSheetId="11">'[18]ALTERAÇÃO PROJETO'!#REF!</definedName>
    <definedName name="CRO">'[18]ALTERAÇÃO PROJETO'!#REF!</definedName>
    <definedName name="Cron" localSheetId="4">#REF!</definedName>
    <definedName name="Cron" localSheetId="16">#REF!</definedName>
    <definedName name="Cron" localSheetId="26">#REF!</definedName>
    <definedName name="Cron" localSheetId="22">#REF!</definedName>
    <definedName name="Cron" localSheetId="11">#REF!</definedName>
    <definedName name="Cron">#REF!</definedName>
    <definedName name="Cron_1" localSheetId="4">#REF!</definedName>
    <definedName name="Cron_1" localSheetId="16">#REF!</definedName>
    <definedName name="Cron_1" localSheetId="26">#REF!</definedName>
    <definedName name="Cron_1" localSheetId="22">#REF!</definedName>
    <definedName name="Cron_1" localSheetId="11">#REF!</definedName>
    <definedName name="Cron_1">#REF!</definedName>
    <definedName name="CRONO" localSheetId="4">#REF!</definedName>
    <definedName name="CRONO" localSheetId="16">#REF!</definedName>
    <definedName name="CRONO" localSheetId="26">#REF!</definedName>
    <definedName name="CRONO" localSheetId="22">#REF!</definedName>
    <definedName name="CRONO" localSheetId="11">#REF!</definedName>
    <definedName name="CRONO">#REF!</definedName>
    <definedName name="CRONO.LinhasNecessarias" localSheetId="4" hidden="1">COUNTIF(#REF!,"Manual")+COUNTIF(#REF!,"SemiAuto")+COUNT('ENCARGOS CBC'!ORÇAMENTO.MáximoListaCrono)</definedName>
    <definedName name="CRONO.LinhasNecessarias" localSheetId="16" hidden="1">COUNTIF(#REF!,"Manual")+COUNTIF(#REF!,"SemiAuto")+COUNT('EQ CBC'!ORÇAMENTO.MáximoListaCrono)</definedName>
    <definedName name="CRONO.LinhasNecessarias" localSheetId="26" hidden="1">COUNTIF(#REF!,"Manual")+COUNTIF(#REF!,"SemiAuto")+COUNT('EQ CBC FORMOSA'!ORÇAMENTO.MáximoListaCrono)</definedName>
    <definedName name="CRONO.LinhasNecessarias" localSheetId="22" hidden="1">COUNTIF(#REF!,"Manual")+COUNTIF(#REF!,"SemiAuto")+COUNT('EQ CBC STO A'!ORÇAMENTO.MáximoListaCrono)</definedName>
    <definedName name="CRONO.LinhasNecessarias" localSheetId="11" hidden="1">COUNTIF(#REF!,"Manual")+COUNTIF(#REF!,"SemiAuto")+COUNT([0]!ORÇAMENTO.MáximoListaCrono)</definedName>
    <definedName name="CRONO.LinhasNecessarias" hidden="1">COUNTIF(#REF!,"Manual")+COUNTIF(#REF!,"SemiAuto")+COUNT([0]!ORÇAMENTO.MáximoListaCrono)</definedName>
    <definedName name="CRONO.MaxParc" localSheetId="16" hidden="1">#REF!+#REF!</definedName>
    <definedName name="CRONO.MaxParc" localSheetId="26" hidden="1">#REF!+#REF!</definedName>
    <definedName name="CRONO.MaxParc" localSheetId="22" hidden="1">#REF!+#REF!</definedName>
    <definedName name="CRONO.MaxParc" localSheetId="11" hidden="1">#REF!+#REF!</definedName>
    <definedName name="CRONO.MaxParc" hidden="1">#REF!+#REF!</definedName>
    <definedName name="CRONO.NivelExibicao" localSheetId="26" hidden="1">#REF!</definedName>
    <definedName name="CRONO.NivelExibicao" localSheetId="22" hidden="1">#REF!</definedName>
    <definedName name="CRONO.NivelExibicao" localSheetId="11" hidden="1">#REF!</definedName>
    <definedName name="CRONO.NivelExibicao" hidden="1">#REF!</definedName>
    <definedName name="CRONO_1" localSheetId="26">#REF!</definedName>
    <definedName name="CRONO_1" localSheetId="22">#REF!</definedName>
    <definedName name="CRONO_1" localSheetId="11">#REF!</definedName>
    <definedName name="CRONO_1">#REF!</definedName>
    <definedName name="CRONO_25" localSheetId="26">#REF!</definedName>
    <definedName name="CRONO_25" localSheetId="22">#REF!</definedName>
    <definedName name="CRONO_25" localSheetId="11">#REF!</definedName>
    <definedName name="CRONO_25">#REF!</definedName>
    <definedName name="Cronogr." localSheetId="26">#REF!</definedName>
    <definedName name="Cronogr." localSheetId="22">#REF!</definedName>
    <definedName name="Cronogr." localSheetId="11">#REF!</definedName>
    <definedName name="Cronogr.">#REF!</definedName>
    <definedName name="cronograma" localSheetId="4">#REF!</definedName>
    <definedName name="cronograma" localSheetId="26">#REF!</definedName>
    <definedName name="cronograma" localSheetId="22">#REF!</definedName>
    <definedName name="cronograma" localSheetId="11">#REF!</definedName>
    <definedName name="cronograma">#REF!</definedName>
    <definedName name="cronograma1" localSheetId="4" hidden="1">{#N/A,#N/A,TRUE,"Plan1"}</definedName>
    <definedName name="cronograma1" localSheetId="16" hidden="1">{#N/A,#N/A,TRUE,"Plan1"}</definedName>
    <definedName name="cronograma1" localSheetId="26" hidden="1">{#N/A,#N/A,TRUE,"Plan1"}</definedName>
    <definedName name="cronograma1" localSheetId="22" hidden="1">{#N/A,#N/A,TRUE,"Plan1"}</definedName>
    <definedName name="cronograma1" hidden="1">{#N/A,#N/A,TRUE,"Plan1"}</definedName>
    <definedName name="CRONOGRAMAA" localSheetId="4" hidden="1">{#N/A,#N/A,TRUE,"Plan1"}</definedName>
    <definedName name="CRONOGRAMAA" localSheetId="16" hidden="1">{#N/A,#N/A,TRUE,"Plan1"}</definedName>
    <definedName name="CRONOGRAMAA" localSheetId="26" hidden="1">{#N/A,#N/A,TRUE,"Plan1"}</definedName>
    <definedName name="CRONOGRAMAA" localSheetId="22" hidden="1">{#N/A,#N/A,TRUE,"Plan1"}</definedName>
    <definedName name="CRONOGRAMAA" hidden="1">{#N/A,#N/A,TRUE,"Plan1"}</definedName>
    <definedName name="CRONOGRAMAA1" localSheetId="4" hidden="1">{#N/A,#N/A,TRUE,"Plan1"}</definedName>
    <definedName name="CRONOGRAMAA1" localSheetId="16" hidden="1">{#N/A,#N/A,TRUE,"Plan1"}</definedName>
    <definedName name="CRONOGRAMAA1" localSheetId="26" hidden="1">{#N/A,#N/A,TRUE,"Plan1"}</definedName>
    <definedName name="CRONOGRAMAA1" localSheetId="22" hidden="1">{#N/A,#N/A,TRUE,"Plan1"}</definedName>
    <definedName name="CRONOGRAMAA1" hidden="1">{#N/A,#N/A,TRUE,"Plan1"}</definedName>
    <definedName name="CRONOPLE.ValorDoEvento" localSheetId="4" hidden="1">SUMIF(#REF!,#REF!,OFFSET(#REF!,0,#REF!))</definedName>
    <definedName name="CRONOPLE.ValorDoEvento" localSheetId="16" hidden="1">SUMIF(#REF!,#REF!,OFFSET(#REF!,0,#REF!))</definedName>
    <definedName name="CRONOPLE.ValorDoEvento" localSheetId="26" hidden="1">SUMIF(#REF!,#REF!,OFFSET(#REF!,0,#REF!))</definedName>
    <definedName name="CRONOPLE.ValorDoEvento" localSheetId="22" hidden="1">SUMIF(#REF!,#REF!,OFFSET(#REF!,0,#REF!))</definedName>
    <definedName name="CRONOPLE.ValorDoEvento" localSheetId="11" hidden="1">SUMIF(#REF!,#REF!,OFFSET(#REF!,0,#REF!))</definedName>
    <definedName name="CRONOPLE.ValorDoEvento" hidden="1">SUMIF(#REF!,#REF!,OFFSET(#REF!,0,#REF!))</definedName>
    <definedName name="Croquiiii">#N/A</definedName>
    <definedName name="Croquiiii_38">#N/A</definedName>
    <definedName name="cruz40" localSheetId="16">#REF!</definedName>
    <definedName name="cruz40" localSheetId="26">#REF!</definedName>
    <definedName name="cruz40" localSheetId="22">#REF!</definedName>
    <definedName name="cruz40" localSheetId="11">#REF!</definedName>
    <definedName name="cruz40">#REF!</definedName>
    <definedName name="crz" localSheetId="16">#REF!</definedName>
    <definedName name="crz" localSheetId="26">#REF!</definedName>
    <definedName name="crz" localSheetId="22">#REF!</definedName>
    <definedName name="crz" localSheetId="11">#REF!</definedName>
    <definedName name="crz">#REF!</definedName>
    <definedName name="cs" localSheetId="16">#REF!</definedName>
    <definedName name="cs" localSheetId="26">#REF!</definedName>
    <definedName name="cs" localSheetId="22">#REF!</definedName>
    <definedName name="cs" localSheetId="11">#REF!</definedName>
    <definedName name="cs">#REF!</definedName>
    <definedName name="CSA" localSheetId="26">#REF!</definedName>
    <definedName name="CSA" localSheetId="22">#REF!</definedName>
    <definedName name="CSA" localSheetId="11">#REF!</definedName>
    <definedName name="CSA">#REF!</definedName>
    <definedName name="CSERVENTE" localSheetId="26">#REF!</definedName>
    <definedName name="CSERVENTE" localSheetId="22">#REF!</definedName>
    <definedName name="CSERVENTE" localSheetId="11">#REF!</definedName>
    <definedName name="CSERVENTE">#REF!</definedName>
    <definedName name="csi" localSheetId="26">#REF!</definedName>
    <definedName name="csi" localSheetId="22">#REF!</definedName>
    <definedName name="csi" localSheetId="11">#REF!</definedName>
    <definedName name="csi">#REF!</definedName>
    <definedName name="csp" localSheetId="26">#REF!</definedName>
    <definedName name="csp" localSheetId="22">#REF!</definedName>
    <definedName name="csp" localSheetId="11">#REF!</definedName>
    <definedName name="csp">#REF!</definedName>
    <definedName name="CST" localSheetId="26">#REF!</definedName>
    <definedName name="CST" localSheetId="22">#REF!</definedName>
    <definedName name="CST" localSheetId="11">#REF!</definedName>
    <definedName name="CST">#REF!</definedName>
    <definedName name="CT_501">#NAME?</definedName>
    <definedName name="CT_501_1" localSheetId="16">#REF!</definedName>
    <definedName name="CT_501_1" localSheetId="26">#REF!</definedName>
    <definedName name="CT_501_1" localSheetId="22">#REF!</definedName>
    <definedName name="CT_501_1" localSheetId="11">#REF!</definedName>
    <definedName name="CT_501_1">#REF!</definedName>
    <definedName name="CT_511">#NAME?</definedName>
    <definedName name="CT_511_1" localSheetId="16">#REF!</definedName>
    <definedName name="CT_511_1" localSheetId="26">#REF!</definedName>
    <definedName name="CT_511_1" localSheetId="22">#REF!</definedName>
    <definedName name="CT_511_1" localSheetId="11">#REF!</definedName>
    <definedName name="CT_511_1">#REF!</definedName>
    <definedName name="CT_602">#NAME?</definedName>
    <definedName name="CT_602_1" localSheetId="16">#REF!</definedName>
    <definedName name="CT_602_1" localSheetId="26">#REF!</definedName>
    <definedName name="CT_602_1" localSheetId="22">#REF!</definedName>
    <definedName name="CT_602_1" localSheetId="11">#REF!</definedName>
    <definedName name="CT_602_1">#REF!</definedName>
    <definedName name="CT_603">#NAME?</definedName>
    <definedName name="CT_603_1" localSheetId="16">#REF!</definedName>
    <definedName name="CT_603_1" localSheetId="26">#REF!</definedName>
    <definedName name="CT_603_1" localSheetId="22">#REF!</definedName>
    <definedName name="CT_603_1" localSheetId="11">#REF!</definedName>
    <definedName name="CT_603_1">#REF!</definedName>
    <definedName name="CT_604">#NAME?</definedName>
    <definedName name="CT_604_1" localSheetId="16">#REF!</definedName>
    <definedName name="CT_604_1" localSheetId="26">#REF!</definedName>
    <definedName name="CT_604_1" localSheetId="22">#REF!</definedName>
    <definedName name="CT_604_1" localSheetId="11">#REF!</definedName>
    <definedName name="CT_604_1">#REF!</definedName>
    <definedName name="CT_605">#NAME?</definedName>
    <definedName name="CT_605_1" localSheetId="16">#REF!</definedName>
    <definedName name="CT_605_1" localSheetId="26">#REF!</definedName>
    <definedName name="CT_605_1" localSheetId="22">#REF!</definedName>
    <definedName name="CT_605_1" localSheetId="11">#REF!</definedName>
    <definedName name="CT_605_1">#REF!</definedName>
    <definedName name="CT_607">#NAME?</definedName>
    <definedName name="CT_607_1" localSheetId="16">#REF!</definedName>
    <definedName name="CT_607_1" localSheetId="26">#REF!</definedName>
    <definedName name="CT_607_1" localSheetId="22">#REF!</definedName>
    <definedName name="CT_607_1" localSheetId="11">#REF!</definedName>
    <definedName name="CT_607_1">#REF!</definedName>
    <definedName name="CT_701">#NAME?</definedName>
    <definedName name="CT_701_1" localSheetId="16">#REF!</definedName>
    <definedName name="CT_701_1" localSheetId="26">#REF!</definedName>
    <definedName name="CT_701_1" localSheetId="22">#REF!</definedName>
    <definedName name="CT_701_1" localSheetId="11">#REF!</definedName>
    <definedName name="CT_701_1">#REF!</definedName>
    <definedName name="CT_702">#NAME?</definedName>
    <definedName name="CT_702_1" localSheetId="16">#REF!</definedName>
    <definedName name="CT_702_1" localSheetId="26">#REF!</definedName>
    <definedName name="CT_702_1" localSheetId="22">#REF!</definedName>
    <definedName name="CT_702_1" localSheetId="11">#REF!</definedName>
    <definedName name="CT_702_1">#REF!</definedName>
    <definedName name="ct12r" localSheetId="16">#REF!</definedName>
    <definedName name="ct12r" localSheetId="26">#REF!</definedName>
    <definedName name="ct12r" localSheetId="22">#REF!</definedName>
    <definedName name="ct12r" localSheetId="11">#REF!</definedName>
    <definedName name="ct12r">#REF!</definedName>
    <definedName name="ct16r" localSheetId="16">#REF!</definedName>
    <definedName name="ct16r" localSheetId="26">#REF!</definedName>
    <definedName name="ct16r" localSheetId="22">#REF!</definedName>
    <definedName name="ct16r" localSheetId="11">#REF!</definedName>
    <definedName name="ct16r">#REF!</definedName>
    <definedName name="ct5r" localSheetId="26">#REF!</definedName>
    <definedName name="ct5r" localSheetId="22">#REF!</definedName>
    <definedName name="ct5r" localSheetId="11">#REF!</definedName>
    <definedName name="ct5r">#REF!</definedName>
    <definedName name="cta" localSheetId="26">#REF!</definedName>
    <definedName name="cta" localSheetId="22">#REF!</definedName>
    <definedName name="cta" localSheetId="11">#REF!</definedName>
    <definedName name="cta">#REF!</definedName>
    <definedName name="CTCC4P" localSheetId="26">#REF!</definedName>
    <definedName name="CTCC4P" localSheetId="22">#REF!</definedName>
    <definedName name="CTCC4P" localSheetId="11">#REF!</definedName>
    <definedName name="CTCC4P">#REF!</definedName>
    <definedName name="CTCCB10P" localSheetId="26">#REF!</definedName>
    <definedName name="CTCCB10P" localSheetId="22">#REF!</definedName>
    <definedName name="CTCCB10P" localSheetId="11">#REF!</definedName>
    <definedName name="CTCCB10P">#REF!</definedName>
    <definedName name="CTESSF" localSheetId="26">#REF!</definedName>
    <definedName name="CTESSF" localSheetId="22">#REF!</definedName>
    <definedName name="CTESSF" localSheetId="11">#REF!</definedName>
    <definedName name="CTESSF">#REF!</definedName>
    <definedName name="CTH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localSheetId="2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LB5P" localSheetId="16">#REF!</definedName>
    <definedName name="CTLB5P" localSheetId="26">#REF!</definedName>
    <definedName name="CTLB5P" localSheetId="22">#REF!</definedName>
    <definedName name="CTLB5P" localSheetId="11">#REF!</definedName>
    <definedName name="CTLB5P">#REF!</definedName>
    <definedName name="CTLC4P" localSheetId="16">#REF!</definedName>
    <definedName name="CTLC4P" localSheetId="26">#REF!</definedName>
    <definedName name="CTLC4P" localSheetId="22">#REF!</definedName>
    <definedName name="CTLC4P" localSheetId="11">#REF!</definedName>
    <definedName name="CTLC4P">#REF!</definedName>
    <definedName name="CTLCB10P" localSheetId="16">#REF!</definedName>
    <definedName name="CTLCB10P" localSheetId="26">#REF!</definedName>
    <definedName name="CTLCB10P" localSheetId="22">#REF!</definedName>
    <definedName name="CTLCB10P" localSheetId="11">#REF!</definedName>
    <definedName name="CTLCB10P">#REF!</definedName>
    <definedName name="CTLMR" localSheetId="26">#REF!</definedName>
    <definedName name="CTLMR" localSheetId="22">#REF!</definedName>
    <definedName name="CTLMR" localSheetId="11">#REF!</definedName>
    <definedName name="CTLMR">#REF!</definedName>
    <definedName name="ctm" localSheetId="26">#REF!</definedName>
    <definedName name="ctm" localSheetId="22">#REF!</definedName>
    <definedName name="ctm" localSheetId="11">#REF!</definedName>
    <definedName name="ctm">#REF!</definedName>
    <definedName name="ctra" localSheetId="26">#REF!</definedName>
    <definedName name="ctra" localSheetId="22">#REF!</definedName>
    <definedName name="ctra" localSheetId="11">#REF!</definedName>
    <definedName name="ctra">#REF!</definedName>
    <definedName name="cu" localSheetId="26">#REF!</definedName>
    <definedName name="cu" localSheetId="22">#REF!</definedName>
    <definedName name="cu" localSheetId="11">#REF!</definedName>
    <definedName name="cu">#REF!</definedName>
    <definedName name="Cun" localSheetId="26">#REF!</definedName>
    <definedName name="Cun" localSheetId="22">#REF!</definedName>
    <definedName name="Cun" localSheetId="11">#REF!</definedName>
    <definedName name="Cun">#REF!</definedName>
    <definedName name="CunEq" localSheetId="26">#REF!</definedName>
    <definedName name="CunEq" localSheetId="22">#REF!</definedName>
    <definedName name="CunEq" localSheetId="11">#REF!</definedName>
    <definedName name="CunEq">#REF!</definedName>
    <definedName name="CunEq_1" localSheetId="26">#REF!</definedName>
    <definedName name="CunEq_1" localSheetId="22">#REF!</definedName>
    <definedName name="CunEq_1" localSheetId="11">#REF!</definedName>
    <definedName name="CunEq_1">#REF!</definedName>
    <definedName name="CunMo" localSheetId="26">#REF!</definedName>
    <definedName name="CunMo" localSheetId="22">#REF!</definedName>
    <definedName name="CunMo" localSheetId="11">#REF!</definedName>
    <definedName name="CunMo">#REF!</definedName>
    <definedName name="CunMo_1" localSheetId="26">#REF!</definedName>
    <definedName name="CunMo_1" localSheetId="22">#REF!</definedName>
    <definedName name="CunMo_1" localSheetId="11">#REF!</definedName>
    <definedName name="CunMo_1">#REF!</definedName>
    <definedName name="CunMp" localSheetId="26">#REF!</definedName>
    <definedName name="CunMp" localSheetId="22">#REF!</definedName>
    <definedName name="CunMp" localSheetId="11">#REF!</definedName>
    <definedName name="CunMp">#REF!</definedName>
    <definedName name="CunMp_1" localSheetId="26">#REF!</definedName>
    <definedName name="CunMp_1" localSheetId="22">#REF!</definedName>
    <definedName name="CunMp_1" localSheetId="11">#REF!</definedName>
    <definedName name="CunMp_1">#REF!</definedName>
    <definedName name="CURRENCY" localSheetId="26">#REF!</definedName>
    <definedName name="CURRENCY" localSheetId="22">#REF!</definedName>
    <definedName name="CURRENCY" localSheetId="11">#REF!</definedName>
    <definedName name="CURRENCY">#REF!</definedName>
    <definedName name="custo" localSheetId="26">#REF!</definedName>
    <definedName name="custo" localSheetId="22">#REF!</definedName>
    <definedName name="custo" localSheetId="11">#REF!</definedName>
    <definedName name="custo">#REF!</definedName>
    <definedName name="Custo_Ad_Not_Horista" localSheetId="26">#REF!</definedName>
    <definedName name="Custo_Ad_Not_Horista" localSheetId="22">#REF!</definedName>
    <definedName name="Custo_Ad_Not_Horista" localSheetId="11">#REF!</definedName>
    <definedName name="Custo_Ad_Not_Horista">#REF!</definedName>
    <definedName name="Custo_Ad_Not_Mensalista" localSheetId="26">#REF!</definedName>
    <definedName name="Custo_Ad_Not_Mensalista" localSheetId="22">#REF!</definedName>
    <definedName name="Custo_Ad_Not_Mensalista" localSheetId="11">#REF!</definedName>
    <definedName name="Custo_Ad_Not_Mensalista">#REF!</definedName>
    <definedName name="Custo_HE_Horista_Diurno" localSheetId="26">#REF!</definedName>
    <definedName name="Custo_HE_Horista_Diurno" localSheetId="22">#REF!</definedName>
    <definedName name="Custo_HE_Horista_Diurno" localSheetId="11">#REF!</definedName>
    <definedName name="Custo_HE_Horista_Diurno">#REF!</definedName>
    <definedName name="Custo_HE_Horista_Notur" localSheetId="26">#REF!</definedName>
    <definedName name="Custo_HE_Horista_Notur" localSheetId="22">#REF!</definedName>
    <definedName name="Custo_HE_Horista_Notur" localSheetId="11">#REF!</definedName>
    <definedName name="Custo_HE_Horista_Notur">#REF!</definedName>
    <definedName name="Custo_HE_Mensalista_Diurno" localSheetId="26">#REF!</definedName>
    <definedName name="Custo_HE_Mensalista_Diurno" localSheetId="22">#REF!</definedName>
    <definedName name="Custo_HE_Mensalista_Diurno" localSheetId="11">#REF!</definedName>
    <definedName name="Custo_HE_Mensalista_Diurno">#REF!</definedName>
    <definedName name="Custo_HE_Mensalista_Notur" localSheetId="26">#REF!</definedName>
    <definedName name="Custo_HE_Mensalista_Notur" localSheetId="22">#REF!</definedName>
    <definedName name="Custo_HE_Mensalista_Notur" localSheetId="11">#REF!</definedName>
    <definedName name="Custo_HE_Mensalista_Notur">#REF!</definedName>
    <definedName name="Custo_parcial" localSheetId="26">#REF!</definedName>
    <definedName name="Custo_parcial" localSheetId="22">#REF!</definedName>
    <definedName name="Custo_parcial" localSheetId="11">#REF!</definedName>
    <definedName name="Custo_parcial">#REF!</definedName>
    <definedName name="Custo_parcial_1" localSheetId="26">#REF!</definedName>
    <definedName name="Custo_parcial_1" localSheetId="22">#REF!</definedName>
    <definedName name="Custo_parcial_1" localSheetId="11">#REF!</definedName>
    <definedName name="Custo_parcial_1">#REF!</definedName>
    <definedName name="cvi1\2" localSheetId="26">#REF!</definedName>
    <definedName name="cvi1\2" localSheetId="22">#REF!</definedName>
    <definedName name="cvi1\2" localSheetId="11">#REF!</definedName>
    <definedName name="cvi1\2">#REF!</definedName>
    <definedName name="cvi3\4" localSheetId="26">#REF!</definedName>
    <definedName name="cvi3\4" localSheetId="22">#REF!</definedName>
    <definedName name="cvi3\4" localSheetId="11">#REF!</definedName>
    <definedName name="cvi3\4">#REF!</definedName>
    <definedName name="cvp1\2" localSheetId="26">#REF!</definedName>
    <definedName name="cvp1\2" localSheetId="22">#REF!</definedName>
    <definedName name="cvp1\2" localSheetId="11">#REF!</definedName>
    <definedName name="cvp1\2">#REF!</definedName>
    <definedName name="cx" localSheetId="26">#REF!</definedName>
    <definedName name="cx" localSheetId="22">#REF!</definedName>
    <definedName name="cx" localSheetId="11">#REF!</definedName>
    <definedName name="cx">#REF!</definedName>
    <definedName name="cxc" localSheetId="26">#REF!</definedName>
    <definedName name="cxc" localSheetId="22">#REF!</definedName>
    <definedName name="cxc" localSheetId="11">#REF!</definedName>
    <definedName name="cxc">#REF!</definedName>
    <definedName name="cxczczxc" localSheetId="4">#REF!</definedName>
    <definedName name="cxczczxc" localSheetId="26">#REF!</definedName>
    <definedName name="cxczczxc" localSheetId="22">#REF!</definedName>
    <definedName name="cxczczxc" localSheetId="11">#REF!</definedName>
    <definedName name="cxczczxc">#REF!</definedName>
    <definedName name="cxin90x60" localSheetId="26">#REF!</definedName>
    <definedName name="cxin90x60" localSheetId="22">#REF!</definedName>
    <definedName name="cxin90x60" localSheetId="11">#REF!</definedName>
    <definedName name="cxin90x60">#REF!</definedName>
    <definedName name="cxp4x2" localSheetId="26">#REF!</definedName>
    <definedName name="cxp4x2" localSheetId="22">#REF!</definedName>
    <definedName name="cxp4x2" localSheetId="11">#REF!</definedName>
    <definedName name="cxp4x2">#REF!</definedName>
    <definedName name="cxp4x4" localSheetId="26">#REF!</definedName>
    <definedName name="cxp4x4" localSheetId="22">#REF!</definedName>
    <definedName name="cxp4x4" localSheetId="11">#REF!</definedName>
    <definedName name="cxp4x4">#REF!</definedName>
    <definedName name="D" localSheetId="4">#REF!</definedName>
    <definedName name="D" localSheetId="26">#REF!</definedName>
    <definedName name="D" localSheetId="22">#REF!</definedName>
    <definedName name="D" localSheetId="11">#REF!</definedName>
    <definedName name="D">#REF!</definedName>
    <definedName name="D.079" localSheetId="26">#REF!</definedName>
    <definedName name="D.079" localSheetId="22">#REF!</definedName>
    <definedName name="D.079" localSheetId="11">#REF!</definedName>
    <definedName name="D.079">#REF!</definedName>
    <definedName name="D_1" localSheetId="4">NA()</definedName>
    <definedName name="D_1" localSheetId="16">#REF!</definedName>
    <definedName name="D_1" localSheetId="26">#REF!</definedName>
    <definedName name="D_1" localSheetId="22">#REF!</definedName>
    <definedName name="D_1">NA()</definedName>
    <definedName name="D_2" localSheetId="4">NA()</definedName>
    <definedName name="D_2" localSheetId="16">#REF!</definedName>
    <definedName name="D_2" localSheetId="26">#REF!</definedName>
    <definedName name="D_2" localSheetId="22">#REF!</definedName>
    <definedName name="D_2">NA()</definedName>
    <definedName name="d_25" localSheetId="4">#REF!</definedName>
    <definedName name="d_25" localSheetId="16">#REF!</definedName>
    <definedName name="d_25" localSheetId="26">#REF!</definedName>
    <definedName name="d_25" localSheetId="22">#REF!</definedName>
    <definedName name="d_25" localSheetId="11">#REF!</definedName>
    <definedName name="d_25">#REF!</definedName>
    <definedName name="d1a" localSheetId="4">#REF!</definedName>
    <definedName name="d1a" localSheetId="16">#REF!</definedName>
    <definedName name="d1a" localSheetId="26">#REF!</definedName>
    <definedName name="d1a" localSheetId="22">#REF!</definedName>
    <definedName name="d1a" localSheetId="11">#REF!</definedName>
    <definedName name="d1a">#REF!</definedName>
    <definedName name="d2a" localSheetId="4">#REF!</definedName>
    <definedName name="d2a" localSheetId="16">#REF!</definedName>
    <definedName name="d2a" localSheetId="26">#REF!</definedName>
    <definedName name="d2a" localSheetId="22">#REF!</definedName>
    <definedName name="d2a" localSheetId="11">#REF!</definedName>
    <definedName name="d2a">#REF!</definedName>
    <definedName name="DA" localSheetId="26">#REF!</definedName>
    <definedName name="DA" localSheetId="22">#REF!</definedName>
    <definedName name="DA" localSheetId="11">#REF!</definedName>
    <definedName name="DA">#REF!</definedName>
    <definedName name="DAD" localSheetId="26">#REF!</definedName>
    <definedName name="DAD" localSheetId="22">#REF!</definedName>
    <definedName name="DAD" localSheetId="11">#REF!</definedName>
    <definedName name="DAD">#REF!</definedName>
    <definedName name="DADADA" localSheetId="26">#REF!</definedName>
    <definedName name="DADADA" localSheetId="22">#REF!</definedName>
    <definedName name="DADADA" localSheetId="11">#REF!</definedName>
    <definedName name="DADADA">#REF!</definedName>
    <definedName name="dadinho" localSheetId="4">#REF!</definedName>
    <definedName name="dadinho" localSheetId="26">#REF!</definedName>
    <definedName name="dadinho" localSheetId="22">#REF!</definedName>
    <definedName name="dadinho" localSheetId="11">#REF!</definedName>
    <definedName name="dadinho">#REF!</definedName>
    <definedName name="dadinho_1" localSheetId="26">#REF!</definedName>
    <definedName name="dadinho_1" localSheetId="22">#REF!</definedName>
    <definedName name="dadinho_1" localSheetId="11">#REF!</definedName>
    <definedName name="dadinho_1">#REF!</definedName>
    <definedName name="dadinho_29" localSheetId="26">#REF!</definedName>
    <definedName name="dadinho_29" localSheetId="22">#REF!</definedName>
    <definedName name="dadinho_29" localSheetId="11">#REF!</definedName>
    <definedName name="dadinho_29">#REF!</definedName>
    <definedName name="dadinho_31" localSheetId="26">#REF!</definedName>
    <definedName name="dadinho_31" localSheetId="22">#REF!</definedName>
    <definedName name="dadinho_31" localSheetId="11">#REF!</definedName>
    <definedName name="dadinho_31">#REF!</definedName>
    <definedName name="dadinho_50" localSheetId="26">#REF!</definedName>
    <definedName name="dadinho_50" localSheetId="22">#REF!</definedName>
    <definedName name="dadinho_50" localSheetId="11">#REF!</definedName>
    <definedName name="dadinho_50">#REF!</definedName>
    <definedName name="dadinho_50_1" localSheetId="26">#REF!</definedName>
    <definedName name="dadinho_50_1" localSheetId="22">#REF!</definedName>
    <definedName name="dadinho_50_1" localSheetId="11">#REF!</definedName>
    <definedName name="dadinho_50_1">#REF!</definedName>
    <definedName name="DADOS" localSheetId="4">#REF!</definedName>
    <definedName name="DADOS" localSheetId="26">#REF!</definedName>
    <definedName name="DADOS" localSheetId="22">#REF!</definedName>
    <definedName name="DADOS" localSheetId="11">#REF!</definedName>
    <definedName name="DADOS">#REF!</definedName>
    <definedName name="DADOS_1" localSheetId="26">#REF!</definedName>
    <definedName name="DADOS_1" localSheetId="22">#REF!</definedName>
    <definedName name="DADOS_1" localSheetId="11">#REF!</definedName>
    <definedName name="DADOS_1">#REF!</definedName>
    <definedName name="DADOS_29" localSheetId="26">#REF!</definedName>
    <definedName name="DADOS_29" localSheetId="22">#REF!</definedName>
    <definedName name="DADOS_29" localSheetId="11">#REF!</definedName>
    <definedName name="DADOS_29">#REF!</definedName>
    <definedName name="DADOS_31" localSheetId="26">#REF!</definedName>
    <definedName name="DADOS_31" localSheetId="22">#REF!</definedName>
    <definedName name="DADOS_31" localSheetId="11">#REF!</definedName>
    <definedName name="DADOS_31">#REF!</definedName>
    <definedName name="DADOS_50" localSheetId="26">#REF!</definedName>
    <definedName name="DADOS_50" localSheetId="22">#REF!</definedName>
    <definedName name="DADOS_50" localSheetId="11">#REF!</definedName>
    <definedName name="DADOS_50">#REF!</definedName>
    <definedName name="DADOS_50_1" localSheetId="26">#REF!</definedName>
    <definedName name="DADOS_50_1" localSheetId="22">#REF!</definedName>
    <definedName name="DADOS_50_1" localSheetId="11">#REF!</definedName>
    <definedName name="DADOS_50_1">#REF!</definedName>
    <definedName name="Dados_Primário" localSheetId="26">#REF!</definedName>
    <definedName name="Dados_Primário" localSheetId="22">#REF!</definedName>
    <definedName name="Dados_Primário" localSheetId="11">#REF!</definedName>
    <definedName name="Dados_Primário">#REF!</definedName>
    <definedName name="dadsada" localSheetId="4">#REF!</definedName>
    <definedName name="dadsada" localSheetId="26">#REF!</definedName>
    <definedName name="dadsada" localSheetId="22">#REF!</definedName>
    <definedName name="dadsada" localSheetId="11">#REF!</definedName>
    <definedName name="dadsada">#REF!</definedName>
    <definedName name="DAER1" localSheetId="26">#REF!</definedName>
    <definedName name="DAER1" localSheetId="22">#REF!</definedName>
    <definedName name="DAER1" localSheetId="11">#REF!</definedName>
    <definedName name="DAER1">#REF!</definedName>
    <definedName name="DAER1_1" localSheetId="4">{#N/A,#N/A,TRUE,"Serviços"}</definedName>
    <definedName name="DAER1_1" localSheetId="16">{#N/A,#N/A,TRUE,"Serviços"}</definedName>
    <definedName name="DAER1_1" localSheetId="26">{#N/A,#N/A,TRUE,"Serviços"}</definedName>
    <definedName name="DAER1_1" localSheetId="22">{#N/A,#N/A,TRUE,"Serviços"}</definedName>
    <definedName name="DAER1_1">{#N/A,#N/A,TRUE,"Serviços"}</definedName>
    <definedName name="DAER11" localSheetId="16">#REF!</definedName>
    <definedName name="DAER11" localSheetId="26">#REF!</definedName>
    <definedName name="DAER11" localSheetId="22">#REF!</definedName>
    <definedName name="DAER11" localSheetId="11">#REF!</definedName>
    <definedName name="DAER11">#REF!</definedName>
    <definedName name="Daniel" localSheetId="16">#REF!</definedName>
    <definedName name="Daniel" localSheetId="26">#REF!</definedName>
    <definedName name="Daniel" localSheetId="22">#REF!</definedName>
    <definedName name="Daniel" localSheetId="11">#REF!</definedName>
    <definedName name="Daniel">#REF!</definedName>
    <definedName name="DAR" localSheetId="16">#REF!</definedName>
    <definedName name="DAR" localSheetId="26">#REF!</definedName>
    <definedName name="DAR" localSheetId="22">#REF!</definedName>
    <definedName name="DAR" localSheetId="11">#REF!</definedName>
    <definedName name="DAR">#REF!</definedName>
    <definedName name="DATA" localSheetId="26">#REF!</definedName>
    <definedName name="DATA" localSheetId="22">#REF!</definedName>
    <definedName name="DATA" localSheetId="11">#REF!</definedName>
    <definedName name="DATA">#REF!</definedName>
    <definedName name="DATA_1" localSheetId="26">#REF!</definedName>
    <definedName name="DATA_1" localSheetId="22">#REF!</definedName>
    <definedName name="DATA_1" localSheetId="11">#REF!</definedName>
    <definedName name="DATA_1">#REF!</definedName>
    <definedName name="DATA_14">#N/A</definedName>
    <definedName name="DATA_7_1" localSheetId="16">#REF!</definedName>
    <definedName name="DATA_7_1" localSheetId="26">#REF!</definedName>
    <definedName name="DATA_7_1" localSheetId="22">#REF!</definedName>
    <definedName name="DATA_7_1" localSheetId="11">#REF!</definedName>
    <definedName name="DATA_7_1">#REF!</definedName>
    <definedName name="DATA_7_14">#N/A</definedName>
    <definedName name="Data_Final" localSheetId="4">#REF!</definedName>
    <definedName name="Data_Final" localSheetId="16">#REF!</definedName>
    <definedName name="Data_Final" localSheetId="26">#REF!</definedName>
    <definedName name="Data_Final" localSheetId="22">#REF!</definedName>
    <definedName name="Data_Final" localSheetId="11">#REF!</definedName>
    <definedName name="Data_Final">#REF!</definedName>
    <definedName name="Data_Final_25" localSheetId="4">#REF!</definedName>
    <definedName name="Data_Final_25" localSheetId="16">#REF!</definedName>
    <definedName name="Data_Final_25" localSheetId="26">#REF!</definedName>
    <definedName name="Data_Final_25" localSheetId="22">#REF!</definedName>
    <definedName name="Data_Final_25" localSheetId="11">#REF!</definedName>
    <definedName name="Data_Final_25">#REF!</definedName>
    <definedName name="Data_Início" localSheetId="4">#REF!</definedName>
    <definedName name="Data_Início" localSheetId="16">#REF!</definedName>
    <definedName name="Data_Início" localSheetId="26">#REF!</definedName>
    <definedName name="Data_Início" localSheetId="22">#REF!</definedName>
    <definedName name="Data_Início" localSheetId="11">#REF!</definedName>
    <definedName name="Data_Início">#REF!</definedName>
    <definedName name="Data_Início_25" localSheetId="26">#REF!</definedName>
    <definedName name="Data_Início_25" localSheetId="22">#REF!</definedName>
    <definedName name="Data_Início_25" localSheetId="11">#REF!</definedName>
    <definedName name="Data_Início_25">#REF!</definedName>
    <definedName name="data16" localSheetId="26">#REF!</definedName>
    <definedName name="data16" localSheetId="22">#REF!</definedName>
    <definedName name="data16" localSheetId="11">#REF!</definedName>
    <definedName name="data16">#REF!</definedName>
    <definedName name="data25" localSheetId="26">#REF!</definedName>
    <definedName name="data25" localSheetId="22">#REF!</definedName>
    <definedName name="data25" localSheetId="11">#REF!</definedName>
    <definedName name="data25">#REF!</definedName>
    <definedName name="data28" localSheetId="26">#REF!</definedName>
    <definedName name="data28" localSheetId="22">#REF!</definedName>
    <definedName name="data28" localSheetId="11">#REF!</definedName>
    <definedName name="data28">#REF!</definedName>
    <definedName name="data31" localSheetId="26">#REF!</definedName>
    <definedName name="data31" localSheetId="22">#REF!</definedName>
    <definedName name="data31" localSheetId="11">#REF!</definedName>
    <definedName name="data31">#REF!</definedName>
    <definedName name="data34" localSheetId="26">#REF!</definedName>
    <definedName name="data34" localSheetId="22">#REF!</definedName>
    <definedName name="data34" localSheetId="11">#REF!</definedName>
    <definedName name="data34">#REF!</definedName>
    <definedName name="Database" localSheetId="26">#REF!</definedName>
    <definedName name="Database" localSheetId="22">#REF!</definedName>
    <definedName name="Database" localSheetId="11">#REF!</definedName>
    <definedName name="Database">#REF!</definedName>
    <definedName name="database_1" localSheetId="26">#REF!</definedName>
    <definedName name="database_1" localSheetId="22">#REF!</definedName>
    <definedName name="database_1" localSheetId="11">#REF!</definedName>
    <definedName name="database_1">#REF!</definedName>
    <definedName name="DATAMEDIÇÃO" localSheetId="26">#REF!</definedName>
    <definedName name="DATAMEDIÇÃO" localSheetId="22">#REF!</definedName>
    <definedName name="DATAMEDIÇÃO" localSheetId="11">#REF!</definedName>
    <definedName name="DATAMEDIÇÃO">#REF!</definedName>
    <definedName name="daV">#N/A</definedName>
    <definedName name="daVIDSON">#N/A</definedName>
    <definedName name="dawdw" localSheetId="16">#REF!</definedName>
    <definedName name="dawdw" localSheetId="26">#REF!</definedName>
    <definedName name="dawdw" localSheetId="22">#REF!</definedName>
    <definedName name="dawdw" localSheetId="11">#REF!</definedName>
    <definedName name="dawdw">#REF!</definedName>
    <definedName name="daz" localSheetId="16">#REF!</definedName>
    <definedName name="daz" localSheetId="26">#REF!</definedName>
    <definedName name="daz" localSheetId="22">#REF!</definedName>
    <definedName name="daz" localSheetId="11">#REF!</definedName>
    <definedName name="daz">#REF!</definedName>
    <definedName name="DB" localSheetId="16">#REF!</definedName>
    <definedName name="DB" localSheetId="26">#REF!</definedName>
    <definedName name="DB" localSheetId="22">#REF!</definedName>
    <definedName name="DB" localSheetId="11">#REF!</definedName>
    <definedName name="DB">#REF!</definedName>
    <definedName name="DBU" localSheetId="26">#REF!</definedName>
    <definedName name="DBU" localSheetId="22">#REF!</definedName>
    <definedName name="DBU" localSheetId="11">#REF!</definedName>
    <definedName name="DBU">#REF!</definedName>
    <definedName name="DCA" localSheetId="26">#REF!</definedName>
    <definedName name="DCA" localSheetId="22">#REF!</definedName>
    <definedName name="DCA" localSheetId="11">#REF!</definedName>
    <definedName name="DCA">#REF!</definedName>
    <definedName name="DCAN" localSheetId="26">#REF!</definedName>
    <definedName name="DCAN" localSheetId="22">#REF!</definedName>
    <definedName name="DCAN" localSheetId="11">#REF!</definedName>
    <definedName name="DCAN">#REF!</definedName>
    <definedName name="DCANT" localSheetId="26">#REF!</definedName>
    <definedName name="DCANT" localSheetId="22">#REF!</definedName>
    <definedName name="DCANT" localSheetId="11">#REF!</definedName>
    <definedName name="DCANT">#REF!</definedName>
    <definedName name="DCC" localSheetId="26">#REF!</definedName>
    <definedName name="DCC" localSheetId="22">#REF!</definedName>
    <definedName name="DCC" localSheetId="11">#REF!</definedName>
    <definedName name="DCC">#REF!</definedName>
    <definedName name="dci1\2" localSheetId="26">#REF!</definedName>
    <definedName name="dci1\2" localSheetId="22">#REF!</definedName>
    <definedName name="dci1\2" localSheetId="11">#REF!</definedName>
    <definedName name="dci1\2">#REF!</definedName>
    <definedName name="dcr" localSheetId="26">#REF!</definedName>
    <definedName name="dcr" localSheetId="22">#REF!</definedName>
    <definedName name="dcr" localSheetId="11">#REF!</definedName>
    <definedName name="dcr">#REF!</definedName>
    <definedName name="DD" localSheetId="26">#REF!</definedName>
    <definedName name="DD" localSheetId="22">#REF!</definedName>
    <definedName name="DD" localSheetId="11">#REF!</definedName>
    <definedName name="DD">#REF!</definedName>
    <definedName name="DDD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" localSheetId="2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dd" localSheetId="16">#REF!</definedName>
    <definedName name="ddddddd" localSheetId="26">#REF!</definedName>
    <definedName name="ddddddd" localSheetId="22">#REF!</definedName>
    <definedName name="ddddddd" localSheetId="11">#REF!</definedName>
    <definedName name="ddddddd">#REF!</definedName>
    <definedName name="ddddddddddd" localSheetId="16">#REF!</definedName>
    <definedName name="ddddddddddd" localSheetId="26">#REF!</definedName>
    <definedName name="ddddddddddd" localSheetId="22">#REF!</definedName>
    <definedName name="ddddddddddd" localSheetId="11">#REF!</definedName>
    <definedName name="ddddddddddd">#REF!</definedName>
    <definedName name="ddere" localSheetId="16">#REF!</definedName>
    <definedName name="ddere" localSheetId="26">#REF!</definedName>
    <definedName name="ddere" localSheetId="22">#REF!</definedName>
    <definedName name="ddere" localSheetId="11">#REF!</definedName>
    <definedName name="ddere">#REF!</definedName>
    <definedName name="DE_km" localSheetId="26">#REF!</definedName>
    <definedName name="DE_km" localSheetId="22">#REF!</definedName>
    <definedName name="DE_km" localSheetId="11">#REF!</definedName>
    <definedName name="DE_km">#REF!</definedName>
    <definedName name="Decl" localSheetId="4">NA()</definedName>
    <definedName name="Decl" localSheetId="16">#REF!</definedName>
    <definedName name="Decl" localSheetId="26">#REF!</definedName>
    <definedName name="Decl" localSheetId="22">#REF!</definedName>
    <definedName name="Decl">NA()</definedName>
    <definedName name="DEFENSA" localSheetId="4">#REF!</definedName>
    <definedName name="DEFENSA" localSheetId="16">#REF!</definedName>
    <definedName name="DEFENSA" localSheetId="26">#REF!</definedName>
    <definedName name="DEFENSA" localSheetId="22">#REF!</definedName>
    <definedName name="DEFENSA" localSheetId="11">#REF!</definedName>
    <definedName name="DEFENSA">#REF!</definedName>
    <definedName name="defghj" localSheetId="4">#REF!</definedName>
    <definedName name="defghj" localSheetId="16">#REF!</definedName>
    <definedName name="defghj" localSheetId="26">#REF!</definedName>
    <definedName name="defghj" localSheetId="22">#REF!</definedName>
    <definedName name="defghj" localSheetId="11">#REF!</definedName>
    <definedName name="defghj">#REF!</definedName>
    <definedName name="DEMONSTRATIVO_DO_RESULTADO_GERENCIAL___DGR" localSheetId="4">#REF!</definedName>
    <definedName name="DEMONSTRATIVO_DO_RESULTADO_GERENCIAL___DGR" localSheetId="16">#REF!</definedName>
    <definedName name="DEMONSTRATIVO_DO_RESULTADO_GERENCIAL___DGR" localSheetId="26">#REF!</definedName>
    <definedName name="DEMONSTRATIVO_DO_RESULTADO_GERENCIAL___DGR" localSheetId="22">#REF!</definedName>
    <definedName name="DEMONSTRATIVO_DO_RESULTADO_GERENCIAL___DGR" localSheetId="11">#REF!</definedName>
    <definedName name="DEMONSTRATIVO_DO_RESULTADO_GERENCIAL___DGR">#REF!</definedName>
    <definedName name="Densidades" localSheetId="26">#REF!</definedName>
    <definedName name="Densidades" localSheetId="22">#REF!</definedName>
    <definedName name="Densidades" localSheetId="11">#REF!</definedName>
    <definedName name="Densidades">#REF!</definedName>
    <definedName name="DEQUIP" localSheetId="26">#REF!</definedName>
    <definedName name="DEQUIP" localSheetId="22">#REF!</definedName>
    <definedName name="DEQUIP" localSheetId="11">#REF!</definedName>
    <definedName name="DEQUIP">#REF!</definedName>
    <definedName name="DEQUIP_1" localSheetId="26">#REF!</definedName>
    <definedName name="DEQUIP_1" localSheetId="22">#REF!</definedName>
    <definedName name="DEQUIP_1" localSheetId="11">#REF!</definedName>
    <definedName name="DEQUIP_1">#REF!</definedName>
    <definedName name="DEQUIP_25" localSheetId="26">#REF!</definedName>
    <definedName name="DEQUIP_25" localSheetId="22">#REF!</definedName>
    <definedName name="DEQUIP_25" localSheetId="11">#REF!</definedName>
    <definedName name="DEQUIP_25">#REF!</definedName>
    <definedName name="DER" localSheetId="26">#REF!</definedName>
    <definedName name="DER" localSheetId="22">#REF!</definedName>
    <definedName name="DER" localSheetId="11">#REF!</definedName>
    <definedName name="DER">#REF!</definedName>
    <definedName name="dergerh" localSheetId="26">#REF!</definedName>
    <definedName name="dergerh" localSheetId="22">#REF!</definedName>
    <definedName name="dergerh" localSheetId="11">#REF!</definedName>
    <definedName name="dergerh">#REF!</definedName>
    <definedName name="des" localSheetId="26">#REF!</definedName>
    <definedName name="des" localSheetId="22">#REF!</definedName>
    <definedName name="des" localSheetId="11">#REF!</definedName>
    <definedName name="des">#REF!</definedName>
    <definedName name="desagio" localSheetId="26">#REF!</definedName>
    <definedName name="desagio" localSheetId="22">#REF!</definedName>
    <definedName name="desagio" localSheetId="11">#REF!</definedName>
    <definedName name="desagio">#REF!</definedName>
    <definedName name="desagio_6" localSheetId="26">#REF!</definedName>
    <definedName name="desagio_6" localSheetId="22">#REF!</definedName>
    <definedName name="desagio_6" localSheetId="11">#REF!</definedName>
    <definedName name="desagio_6">#REF!</definedName>
    <definedName name="desagio_7" localSheetId="26">#REF!</definedName>
    <definedName name="desagio_7" localSheetId="22">#REF!</definedName>
    <definedName name="desagio_7" localSheetId="11">#REF!</definedName>
    <definedName name="desagio_7">#REF!</definedName>
    <definedName name="desagio_8" localSheetId="26">#REF!</definedName>
    <definedName name="desagio_8" localSheetId="22">#REF!</definedName>
    <definedName name="desagio_8" localSheetId="11">#REF!</definedName>
    <definedName name="desagio_8">#REF!</definedName>
    <definedName name="desagio_8_1" localSheetId="26">#REF!</definedName>
    <definedName name="desagio_8_1" localSheetId="22">#REF!</definedName>
    <definedName name="desagio_8_1" localSheetId="11">#REF!</definedName>
    <definedName name="desagio_8_1">#REF!</definedName>
    <definedName name="desagio_9">#N/A</definedName>
    <definedName name="desagio_9_1">NA()</definedName>
    <definedName name="DescAux" localSheetId="4">#REF!</definedName>
    <definedName name="DescAux" localSheetId="16">#REF!</definedName>
    <definedName name="DescAux" localSheetId="26">#REF!</definedName>
    <definedName name="DescAux" localSheetId="22">#REF!</definedName>
    <definedName name="DescAux" localSheetId="11">#REF!</definedName>
    <definedName name="DescAux">#REF!</definedName>
    <definedName name="DESCONTÍNUO_3_AN" localSheetId="4">#REF!</definedName>
    <definedName name="DESCONTÍNUO_3_AN" localSheetId="16">#REF!</definedName>
    <definedName name="DESCONTÍNUO_3_AN" localSheetId="26">#REF!</definedName>
    <definedName name="DESCONTÍNUO_3_AN" localSheetId="22">#REF!</definedName>
    <definedName name="DESCONTÍNUO_3_AN" localSheetId="11">#REF!</definedName>
    <definedName name="DESCONTÍNUO_3_AN">#REF!</definedName>
    <definedName name="DESCONTÍNUO_3_AT" localSheetId="4">#REF!</definedName>
    <definedName name="DESCONTÍNUO_3_AT" localSheetId="16">#REF!</definedName>
    <definedName name="DESCONTÍNUO_3_AT" localSheetId="26">#REF!</definedName>
    <definedName name="DESCONTÍNUO_3_AT" localSheetId="22">#REF!</definedName>
    <definedName name="DESCONTÍNUO_3_AT" localSheetId="11">#REF!</definedName>
    <definedName name="DESCONTÍNUO_3_AT">#REF!</definedName>
    <definedName name="DESCONTÍNUO_7_AN" localSheetId="26">#REF!</definedName>
    <definedName name="DESCONTÍNUO_7_AN" localSheetId="22">#REF!</definedName>
    <definedName name="DESCONTÍNUO_7_AN" localSheetId="11">#REF!</definedName>
    <definedName name="DESCONTÍNUO_7_AN">#REF!</definedName>
    <definedName name="DESCONTÍNUO_7_AT" localSheetId="26">#REF!</definedName>
    <definedName name="DESCONTÍNUO_7_AT" localSheetId="22">#REF!</definedName>
    <definedName name="DESCONTÍNUO_7_AT" localSheetId="11">#REF!</definedName>
    <definedName name="DESCONTÍNUO_7_AT">#REF!</definedName>
    <definedName name="DESCONTÍNUO_ATÉ_3" localSheetId="26">#REF!</definedName>
    <definedName name="DESCONTÍNUO_ATÉ_3" localSheetId="22">#REF!</definedName>
    <definedName name="DESCONTÍNUO_ATÉ_3" localSheetId="11">#REF!</definedName>
    <definedName name="DESCONTÍNUO_ATÉ_3">#REF!</definedName>
    <definedName name="DESCONTÍNUO_ATÉ_7" localSheetId="26">#REF!</definedName>
    <definedName name="DESCONTÍNUO_ATÉ_7" localSheetId="22">#REF!</definedName>
    <definedName name="DESCONTÍNUO_ATÉ_7" localSheetId="11">#REF!</definedName>
    <definedName name="DESCONTÍNUO_ATÉ_7">#REF!</definedName>
    <definedName name="desconto" localSheetId="26">#REF!</definedName>
    <definedName name="desconto" localSheetId="22">#REF!</definedName>
    <definedName name="desconto" localSheetId="11">#REF!</definedName>
    <definedName name="desconto">#REF!</definedName>
    <definedName name="desconto_11" localSheetId="26">#REF!</definedName>
    <definedName name="desconto_11" localSheetId="22">#REF!</definedName>
    <definedName name="desconto_11" localSheetId="11">#REF!</definedName>
    <definedName name="desconto_11">#REF!</definedName>
    <definedName name="desconto_12" localSheetId="26">#REF!</definedName>
    <definedName name="desconto_12" localSheetId="22">#REF!</definedName>
    <definedName name="desconto_12" localSheetId="11">#REF!</definedName>
    <definedName name="desconto_12">#REF!</definedName>
    <definedName name="desconto_13" localSheetId="26">#REF!</definedName>
    <definedName name="desconto_13" localSheetId="22">#REF!</definedName>
    <definedName name="desconto_13" localSheetId="11">#REF!</definedName>
    <definedName name="desconto_13">#REF!</definedName>
    <definedName name="desconto_15" localSheetId="26">#REF!</definedName>
    <definedName name="desconto_15" localSheetId="22">#REF!</definedName>
    <definedName name="desconto_15" localSheetId="11">#REF!</definedName>
    <definedName name="desconto_15">#REF!</definedName>
    <definedName name="desconto_16" localSheetId="26">#REF!</definedName>
    <definedName name="desconto_16" localSheetId="22">#REF!</definedName>
    <definedName name="desconto_16" localSheetId="11">#REF!</definedName>
    <definedName name="desconto_16">#REF!</definedName>
    <definedName name="desconto_17" localSheetId="26">#REF!</definedName>
    <definedName name="desconto_17" localSheetId="22">#REF!</definedName>
    <definedName name="desconto_17" localSheetId="11">#REF!</definedName>
    <definedName name="desconto_17">#REF!</definedName>
    <definedName name="desconto_19" localSheetId="26">#REF!</definedName>
    <definedName name="desconto_19" localSheetId="22">#REF!</definedName>
    <definedName name="desconto_19" localSheetId="11">#REF!</definedName>
    <definedName name="desconto_19">#REF!</definedName>
    <definedName name="desconto_2" localSheetId="26">#REF!</definedName>
    <definedName name="desconto_2" localSheetId="22">#REF!</definedName>
    <definedName name="desconto_2" localSheetId="11">#REF!</definedName>
    <definedName name="desconto_2">#REF!</definedName>
    <definedName name="desconto_28" localSheetId="26">#REF!</definedName>
    <definedName name="desconto_28" localSheetId="22">#REF!</definedName>
    <definedName name="desconto_28" localSheetId="11">#REF!</definedName>
    <definedName name="desconto_28">#REF!</definedName>
    <definedName name="desconto_3" localSheetId="26">#REF!</definedName>
    <definedName name="desconto_3" localSheetId="22">#REF!</definedName>
    <definedName name="desconto_3" localSheetId="11">#REF!</definedName>
    <definedName name="desconto_3">#REF!</definedName>
    <definedName name="desconto_4" localSheetId="26">#REF!</definedName>
    <definedName name="desconto_4" localSheetId="22">#REF!</definedName>
    <definedName name="desconto_4" localSheetId="11">#REF!</definedName>
    <definedName name="desconto_4">#REF!</definedName>
    <definedName name="desconto_7" localSheetId="26">#REF!</definedName>
    <definedName name="desconto_7" localSheetId="22">#REF!</definedName>
    <definedName name="desconto_7" localSheetId="11">#REF!</definedName>
    <definedName name="desconto_7">#REF!</definedName>
    <definedName name="desconto_9" localSheetId="26">#REF!</definedName>
    <definedName name="desconto_9" localSheetId="22">#REF!</definedName>
    <definedName name="desconto_9" localSheetId="11">#REF!</definedName>
    <definedName name="desconto_9">#REF!</definedName>
    <definedName name="desconto2" localSheetId="26">#REF!</definedName>
    <definedName name="desconto2" localSheetId="22">#REF!</definedName>
    <definedName name="desconto2" localSheetId="11">#REF!</definedName>
    <definedName name="desconto2">#REF!</definedName>
    <definedName name="desconto2_11" localSheetId="26">#REF!</definedName>
    <definedName name="desconto2_11" localSheetId="22">#REF!</definedName>
    <definedName name="desconto2_11" localSheetId="11">#REF!</definedName>
    <definedName name="desconto2_11">#REF!</definedName>
    <definedName name="desconto2_12" localSheetId="26">#REF!</definedName>
    <definedName name="desconto2_12" localSheetId="22">#REF!</definedName>
    <definedName name="desconto2_12" localSheetId="11">#REF!</definedName>
    <definedName name="desconto2_12">#REF!</definedName>
    <definedName name="desconto2_13" localSheetId="26">#REF!</definedName>
    <definedName name="desconto2_13" localSheetId="22">#REF!</definedName>
    <definedName name="desconto2_13" localSheetId="11">#REF!</definedName>
    <definedName name="desconto2_13">#REF!</definedName>
    <definedName name="desconto2_15" localSheetId="26">#REF!</definedName>
    <definedName name="desconto2_15" localSheetId="22">#REF!</definedName>
    <definedName name="desconto2_15" localSheetId="11">#REF!</definedName>
    <definedName name="desconto2_15">#REF!</definedName>
    <definedName name="desconto2_16" localSheetId="26">#REF!</definedName>
    <definedName name="desconto2_16" localSheetId="22">#REF!</definedName>
    <definedName name="desconto2_16" localSheetId="11">#REF!</definedName>
    <definedName name="desconto2_16">#REF!</definedName>
    <definedName name="desconto2_17" localSheetId="26">#REF!</definedName>
    <definedName name="desconto2_17" localSheetId="22">#REF!</definedName>
    <definedName name="desconto2_17" localSheetId="11">#REF!</definedName>
    <definedName name="desconto2_17">#REF!</definedName>
    <definedName name="desconto2_19" localSheetId="26">#REF!</definedName>
    <definedName name="desconto2_19" localSheetId="22">#REF!</definedName>
    <definedName name="desconto2_19" localSheetId="11">#REF!</definedName>
    <definedName name="desconto2_19">#REF!</definedName>
    <definedName name="desconto2_2" localSheetId="26">#REF!</definedName>
    <definedName name="desconto2_2" localSheetId="22">#REF!</definedName>
    <definedName name="desconto2_2" localSheetId="11">#REF!</definedName>
    <definedName name="desconto2_2">#REF!</definedName>
    <definedName name="desconto2_28" localSheetId="26">#REF!</definedName>
    <definedName name="desconto2_28" localSheetId="22">#REF!</definedName>
    <definedName name="desconto2_28" localSheetId="11">#REF!</definedName>
    <definedName name="desconto2_28">#REF!</definedName>
    <definedName name="desconto2_3" localSheetId="26">#REF!</definedName>
    <definedName name="desconto2_3" localSheetId="22">#REF!</definedName>
    <definedName name="desconto2_3" localSheetId="11">#REF!</definedName>
    <definedName name="desconto2_3">#REF!</definedName>
    <definedName name="desconto2_4" localSheetId="26">#REF!</definedName>
    <definedName name="desconto2_4" localSheetId="22">#REF!</definedName>
    <definedName name="desconto2_4" localSheetId="11">#REF!</definedName>
    <definedName name="desconto2_4">#REF!</definedName>
    <definedName name="desconto2_7" localSheetId="26">#REF!</definedName>
    <definedName name="desconto2_7" localSheetId="22">#REF!</definedName>
    <definedName name="desconto2_7" localSheetId="11">#REF!</definedName>
    <definedName name="desconto2_7">#REF!</definedName>
    <definedName name="desconto2_9" localSheetId="26">#REF!</definedName>
    <definedName name="desconto2_9" localSheetId="22">#REF!</definedName>
    <definedName name="desconto2_9" localSheetId="11">#REF!</definedName>
    <definedName name="desconto2_9">#REF!</definedName>
    <definedName name="descricao" localSheetId="26">#REF!</definedName>
    <definedName name="descricao" localSheetId="22">#REF!</definedName>
    <definedName name="descricao" localSheetId="11">#REF!</definedName>
    <definedName name="descricao">#REF!</definedName>
    <definedName name="DESCRIÇÃO" localSheetId="4">#REF!</definedName>
    <definedName name="DESCRIÇÃO" localSheetId="26">#REF!</definedName>
    <definedName name="DESCRIÇÃO" localSheetId="22">#REF!</definedName>
    <definedName name="DESCRIÇÃO" localSheetId="11">#REF!</definedName>
    <definedName name="DESCRIÇÃO">#REF!</definedName>
    <definedName name="DESM" localSheetId="26">#REF!</definedName>
    <definedName name="DESM" localSheetId="22">#REF!</definedName>
    <definedName name="DESM" localSheetId="11">#REF!</definedName>
    <definedName name="DESM">#REF!</definedName>
    <definedName name="Desmatamento" localSheetId="26">#REF!</definedName>
    <definedName name="Desmatamento" localSheetId="22">#REF!</definedName>
    <definedName name="Desmatamento" localSheetId="11">#REF!</definedName>
    <definedName name="Desmatamento">#REF!</definedName>
    <definedName name="DESONERACAO" localSheetId="4" hidden="1">IF(OR([0]!Import.empresa="DESONERADO",[0]!Import.empresa="SIM"),"SIM","NÃO")</definedName>
    <definedName name="DESONERACAO" localSheetId="16" hidden="1">IF(OR('EQ CBC'!Import.empresa="DESONERADO",'EQ CBC'!Import.empresa="SIM"),"SIM","NÃO")</definedName>
    <definedName name="DESONERACAO" localSheetId="26" hidden="1">IF(OR('EQ CBC FORMOSA'!Import.empresa="DESONERADO",'EQ CBC FORMOSA'!Import.empresa="SIM"),"SIM","NÃO")</definedName>
    <definedName name="DESONERACAO" localSheetId="22" hidden="1">IF(OR('EQ CBC STO A'!Import.empresa="DESONERADO",'EQ CBC STO A'!Import.empresa="SIM"),"SIM","NÃO")</definedName>
    <definedName name="DESONERACAO" localSheetId="11" hidden="1">IF(OR('MOB SMPQ CBC'!Import.empresa="DESONERADO",'MOB SMPQ CBC'!Import.empresa="SIM"),"SIM","NÃO")</definedName>
    <definedName name="DESONERACAO" hidden="1">IF(OR([0]!Import.empresa="DESONERADO",[0]!Import.empresa="SIM"),"SIM","NÃO")</definedName>
    <definedName name="DESTOC15A30" localSheetId="4">#REF!</definedName>
    <definedName name="DESTOC15A30" localSheetId="16">#REF!</definedName>
    <definedName name="DESTOC15A30" localSheetId="26">#REF!</definedName>
    <definedName name="DESTOC15A30" localSheetId="22">#REF!</definedName>
    <definedName name="DESTOC15A30" localSheetId="11">#REF!</definedName>
    <definedName name="DESTOC15A30">#REF!</definedName>
    <definedName name="DESTOC30" localSheetId="4">#REF!</definedName>
    <definedName name="DESTOC30" localSheetId="16">#REF!</definedName>
    <definedName name="DESTOC30" localSheetId="26">#REF!</definedName>
    <definedName name="DESTOC30" localSheetId="22">#REF!</definedName>
    <definedName name="DESTOC30" localSheetId="11">#REF!</definedName>
    <definedName name="DESTOC30">#REF!</definedName>
    <definedName name="Detalhe" localSheetId="4" hidden="1">{"'Resumo'!$A$4:$N$60"}</definedName>
    <definedName name="Detalhe" localSheetId="16" hidden="1">{"'Resumo'!$A$4:$N$60"}</definedName>
    <definedName name="Detalhe" localSheetId="26" hidden="1">{"'Resumo'!$A$4:$N$60"}</definedName>
    <definedName name="Detalhe" localSheetId="22" hidden="1">{"'Resumo'!$A$4:$N$60"}</definedName>
    <definedName name="Detalhe" hidden="1">{"'Resumo'!$A$4:$N$60"}</definedName>
    <definedName name="DEZA" localSheetId="4">#REF!</definedName>
    <definedName name="DEZA" localSheetId="26">#REF!</definedName>
    <definedName name="DEZA" localSheetId="22">#REF!</definedName>
    <definedName name="DEZA" localSheetId="11">#REF!</definedName>
    <definedName name="DEZA">#REF!</definedName>
    <definedName name="df" localSheetId="26">#REF!</definedName>
    <definedName name="df" localSheetId="22">#REF!</definedName>
    <definedName name="df" localSheetId="11">#REF!</definedName>
    <definedName name="df">#REF!</definedName>
    <definedName name="DFASD" localSheetId="26">#REF!</definedName>
    <definedName name="DFASD" localSheetId="22">#REF!</definedName>
    <definedName name="DFASD" localSheetId="11">#REF!</definedName>
    <definedName name="DFASD">#REF!</definedName>
    <definedName name="dfdfdfd" localSheetId="26">#REF!</definedName>
    <definedName name="dfdfdfd" localSheetId="22">#REF!</definedName>
    <definedName name="dfdfdfd" localSheetId="11">#REF!</definedName>
    <definedName name="dfdfdfd">#REF!</definedName>
    <definedName name="DFGDFG" localSheetId="26">#REF!</definedName>
    <definedName name="DFGDFG" localSheetId="22">#REF!</definedName>
    <definedName name="DFGDFG" localSheetId="11">#REF!</definedName>
    <definedName name="DFGDFG">#REF!</definedName>
    <definedName name="DFGHDF" localSheetId="26">#REF!</definedName>
    <definedName name="DFGHDF" localSheetId="22">#REF!</definedName>
    <definedName name="DFGHDF" localSheetId="11">#REF!</definedName>
    <definedName name="DFGHDF">#REF!</definedName>
    <definedName name="dfgs" localSheetId="26">#REF!</definedName>
    <definedName name="dfgs" localSheetId="22">#REF!</definedName>
    <definedName name="dfgs" localSheetId="11">#REF!</definedName>
    <definedName name="dfgs">#REF!</definedName>
    <definedName name="dfgss" localSheetId="26">#REF!</definedName>
    <definedName name="dfgss" localSheetId="22">#REF!</definedName>
    <definedName name="dfgss" localSheetId="11">#REF!</definedName>
    <definedName name="dfgss">#REF!</definedName>
    <definedName name="DFHFSHS" localSheetId="4">#REF!</definedName>
    <definedName name="DFHFSHS" localSheetId="26">#REF!</definedName>
    <definedName name="DFHFSHS" localSheetId="22">#REF!</definedName>
    <definedName name="DFHFSHS" localSheetId="11">#REF!</definedName>
    <definedName name="DFHFSHS">#REF!</definedName>
    <definedName name="dfs" localSheetId="26">[19]Equipamentos!#REF!</definedName>
    <definedName name="dfs" localSheetId="22">[19]Equipamentos!#REF!</definedName>
    <definedName name="dfs" localSheetId="11">[19]Equipamentos!#REF!</definedName>
    <definedName name="dfs">[19]Equipamentos!#REF!</definedName>
    <definedName name="DFSD">#N/A</definedName>
    <definedName name="dft" localSheetId="16">#REF!</definedName>
    <definedName name="dft" localSheetId="26">#REF!</definedName>
    <definedName name="dft" localSheetId="22">#REF!</definedName>
    <definedName name="dft" localSheetId="11">#REF!</definedName>
    <definedName name="dft">#REF!</definedName>
    <definedName name="DGA" localSheetId="4">'[11]PRO-08'!#REF!</definedName>
    <definedName name="DGA" localSheetId="16">#REF!</definedName>
    <definedName name="DGA" localSheetId="26">#REF!</definedName>
    <definedName name="DGA" localSheetId="22">#REF!</definedName>
    <definedName name="DGA" localSheetId="11">'[11]PRO-08'!#REF!</definedName>
    <definedName name="DGA">'[11]PRO-08'!#REF!</definedName>
    <definedName name="DGA_10" localSheetId="4">#REF!</definedName>
    <definedName name="DGA_10" localSheetId="16">#REF!</definedName>
    <definedName name="DGA_10" localSheetId="26">#REF!</definedName>
    <definedName name="DGA_10" localSheetId="22">#REF!</definedName>
    <definedName name="DGA_10" localSheetId="11">#REF!</definedName>
    <definedName name="DGA_10">#REF!</definedName>
    <definedName name="DGA_25" localSheetId="4">#REF!</definedName>
    <definedName name="DGA_25" localSheetId="16">#REF!</definedName>
    <definedName name="DGA_25" localSheetId="26">#REF!</definedName>
    <definedName name="DGA_25" localSheetId="22">#REF!</definedName>
    <definedName name="DGA_25" localSheetId="11">#REF!</definedName>
    <definedName name="DGA_25">#REF!</definedName>
    <definedName name="DGA_27" localSheetId="4">#REF!</definedName>
    <definedName name="DGA_27" localSheetId="16">#REF!</definedName>
    <definedName name="DGA_27" localSheetId="26">#REF!</definedName>
    <definedName name="DGA_27" localSheetId="22">#REF!</definedName>
    <definedName name="DGA_27" localSheetId="11">#REF!</definedName>
    <definedName name="DGA_27">#REF!</definedName>
    <definedName name="DGA_29" localSheetId="26">#REF!</definedName>
    <definedName name="DGA_29" localSheetId="22">#REF!</definedName>
    <definedName name="DGA_29" localSheetId="11">#REF!</definedName>
    <definedName name="DGA_29">#REF!</definedName>
    <definedName name="DGA_9" localSheetId="26">#REF!</definedName>
    <definedName name="DGA_9" localSheetId="22">#REF!</definedName>
    <definedName name="DGA_9" localSheetId="11">#REF!</definedName>
    <definedName name="DGA_9">#REF!</definedName>
    <definedName name="dgd" localSheetId="26">#REF!</definedName>
    <definedName name="dgd" localSheetId="22">#REF!</definedName>
    <definedName name="dgd" localSheetId="11">#REF!</definedName>
    <definedName name="dgd">#REF!</definedName>
    <definedName name="DGF" localSheetId="26">#REF!</definedName>
    <definedName name="DGF" localSheetId="22">#REF!</definedName>
    <definedName name="DGF" localSheetId="11">#REF!</definedName>
    <definedName name="DGF">#REF!</definedName>
    <definedName name="DGF_1" localSheetId="26">#REF!</definedName>
    <definedName name="DGF_1" localSheetId="22">#REF!</definedName>
    <definedName name="DGF_1" localSheetId="11">#REF!</definedName>
    <definedName name="DGF_1">#REF!</definedName>
    <definedName name="dgr" localSheetId="26">#REF!</definedName>
    <definedName name="dgr" localSheetId="22">#REF!</definedName>
    <definedName name="dgr" localSheetId="11">#REF!</definedName>
    <definedName name="dgr">#REF!</definedName>
    <definedName name="dgrn" localSheetId="26">#REF!</definedName>
    <definedName name="dgrn" localSheetId="22">#REF!</definedName>
    <definedName name="dgrn" localSheetId="11">#REF!</definedName>
    <definedName name="dgrn">#REF!</definedName>
    <definedName name="DIA" localSheetId="26">#REF!</definedName>
    <definedName name="DIA" localSheetId="22">#REF!</definedName>
    <definedName name="DIA" localSheetId="11">#REF!</definedName>
    <definedName name="DIA">#REF!</definedName>
    <definedName name="DIA_1" localSheetId="26">#REF!</definedName>
    <definedName name="DIA_1" localSheetId="22">#REF!</definedName>
    <definedName name="DIA_1" localSheetId="11">#REF!</definedName>
    <definedName name="DIA_1">#REF!</definedName>
    <definedName name="DIÂMETROS" localSheetId="26">#REF!</definedName>
    <definedName name="DIÂMETROS" localSheetId="22">#REF!</definedName>
    <definedName name="DIÂMETROS" localSheetId="11">#REF!</definedName>
    <definedName name="DIÂMETROS">#REF!</definedName>
    <definedName name="diego" localSheetId="26">#REF!</definedName>
    <definedName name="diego" localSheetId="22">#REF!</definedName>
    <definedName name="diego" localSheetId="11">#REF!</definedName>
    <definedName name="diego">#REF!</definedName>
    <definedName name="DIESEL" localSheetId="4">'[16]CUSTO MATERIAL'!$F$20</definedName>
    <definedName name="diesel" localSheetId="16">#REF!</definedName>
    <definedName name="diesel" localSheetId="26">#REF!</definedName>
    <definedName name="diesel" localSheetId="22">#REF!</definedName>
    <definedName name="DIESEL">'[16]CUSTO MATERIAL'!$F$20</definedName>
    <definedName name="DIESEL_1" localSheetId="4">#REF!</definedName>
    <definedName name="DIESEL_1" localSheetId="16">#REF!</definedName>
    <definedName name="DIESEL_1" localSheetId="26">#REF!</definedName>
    <definedName name="DIESEL_1" localSheetId="22">#REF!</definedName>
    <definedName name="DIESEL_1" localSheetId="11">#REF!</definedName>
    <definedName name="DIESEL_1">#REF!</definedName>
    <definedName name="DIGITAL" localSheetId="4">#REF!</definedName>
    <definedName name="DIGITAL" localSheetId="16">#REF!</definedName>
    <definedName name="DIGITAL" localSheetId="26">#REF!</definedName>
    <definedName name="DIGITAL" localSheetId="22">#REF!</definedName>
    <definedName name="DIGITAL" localSheetId="11">#REF!</definedName>
    <definedName name="DIGITAL">#REF!</definedName>
    <definedName name="DIGITAL_25" localSheetId="4">#REF!</definedName>
    <definedName name="DIGITAL_25" localSheetId="16">#REF!</definedName>
    <definedName name="DIGITAL_25" localSheetId="26">#REF!</definedName>
    <definedName name="DIGITAL_25" localSheetId="22">#REF!</definedName>
    <definedName name="DIGITAL_25" localSheetId="11">#REF!</definedName>
    <definedName name="DIGITAL_25">#REF!</definedName>
    <definedName name="direcionador_2">#N/A</definedName>
    <definedName name="DISCR" localSheetId="4">#REF!</definedName>
    <definedName name="DISCR" localSheetId="16">#REF!</definedName>
    <definedName name="DISCR" localSheetId="26">#REF!</definedName>
    <definedName name="DISCR" localSheetId="22">#REF!</definedName>
    <definedName name="DISCR" localSheetId="11">#REF!</definedName>
    <definedName name="DISCR">#REF!</definedName>
    <definedName name="DispTelGASAG" localSheetId="4" hidden="1">{"'teste'!$B$2:$R$49"}</definedName>
    <definedName name="DispTelGASAG" localSheetId="16" hidden="1">{"'teste'!$B$2:$R$49"}</definedName>
    <definedName name="DispTelGASAG" localSheetId="26" hidden="1">{"'teste'!$B$2:$R$49"}</definedName>
    <definedName name="DispTelGASAG" localSheetId="22" hidden="1">{"'teste'!$B$2:$R$49"}</definedName>
    <definedName name="DispTelGASAG" hidden="1">{"'teste'!$B$2:$R$49"}</definedName>
    <definedName name="DIST" localSheetId="26">#REF!</definedName>
    <definedName name="DIST" localSheetId="22">#REF!</definedName>
    <definedName name="DIST" localSheetId="11">#REF!</definedName>
    <definedName name="DIST">#REF!</definedName>
    <definedName name="Dist_Eixo" localSheetId="4">NA()</definedName>
    <definedName name="Dist_Eixo" localSheetId="16">#REF!</definedName>
    <definedName name="Dist_Eixo" localSheetId="26">#REF!</definedName>
    <definedName name="Dist_Eixo" localSheetId="22">#REF!</definedName>
    <definedName name="Dist_Eixo">NA()</definedName>
    <definedName name="Dist_Talv" localSheetId="4">NA()</definedName>
    <definedName name="Dist_Talv" localSheetId="16">#REF!</definedName>
    <definedName name="Dist_Talv" localSheetId="26">#REF!</definedName>
    <definedName name="Dist_Talv" localSheetId="22">#REF!</definedName>
    <definedName name="Dist_Talv">NA()</definedName>
    <definedName name="DIST1" localSheetId="4">#REF!</definedName>
    <definedName name="DIST1" localSheetId="16">#REF!</definedName>
    <definedName name="DIST1" localSheetId="26">#REF!</definedName>
    <definedName name="DIST1" localSheetId="22">#REF!</definedName>
    <definedName name="DIST1" localSheetId="11">#REF!</definedName>
    <definedName name="DIST1">#REF!</definedName>
    <definedName name="DIST10" localSheetId="4">#REF!</definedName>
    <definedName name="DIST10" localSheetId="16">#REF!</definedName>
    <definedName name="DIST10" localSheetId="26">#REF!</definedName>
    <definedName name="DIST10" localSheetId="22">#REF!</definedName>
    <definedName name="DIST10" localSheetId="11">#REF!</definedName>
    <definedName name="DIST10">#REF!</definedName>
    <definedName name="DIST2" localSheetId="4">#REF!</definedName>
    <definedName name="DIST2" localSheetId="16">#REF!</definedName>
    <definedName name="DIST2" localSheetId="26">#REF!</definedName>
    <definedName name="DIST2" localSheetId="22">#REF!</definedName>
    <definedName name="DIST2" localSheetId="11">#REF!</definedName>
    <definedName name="DIST2">#REF!</definedName>
    <definedName name="DISTAMBUQ" localSheetId="26">#REF!</definedName>
    <definedName name="DISTAMBUQ" localSheetId="22">#REF!</definedName>
    <definedName name="DISTAMBUQ" localSheetId="11">#REF!</definedName>
    <definedName name="DISTAMBUQ">#REF!</definedName>
    <definedName name="DISTC" localSheetId="26">#REF!</definedName>
    <definedName name="DISTC" localSheetId="22">#REF!</definedName>
    <definedName name="DISTC" localSheetId="11">#REF!</definedName>
    <definedName name="DISTC">#REF!</definedName>
    <definedName name="Dizeres" localSheetId="26">#REF!</definedName>
    <definedName name="Dizeres" localSheetId="22">#REF!</definedName>
    <definedName name="Dizeres" localSheetId="11">#REF!</definedName>
    <definedName name="Dizeres">#REF!</definedName>
    <definedName name="DJ" localSheetId="4">#REF!</definedName>
    <definedName name="DJ" localSheetId="26">#REF!</definedName>
    <definedName name="DJ" localSheetId="22">#REF!</definedName>
    <definedName name="DJ" localSheetId="11">#REF!</definedName>
    <definedName name="DJ">#REF!</definedName>
    <definedName name="DJ_25" localSheetId="26">#REF!</definedName>
    <definedName name="DJ_25" localSheetId="22">#REF!</definedName>
    <definedName name="DJ_25" localSheetId="11">#REF!</definedName>
    <definedName name="DJ_25">#REF!</definedName>
    <definedName name="DM" localSheetId="26">#REF!</definedName>
    <definedName name="DM" localSheetId="22">#REF!</definedName>
    <definedName name="DM" localSheetId="11">#REF!</definedName>
    <definedName name="DM">#REF!</definedName>
    <definedName name="DMB" localSheetId="26">#REF!</definedName>
    <definedName name="DMB" localSheetId="22">#REF!</definedName>
    <definedName name="DMB" localSheetId="11">#REF!</definedName>
    <definedName name="DMB">#REF!</definedName>
    <definedName name="dmbc" localSheetId="26">#REF!</definedName>
    <definedName name="dmbc" localSheetId="22">#REF!</definedName>
    <definedName name="dmbc" localSheetId="11">#REF!</definedName>
    <definedName name="dmbc">#REF!</definedName>
    <definedName name="DMT" localSheetId="4">#REF!,#REF!</definedName>
    <definedName name="DMT" localSheetId="16">#REF!,#REF!</definedName>
    <definedName name="DMT" localSheetId="26">#REF!,#REF!</definedName>
    <definedName name="DMT" localSheetId="22">#REF!,#REF!</definedName>
    <definedName name="DMT" localSheetId="11">#REF!,#REF!</definedName>
    <definedName name="DMT">#REF!,#REF!</definedName>
    <definedName name="DMT..." localSheetId="4">#REF!</definedName>
    <definedName name="DMT..." localSheetId="16">#REF!</definedName>
    <definedName name="DMT..." localSheetId="26">#REF!</definedName>
    <definedName name="DMT..." localSheetId="22">#REF!</definedName>
    <definedName name="DMT..." localSheetId="11">#REF!</definedName>
    <definedName name="DMT...">#REF!</definedName>
    <definedName name="DMTCAPECM" localSheetId="4">#REF!</definedName>
    <definedName name="DMTCAPECM" localSheetId="16">#REF!</definedName>
    <definedName name="DMTCAPECM" localSheetId="26">#REF!</definedName>
    <definedName name="DMTCAPECM" localSheetId="22">#REF!</definedName>
    <definedName name="DMTCAPECM" localSheetId="11">#REF!</definedName>
    <definedName name="DMTCAPECM">#REF!</definedName>
    <definedName name="DMTMICRO0.8" localSheetId="4">#REF!</definedName>
    <definedName name="DMTMICRO0.8" localSheetId="16">#REF!</definedName>
    <definedName name="DMTMICRO0.8" localSheetId="26">#REF!</definedName>
    <definedName name="DMTMICRO0.8" localSheetId="22">#REF!</definedName>
    <definedName name="DMTMICRO0.8" localSheetId="11">#REF!</definedName>
    <definedName name="DMTMICRO0.8">#REF!</definedName>
    <definedName name="DMTMICRO1.5" localSheetId="26">#REF!</definedName>
    <definedName name="DMTMICRO1.5" localSheetId="22">#REF!</definedName>
    <definedName name="DMTMICRO1.5" localSheetId="11">#REF!</definedName>
    <definedName name="DMTMICRO1.5">#REF!</definedName>
    <definedName name="DMTNOVO" localSheetId="26">#REF!</definedName>
    <definedName name="DMTNOVO" localSheetId="22">#REF!</definedName>
    <definedName name="DMTNOVO" localSheetId="11">#REF!</definedName>
    <definedName name="DMTNOVO">#REF!</definedName>
    <definedName name="dmtre" localSheetId="26">#REF!</definedName>
    <definedName name="dmtre" localSheetId="22">#REF!</definedName>
    <definedName name="dmtre" localSheetId="11">#REF!</definedName>
    <definedName name="dmtre">#REF!</definedName>
    <definedName name="DMTRECHO" localSheetId="26">#REF!</definedName>
    <definedName name="DMTRECHO" localSheetId="22">#REF!</definedName>
    <definedName name="DMTRECHO" localSheetId="11">#REF!</definedName>
    <definedName name="DMTRECHO">#REF!</definedName>
    <definedName name="DMTRR" localSheetId="26">#REF!</definedName>
    <definedName name="DMTRR" localSheetId="22">#REF!</definedName>
    <definedName name="DMTRR" localSheetId="11">#REF!</definedName>
    <definedName name="DMTRR">#REF!</definedName>
    <definedName name="dng" localSheetId="26">#REF!</definedName>
    <definedName name="dng" localSheetId="22">#REF!</definedName>
    <definedName name="dng" localSheetId="11">#REF!</definedName>
    <definedName name="dng">#REF!</definedName>
    <definedName name="DNIT" localSheetId="26">#REF!</definedName>
    <definedName name="DNIT" localSheetId="22">#REF!</definedName>
    <definedName name="DNIT" localSheetId="11">#REF!</definedName>
    <definedName name="DNIT">#REF!</definedName>
    <definedName name="DNIT1" localSheetId="26">#REF!</definedName>
    <definedName name="DNIT1" localSheetId="22">#REF!</definedName>
    <definedName name="DNIT1" localSheetId="11">#REF!</definedName>
    <definedName name="DNIT1">#REF!</definedName>
    <definedName name="dois" localSheetId="26">#REF!</definedName>
    <definedName name="dois" localSheetId="22">#REF!</definedName>
    <definedName name="dois" localSheetId="11">#REF!</definedName>
    <definedName name="dois">#REF!</definedName>
    <definedName name="Dólar" localSheetId="26">#REF!</definedName>
    <definedName name="Dólar" localSheetId="22">#REF!</definedName>
    <definedName name="Dólar" localSheetId="11">#REF!</definedName>
    <definedName name="Dólar">#REF!</definedName>
    <definedName name="DPD" localSheetId="26">#REF!</definedName>
    <definedName name="DPD" localSheetId="22">#REF!</definedName>
    <definedName name="DPD" localSheetId="11">#REF!</definedName>
    <definedName name="DPD">#REF!</definedName>
    <definedName name="DPDMÃO" localSheetId="26">#REF!</definedName>
    <definedName name="DPDMÃO" localSheetId="22">#REF!</definedName>
    <definedName name="DPDMÃO" localSheetId="11">#REF!</definedName>
    <definedName name="DPDMÃO">#REF!</definedName>
    <definedName name="DPESSO" localSheetId="26">#REF!</definedName>
    <definedName name="DPESSO" localSheetId="22">#REF!</definedName>
    <definedName name="DPESSO" localSheetId="11">#REF!</definedName>
    <definedName name="DPESSO">#REF!</definedName>
    <definedName name="DPESSO_1" localSheetId="26">#REF!</definedName>
    <definedName name="DPESSO_1" localSheetId="22">#REF!</definedName>
    <definedName name="DPESSO_1" localSheetId="11">#REF!</definedName>
    <definedName name="DPESSO_1">#REF!</definedName>
    <definedName name="DPESSO_25" localSheetId="26">#REF!</definedName>
    <definedName name="DPESSO_25" localSheetId="22">#REF!</definedName>
    <definedName name="DPESSO_25" localSheetId="11">#REF!</definedName>
    <definedName name="DPESSO_25">#REF!</definedName>
    <definedName name="Dre__Descida" localSheetId="26">#REF!</definedName>
    <definedName name="Dre__Descida" localSheetId="22">#REF!</definedName>
    <definedName name="Dre__Descida" localSheetId="11">#REF!</definedName>
    <definedName name="Dre__Descida">#REF!</definedName>
    <definedName name="dren">#NAME?</definedName>
    <definedName name="DRENAGEM" localSheetId="4">#REF!</definedName>
    <definedName name="drenagem" localSheetId="16">#REF!</definedName>
    <definedName name="drenagem" localSheetId="26">#REF!</definedName>
    <definedName name="drenagem" localSheetId="22">#REF!</definedName>
    <definedName name="DRENAGEM" localSheetId="11">#REF!</definedName>
    <definedName name="DRENAGEM">#REF!</definedName>
    <definedName name="drenagem_1" localSheetId="4">#REF!</definedName>
    <definedName name="drenagem_1" localSheetId="16">#REF!</definedName>
    <definedName name="drenagem_1" localSheetId="26">#REF!</definedName>
    <definedName name="drenagem_1" localSheetId="22">#REF!</definedName>
    <definedName name="drenagem_1" localSheetId="11">#REF!</definedName>
    <definedName name="drenagem_1">#REF!</definedName>
    <definedName name="drenagem_2" localSheetId="4">#REF!</definedName>
    <definedName name="drenagem_2" localSheetId="16">#REF!</definedName>
    <definedName name="drenagem_2" localSheetId="26">#REF!</definedName>
    <definedName name="drenagem_2" localSheetId="22">#REF!</definedName>
    <definedName name="drenagem_2" localSheetId="11">#REF!</definedName>
    <definedName name="drenagem_2">#REF!</definedName>
    <definedName name="drenagem_3" localSheetId="26">#REF!</definedName>
    <definedName name="drenagem_3" localSheetId="22">#REF!</definedName>
    <definedName name="drenagem_3" localSheetId="11">#REF!</definedName>
    <definedName name="drenagem_3">#REF!</definedName>
    <definedName name="drenagem_4" localSheetId="26">#REF!</definedName>
    <definedName name="drenagem_4" localSheetId="22">#REF!</definedName>
    <definedName name="drenagem_4" localSheetId="11">#REF!</definedName>
    <definedName name="drenagem_4">#REF!</definedName>
    <definedName name="DS" localSheetId="26">#REF!</definedName>
    <definedName name="DS" localSheetId="22">#REF!</definedName>
    <definedName name="DS" localSheetId="11">#REF!</definedName>
    <definedName name="DS">#REF!</definedName>
    <definedName name="Dsc" localSheetId="26">#REF!</definedName>
    <definedName name="Dsc" localSheetId="22">#REF!</definedName>
    <definedName name="Dsc" localSheetId="11">#REF!</definedName>
    <definedName name="Dsc">#REF!</definedName>
    <definedName name="Dsc_26">NA()</definedName>
    <definedName name="Dsc_27">NA()</definedName>
    <definedName name="dsds" localSheetId="16">#REF!</definedName>
    <definedName name="dsds" localSheetId="26">#REF!</definedName>
    <definedName name="dsds" localSheetId="22">#REF!</definedName>
    <definedName name="dsds" localSheetId="11">#REF!</definedName>
    <definedName name="dsds">#REF!</definedName>
    <definedName name="DSS03BC" localSheetId="16">#REF!</definedName>
    <definedName name="DSS03BC" localSheetId="26">#REF!</definedName>
    <definedName name="DSS03BC" localSheetId="22">#REF!</definedName>
    <definedName name="DSS03BC" localSheetId="11">#REF!</definedName>
    <definedName name="DSS03BC">#REF!</definedName>
    <definedName name="DT" localSheetId="16">#REF!</definedName>
    <definedName name="DT" localSheetId="26">#REF!</definedName>
    <definedName name="DT" localSheetId="22">#REF!</definedName>
    <definedName name="DT" localSheetId="11">#REF!</definedName>
    <definedName name="DT">#REF!</definedName>
    <definedName name="DT_OBRA" localSheetId="26">#REF!</definedName>
    <definedName name="DT_OBRA" localSheetId="22">#REF!</definedName>
    <definedName name="DT_OBRA" localSheetId="11">#REF!</definedName>
    <definedName name="DT_OBRA">#REF!</definedName>
    <definedName name="DT_OBRA_2" localSheetId="26">#REF!</definedName>
    <definedName name="DT_OBRA_2" localSheetId="22">#REF!</definedName>
    <definedName name="DT_OBRA_2" localSheetId="11">#REF!</definedName>
    <definedName name="DT_OBRA_2">#REF!</definedName>
    <definedName name="DT_OBRA_3" localSheetId="26">#REF!</definedName>
    <definedName name="DT_OBRA_3" localSheetId="22">#REF!</definedName>
    <definedName name="DT_OBRA_3" localSheetId="11">#REF!</definedName>
    <definedName name="DT_OBRA_3">#REF!</definedName>
    <definedName name="DT_OBRA_4" localSheetId="26">#REF!</definedName>
    <definedName name="DT_OBRA_4" localSheetId="22">#REF!</definedName>
    <definedName name="DT_OBRA_4" localSheetId="11">#REF!</definedName>
    <definedName name="DT_OBRA_4">#REF!</definedName>
    <definedName name="DTF" localSheetId="26">#REF!</definedName>
    <definedName name="DTF" localSheetId="22">#REF!</definedName>
    <definedName name="DTF" localSheetId="11">#REF!</definedName>
    <definedName name="DTF">#REF!</definedName>
    <definedName name="DTF_6" localSheetId="26">#REF!</definedName>
    <definedName name="DTF_6" localSheetId="22">#REF!</definedName>
    <definedName name="DTF_6" localSheetId="11">#REF!</definedName>
    <definedName name="DTF_6">#REF!</definedName>
    <definedName name="DTF_7" localSheetId="26">#REF!</definedName>
    <definedName name="DTF_7" localSheetId="22">#REF!</definedName>
    <definedName name="DTF_7" localSheetId="11">#REF!</definedName>
    <definedName name="DTF_7">#REF!</definedName>
    <definedName name="DTF_8">#N/A</definedName>
    <definedName name="DTF_8_1">NA()</definedName>
    <definedName name="DTF_9">#N/A</definedName>
    <definedName name="DTF_9_1">NA()</definedName>
    <definedName name="dtg" localSheetId="16">#REF!</definedName>
    <definedName name="dtg" localSheetId="26">#REF!</definedName>
    <definedName name="dtg" localSheetId="22">#REF!</definedName>
    <definedName name="dtg" localSheetId="11">#REF!</definedName>
    <definedName name="dtg">#REF!</definedName>
    <definedName name="DTI" localSheetId="16">#REF!</definedName>
    <definedName name="DTI" localSheetId="26">#REF!</definedName>
    <definedName name="DTI" localSheetId="22">#REF!</definedName>
    <definedName name="DTI" localSheetId="11">#REF!</definedName>
    <definedName name="DTI">#REF!</definedName>
    <definedName name="DTI_6" localSheetId="16">#REF!</definedName>
    <definedName name="DTI_6" localSheetId="26">#REF!</definedName>
    <definedName name="DTI_6" localSheetId="22">#REF!</definedName>
    <definedName name="DTI_6" localSheetId="11">#REF!</definedName>
    <definedName name="DTI_6">#REF!</definedName>
    <definedName name="DTI_7" localSheetId="26">#REF!</definedName>
    <definedName name="DTI_7" localSheetId="22">#REF!</definedName>
    <definedName name="DTI_7" localSheetId="11">#REF!</definedName>
    <definedName name="DTI_7">#REF!</definedName>
    <definedName name="DTI_8">#N/A</definedName>
    <definedName name="DTI_8_1">NA()</definedName>
    <definedName name="DTI_9">#N/A</definedName>
    <definedName name="DTI_9_1">NA()</definedName>
    <definedName name="DUCOL" localSheetId="4" hidden="1">{"'Plan1 (2)'!$A$5:$F$63"}</definedName>
    <definedName name="DUCOL" localSheetId="16" hidden="1">{"'Plan1 (2)'!$A$5:$F$63"}</definedName>
    <definedName name="DUCOL" localSheetId="26" hidden="1">{"'Plan1 (2)'!$A$5:$F$63"}</definedName>
    <definedName name="DUCOL" localSheetId="22" hidden="1">{"'Plan1 (2)'!$A$5:$F$63"}</definedName>
    <definedName name="DUCOL" hidden="1">{"'Plan1 (2)'!$A$5:$F$63"}</definedName>
    <definedName name="DURAÇÃO_ETE" localSheetId="26">#REF!</definedName>
    <definedName name="DURAÇÃO_ETE" localSheetId="22">#REF!</definedName>
    <definedName name="DURAÇÃO_ETE" localSheetId="11">#REF!</definedName>
    <definedName name="DURAÇÃO_ETE">#REF!</definedName>
    <definedName name="DURAÇÃO_ETE_2" localSheetId="26">#REF!</definedName>
    <definedName name="DURAÇÃO_ETE_2" localSheetId="22">#REF!</definedName>
    <definedName name="DURAÇÃO_ETE_2" localSheetId="11">#REF!</definedName>
    <definedName name="DURAÇÃO_ETE_2">#REF!</definedName>
    <definedName name="DURAÇÃO_ETE_3" localSheetId="26">#REF!</definedName>
    <definedName name="DURAÇÃO_ETE_3" localSheetId="22">#REF!</definedName>
    <definedName name="DURAÇÃO_ETE_3" localSheetId="11">#REF!</definedName>
    <definedName name="DURAÇÃO_ETE_3">#REF!</definedName>
    <definedName name="DURAÇÃO_ETE_4" localSheetId="26">#REF!</definedName>
    <definedName name="DURAÇÃO_ETE_4" localSheetId="22">#REF!</definedName>
    <definedName name="DURAÇÃO_ETE_4" localSheetId="11">#REF!</definedName>
    <definedName name="DURAÇÃO_ETE_4">#REF!</definedName>
    <definedName name="DURAÇÃO_OBRA" localSheetId="26">#REF!</definedName>
    <definedName name="DURAÇÃO_OBRA" localSheetId="22">#REF!</definedName>
    <definedName name="DURAÇÃO_OBRA" localSheetId="11">#REF!</definedName>
    <definedName name="DURAÇÃO_OBRA">#REF!</definedName>
    <definedName name="E" localSheetId="26">#REF!</definedName>
    <definedName name="E" localSheetId="22">#REF!</definedName>
    <definedName name="E" localSheetId="11">#REF!</definedName>
    <definedName name="E">#REF!</definedName>
    <definedName name="e__cm" localSheetId="26">#REF!</definedName>
    <definedName name="e__cm" localSheetId="22">#REF!</definedName>
    <definedName name="e__cm" localSheetId="11">#REF!</definedName>
    <definedName name="e__cm">#REF!</definedName>
    <definedName name="E_001">#NAME?</definedName>
    <definedName name="E_001_1" localSheetId="16">#REF!</definedName>
    <definedName name="E_001_1" localSheetId="26">#REF!</definedName>
    <definedName name="E_001_1" localSheetId="22">#REF!</definedName>
    <definedName name="E_001_1" localSheetId="11">#REF!</definedName>
    <definedName name="E_001_1">#REF!</definedName>
    <definedName name="E_006">#NAME?</definedName>
    <definedName name="E_006_1" localSheetId="16">#REF!</definedName>
    <definedName name="E_006_1" localSheetId="26">#REF!</definedName>
    <definedName name="E_006_1" localSheetId="22">#REF!</definedName>
    <definedName name="E_006_1" localSheetId="11">#REF!</definedName>
    <definedName name="E_006_1">#REF!</definedName>
    <definedName name="E_007">#NAME?</definedName>
    <definedName name="E_007_1" localSheetId="16">#REF!</definedName>
    <definedName name="E_007_1" localSheetId="26">#REF!</definedName>
    <definedName name="E_007_1" localSheetId="22">#REF!</definedName>
    <definedName name="E_007_1" localSheetId="11">#REF!</definedName>
    <definedName name="E_007_1">#REF!</definedName>
    <definedName name="E_009">#NAME?</definedName>
    <definedName name="E_009_1" localSheetId="16">#REF!</definedName>
    <definedName name="E_009_1" localSheetId="26">#REF!</definedName>
    <definedName name="E_009_1" localSheetId="22">#REF!</definedName>
    <definedName name="E_009_1" localSheetId="11">#REF!</definedName>
    <definedName name="E_009_1">#REF!</definedName>
    <definedName name="E_013">#NAME?</definedName>
    <definedName name="E_013_1" localSheetId="16">#REF!</definedName>
    <definedName name="E_013_1" localSheetId="26">#REF!</definedName>
    <definedName name="E_013_1" localSheetId="22">#REF!</definedName>
    <definedName name="E_013_1" localSheetId="11">#REF!</definedName>
    <definedName name="E_013_1">#REF!</definedName>
    <definedName name="E_016">#NAME?</definedName>
    <definedName name="E_016_1" localSheetId="16">#REF!</definedName>
    <definedName name="E_016_1" localSheetId="26">#REF!</definedName>
    <definedName name="E_016_1" localSheetId="22">#REF!</definedName>
    <definedName name="E_016_1" localSheetId="11">#REF!</definedName>
    <definedName name="E_016_1">#REF!</definedName>
    <definedName name="E_1" localSheetId="4">NA()</definedName>
    <definedName name="E_1" localSheetId="16">#REF!</definedName>
    <definedName name="E_1" localSheetId="26">#REF!</definedName>
    <definedName name="E_1" localSheetId="22">#REF!</definedName>
    <definedName name="E_1">NA()</definedName>
    <definedName name="E_101">#NAME?</definedName>
    <definedName name="E_101_1" localSheetId="4">#REF!</definedName>
    <definedName name="E_101_1" localSheetId="16">#REF!</definedName>
    <definedName name="E_101_1" localSheetId="26">#REF!</definedName>
    <definedName name="E_101_1" localSheetId="22">#REF!</definedName>
    <definedName name="E_101_1" localSheetId="11">#REF!</definedName>
    <definedName name="E_101_1">#REF!</definedName>
    <definedName name="E_105">#NAME?</definedName>
    <definedName name="E_105_1" localSheetId="4">#REF!</definedName>
    <definedName name="E_105_1" localSheetId="16">#REF!</definedName>
    <definedName name="E_105_1" localSheetId="26">#REF!</definedName>
    <definedName name="E_105_1" localSheetId="22">#REF!</definedName>
    <definedName name="E_105_1" localSheetId="11">#REF!</definedName>
    <definedName name="E_105_1">#REF!</definedName>
    <definedName name="E_107">#NAME?</definedName>
    <definedName name="E_107_1" localSheetId="4">#REF!</definedName>
    <definedName name="E_107_1" localSheetId="16">#REF!</definedName>
    <definedName name="E_107_1" localSheetId="26">#REF!</definedName>
    <definedName name="E_107_1" localSheetId="22">#REF!</definedName>
    <definedName name="E_107_1" localSheetId="11">#REF!</definedName>
    <definedName name="E_107_1">#REF!</definedName>
    <definedName name="E_110">#NAME?</definedName>
    <definedName name="E_110_1" localSheetId="4">#REF!</definedName>
    <definedName name="E_110_1" localSheetId="16">#REF!</definedName>
    <definedName name="E_110_1" localSheetId="26">#REF!</definedName>
    <definedName name="E_110_1" localSheetId="22">#REF!</definedName>
    <definedName name="E_110_1" localSheetId="11">#REF!</definedName>
    <definedName name="E_110_1">#REF!</definedName>
    <definedName name="E_111">#NAME?</definedName>
    <definedName name="E_111_1" localSheetId="4">#REF!</definedName>
    <definedName name="E_111_1" localSheetId="16">#REF!</definedName>
    <definedName name="E_111_1" localSheetId="26">#REF!</definedName>
    <definedName name="E_111_1" localSheetId="22">#REF!</definedName>
    <definedName name="E_111_1" localSheetId="11">#REF!</definedName>
    <definedName name="E_111_1">#REF!</definedName>
    <definedName name="E_112">#NAME?</definedName>
    <definedName name="E_112_1" localSheetId="4">#REF!</definedName>
    <definedName name="E_112_1" localSheetId="16">#REF!</definedName>
    <definedName name="E_112_1" localSheetId="26">#REF!</definedName>
    <definedName name="E_112_1" localSheetId="22">#REF!</definedName>
    <definedName name="E_112_1" localSheetId="11">#REF!</definedName>
    <definedName name="E_112_1">#REF!</definedName>
    <definedName name="E_113">#NAME?</definedName>
    <definedName name="E_113_1" localSheetId="16">#REF!</definedName>
    <definedName name="E_113_1" localSheetId="26">#REF!</definedName>
    <definedName name="E_113_1" localSheetId="22">#REF!</definedName>
    <definedName name="E_113_1" localSheetId="11">#REF!</definedName>
    <definedName name="E_113_1">#REF!</definedName>
    <definedName name="E_116">#NAME?</definedName>
    <definedName name="E_116_1" localSheetId="16">#REF!</definedName>
    <definedName name="E_116_1" localSheetId="26">#REF!</definedName>
    <definedName name="E_116_1" localSheetId="22">#REF!</definedName>
    <definedName name="E_116_1" localSheetId="11">#REF!</definedName>
    <definedName name="E_116_1">#REF!</definedName>
    <definedName name="E_118">#NAME?</definedName>
    <definedName name="E_118_1" localSheetId="16">#REF!</definedName>
    <definedName name="E_118_1" localSheetId="26">#REF!</definedName>
    <definedName name="E_118_1" localSheetId="22">#REF!</definedName>
    <definedName name="E_118_1" localSheetId="11">#REF!</definedName>
    <definedName name="E_118_1">#REF!</definedName>
    <definedName name="E_119">#NAME?</definedName>
    <definedName name="E_119_1" localSheetId="16">#REF!</definedName>
    <definedName name="E_119_1" localSheetId="26">#REF!</definedName>
    <definedName name="E_119_1" localSheetId="22">#REF!</definedName>
    <definedName name="E_119_1" localSheetId="11">#REF!</definedName>
    <definedName name="E_119_1">#REF!</definedName>
    <definedName name="E_122">#NAME?</definedName>
    <definedName name="E_122_1" localSheetId="16">#REF!</definedName>
    <definedName name="E_122_1" localSheetId="26">#REF!</definedName>
    <definedName name="E_122_1" localSheetId="22">#REF!</definedName>
    <definedName name="E_122_1" localSheetId="11">#REF!</definedName>
    <definedName name="E_122_1">#REF!</definedName>
    <definedName name="E_123">#NAME?</definedName>
    <definedName name="E_123_1" localSheetId="16">#REF!</definedName>
    <definedName name="E_123_1" localSheetId="26">#REF!</definedName>
    <definedName name="E_123_1" localSheetId="22">#REF!</definedName>
    <definedName name="E_123_1" localSheetId="11">#REF!</definedName>
    <definedName name="E_123_1">#REF!</definedName>
    <definedName name="E_2" localSheetId="4">NA()</definedName>
    <definedName name="E_2" localSheetId="16">#REF!</definedName>
    <definedName name="E_2" localSheetId="26">#REF!</definedName>
    <definedName name="E_2" localSheetId="22">#REF!</definedName>
    <definedName name="E_2">NA()</definedName>
    <definedName name="E_208">#NAME?</definedName>
    <definedName name="E_208_1" localSheetId="4">#REF!</definedName>
    <definedName name="E_208_1" localSheetId="16">#REF!</definedName>
    <definedName name="E_208_1" localSheetId="26">#REF!</definedName>
    <definedName name="E_208_1" localSheetId="22">#REF!</definedName>
    <definedName name="E_208_1" localSheetId="11">#REF!</definedName>
    <definedName name="E_208_1">#REF!</definedName>
    <definedName name="E_209">#NAME?</definedName>
    <definedName name="E_209_1" localSheetId="4">#REF!</definedName>
    <definedName name="E_209_1" localSheetId="16">#REF!</definedName>
    <definedName name="E_209_1" localSheetId="26">#REF!</definedName>
    <definedName name="E_209_1" localSheetId="22">#REF!</definedName>
    <definedName name="E_209_1" localSheetId="11">#REF!</definedName>
    <definedName name="E_209_1">#REF!</definedName>
    <definedName name="E_3" localSheetId="4">NA()</definedName>
    <definedName name="E_3" localSheetId="16">#REF!</definedName>
    <definedName name="E_3" localSheetId="26">#REF!</definedName>
    <definedName name="E_3" localSheetId="22">#REF!</definedName>
    <definedName name="E_3">NA()</definedName>
    <definedName name="E_302">#NAME?</definedName>
    <definedName name="E_302_1" localSheetId="4">#REF!</definedName>
    <definedName name="E_302_1" localSheetId="16">#REF!</definedName>
    <definedName name="E_302_1" localSheetId="26">#REF!</definedName>
    <definedName name="E_302_1" localSheetId="22">#REF!</definedName>
    <definedName name="E_302_1" localSheetId="11">#REF!</definedName>
    <definedName name="E_302_1">#REF!</definedName>
    <definedName name="E_304">#NAME?</definedName>
    <definedName name="E_304_1" localSheetId="4">#REF!</definedName>
    <definedName name="E_304_1" localSheetId="16">#REF!</definedName>
    <definedName name="E_304_1" localSheetId="26">#REF!</definedName>
    <definedName name="E_304_1" localSheetId="22">#REF!</definedName>
    <definedName name="E_304_1" localSheetId="11">#REF!</definedName>
    <definedName name="E_304_1">#REF!</definedName>
    <definedName name="E_306">#NAME?</definedName>
    <definedName name="E_306_1" localSheetId="4">#REF!</definedName>
    <definedName name="E_306_1" localSheetId="16">#REF!</definedName>
    <definedName name="E_306_1" localSheetId="26">#REF!</definedName>
    <definedName name="E_306_1" localSheetId="22">#REF!</definedName>
    <definedName name="E_306_1" localSheetId="11">#REF!</definedName>
    <definedName name="E_306_1">#REF!</definedName>
    <definedName name="E_343">#NAME?</definedName>
    <definedName name="E_343_1" localSheetId="4">#REF!</definedName>
    <definedName name="E_343_1" localSheetId="16">#REF!</definedName>
    <definedName name="E_343_1" localSheetId="26">#REF!</definedName>
    <definedName name="E_343_1" localSheetId="22">#REF!</definedName>
    <definedName name="E_343_1" localSheetId="11">#REF!</definedName>
    <definedName name="E_343_1">#REF!</definedName>
    <definedName name="E_400">#NAME?</definedName>
    <definedName name="E_400_1" localSheetId="4">#REF!</definedName>
    <definedName name="E_400_1" localSheetId="16">#REF!</definedName>
    <definedName name="E_400_1" localSheetId="26">#REF!</definedName>
    <definedName name="E_400_1" localSheetId="22">#REF!</definedName>
    <definedName name="E_400_1" localSheetId="11">#REF!</definedName>
    <definedName name="E_400_1">#REF!</definedName>
    <definedName name="E_402">#NAME?</definedName>
    <definedName name="E_402_1" localSheetId="4">#REF!</definedName>
    <definedName name="E_402_1" localSheetId="16">#REF!</definedName>
    <definedName name="E_402_1" localSheetId="26">#REF!</definedName>
    <definedName name="E_402_1" localSheetId="22">#REF!</definedName>
    <definedName name="E_402_1" localSheetId="11">#REF!</definedName>
    <definedName name="E_402_1">#REF!</definedName>
    <definedName name="E_406">#NAME?</definedName>
    <definedName name="E_406_1" localSheetId="16">#REF!</definedName>
    <definedName name="E_406_1" localSheetId="26">#REF!</definedName>
    <definedName name="E_406_1" localSheetId="22">#REF!</definedName>
    <definedName name="E_406_1" localSheetId="11">#REF!</definedName>
    <definedName name="E_406_1">#REF!</definedName>
    <definedName name="E_408">#NAME?</definedName>
    <definedName name="E_408_1" localSheetId="16">#REF!</definedName>
    <definedName name="E_408_1" localSheetId="26">#REF!</definedName>
    <definedName name="E_408_1" localSheetId="22">#REF!</definedName>
    <definedName name="E_408_1" localSheetId="11">#REF!</definedName>
    <definedName name="E_408_1">#REF!</definedName>
    <definedName name="E_410">#NAME?</definedName>
    <definedName name="E_410_1" localSheetId="16">#REF!</definedName>
    <definedName name="E_410_1" localSheetId="26">#REF!</definedName>
    <definedName name="E_410_1" localSheetId="22">#REF!</definedName>
    <definedName name="E_410_1" localSheetId="11">#REF!</definedName>
    <definedName name="E_410_1">#REF!</definedName>
    <definedName name="E_412">#NAME?</definedName>
    <definedName name="E_412_1" localSheetId="16">#REF!</definedName>
    <definedName name="E_412_1" localSheetId="26">#REF!</definedName>
    <definedName name="E_412_1" localSheetId="22">#REF!</definedName>
    <definedName name="E_412_1" localSheetId="11">#REF!</definedName>
    <definedName name="E_412_1">#REF!</definedName>
    <definedName name="E_416">#NAME?</definedName>
    <definedName name="E_416_1" localSheetId="16">#REF!</definedName>
    <definedName name="E_416_1" localSheetId="26">#REF!</definedName>
    <definedName name="E_416_1" localSheetId="22">#REF!</definedName>
    <definedName name="E_416_1" localSheetId="11">#REF!</definedName>
    <definedName name="E_416_1">#REF!</definedName>
    <definedName name="E_502">#NAME?</definedName>
    <definedName name="E_502_1" localSheetId="16">#REF!</definedName>
    <definedName name="E_502_1" localSheetId="26">#REF!</definedName>
    <definedName name="E_502_1" localSheetId="22">#REF!</definedName>
    <definedName name="E_502_1" localSheetId="11">#REF!</definedName>
    <definedName name="E_502_1">#REF!</definedName>
    <definedName name="E_507">#NAME?</definedName>
    <definedName name="E_507_1" localSheetId="16">#REF!</definedName>
    <definedName name="E_507_1" localSheetId="26">#REF!</definedName>
    <definedName name="E_507_1" localSheetId="22">#REF!</definedName>
    <definedName name="E_507_1" localSheetId="11">#REF!</definedName>
    <definedName name="E_507_1">#REF!</definedName>
    <definedName name="E_508">#NAME?</definedName>
    <definedName name="E_508_1" localSheetId="16">#REF!</definedName>
    <definedName name="E_508_1" localSheetId="26">#REF!</definedName>
    <definedName name="E_508_1" localSheetId="22">#REF!</definedName>
    <definedName name="E_508_1" localSheetId="11">#REF!</definedName>
    <definedName name="E_508_1">#REF!</definedName>
    <definedName name="E_509">#NAME?</definedName>
    <definedName name="E_509_1" localSheetId="16">#REF!</definedName>
    <definedName name="E_509_1" localSheetId="26">#REF!</definedName>
    <definedName name="E_509_1" localSheetId="22">#REF!</definedName>
    <definedName name="E_509_1" localSheetId="11">#REF!</definedName>
    <definedName name="E_509_1">#REF!</definedName>
    <definedName name="E_601">#NAME?</definedName>
    <definedName name="E_601_1" localSheetId="16">#REF!</definedName>
    <definedName name="E_601_1" localSheetId="26">#REF!</definedName>
    <definedName name="E_601_1" localSheetId="22">#REF!</definedName>
    <definedName name="E_601_1" localSheetId="11">#REF!</definedName>
    <definedName name="E_601_1">#REF!</definedName>
    <definedName name="E_602">#NAME?</definedName>
    <definedName name="E_602_1" localSheetId="16">#REF!</definedName>
    <definedName name="E_602_1" localSheetId="26">#REF!</definedName>
    <definedName name="E_602_1" localSheetId="22">#REF!</definedName>
    <definedName name="E_602_1" localSheetId="11">#REF!</definedName>
    <definedName name="E_602_1">#REF!</definedName>
    <definedName name="E_904">#NAME?</definedName>
    <definedName name="E_904_1" localSheetId="16">#REF!</definedName>
    <definedName name="E_904_1" localSheetId="26">#REF!</definedName>
    <definedName name="E_904_1" localSheetId="22">#REF!</definedName>
    <definedName name="E_904_1" localSheetId="11">#REF!</definedName>
    <definedName name="E_904_1">#REF!</definedName>
    <definedName name="E_906">#NAME?</definedName>
    <definedName name="E_906_1" localSheetId="16">#REF!</definedName>
    <definedName name="E_906_1" localSheetId="26">#REF!</definedName>
    <definedName name="E_906_1" localSheetId="22">#REF!</definedName>
    <definedName name="E_906_1" localSheetId="11">#REF!</definedName>
    <definedName name="E_906_1">#REF!</definedName>
    <definedName name="E_914">#NAME?</definedName>
    <definedName name="E_914_1" localSheetId="16">#REF!</definedName>
    <definedName name="E_914_1" localSheetId="26">#REF!</definedName>
    <definedName name="E_914_1" localSheetId="22">#REF!</definedName>
    <definedName name="E_914_1" localSheetId="11">#REF!</definedName>
    <definedName name="E_914_1">#REF!</definedName>
    <definedName name="E_922">#NAME?</definedName>
    <definedName name="E_922_1" localSheetId="16">#REF!</definedName>
    <definedName name="E_922_1" localSheetId="26">#REF!</definedName>
    <definedName name="E_922_1" localSheetId="22">#REF!</definedName>
    <definedName name="E_922_1" localSheetId="11">#REF!</definedName>
    <definedName name="E_922_1">#REF!</definedName>
    <definedName name="EA" localSheetId="16">#REF!</definedName>
    <definedName name="EA" localSheetId="26">#REF!</definedName>
    <definedName name="EA" localSheetId="22">#REF!</definedName>
    <definedName name="EA" localSheetId="11">#REF!</definedName>
    <definedName name="EA">#REF!</definedName>
    <definedName name="EA_1" localSheetId="16">#REF!</definedName>
    <definedName name="EA_1" localSheetId="26">#REF!</definedName>
    <definedName name="EA_1" localSheetId="22">#REF!</definedName>
    <definedName name="EA_1" localSheetId="11">#REF!</definedName>
    <definedName name="EA_1">#REF!</definedName>
    <definedName name="eaa" localSheetId="26">#REF!</definedName>
    <definedName name="eaa" localSheetId="22">#REF!</definedName>
    <definedName name="eaa" localSheetId="11">#REF!</definedName>
    <definedName name="eaa">#REF!</definedName>
    <definedName name="eaav" localSheetId="26">#REF!</definedName>
    <definedName name="eaav" localSheetId="22">#REF!</definedName>
    <definedName name="eaav" localSheetId="11">#REF!</definedName>
    <definedName name="eaav">#REF!</definedName>
    <definedName name="eageag" localSheetId="26">#REF!</definedName>
    <definedName name="eageag" localSheetId="22">#REF!</definedName>
    <definedName name="eageag" localSheetId="11">#REF!</definedName>
    <definedName name="eageag">#REF!</definedName>
    <definedName name="ec" localSheetId="26">#REF!</definedName>
    <definedName name="ec" localSheetId="22">#REF!</definedName>
    <definedName name="ec" localSheetId="11">#REF!</definedName>
    <definedName name="ec">#REF!</definedName>
    <definedName name="ECJ" localSheetId="4">#REF!</definedName>
    <definedName name="ECJ" localSheetId="26">#REF!</definedName>
    <definedName name="ECJ" localSheetId="22">#REF!</definedName>
    <definedName name="ECJ" localSheetId="11">#REF!</definedName>
    <definedName name="ECJ">#REF!</definedName>
    <definedName name="ECJ_25" localSheetId="26">#REF!</definedName>
    <definedName name="ECJ_25" localSheetId="22">#REF!</definedName>
    <definedName name="ECJ_25" localSheetId="11">#REF!</definedName>
    <definedName name="ECJ_25">#REF!</definedName>
    <definedName name="Edit" localSheetId="26">#REF!</definedName>
    <definedName name="Edit" localSheetId="22">#REF!</definedName>
    <definedName name="Edit" localSheetId="11">#REF!</definedName>
    <definedName name="Edit">#REF!</definedName>
    <definedName name="edital" localSheetId="26">#REF!</definedName>
    <definedName name="edital" localSheetId="22">#REF!</definedName>
    <definedName name="edital" localSheetId="11">#REF!</definedName>
    <definedName name="edital">#REF!</definedName>
    <definedName name="EDUC" localSheetId="26">#REF!</definedName>
    <definedName name="EDUC" localSheetId="22">#REF!</definedName>
    <definedName name="EDUC" localSheetId="11">#REF!</definedName>
    <definedName name="EDUC">#REF!</definedName>
    <definedName name="Educativa" localSheetId="26">#REF!</definedName>
    <definedName name="Educativa" localSheetId="22">#REF!</definedName>
    <definedName name="Educativa" localSheetId="11">#REF!</definedName>
    <definedName name="Educativa">#REF!</definedName>
    <definedName name="Educativas" localSheetId="26">#REF!</definedName>
    <definedName name="Educativas" localSheetId="22">#REF!</definedName>
    <definedName name="Educativas" localSheetId="11">#REF!</definedName>
    <definedName name="Educativas">#REF!</definedName>
    <definedName name="ee" localSheetId="4">[0]!PLANEJADA</definedName>
    <definedName name="ee" localSheetId="16">[0]!PLANEJADA</definedName>
    <definedName name="ee" localSheetId="26">'EQ CBC FORMOSA'!PLANEJADA</definedName>
    <definedName name="ee" localSheetId="22">'EQ CBC STO A'!PLANEJADA</definedName>
    <definedName name="ee" localSheetId="11">'MOB SMPQ CBC'!PLANEJADA</definedName>
    <definedName name="ee">[0]!PLANEJADA</definedName>
    <definedName name="ee_1">#NAME?</definedName>
    <definedName name="ee_14">#N/A</definedName>
    <definedName name="ee_18">#N/A</definedName>
    <definedName name="ee_19">#N/A</definedName>
    <definedName name="ee_2">#N/A</definedName>
    <definedName name="ee_20">#N/A</definedName>
    <definedName name="ee_22">#N/A</definedName>
    <definedName name="eeeee" localSheetId="4">#REF!</definedName>
    <definedName name="eeeee" localSheetId="16">#REF!</definedName>
    <definedName name="eeeee" localSheetId="26">#REF!</definedName>
    <definedName name="eeeee" localSheetId="22">#REF!</definedName>
    <definedName name="eeeee" localSheetId="11">#REF!</definedName>
    <definedName name="eeeee">#REF!</definedName>
    <definedName name="eem" localSheetId="4">#REF!</definedName>
    <definedName name="eem" localSheetId="16">#REF!</definedName>
    <definedName name="eem" localSheetId="26">#REF!</definedName>
    <definedName name="eem" localSheetId="22">#REF!</definedName>
    <definedName name="eem" localSheetId="11">#REF!</definedName>
    <definedName name="eem">#REF!</definedName>
    <definedName name="efas" localSheetId="4">#REF!</definedName>
    <definedName name="efas" localSheetId="16">#REF!</definedName>
    <definedName name="efas" localSheetId="26">#REF!</definedName>
    <definedName name="efas" localSheetId="22">#REF!</definedName>
    <definedName name="efas" localSheetId="11">#REF!</definedName>
    <definedName name="efas">#REF!</definedName>
    <definedName name="efmwakOPVAUQHNFVBPOI" localSheetId="4">{#N/A,#N/A,TRUE,"Serviços"}</definedName>
    <definedName name="efmwakOPVAUQHNFVBPOI" localSheetId="16">{#N/A,#N/A,TRUE,"Serviços"}</definedName>
    <definedName name="efmwakOPVAUQHNFVBPOI" localSheetId="26">{#N/A,#N/A,TRUE,"Serviços"}</definedName>
    <definedName name="efmwakOPVAUQHNFVBPOI" localSheetId="22">{#N/A,#N/A,TRUE,"Serviços"}</definedName>
    <definedName name="efmwakOPVAUQHNFVBPOI">{#N/A,#N/A,TRUE,"Serviços"}</definedName>
    <definedName name="eimp" localSheetId="16">#REF!</definedName>
    <definedName name="eimp" localSheetId="26">#REF!</definedName>
    <definedName name="eimp" localSheetId="22">#REF!</definedName>
    <definedName name="eimp" localSheetId="11">#REF!</definedName>
    <definedName name="eimp">#REF!</definedName>
    <definedName name="eimp2" localSheetId="16">#REF!</definedName>
    <definedName name="eimp2" localSheetId="26">#REF!</definedName>
    <definedName name="eimp2" localSheetId="22">#REF!</definedName>
    <definedName name="eimp2" localSheetId="11">#REF!</definedName>
    <definedName name="eimp2">#REF!</definedName>
    <definedName name="eipeo" localSheetId="16">#REF!</definedName>
    <definedName name="eipeo" localSheetId="26">#REF!</definedName>
    <definedName name="eipeo" localSheetId="22">#REF!</definedName>
    <definedName name="eipeo" localSheetId="11">#REF!</definedName>
    <definedName name="eipeo">#REF!</definedName>
    <definedName name="EJ" localSheetId="4">#REF!</definedName>
    <definedName name="EJ" localSheetId="26">#REF!</definedName>
    <definedName name="EJ" localSheetId="22">#REF!</definedName>
    <definedName name="EJ" localSheetId="11">#REF!</definedName>
    <definedName name="EJ">#REF!</definedName>
    <definedName name="EJ_1" localSheetId="26">#REF!</definedName>
    <definedName name="EJ_1" localSheetId="22">#REF!</definedName>
    <definedName name="EJ_1" localSheetId="11">#REF!</definedName>
    <definedName name="EJ_1">#REF!</definedName>
    <definedName name="EJ_25" localSheetId="26">#REF!</definedName>
    <definedName name="EJ_25" localSheetId="22">#REF!</definedName>
    <definedName name="EJ_25" localSheetId="11">#REF!</definedName>
    <definedName name="EJ_25">#REF!</definedName>
    <definedName name="eja" localSheetId="26">#REF!</definedName>
    <definedName name="eja" localSheetId="22">#REF!</definedName>
    <definedName name="eja" localSheetId="11">#REF!</definedName>
    <definedName name="eja">#REF!</definedName>
    <definedName name="ejc" localSheetId="26">#REF!</definedName>
    <definedName name="ejc" localSheetId="22">#REF!</definedName>
    <definedName name="ejc" localSheetId="11">#REF!</definedName>
    <definedName name="ejc">#REF!</definedName>
    <definedName name="ejn" localSheetId="26">#REF!</definedName>
    <definedName name="ejn" localSheetId="22">#REF!</definedName>
    <definedName name="ejn" localSheetId="11">#REF!</definedName>
    <definedName name="ejn">#REF!</definedName>
    <definedName name="elb" localSheetId="26">#REF!</definedName>
    <definedName name="elb" localSheetId="22">#REF!</definedName>
    <definedName name="elb" localSheetId="11">#REF!</definedName>
    <definedName name="elb">#REF!</definedName>
    <definedName name="ele" localSheetId="26">#REF!</definedName>
    <definedName name="ele" localSheetId="22">#REF!</definedName>
    <definedName name="ele" localSheetId="11">#REF!</definedName>
    <definedName name="ele">#REF!</definedName>
    <definedName name="ELETRICISTA" localSheetId="4">'[16]C MÃO OBRA'!$F$37</definedName>
    <definedName name="ELETRICISTA" localSheetId="16">#NAME?</definedName>
    <definedName name="ELETRICISTA" localSheetId="26">#NAME?</definedName>
    <definedName name="ELETRICISTA" localSheetId="22">#NAME?</definedName>
    <definedName name="ELETRICISTA">'[16]C MÃO OBRA'!$F$37</definedName>
    <definedName name="eletro" localSheetId="4">#REF!</definedName>
    <definedName name="eletro" localSheetId="16">#REF!</definedName>
    <definedName name="eletro" localSheetId="26">#REF!</definedName>
    <definedName name="eletro" localSheetId="22">#REF!</definedName>
    <definedName name="eletro" localSheetId="11">#REF!</definedName>
    <definedName name="eletro">#REF!</definedName>
    <definedName name="elev10" localSheetId="4">#REF!</definedName>
    <definedName name="elev10" localSheetId="16">#REF!</definedName>
    <definedName name="elev10" localSheetId="26">#REF!</definedName>
    <definedName name="elev10" localSheetId="22">#REF!</definedName>
    <definedName name="elev10" localSheetId="11">#REF!</definedName>
    <definedName name="elev10">#REF!</definedName>
    <definedName name="elev12" localSheetId="4">#REF!</definedName>
    <definedName name="elev12" localSheetId="16">#REF!</definedName>
    <definedName name="elev12" localSheetId="26">#REF!</definedName>
    <definedName name="elev12" localSheetId="22">#REF!</definedName>
    <definedName name="elev12" localSheetId="11">#REF!</definedName>
    <definedName name="elev12">#REF!</definedName>
    <definedName name="elev6" localSheetId="26">#REF!</definedName>
    <definedName name="elev6" localSheetId="22">#REF!</definedName>
    <definedName name="elev6" localSheetId="11">#REF!</definedName>
    <definedName name="elev6">#REF!</definedName>
    <definedName name="elev8" localSheetId="26">#REF!</definedName>
    <definedName name="elev8" localSheetId="22">#REF!</definedName>
    <definedName name="elev8" localSheetId="11">#REF!</definedName>
    <definedName name="elev8">#REF!</definedName>
    <definedName name="elevo" localSheetId="26">#REF!</definedName>
    <definedName name="elevo" localSheetId="22">#REF!</definedName>
    <definedName name="elevo" localSheetId="11">#REF!</definedName>
    <definedName name="elevo">#REF!</definedName>
    <definedName name="elr1\2" localSheetId="26">#REF!</definedName>
    <definedName name="elr1\2" localSheetId="22">#REF!</definedName>
    <definedName name="elr1\2" localSheetId="11">#REF!</definedName>
    <definedName name="elr1\2">#REF!</definedName>
    <definedName name="elr11\2" localSheetId="26">#REF!</definedName>
    <definedName name="elr11\2" localSheetId="22">#REF!</definedName>
    <definedName name="elr11\2" localSheetId="11">#REF!</definedName>
    <definedName name="elr11\2">#REF!</definedName>
    <definedName name="elr11\4" localSheetId="26">#REF!</definedName>
    <definedName name="elr11\4" localSheetId="22">#REF!</definedName>
    <definedName name="elr11\4" localSheetId="11">#REF!</definedName>
    <definedName name="elr11\4">#REF!</definedName>
    <definedName name="elr3\4" localSheetId="26">#REF!</definedName>
    <definedName name="elr3\4" localSheetId="22">#REF!</definedName>
    <definedName name="elr3\4" localSheetId="11">#REF!</definedName>
    <definedName name="elr3\4">#REF!</definedName>
    <definedName name="elv20x20x7" localSheetId="26">#REF!</definedName>
    <definedName name="elv20x20x7" localSheetId="22">#REF!</definedName>
    <definedName name="elv20x20x7" localSheetId="11">#REF!</definedName>
    <definedName name="elv20x20x7">#REF!</definedName>
    <definedName name="elv25x25" localSheetId="26">#REF!</definedName>
    <definedName name="elv25x25" localSheetId="22">#REF!</definedName>
    <definedName name="elv25x25" localSheetId="11">#REF!</definedName>
    <definedName name="elv25x25">#REF!</definedName>
    <definedName name="elv29x29" localSheetId="26">#REF!</definedName>
    <definedName name="elv29x29" localSheetId="22">#REF!</definedName>
    <definedName name="elv29x29" localSheetId="11">#REF!</definedName>
    <definedName name="elv29x29">#REF!</definedName>
    <definedName name="elv33x11x10" localSheetId="26">#REF!</definedName>
    <definedName name="elv33x11x10" localSheetId="22">#REF!</definedName>
    <definedName name="elv33x11x10" localSheetId="11">#REF!</definedName>
    <definedName name="elv33x11x10">#REF!</definedName>
    <definedName name="elv50x40" localSheetId="26">#REF!</definedName>
    <definedName name="elv50x40" localSheetId="22">#REF!</definedName>
    <definedName name="elv50x40" localSheetId="11">#REF!</definedName>
    <definedName name="elv50x40">#REF!</definedName>
    <definedName name="elv50x50" localSheetId="26">#REF!</definedName>
    <definedName name="elv50x50" localSheetId="22">#REF!</definedName>
    <definedName name="elv50x50" localSheetId="11">#REF!</definedName>
    <definedName name="elv50x50">#REF!</definedName>
    <definedName name="elv50x50x7" localSheetId="26">#REF!</definedName>
    <definedName name="elv50x50x7" localSheetId="22">#REF!</definedName>
    <definedName name="elv50x50x7" localSheetId="11">#REF!</definedName>
    <definedName name="elv50x50x7">#REF!</definedName>
    <definedName name="emm" localSheetId="26">#REF!</definedName>
    <definedName name="emm" localSheetId="22">#REF!</definedName>
    <definedName name="emm" localSheetId="11">#REF!</definedName>
    <definedName name="emm">#REF!</definedName>
    <definedName name="EMN" localSheetId="26">#REF!</definedName>
    <definedName name="EMN" localSheetId="22">#REF!</definedName>
    <definedName name="EMN" localSheetId="11">#REF!</definedName>
    <definedName name="EMN">#REF!</definedName>
    <definedName name="EmpAux" hidden="1">""</definedName>
    <definedName name="Empr" localSheetId="26" hidden="1">#REF!</definedName>
    <definedName name="Empr" localSheetId="22" hidden="1">#REF!</definedName>
    <definedName name="Empr" localSheetId="11" hidden="1">#REF!</definedName>
    <definedName name="Empr" hidden="1">#REF!</definedName>
    <definedName name="EMPREITEIRA" localSheetId="26">#REF!</definedName>
    <definedName name="EMPREITEIRA" localSheetId="22">#REF!</definedName>
    <definedName name="EMPREITEIRA" localSheetId="11">#REF!</definedName>
    <definedName name="EMPREITEIRA">#REF!</definedName>
    <definedName name="EMPREITEIRAS" localSheetId="26">#REF!</definedName>
    <definedName name="EMPREITEIRAS" localSheetId="22">#REF!</definedName>
    <definedName name="EMPREITEIRAS" localSheetId="11">#REF!</definedName>
    <definedName name="EMPREITEIRAS">#REF!</definedName>
    <definedName name="empresa" localSheetId="26">#REF!</definedName>
    <definedName name="empresa" localSheetId="22">#REF!</definedName>
    <definedName name="empresa" localSheetId="11">#REF!</definedName>
    <definedName name="empresa">#REF!</definedName>
    <definedName name="emst" localSheetId="26">#REF!</definedName>
    <definedName name="emst" localSheetId="22">#REF!</definedName>
    <definedName name="emst" localSheetId="11">#REF!</definedName>
    <definedName name="emst">#REF!</definedName>
    <definedName name="emu" localSheetId="26">#REF!</definedName>
    <definedName name="emu" localSheetId="22">#REF!</definedName>
    <definedName name="emu" localSheetId="11">#REF!</definedName>
    <definedName name="emu">#REF!</definedName>
    <definedName name="emul">#NAME?</definedName>
    <definedName name="EMULPOL" localSheetId="16">#REF!</definedName>
    <definedName name="EMULPOL" localSheetId="26">#REF!</definedName>
    <definedName name="EMULPOL" localSheetId="22">#REF!</definedName>
    <definedName name="EMULPOL" localSheetId="11">#REF!</definedName>
    <definedName name="EMULPOL">#REF!</definedName>
    <definedName name="EMULPOLROO" localSheetId="16">#REF!</definedName>
    <definedName name="EMULPOLROO" localSheetId="26">#REF!</definedName>
    <definedName name="EMULPOLROO" localSheetId="22">#REF!</definedName>
    <definedName name="EMULPOLROO" localSheetId="11">#REF!</definedName>
    <definedName name="EMULPOLROO">#REF!</definedName>
    <definedName name="ENC" localSheetId="16">#REF!</definedName>
    <definedName name="ENC" localSheetId="26">#REF!</definedName>
    <definedName name="ENC" localSheetId="22">#REF!</definedName>
    <definedName name="ENC" localSheetId="11">#REF!</definedName>
    <definedName name="ENC">#REF!</definedName>
    <definedName name="ENCARREGADO" localSheetId="26">#REF!</definedName>
    <definedName name="ENCARREGADO" localSheetId="22">#REF!</definedName>
    <definedName name="ENCARREGADO" localSheetId="11">#REF!</definedName>
    <definedName name="ENCARREGADO">#REF!</definedName>
    <definedName name="END_CONTRATANTES" localSheetId="26">#REF!</definedName>
    <definedName name="END_CONTRATANTES" localSheetId="22">#REF!</definedName>
    <definedName name="END_CONTRATANTES" localSheetId="11">#REF!</definedName>
    <definedName name="END_CONTRATANTES">#REF!</definedName>
    <definedName name="ENG" localSheetId="26">#REF!</definedName>
    <definedName name="ENG" localSheetId="22">#REF!</definedName>
    <definedName name="ENG" localSheetId="11">#REF!</definedName>
    <definedName name="ENG">#REF!</definedName>
    <definedName name="eng." localSheetId="26">#REF!</definedName>
    <definedName name="eng." localSheetId="22">#REF!</definedName>
    <definedName name="eng." localSheetId="11">#REF!</definedName>
    <definedName name="eng.">#REF!</definedName>
    <definedName name="eng1\2" localSheetId="26">#REF!</definedName>
    <definedName name="eng1\2" localSheetId="22">#REF!</definedName>
    <definedName name="eng1\2" localSheetId="11">#REF!</definedName>
    <definedName name="eng1\2">#REF!</definedName>
    <definedName name="eng3\4" localSheetId="26">#REF!</definedName>
    <definedName name="eng3\4" localSheetId="22">#REF!</definedName>
    <definedName name="eng3\4" localSheetId="11">#REF!</definedName>
    <definedName name="eng3\4">#REF!</definedName>
    <definedName name="ENGENHARIA" localSheetId="26">#REF!</definedName>
    <definedName name="ENGENHARIA" localSheetId="22">#REF!</definedName>
    <definedName name="ENGENHARIA" localSheetId="11">#REF!</definedName>
    <definedName name="ENGENHARIA">#REF!</definedName>
    <definedName name="ENLEIV" localSheetId="26">#REF!</definedName>
    <definedName name="ENLEIV" localSheetId="22">#REF!</definedName>
    <definedName name="ENLEIV" localSheetId="11">#REF!</definedName>
    <definedName name="ENLEIV">#REF!</definedName>
    <definedName name="Enrocamento" localSheetId="26">#REF!</definedName>
    <definedName name="Enrocamento" localSheetId="22">#REF!</definedName>
    <definedName name="Enrocamento" localSheetId="11">#REF!</definedName>
    <definedName name="Enrocamento">#REF!</definedName>
    <definedName name="Enrocamento_1">#NAME?</definedName>
    <definedName name="Enrocamento_14">#N/A</definedName>
    <definedName name="Enrocamento_18">#N/A</definedName>
    <definedName name="Enrocamento_19">#N/A</definedName>
    <definedName name="Enrocamento_2">#N/A</definedName>
    <definedName name="Enrocamento_20">#N/A</definedName>
    <definedName name="Enrocamento_22">#N/A</definedName>
    <definedName name="Enrocamentos" localSheetId="16">#REF!</definedName>
    <definedName name="Enrocamentos" localSheetId="26">#REF!</definedName>
    <definedName name="Enrocamentos" localSheetId="22">#REF!</definedName>
    <definedName name="Enrocamentos" localSheetId="11">#REF!</definedName>
    <definedName name="Enrocamentos">#REF!</definedName>
    <definedName name="ENTUPIMENTO_AN" localSheetId="16">#REF!</definedName>
    <definedName name="ENTUPIMENTO_AN" localSheetId="26">#REF!</definedName>
    <definedName name="ENTUPIMENTO_AN" localSheetId="22">#REF!</definedName>
    <definedName name="ENTUPIMENTO_AN" localSheetId="11">#REF!</definedName>
    <definedName name="ENTUPIMENTO_AN">#REF!</definedName>
    <definedName name="ENTUPIMENTO_AT" localSheetId="16">#REF!</definedName>
    <definedName name="ENTUPIMENTO_AT" localSheetId="26">#REF!</definedName>
    <definedName name="ENTUPIMENTO_AT" localSheetId="22">#REF!</definedName>
    <definedName name="ENTUPIMENTO_AT" localSheetId="11">#REF!</definedName>
    <definedName name="ENTUPIMENTO_AT">#REF!</definedName>
    <definedName name="epc" localSheetId="26">#REF!</definedName>
    <definedName name="epc" localSheetId="22">#REF!</definedName>
    <definedName name="epc" localSheetId="11">#REF!</definedName>
    <definedName name="epc">#REF!</definedName>
    <definedName name="epm" localSheetId="26">#REF!</definedName>
    <definedName name="epm" localSheetId="22">#REF!</definedName>
    <definedName name="epm" localSheetId="11">#REF!</definedName>
    <definedName name="epm">#REF!</definedName>
    <definedName name="EQ" localSheetId="26">#REF!</definedName>
    <definedName name="EQ" localSheetId="22">#REF!</definedName>
    <definedName name="EQ" localSheetId="11">#REF!</definedName>
    <definedName name="EQ">#REF!</definedName>
    <definedName name="EQ_LEVES" localSheetId="26">#REF!</definedName>
    <definedName name="EQ_LEVES" localSheetId="22">#REF!</definedName>
    <definedName name="EQ_LEVES" localSheetId="11">#REF!</definedName>
    <definedName name="EQ_LEVES">#REF!</definedName>
    <definedName name="EQ_LEVES_2" localSheetId="26">#REF!</definedName>
    <definedName name="EQ_LEVES_2" localSheetId="22">#REF!</definedName>
    <definedName name="EQ_LEVES_2" localSheetId="11">#REF!</definedName>
    <definedName name="EQ_LEVES_2">#REF!</definedName>
    <definedName name="EQ_LEVES_3" localSheetId="26">#REF!</definedName>
    <definedName name="EQ_LEVES_3" localSheetId="22">#REF!</definedName>
    <definedName name="EQ_LEVES_3" localSheetId="11">#REF!</definedName>
    <definedName name="EQ_LEVES_3">#REF!</definedName>
    <definedName name="EQ_LEVES_4" localSheetId="26">#REF!</definedName>
    <definedName name="EQ_LEVES_4" localSheetId="22">#REF!</definedName>
    <definedName name="EQ_LEVES_4" localSheetId="11">#REF!</definedName>
    <definedName name="EQ_LEVES_4">#REF!</definedName>
    <definedName name="EQ_PESADOS" localSheetId="26">#REF!</definedName>
    <definedName name="EQ_PESADOS" localSheetId="22">#REF!</definedName>
    <definedName name="EQ_PESADOS" localSheetId="11">#REF!</definedName>
    <definedName name="EQ_PESADOS">#REF!</definedName>
    <definedName name="EQ_PESADOS_2" localSheetId="26">#REF!</definedName>
    <definedName name="EQ_PESADOS_2" localSheetId="22">#REF!</definedName>
    <definedName name="EQ_PESADOS_2" localSheetId="11">#REF!</definedName>
    <definedName name="EQ_PESADOS_2">#REF!</definedName>
    <definedName name="EQ_PESADOS_3" localSheetId="26">#REF!</definedName>
    <definedName name="EQ_PESADOS_3" localSheetId="22">#REF!</definedName>
    <definedName name="EQ_PESADOS_3" localSheetId="11">#REF!</definedName>
    <definedName name="EQ_PESADOS_3">#REF!</definedName>
    <definedName name="EQ_PESADOS_4" localSheetId="26">#REF!</definedName>
    <definedName name="EQ_PESADOS_4" localSheetId="22">#REF!</definedName>
    <definedName name="EQ_PESADOS_4" localSheetId="11">#REF!</definedName>
    <definedName name="EQ_PESADOS_4">#REF!</definedName>
    <definedName name="EQP" localSheetId="26">#REF!</definedName>
    <definedName name="EQP" localSheetId="22">#REF!</definedName>
    <definedName name="EQP" localSheetId="11">#REF!</definedName>
    <definedName name="EQP">#REF!</definedName>
    <definedName name="equip" localSheetId="26">#REF!</definedName>
    <definedName name="equip" localSheetId="22">#REF!</definedName>
    <definedName name="equip" localSheetId="11">#REF!</definedName>
    <definedName name="equip">#REF!</definedName>
    <definedName name="EQUIP_TRANSP_AN" localSheetId="26">#REF!</definedName>
    <definedName name="EQUIP_TRANSP_AN" localSheetId="22">#REF!</definedName>
    <definedName name="EQUIP_TRANSP_AN" localSheetId="11">#REF!</definedName>
    <definedName name="EQUIP_TRANSP_AN">#REF!</definedName>
    <definedName name="EQUIP_TRANSP_AT" localSheetId="26">#REF!</definedName>
    <definedName name="EQUIP_TRANSP_AT" localSheetId="22">#REF!</definedName>
    <definedName name="EQUIP_TRANSP_AT" localSheetId="11">#REF!</definedName>
    <definedName name="EQUIP_TRANSP_AT">#REF!</definedName>
    <definedName name="equipamento" localSheetId="26">#REF!</definedName>
    <definedName name="equipamento" localSheetId="22">#REF!</definedName>
    <definedName name="equipamento" localSheetId="11">#REF!</definedName>
    <definedName name="equipamento">#REF!</definedName>
    <definedName name="equipamento_1" localSheetId="26">#REF!</definedName>
    <definedName name="equipamento_1" localSheetId="22">#REF!</definedName>
    <definedName name="equipamento_1" localSheetId="11">#REF!</definedName>
    <definedName name="equipamento_1">#REF!</definedName>
    <definedName name="EQUIPAMENTOS" localSheetId="4">#REF!</definedName>
    <definedName name="EQUIPAMENTOS" localSheetId="26">#REF!</definedName>
    <definedName name="EQUIPAMENTOS" localSheetId="22">#REF!</definedName>
    <definedName name="EQUIPAMENTOS" localSheetId="11">#REF!</definedName>
    <definedName name="EQUIPAMENTOS">#REF!</definedName>
    <definedName name="ereerer" localSheetId="26">#REF!</definedName>
    <definedName name="ereerer" localSheetId="22">#REF!</definedName>
    <definedName name="ereerer" localSheetId="11">#REF!</definedName>
    <definedName name="ereerer">#REF!</definedName>
    <definedName name="erffref" localSheetId="26">#REF!</definedName>
    <definedName name="erffref" localSheetId="22">#REF!</definedName>
    <definedName name="erffref" localSheetId="11">#REF!</definedName>
    <definedName name="erffref">#REF!</definedName>
    <definedName name="erm" localSheetId="26">#REF!</definedName>
    <definedName name="erm" localSheetId="22">#REF!</definedName>
    <definedName name="erm" localSheetId="11">#REF!</definedName>
    <definedName name="erm">#REF!</definedName>
    <definedName name="EROSOES" localSheetId="26">#REF!</definedName>
    <definedName name="EROSOES" localSheetId="22">#REF!</definedName>
    <definedName name="EROSOES" localSheetId="11">#REF!</definedName>
    <definedName name="EROSOES">#REF!</definedName>
    <definedName name="erp" localSheetId="26">#REF!</definedName>
    <definedName name="erp" localSheetId="22">#REF!</definedName>
    <definedName name="erp" localSheetId="11">#REF!</definedName>
    <definedName name="erp">#REF!</definedName>
    <definedName name="ES" localSheetId="26">#REF!</definedName>
    <definedName name="ES" localSheetId="22">#REF!</definedName>
    <definedName name="ES" localSheetId="11">#REF!</definedName>
    <definedName name="ES">#REF!</definedName>
    <definedName name="esc1.1000" localSheetId="26">#REF!</definedName>
    <definedName name="esc1.1000" localSheetId="22">#REF!</definedName>
    <definedName name="esc1.1000" localSheetId="11">#REF!</definedName>
    <definedName name="esc1.1000">#REF!</definedName>
    <definedName name="esc1.200" localSheetId="26">#REF!</definedName>
    <definedName name="esc1.200" localSheetId="22">#REF!</definedName>
    <definedName name="esc1.200" localSheetId="11">#REF!</definedName>
    <definedName name="esc1.200">#REF!</definedName>
    <definedName name="esc1.400" localSheetId="26">#REF!</definedName>
    <definedName name="esc1.400" localSheetId="22">#REF!</definedName>
    <definedName name="esc1.400" localSheetId="11">#REF!</definedName>
    <definedName name="esc1.400">#REF!</definedName>
    <definedName name="esc1.50" localSheetId="26">#REF!</definedName>
    <definedName name="esc1.50" localSheetId="22">#REF!</definedName>
    <definedName name="esc1.50" localSheetId="11">#REF!</definedName>
    <definedName name="esc1.50">#REF!</definedName>
    <definedName name="esc1.600" localSheetId="26">#REF!</definedName>
    <definedName name="esc1.600" localSheetId="22">#REF!</definedName>
    <definedName name="esc1.600" localSheetId="11">#REF!</definedName>
    <definedName name="esc1.600">#REF!</definedName>
    <definedName name="esc1.800" localSheetId="26">#REF!</definedName>
    <definedName name="esc1.800" localSheetId="22">#REF!</definedName>
    <definedName name="esc1.800" localSheetId="11">#REF!</definedName>
    <definedName name="esc1.800">#REF!</definedName>
    <definedName name="ESC1CAT" localSheetId="26">#REF!</definedName>
    <definedName name="ESC1CAT" localSheetId="22">#REF!</definedName>
    <definedName name="ESC1CAT" localSheetId="11">#REF!</definedName>
    <definedName name="ESC1CAT">#REF!</definedName>
    <definedName name="esc2.50" localSheetId="26">#REF!</definedName>
    <definedName name="esc2.50" localSheetId="22">#REF!</definedName>
    <definedName name="esc2.50" localSheetId="11">#REF!</definedName>
    <definedName name="esc2.50">#REF!</definedName>
    <definedName name="Escavação" localSheetId="26">#REF!</definedName>
    <definedName name="Escavação" localSheetId="22">#REF!</definedName>
    <definedName name="Escavação" localSheetId="11">#REF!</definedName>
    <definedName name="Escavação">#REF!</definedName>
    <definedName name="Escavação050" localSheetId="26">#REF!</definedName>
    <definedName name="Escavação050" localSheetId="22">#REF!</definedName>
    <definedName name="Escavação050" localSheetId="11">#REF!</definedName>
    <definedName name="Escavação050">#REF!</definedName>
    <definedName name="Escavação050200" localSheetId="26">#REF!</definedName>
    <definedName name="Escavação050200" localSheetId="22">#REF!</definedName>
    <definedName name="Escavação050200" localSheetId="11">#REF!</definedName>
    <definedName name="Escavação050200">#REF!</definedName>
    <definedName name="Escavação051200" localSheetId="26">#REF!</definedName>
    <definedName name="Escavação051200" localSheetId="22">#REF!</definedName>
    <definedName name="Escavação051200" localSheetId="11">#REF!</definedName>
    <definedName name="Escavação051200">#REF!</definedName>
    <definedName name="Escavação10001200" localSheetId="26">#REF!</definedName>
    <definedName name="Escavação10001200" localSheetId="22">#REF!</definedName>
    <definedName name="Escavação10001200" localSheetId="11">#REF!</definedName>
    <definedName name="Escavação10001200">#REF!</definedName>
    <definedName name="Escavação200" localSheetId="26">#REF!</definedName>
    <definedName name="Escavação200" localSheetId="22">#REF!</definedName>
    <definedName name="Escavação200" localSheetId="11">#REF!</definedName>
    <definedName name="Escavação200">#REF!</definedName>
    <definedName name="Escavação201400" localSheetId="26">#REF!</definedName>
    <definedName name="Escavação201400" localSheetId="22">#REF!</definedName>
    <definedName name="Escavação201400" localSheetId="11">#REF!</definedName>
    <definedName name="Escavação201400">#REF!</definedName>
    <definedName name="Escavação401600" localSheetId="26">#REF!</definedName>
    <definedName name="Escavação401600" localSheetId="22">#REF!</definedName>
    <definedName name="Escavação401600" localSheetId="11">#REF!</definedName>
    <definedName name="Escavação401600">#REF!</definedName>
    <definedName name="Escavação50200" localSheetId="26">#REF!</definedName>
    <definedName name="Escavação50200" localSheetId="22">#REF!</definedName>
    <definedName name="Escavação50200" localSheetId="11">#REF!</definedName>
    <definedName name="Escavação50200">#REF!</definedName>
    <definedName name="Escavação601800" localSheetId="26">#REF!</definedName>
    <definedName name="Escavação601800" localSheetId="22">#REF!</definedName>
    <definedName name="Escavação601800" localSheetId="11">#REF!</definedName>
    <definedName name="Escavação601800">#REF!</definedName>
    <definedName name="Escavação8011000" localSheetId="26">#REF!</definedName>
    <definedName name="Escavação8011000" localSheetId="22">#REF!</definedName>
    <definedName name="Escavação8011000" localSheetId="11">#REF!</definedName>
    <definedName name="Escavação8011000">#REF!</definedName>
    <definedName name="ESCAVJAZIDA" localSheetId="26">#REF!</definedName>
    <definedName name="ESCAVJAZIDA" localSheetId="22">#REF!</definedName>
    <definedName name="ESCAVJAZIDA" localSheetId="11">#REF!</definedName>
    <definedName name="ESCAVJAZIDA">#REF!</definedName>
    <definedName name="ESCAVMAT1CAT" localSheetId="26">#REF!</definedName>
    <definedName name="ESCAVMAT1CAT" localSheetId="22">#REF!</definedName>
    <definedName name="ESCAVMAT1CAT" localSheetId="11">#REF!</definedName>
    <definedName name="ESCAVMAT1CAT">#REF!</definedName>
    <definedName name="ESCAVMECVAL1CAT" localSheetId="26">#REF!</definedName>
    <definedName name="ESCAVMECVAL1CAT" localSheetId="22">#REF!</definedName>
    <definedName name="ESCAVMECVAL1CAT" localSheetId="11">#REF!</definedName>
    <definedName name="ESCAVMECVAL1CAT">#REF!</definedName>
    <definedName name="ESCRITÓRIO" localSheetId="26">#REF!</definedName>
    <definedName name="ESCRITÓRIO" localSheetId="22">#REF!</definedName>
    <definedName name="ESCRITÓRIO" localSheetId="11">#REF!</definedName>
    <definedName name="ESCRITÓRIO">#REF!</definedName>
    <definedName name="ESGOTAMENTO_AN" localSheetId="26">#REF!</definedName>
    <definedName name="ESGOTAMENTO_AN" localSheetId="22">#REF!</definedName>
    <definedName name="ESGOTAMENTO_AN" localSheetId="11">#REF!</definedName>
    <definedName name="ESGOTAMENTO_AN">#REF!</definedName>
    <definedName name="ESGOTAMENTO_AT" localSheetId="26">#REF!</definedName>
    <definedName name="ESGOTAMENTO_AT" localSheetId="22">#REF!</definedName>
    <definedName name="ESGOTAMENTO_AT" localSheetId="11">#REF!</definedName>
    <definedName name="ESGOTAMENTO_AT">#REF!</definedName>
    <definedName name="esm" localSheetId="26">#REF!</definedName>
    <definedName name="esm" localSheetId="22">#REF!</definedName>
    <definedName name="esm" localSheetId="11">#REF!</definedName>
    <definedName name="esm">#REF!</definedName>
    <definedName name="ESPALHAMENTO_AN" localSheetId="26">#REF!</definedName>
    <definedName name="ESPALHAMENTO_AN" localSheetId="22">#REF!</definedName>
    <definedName name="ESPALHAMENTO_AN" localSheetId="11">#REF!</definedName>
    <definedName name="ESPALHAMENTO_AN">#REF!</definedName>
    <definedName name="ESPALHAMENTO_AT" localSheetId="26">#REF!</definedName>
    <definedName name="ESPALHAMENTO_AT" localSheetId="22">#REF!</definedName>
    <definedName name="ESPALHAMENTO_AT" localSheetId="11">#REF!</definedName>
    <definedName name="ESPALHAMENTO_AT">#REF!</definedName>
    <definedName name="EspxSeção" localSheetId="4">NA()</definedName>
    <definedName name="EspxSeção" localSheetId="16">#REF!</definedName>
    <definedName name="EspxSeção" localSheetId="26">#REF!</definedName>
    <definedName name="EspxSeção" localSheetId="22">#REF!</definedName>
    <definedName name="EspxSeção">NA()</definedName>
    <definedName name="EST" localSheetId="4">#REF!</definedName>
    <definedName name="EST" localSheetId="16">#REF!</definedName>
    <definedName name="EST" localSheetId="26">#REF!</definedName>
    <definedName name="EST" localSheetId="22">#REF!</definedName>
    <definedName name="EST" localSheetId="11">#REF!</definedName>
    <definedName name="EST">#REF!</definedName>
    <definedName name="Est_Ant" localSheetId="4">NA()</definedName>
    <definedName name="Est_Ant" localSheetId="16">#REF!</definedName>
    <definedName name="Est_Ant" localSheetId="26">#REF!</definedName>
    <definedName name="Est_Ant" localSheetId="22">#REF!</definedName>
    <definedName name="Est_Ant">NA()</definedName>
    <definedName name="Est_Eixo" localSheetId="4">NA()</definedName>
    <definedName name="Est_Eixo" localSheetId="16">#REF!</definedName>
    <definedName name="Est_Eixo" localSheetId="26">#REF!</definedName>
    <definedName name="Est_Eixo" localSheetId="22">#REF!</definedName>
    <definedName name="Est_Eixo">NA()</definedName>
    <definedName name="Est_Pos" localSheetId="4">NA()</definedName>
    <definedName name="Est_Pos" localSheetId="16">#REF!</definedName>
    <definedName name="Est_Pos" localSheetId="26">#REF!</definedName>
    <definedName name="Est_Pos" localSheetId="22">#REF!</definedName>
    <definedName name="Est_Pos">NA()</definedName>
    <definedName name="Est_Talv" localSheetId="4">NA()</definedName>
    <definedName name="Est_Talv" localSheetId="16">#REF!</definedName>
    <definedName name="Est_Talv" localSheetId="26">#REF!</definedName>
    <definedName name="Est_Talv" localSheetId="22">#REF!</definedName>
    <definedName name="Est_Talv">NA()</definedName>
    <definedName name="est1_1" localSheetId="4">#REF!</definedName>
    <definedName name="est1_1" localSheetId="16">#REF!</definedName>
    <definedName name="est1_1" localSheetId="26">#REF!</definedName>
    <definedName name="est1_1" localSheetId="22">#REF!</definedName>
    <definedName name="est1_1" localSheetId="11">#REF!</definedName>
    <definedName name="est1_1">#REF!</definedName>
    <definedName name="est1_14">#N/A</definedName>
    <definedName name="est1_7_1" localSheetId="4">#REF!</definedName>
    <definedName name="est1_7_1" localSheetId="16">#REF!</definedName>
    <definedName name="est1_7_1" localSheetId="26">#REF!</definedName>
    <definedName name="est1_7_1" localSheetId="22">#REF!</definedName>
    <definedName name="est1_7_1" localSheetId="11">#REF!</definedName>
    <definedName name="est1_7_1">#REF!</definedName>
    <definedName name="est1_7_14">#N/A</definedName>
    <definedName name="Estabilidade" localSheetId="4">#REF!</definedName>
    <definedName name="Estabilidade" localSheetId="16">#REF!</definedName>
    <definedName name="Estabilidade" localSheetId="26">#REF!</definedName>
    <definedName name="Estabilidade" localSheetId="22">#REF!</definedName>
    <definedName name="Estabilidade" localSheetId="11">#REF!</definedName>
    <definedName name="Estabilidade">#REF!</definedName>
    <definedName name="EstacaFinal" localSheetId="4">#REF!</definedName>
    <definedName name="EstacaFinal" localSheetId="16">#REF!</definedName>
    <definedName name="EstacaFinal" localSheetId="26">#REF!</definedName>
    <definedName name="EstacaFinal" localSheetId="22">#REF!</definedName>
    <definedName name="EstacaFinal" localSheetId="11">#REF!</definedName>
    <definedName name="EstacaFinal">#REF!</definedName>
    <definedName name="EstacaInicial" localSheetId="4">#REF!</definedName>
    <definedName name="EstacaInicial" localSheetId="16">#REF!</definedName>
    <definedName name="EstacaInicial" localSheetId="26">#REF!</definedName>
    <definedName name="EstacaInicial" localSheetId="22">#REF!</definedName>
    <definedName name="EstacaInicial" localSheetId="11">#REF!</definedName>
    <definedName name="EstacaInicial">#REF!</definedName>
    <definedName name="ESTE_PLANO">1</definedName>
    <definedName name="ETA" localSheetId="4" hidden="1">{#N/A,#N/A,FALSE,"Planilha";#N/A,#N/A,FALSE,"Resumo";#N/A,#N/A,FALSE,"Fisico";#N/A,#N/A,FALSE,"Financeiro";#N/A,#N/A,FALSE,"Financeiro"}</definedName>
    <definedName name="ETA" localSheetId="16" hidden="1">{#N/A,#N/A,FALSE,"Planilha";#N/A,#N/A,FALSE,"Resumo";#N/A,#N/A,FALSE,"Fisico";#N/A,#N/A,FALSE,"Financeiro";#N/A,#N/A,FALSE,"Financeiro"}</definedName>
    <definedName name="ETA" localSheetId="26" hidden="1">{#N/A,#N/A,FALSE,"Planilha";#N/A,#N/A,FALSE,"Resumo";#N/A,#N/A,FALSE,"Fisico";#N/A,#N/A,FALSE,"Financeiro";#N/A,#N/A,FALSE,"Financeiro"}</definedName>
    <definedName name="ETA" localSheetId="22" hidden="1">{#N/A,#N/A,FALSE,"Planilha";#N/A,#N/A,FALSE,"Resumo";#N/A,#N/A,FALSE,"Fisico";#N/A,#N/A,FALSE,"Financeiro";#N/A,#N/A,FALSE,"Financeiro"}</definedName>
    <definedName name="ETA" hidden="1">{#N/A,#N/A,FALSE,"Planilha";#N/A,#N/A,FALSE,"Resumo";#N/A,#N/A,FALSE,"Fisico";#N/A,#N/A,FALSE,"Financeiro";#N/A,#N/A,FALSE,"Financeiro"}</definedName>
    <definedName name="ETA_1" localSheetId="4" hidden="1">{#N/A,#N/A,FALSE,"Planilha";#N/A,#N/A,FALSE,"Resumo";#N/A,#N/A,FALSE,"Fisico";#N/A,#N/A,FALSE,"Financeiro";#N/A,#N/A,FALSE,"Financeiro"}</definedName>
    <definedName name="ETA_1" localSheetId="16" hidden="1">{#N/A,#N/A,FALSE,"Planilha";#N/A,#N/A,FALSE,"Resumo";#N/A,#N/A,FALSE,"Fisico";#N/A,#N/A,FALSE,"Financeiro";#N/A,#N/A,FALSE,"Financeiro"}</definedName>
    <definedName name="ETA_1" localSheetId="26" hidden="1">{#N/A,#N/A,FALSE,"Planilha";#N/A,#N/A,FALSE,"Resumo";#N/A,#N/A,FALSE,"Fisico";#N/A,#N/A,FALSE,"Financeiro";#N/A,#N/A,FALSE,"Financeiro"}</definedName>
    <definedName name="ETA_1" localSheetId="22" hidden="1">{#N/A,#N/A,FALSE,"Planilha";#N/A,#N/A,FALSE,"Resumo";#N/A,#N/A,FALSE,"Fisico";#N/A,#N/A,FALSE,"Financeiro";#N/A,#N/A,FALSE,"Financeiro"}</definedName>
    <definedName name="ETA_1" hidden="1">{#N/A,#N/A,FALSE,"Planilha";#N/A,#N/A,FALSE,"Resumo";#N/A,#N/A,FALSE,"Fisico";#N/A,#N/A,FALSE,"Financeiro";#N/A,#N/A,FALSE,"Financeiro"}</definedName>
    <definedName name="EU" localSheetId="16">#REF!</definedName>
    <definedName name="EU" localSheetId="26">#REF!</definedName>
    <definedName name="EU" localSheetId="22">#REF!</definedName>
    <definedName name="EU" localSheetId="11">#REF!</definedName>
    <definedName name="EU">#REF!</definedName>
    <definedName name="EU_1" localSheetId="16">#REF!</definedName>
    <definedName name="EU_1" localSheetId="26">#REF!</definedName>
    <definedName name="EU_1" localSheetId="22">#REF!</definedName>
    <definedName name="EU_1" localSheetId="11">#REF!</definedName>
    <definedName name="EU_1">#REF!</definedName>
    <definedName name="EVENTOS.Lista" localSheetId="4" hidden="1">#REF!:OFFSET(#REF!,-1,0)</definedName>
    <definedName name="EVENTOS.Lista" localSheetId="16" hidden="1">#REF!:OFFSET(#REF!,-1,0)</definedName>
    <definedName name="EVENTOS.Lista" localSheetId="26" hidden="1">#REF!:OFFSET(#REF!,-1,0)</definedName>
    <definedName name="EVENTOS.Lista" localSheetId="22" hidden="1">#REF!:OFFSET(#REF!,-1,0)</definedName>
    <definedName name="EVENTOS.Lista" localSheetId="11" hidden="1">#REF!:OFFSET(#REF!,-1,0)</definedName>
    <definedName name="EVENTOS.Lista" hidden="1">#REF!:OFFSET(#REF!,-1,0)</definedName>
    <definedName name="EVENTOS.ListaValidacao" localSheetId="4" hidden="1">#REF!:OFFSET(#REF!,-1,0)</definedName>
    <definedName name="EVENTOS.ListaValidacao" localSheetId="16" hidden="1">#REF!:OFFSET(#REF!,-1,0)</definedName>
    <definedName name="EVENTOS.ListaValidacao" localSheetId="26" hidden="1">#REF!:OFFSET(#REF!,-1,0)</definedName>
    <definedName name="EVENTOS.ListaValidacao" localSheetId="22" hidden="1">#REF!:OFFSET(#REF!,-1,0)</definedName>
    <definedName name="EVENTOS.ListaValidacao" localSheetId="11" hidden="1">#REF!:OFFSET(#REF!,-1,0)</definedName>
    <definedName name="EVENTOS.ListaValidacao" hidden="1">#REF!:OFFSET(#REF!,-1,0)</definedName>
    <definedName name="EVOLUTION_DES_ROI" localSheetId="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wwrerewr" localSheetId="16" hidden="1">#REF!</definedName>
    <definedName name="ewwrerewr" localSheetId="26" hidden="1">#REF!</definedName>
    <definedName name="ewwrerewr" localSheetId="22" hidden="1">#REF!</definedName>
    <definedName name="ewwrerewr" localSheetId="11" hidden="1">#REF!</definedName>
    <definedName name="ewwrerewr" hidden="1">#REF!</definedName>
    <definedName name="EXA" localSheetId="4">'[11]PRO-08'!#REF!</definedName>
    <definedName name="EXA" localSheetId="16">#REF!</definedName>
    <definedName name="EXA" localSheetId="26">#REF!</definedName>
    <definedName name="EXA" localSheetId="22">#REF!</definedName>
    <definedName name="EXA" localSheetId="11">'[11]PRO-08'!#REF!</definedName>
    <definedName name="EXA">'[11]PRO-08'!#REF!</definedName>
    <definedName name="EXA_10" localSheetId="4">#REF!</definedName>
    <definedName name="EXA_10" localSheetId="16">#REF!</definedName>
    <definedName name="EXA_10" localSheetId="26">#REF!</definedName>
    <definedName name="EXA_10" localSheetId="22">#REF!</definedName>
    <definedName name="EXA_10" localSheetId="11">#REF!</definedName>
    <definedName name="EXA_10">#REF!</definedName>
    <definedName name="EXA_25" localSheetId="4">#REF!</definedName>
    <definedName name="EXA_25" localSheetId="16">#REF!</definedName>
    <definedName name="EXA_25" localSheetId="26">#REF!</definedName>
    <definedName name="EXA_25" localSheetId="22">#REF!</definedName>
    <definedName name="EXA_25" localSheetId="11">#REF!</definedName>
    <definedName name="EXA_25">#REF!</definedName>
    <definedName name="EXA_27" localSheetId="4">#REF!</definedName>
    <definedName name="EXA_27" localSheetId="16">#REF!</definedName>
    <definedName name="EXA_27" localSheetId="26">#REF!</definedName>
    <definedName name="EXA_27" localSheetId="22">#REF!</definedName>
    <definedName name="EXA_27" localSheetId="11">#REF!</definedName>
    <definedName name="EXA_27">#REF!</definedName>
    <definedName name="EXA_29" localSheetId="26">#REF!</definedName>
    <definedName name="EXA_29" localSheetId="22">#REF!</definedName>
    <definedName name="EXA_29" localSheetId="11">#REF!</definedName>
    <definedName name="EXA_29">#REF!</definedName>
    <definedName name="EXA_9" localSheetId="26">#REF!</definedName>
    <definedName name="EXA_9" localSheetId="22">#REF!</definedName>
    <definedName name="EXA_9" localSheetId="11">#REF!</definedName>
    <definedName name="EXA_9">#REF!</definedName>
    <definedName name="Excel_BuiltIn__FilterDatabase_1" localSheetId="26">#REF!</definedName>
    <definedName name="Excel_BuiltIn__FilterDatabase_1" localSheetId="22">#REF!</definedName>
    <definedName name="Excel_BuiltIn__FilterDatabase_1" localSheetId="11">#REF!</definedName>
    <definedName name="Excel_BuiltIn__FilterDatabase_1">#REF!</definedName>
    <definedName name="Excel_BuiltIn__FilterDatabase_1_1" localSheetId="26">#REF!</definedName>
    <definedName name="Excel_BuiltIn__FilterDatabase_1_1" localSheetId="22">#REF!</definedName>
    <definedName name="Excel_BuiltIn__FilterDatabase_1_1" localSheetId="11">#REF!</definedName>
    <definedName name="Excel_BuiltIn__FilterDatabase_1_1">#REF!</definedName>
    <definedName name="Excel_BuiltIn__FilterDatabase_1_14">#N/A</definedName>
    <definedName name="Excel_BuiltIn__FilterDatabase_10" localSheetId="16">#REF!</definedName>
    <definedName name="Excel_BuiltIn__FilterDatabase_10" localSheetId="26">#REF!</definedName>
    <definedName name="Excel_BuiltIn__FilterDatabase_10" localSheetId="22">#REF!</definedName>
    <definedName name="Excel_BuiltIn__FilterDatabase_10" localSheetId="11">#REF!</definedName>
    <definedName name="Excel_BuiltIn__FilterDatabase_10">#REF!</definedName>
    <definedName name="Excel_BuiltIn__FilterDatabase_11" localSheetId="16">#REF!</definedName>
    <definedName name="Excel_BuiltIn__FilterDatabase_11" localSheetId="26">#REF!</definedName>
    <definedName name="Excel_BuiltIn__FilterDatabase_11" localSheetId="22">#REF!</definedName>
    <definedName name="Excel_BuiltIn__FilterDatabase_11" localSheetId="11">#REF!</definedName>
    <definedName name="Excel_BuiltIn__FilterDatabase_11">#REF!</definedName>
    <definedName name="Excel_BuiltIn__FilterDatabase_12" localSheetId="16">#REF!</definedName>
    <definedName name="Excel_BuiltIn__FilterDatabase_12" localSheetId="26">#REF!</definedName>
    <definedName name="Excel_BuiltIn__FilterDatabase_12" localSheetId="22">#REF!</definedName>
    <definedName name="Excel_BuiltIn__FilterDatabase_12" localSheetId="11">#REF!</definedName>
    <definedName name="Excel_BuiltIn__FilterDatabase_12">#REF!</definedName>
    <definedName name="Excel_BuiltIn__FilterDatabase_13" localSheetId="26">#REF!</definedName>
    <definedName name="Excel_BuiltIn__FilterDatabase_13" localSheetId="22">#REF!</definedName>
    <definedName name="Excel_BuiltIn__FilterDatabase_13" localSheetId="11">#REF!</definedName>
    <definedName name="Excel_BuiltIn__FilterDatabase_13">#REF!</definedName>
    <definedName name="Excel_BuiltIn__FilterDatabase_14" localSheetId="26">#REF!</definedName>
    <definedName name="Excel_BuiltIn__FilterDatabase_14" localSheetId="22">#REF!</definedName>
    <definedName name="Excel_BuiltIn__FilterDatabase_14" localSheetId="11">#REF!</definedName>
    <definedName name="Excel_BuiltIn__FilterDatabase_14">#REF!</definedName>
    <definedName name="Excel_BuiltIn__FilterDatabase_15" localSheetId="26">#REF!</definedName>
    <definedName name="Excel_BuiltIn__FilterDatabase_15" localSheetId="22">#REF!</definedName>
    <definedName name="Excel_BuiltIn__FilterDatabase_15" localSheetId="11">#REF!</definedName>
    <definedName name="Excel_BuiltIn__FilterDatabase_15">#REF!</definedName>
    <definedName name="Excel_BuiltIn__FilterDatabase_16" localSheetId="26">#REF!</definedName>
    <definedName name="Excel_BuiltIn__FilterDatabase_16" localSheetId="22">#REF!</definedName>
    <definedName name="Excel_BuiltIn__FilterDatabase_16" localSheetId="11">#REF!</definedName>
    <definedName name="Excel_BuiltIn__FilterDatabase_16">#REF!</definedName>
    <definedName name="Excel_BuiltIn__FilterDatabase_17" localSheetId="26">#REF!</definedName>
    <definedName name="Excel_BuiltIn__FilterDatabase_17" localSheetId="22">#REF!</definedName>
    <definedName name="Excel_BuiltIn__FilterDatabase_17" localSheetId="11">#REF!</definedName>
    <definedName name="Excel_BuiltIn__FilterDatabase_17">#REF!</definedName>
    <definedName name="Excel_BuiltIn__FilterDatabase_18" localSheetId="26">#REF!</definedName>
    <definedName name="Excel_BuiltIn__FilterDatabase_18" localSheetId="22">#REF!</definedName>
    <definedName name="Excel_BuiltIn__FilterDatabase_18" localSheetId="11">#REF!</definedName>
    <definedName name="Excel_BuiltIn__FilterDatabase_18">#REF!</definedName>
    <definedName name="Excel_BuiltIn__FilterDatabase_19" localSheetId="26">#REF!</definedName>
    <definedName name="Excel_BuiltIn__FilterDatabase_19" localSheetId="22">#REF!</definedName>
    <definedName name="Excel_BuiltIn__FilterDatabase_19" localSheetId="11">#REF!</definedName>
    <definedName name="Excel_BuiltIn__FilterDatabase_19">#REF!</definedName>
    <definedName name="Excel_BuiltIn__FilterDatabase_2" localSheetId="26">#REF!</definedName>
    <definedName name="Excel_BuiltIn__FilterDatabase_2" localSheetId="22">#REF!</definedName>
    <definedName name="Excel_BuiltIn__FilterDatabase_2" localSheetId="11">#REF!</definedName>
    <definedName name="Excel_BuiltIn__FilterDatabase_2">#REF!</definedName>
    <definedName name="Excel_BuiltIn__FilterDatabase_2_1" localSheetId="26">#REF!</definedName>
    <definedName name="Excel_BuiltIn__FilterDatabase_2_1" localSheetId="22">#REF!</definedName>
    <definedName name="Excel_BuiltIn__FilterDatabase_2_1" localSheetId="11">#REF!</definedName>
    <definedName name="Excel_BuiltIn__FilterDatabase_2_1">#REF!</definedName>
    <definedName name="Excel_BuiltIn__FilterDatabase_2_11" localSheetId="26">#REF!</definedName>
    <definedName name="Excel_BuiltIn__FilterDatabase_2_11" localSheetId="22">#REF!</definedName>
    <definedName name="Excel_BuiltIn__FilterDatabase_2_11" localSheetId="11">#REF!</definedName>
    <definedName name="Excel_BuiltIn__FilterDatabase_2_11">#REF!</definedName>
    <definedName name="Excel_BuiltIn__FilterDatabase_2_12" localSheetId="26">#REF!</definedName>
    <definedName name="Excel_BuiltIn__FilterDatabase_2_12" localSheetId="22">#REF!</definedName>
    <definedName name="Excel_BuiltIn__FilterDatabase_2_12" localSheetId="11">#REF!</definedName>
    <definedName name="Excel_BuiltIn__FilterDatabase_2_12">#REF!</definedName>
    <definedName name="Excel_BuiltIn__FilterDatabase_2_13" localSheetId="26">#REF!</definedName>
    <definedName name="Excel_BuiltIn__FilterDatabase_2_13" localSheetId="22">#REF!</definedName>
    <definedName name="Excel_BuiltIn__FilterDatabase_2_13" localSheetId="11">#REF!</definedName>
    <definedName name="Excel_BuiltIn__FilterDatabase_2_13">#REF!</definedName>
    <definedName name="Excel_BuiltIn__FilterDatabase_2_15" localSheetId="26">#REF!</definedName>
    <definedName name="Excel_BuiltIn__FilterDatabase_2_15" localSheetId="22">#REF!</definedName>
    <definedName name="Excel_BuiltIn__FilterDatabase_2_15" localSheetId="11">#REF!</definedName>
    <definedName name="Excel_BuiltIn__FilterDatabase_2_15">#REF!</definedName>
    <definedName name="Excel_BuiltIn__FilterDatabase_2_16" localSheetId="26">#REF!</definedName>
    <definedName name="Excel_BuiltIn__FilterDatabase_2_16" localSheetId="22">#REF!</definedName>
    <definedName name="Excel_BuiltIn__FilterDatabase_2_16" localSheetId="11">#REF!</definedName>
    <definedName name="Excel_BuiltIn__FilterDatabase_2_16">#REF!</definedName>
    <definedName name="Excel_BuiltIn__FilterDatabase_2_17" localSheetId="26">#REF!</definedName>
    <definedName name="Excel_BuiltIn__FilterDatabase_2_17" localSheetId="22">#REF!</definedName>
    <definedName name="Excel_BuiltIn__FilterDatabase_2_17" localSheetId="11">#REF!</definedName>
    <definedName name="Excel_BuiltIn__FilterDatabase_2_17">#REF!</definedName>
    <definedName name="Excel_BuiltIn__FilterDatabase_2_19" localSheetId="26">#REF!</definedName>
    <definedName name="Excel_BuiltIn__FilterDatabase_2_19" localSheetId="22">#REF!</definedName>
    <definedName name="Excel_BuiltIn__FilterDatabase_2_19" localSheetId="11">#REF!</definedName>
    <definedName name="Excel_BuiltIn__FilterDatabase_2_19">#REF!</definedName>
    <definedName name="Excel_BuiltIn__FilterDatabase_2_2" localSheetId="26">#REF!</definedName>
    <definedName name="Excel_BuiltIn__FilterDatabase_2_2" localSheetId="22">#REF!</definedName>
    <definedName name="Excel_BuiltIn__FilterDatabase_2_2" localSheetId="11">#REF!</definedName>
    <definedName name="Excel_BuiltIn__FilterDatabase_2_2">#REF!</definedName>
    <definedName name="Excel_BuiltIn__FilterDatabase_2_28" localSheetId="26">#REF!</definedName>
    <definedName name="Excel_BuiltIn__FilterDatabase_2_28" localSheetId="22">#REF!</definedName>
    <definedName name="Excel_BuiltIn__FilterDatabase_2_28" localSheetId="11">#REF!</definedName>
    <definedName name="Excel_BuiltIn__FilterDatabase_2_28">#REF!</definedName>
    <definedName name="Excel_BuiltIn__FilterDatabase_2_3" localSheetId="26">#REF!</definedName>
    <definedName name="Excel_BuiltIn__FilterDatabase_2_3" localSheetId="22">#REF!</definedName>
    <definedName name="Excel_BuiltIn__FilterDatabase_2_3" localSheetId="11">#REF!</definedName>
    <definedName name="Excel_BuiltIn__FilterDatabase_2_3">#REF!</definedName>
    <definedName name="Excel_BuiltIn__FilterDatabase_2_4" localSheetId="26">#REF!</definedName>
    <definedName name="Excel_BuiltIn__FilterDatabase_2_4" localSheetId="22">#REF!</definedName>
    <definedName name="Excel_BuiltIn__FilterDatabase_2_4" localSheetId="11">#REF!</definedName>
    <definedName name="Excel_BuiltIn__FilterDatabase_2_4">#REF!</definedName>
    <definedName name="Excel_BuiltIn__FilterDatabase_2_7" localSheetId="26">#REF!</definedName>
    <definedName name="Excel_BuiltIn__FilterDatabase_2_7" localSheetId="22">#REF!</definedName>
    <definedName name="Excel_BuiltIn__FilterDatabase_2_7" localSheetId="11">#REF!</definedName>
    <definedName name="Excel_BuiltIn__FilterDatabase_2_7">#REF!</definedName>
    <definedName name="Excel_BuiltIn__FilterDatabase_2_9" localSheetId="26">#REF!</definedName>
    <definedName name="Excel_BuiltIn__FilterDatabase_2_9" localSheetId="22">#REF!</definedName>
    <definedName name="Excel_BuiltIn__FilterDatabase_2_9" localSheetId="11">#REF!</definedName>
    <definedName name="Excel_BuiltIn__FilterDatabase_2_9">#REF!</definedName>
    <definedName name="Excel_BuiltIn__FilterDatabase_25" localSheetId="26">#REF!</definedName>
    <definedName name="Excel_BuiltIn__FilterDatabase_25" localSheetId="22">#REF!</definedName>
    <definedName name="Excel_BuiltIn__FilterDatabase_25" localSheetId="11">#REF!</definedName>
    <definedName name="Excel_BuiltIn__FilterDatabase_25">#REF!</definedName>
    <definedName name="Excel_BuiltIn__FilterDatabase_3" localSheetId="4">#REF!</definedName>
    <definedName name="Excel_BuiltIn__FilterDatabase_3" localSheetId="26">#REF!</definedName>
    <definedName name="Excel_BuiltIn__FilterDatabase_3" localSheetId="22">#REF!</definedName>
    <definedName name="Excel_BuiltIn__FilterDatabase_3" localSheetId="11">#REF!</definedName>
    <definedName name="Excel_BuiltIn__FilterDatabase_3">#REF!</definedName>
    <definedName name="Excel_BuiltIn__FilterDatabase_3_1_1" localSheetId="26">#REF!</definedName>
    <definedName name="Excel_BuiltIn__FilterDatabase_3_1_1" localSheetId="22">#REF!</definedName>
    <definedName name="Excel_BuiltIn__FilterDatabase_3_1_1" localSheetId="11">#REF!</definedName>
    <definedName name="Excel_BuiltIn__FilterDatabase_3_1_1">#REF!</definedName>
    <definedName name="Excel_BuiltIn__FilterDatabase_3_1_1_1" localSheetId="26">#REF!</definedName>
    <definedName name="Excel_BuiltIn__FilterDatabase_3_1_1_1" localSheetId="22">#REF!</definedName>
    <definedName name="Excel_BuiltIn__FilterDatabase_3_1_1_1" localSheetId="11">#REF!</definedName>
    <definedName name="Excel_BuiltIn__FilterDatabase_3_1_1_1">#REF!</definedName>
    <definedName name="Excel_BuiltIn__FilterDatabase_4" localSheetId="26">#REF!</definedName>
    <definedName name="Excel_BuiltIn__FilterDatabase_4" localSheetId="22">#REF!</definedName>
    <definedName name="Excel_BuiltIn__FilterDatabase_4" localSheetId="11">#REF!</definedName>
    <definedName name="Excel_BuiltIn__FilterDatabase_4">#REF!</definedName>
    <definedName name="Excel_BuiltIn__FilterDatabase_5" localSheetId="26">#REF!</definedName>
    <definedName name="Excel_BuiltIn__FilterDatabase_5" localSheetId="22">#REF!</definedName>
    <definedName name="Excel_BuiltIn__FilterDatabase_5" localSheetId="11">#REF!</definedName>
    <definedName name="Excel_BuiltIn__FilterDatabase_5">#REF!</definedName>
    <definedName name="Excel_BuiltIn__FilterDatabase_6" localSheetId="26">#REF!</definedName>
    <definedName name="Excel_BuiltIn__FilterDatabase_6" localSheetId="22">#REF!</definedName>
    <definedName name="Excel_BuiltIn__FilterDatabase_6" localSheetId="11">#REF!</definedName>
    <definedName name="Excel_BuiltIn__FilterDatabase_6">#REF!</definedName>
    <definedName name="Excel_BuiltIn__FilterDatabase_7" localSheetId="26">#REF!</definedName>
    <definedName name="Excel_BuiltIn__FilterDatabase_7" localSheetId="22">#REF!</definedName>
    <definedName name="Excel_BuiltIn__FilterDatabase_7" localSheetId="11">#REF!</definedName>
    <definedName name="Excel_BuiltIn__FilterDatabase_7">#REF!</definedName>
    <definedName name="Excel_BuiltIn__FilterDatabase_8" localSheetId="4">#REF!</definedName>
    <definedName name="Excel_BuiltIn__FilterDatabase_8" localSheetId="26">#REF!</definedName>
    <definedName name="Excel_BuiltIn__FilterDatabase_8" localSheetId="22">#REF!</definedName>
    <definedName name="Excel_BuiltIn__FilterDatabase_8" localSheetId="11">#REF!</definedName>
    <definedName name="Excel_BuiltIn__FilterDatabase_8">#REF!</definedName>
    <definedName name="Excel_BuiltIn__FilterDatabase_9" localSheetId="26">#REF!</definedName>
    <definedName name="Excel_BuiltIn__FilterDatabase_9" localSheetId="22">#REF!</definedName>
    <definedName name="Excel_BuiltIn__FilterDatabase_9" localSheetId="11">#REF!</definedName>
    <definedName name="Excel_BuiltIn__FilterDatabase_9">#REF!</definedName>
    <definedName name="Excel_BuiltIn_Criteria" localSheetId="4">[12]GUARANTÃS!#REF!</definedName>
    <definedName name="Excel_BuiltIn_Criteria" localSheetId="16">#REF!</definedName>
    <definedName name="Excel_BuiltIn_Criteria" localSheetId="26">#REF!</definedName>
    <definedName name="Excel_BuiltIn_Criteria" localSheetId="22">#REF!</definedName>
    <definedName name="Excel_BuiltIn_Criteria" localSheetId="11">[12]GUARANTÃS!#REF!</definedName>
    <definedName name="Excel_BuiltIn_Criteria">[12]GUARANTÃS!#REF!</definedName>
    <definedName name="Excel_BuiltIn_Criteria_11" localSheetId="4">#REF!</definedName>
    <definedName name="Excel_BuiltIn_Criteria_11" localSheetId="16">#REF!</definedName>
    <definedName name="Excel_BuiltIn_Criteria_11" localSheetId="26">#REF!</definedName>
    <definedName name="Excel_BuiltIn_Criteria_11" localSheetId="22">#REF!</definedName>
    <definedName name="Excel_BuiltIn_Criteria_11" localSheetId="11">#REF!</definedName>
    <definedName name="Excel_BuiltIn_Criteria_11">#REF!</definedName>
    <definedName name="Excel_BuiltIn_Criteria_12" localSheetId="4">#REF!</definedName>
    <definedName name="Excel_BuiltIn_Criteria_12" localSheetId="16">#REF!</definedName>
    <definedName name="Excel_BuiltIn_Criteria_12" localSheetId="26">#REF!</definedName>
    <definedName name="Excel_BuiltIn_Criteria_12" localSheetId="22">#REF!</definedName>
    <definedName name="Excel_BuiltIn_Criteria_12" localSheetId="11">#REF!</definedName>
    <definedName name="Excel_BuiltIn_Criteria_12">#REF!</definedName>
    <definedName name="Excel_BuiltIn_Criteria_13" localSheetId="4">#REF!</definedName>
    <definedName name="Excel_BuiltIn_Criteria_13" localSheetId="16">#REF!</definedName>
    <definedName name="Excel_BuiltIn_Criteria_13" localSheetId="26">#REF!</definedName>
    <definedName name="Excel_BuiltIn_Criteria_13" localSheetId="22">#REF!</definedName>
    <definedName name="Excel_BuiltIn_Criteria_13" localSheetId="11">#REF!</definedName>
    <definedName name="Excel_BuiltIn_Criteria_13">#REF!</definedName>
    <definedName name="Excel_BuiltIn_Criteria_15" localSheetId="26">#REF!</definedName>
    <definedName name="Excel_BuiltIn_Criteria_15" localSheetId="22">#REF!</definedName>
    <definedName name="Excel_BuiltIn_Criteria_15" localSheetId="11">#REF!</definedName>
    <definedName name="Excel_BuiltIn_Criteria_15">#REF!</definedName>
    <definedName name="Excel_BuiltIn_Criteria_16" localSheetId="26">#REF!</definedName>
    <definedName name="Excel_BuiltIn_Criteria_16" localSheetId="22">#REF!</definedName>
    <definedName name="Excel_BuiltIn_Criteria_16" localSheetId="11">#REF!</definedName>
    <definedName name="Excel_BuiltIn_Criteria_16">#REF!</definedName>
    <definedName name="Excel_BuiltIn_Criteria_17" localSheetId="26">#REF!</definedName>
    <definedName name="Excel_BuiltIn_Criteria_17" localSheetId="22">#REF!</definedName>
    <definedName name="Excel_BuiltIn_Criteria_17" localSheetId="11">#REF!</definedName>
    <definedName name="Excel_BuiltIn_Criteria_17">#REF!</definedName>
    <definedName name="Excel_BuiltIn_Criteria_19" localSheetId="26">#REF!</definedName>
    <definedName name="Excel_BuiltIn_Criteria_19" localSheetId="22">#REF!</definedName>
    <definedName name="Excel_BuiltIn_Criteria_19" localSheetId="11">#REF!</definedName>
    <definedName name="Excel_BuiltIn_Criteria_19">#REF!</definedName>
    <definedName name="Excel_BuiltIn_Criteria_2" localSheetId="26">#REF!</definedName>
    <definedName name="Excel_BuiltIn_Criteria_2" localSheetId="22">#REF!</definedName>
    <definedName name="Excel_BuiltIn_Criteria_2" localSheetId="11">#REF!</definedName>
    <definedName name="Excel_BuiltIn_Criteria_2">#REF!</definedName>
    <definedName name="Excel_BuiltIn_Criteria_28" localSheetId="26">#REF!</definedName>
    <definedName name="Excel_BuiltIn_Criteria_28" localSheetId="22">#REF!</definedName>
    <definedName name="Excel_BuiltIn_Criteria_28" localSheetId="11">#REF!</definedName>
    <definedName name="Excel_BuiltIn_Criteria_28">#REF!</definedName>
    <definedName name="Excel_BuiltIn_Criteria_3" localSheetId="26">#REF!</definedName>
    <definedName name="Excel_BuiltIn_Criteria_3" localSheetId="22">#REF!</definedName>
    <definedName name="Excel_BuiltIn_Criteria_3" localSheetId="11">#REF!</definedName>
    <definedName name="Excel_BuiltIn_Criteria_3">#REF!</definedName>
    <definedName name="Excel_BuiltIn_Criteria_4" localSheetId="26">#REF!</definedName>
    <definedName name="Excel_BuiltIn_Criteria_4" localSheetId="22">#REF!</definedName>
    <definedName name="Excel_BuiltIn_Criteria_4" localSheetId="11">#REF!</definedName>
    <definedName name="Excel_BuiltIn_Criteria_4">#REF!</definedName>
    <definedName name="Excel_BuiltIn_Criteria_7" localSheetId="26">#REF!</definedName>
    <definedName name="Excel_BuiltIn_Criteria_7" localSheetId="22">#REF!</definedName>
    <definedName name="Excel_BuiltIn_Criteria_7" localSheetId="11">#REF!</definedName>
    <definedName name="Excel_BuiltIn_Criteria_7">#REF!</definedName>
    <definedName name="Excel_BuiltIn_Criteria_9" localSheetId="26">#REF!</definedName>
    <definedName name="Excel_BuiltIn_Criteria_9" localSheetId="22">#REF!</definedName>
    <definedName name="Excel_BuiltIn_Criteria_9" localSheetId="11">#REF!</definedName>
    <definedName name="Excel_BuiltIn_Criteria_9">#REF!</definedName>
    <definedName name="Excel_BuiltIn_Database" localSheetId="4">[12]GUARANTÃS!#REF!</definedName>
    <definedName name="Excel_BuiltIn_Database" localSheetId="16">#REF!</definedName>
    <definedName name="Excel_BuiltIn_Database" localSheetId="26">#REF!</definedName>
    <definedName name="Excel_BuiltIn_Database" localSheetId="22">#REF!</definedName>
    <definedName name="Excel_BuiltIn_Database" localSheetId="11">[12]GUARANTÃS!#REF!</definedName>
    <definedName name="Excel_BuiltIn_Database">[12]GUARANTÃS!#REF!</definedName>
    <definedName name="Excel_BuiltIn_Database_0" localSheetId="4">#REF!</definedName>
    <definedName name="Excel_BuiltIn_Database_0" localSheetId="16">#REF!</definedName>
    <definedName name="Excel_BuiltIn_Database_0" localSheetId="26">#REF!</definedName>
    <definedName name="Excel_BuiltIn_Database_0" localSheetId="22">#REF!</definedName>
    <definedName name="Excel_BuiltIn_Database_0" localSheetId="11">#REF!</definedName>
    <definedName name="Excel_BuiltIn_Database_0">#REF!</definedName>
    <definedName name="Excel_BuiltIn_Database_0_11" localSheetId="4">#REF!</definedName>
    <definedName name="Excel_BuiltIn_Database_0_11" localSheetId="16">#REF!</definedName>
    <definedName name="Excel_BuiltIn_Database_0_11" localSheetId="26">#REF!</definedName>
    <definedName name="Excel_BuiltIn_Database_0_11" localSheetId="22">#REF!</definedName>
    <definedName name="Excel_BuiltIn_Database_0_11" localSheetId="11">#REF!</definedName>
    <definedName name="Excel_BuiltIn_Database_0_11">#REF!</definedName>
    <definedName name="Excel_BuiltIn_Database_0_12" localSheetId="4">#REF!</definedName>
    <definedName name="Excel_BuiltIn_Database_0_12" localSheetId="16">#REF!</definedName>
    <definedName name="Excel_BuiltIn_Database_0_12" localSheetId="26">#REF!</definedName>
    <definedName name="Excel_BuiltIn_Database_0_12" localSheetId="22">#REF!</definedName>
    <definedName name="Excel_BuiltIn_Database_0_12" localSheetId="11">#REF!</definedName>
    <definedName name="Excel_BuiltIn_Database_0_12">#REF!</definedName>
    <definedName name="Excel_BuiltIn_Database_0_13" localSheetId="26">#REF!</definedName>
    <definedName name="Excel_BuiltIn_Database_0_13" localSheetId="22">#REF!</definedName>
    <definedName name="Excel_BuiltIn_Database_0_13" localSheetId="11">#REF!</definedName>
    <definedName name="Excel_BuiltIn_Database_0_13">#REF!</definedName>
    <definedName name="Excel_BuiltIn_Database_0_15" localSheetId="26">#REF!</definedName>
    <definedName name="Excel_BuiltIn_Database_0_15" localSheetId="22">#REF!</definedName>
    <definedName name="Excel_BuiltIn_Database_0_15" localSheetId="11">#REF!</definedName>
    <definedName name="Excel_BuiltIn_Database_0_15">#REF!</definedName>
    <definedName name="Excel_BuiltIn_Database_0_16" localSheetId="26">#REF!</definedName>
    <definedName name="Excel_BuiltIn_Database_0_16" localSheetId="22">#REF!</definedName>
    <definedName name="Excel_BuiltIn_Database_0_16" localSheetId="11">#REF!</definedName>
    <definedName name="Excel_BuiltIn_Database_0_16">#REF!</definedName>
    <definedName name="Excel_BuiltIn_Database_0_17" localSheetId="26">#REF!</definedName>
    <definedName name="Excel_BuiltIn_Database_0_17" localSheetId="22">#REF!</definedName>
    <definedName name="Excel_BuiltIn_Database_0_17" localSheetId="11">#REF!</definedName>
    <definedName name="Excel_BuiltIn_Database_0_17">#REF!</definedName>
    <definedName name="Excel_BuiltIn_Database_0_19" localSheetId="26">#REF!</definedName>
    <definedName name="Excel_BuiltIn_Database_0_19" localSheetId="22">#REF!</definedName>
    <definedName name="Excel_BuiltIn_Database_0_19" localSheetId="11">#REF!</definedName>
    <definedName name="Excel_BuiltIn_Database_0_19">#REF!</definedName>
    <definedName name="Excel_BuiltIn_Database_0_2" localSheetId="26">#REF!</definedName>
    <definedName name="Excel_BuiltIn_Database_0_2" localSheetId="22">#REF!</definedName>
    <definedName name="Excel_BuiltIn_Database_0_2" localSheetId="11">#REF!</definedName>
    <definedName name="Excel_BuiltIn_Database_0_2">#REF!</definedName>
    <definedName name="Excel_BuiltIn_Database_0_28" localSheetId="26">#REF!</definedName>
    <definedName name="Excel_BuiltIn_Database_0_28" localSheetId="22">#REF!</definedName>
    <definedName name="Excel_BuiltIn_Database_0_28" localSheetId="11">#REF!</definedName>
    <definedName name="Excel_BuiltIn_Database_0_28">#REF!</definedName>
    <definedName name="Excel_BuiltIn_Database_0_3" localSheetId="26">#REF!</definedName>
    <definedName name="Excel_BuiltIn_Database_0_3" localSheetId="22">#REF!</definedName>
    <definedName name="Excel_BuiltIn_Database_0_3" localSheetId="11">#REF!</definedName>
    <definedName name="Excel_BuiltIn_Database_0_3">#REF!</definedName>
    <definedName name="Excel_BuiltIn_Database_0_4" localSheetId="26">#REF!</definedName>
    <definedName name="Excel_BuiltIn_Database_0_4" localSheetId="22">#REF!</definedName>
    <definedName name="Excel_BuiltIn_Database_0_4" localSheetId="11">#REF!</definedName>
    <definedName name="Excel_BuiltIn_Database_0_4">#REF!</definedName>
    <definedName name="Excel_BuiltIn_Database_0_7" localSheetId="26">#REF!</definedName>
    <definedName name="Excel_BuiltIn_Database_0_7" localSheetId="22">#REF!</definedName>
    <definedName name="Excel_BuiltIn_Database_0_7" localSheetId="11">#REF!</definedName>
    <definedName name="Excel_BuiltIn_Database_0_7">#REF!</definedName>
    <definedName name="Excel_BuiltIn_Database_0_9" localSheetId="26">#REF!</definedName>
    <definedName name="Excel_BuiltIn_Database_0_9" localSheetId="22">#REF!</definedName>
    <definedName name="Excel_BuiltIn_Database_0_9" localSheetId="11">#REF!</definedName>
    <definedName name="Excel_BuiltIn_Database_0_9">#REF!</definedName>
    <definedName name="Excel_BuiltIn_Database_1" localSheetId="26">#REF!</definedName>
    <definedName name="Excel_BuiltIn_Database_1" localSheetId="22">#REF!</definedName>
    <definedName name="Excel_BuiltIn_Database_1" localSheetId="11">#REF!</definedName>
    <definedName name="Excel_BuiltIn_Database_1">#REF!</definedName>
    <definedName name="Excel_BuiltIn_Database_2" localSheetId="26">#REF!</definedName>
    <definedName name="Excel_BuiltIn_Database_2" localSheetId="22">#REF!</definedName>
    <definedName name="Excel_BuiltIn_Database_2" localSheetId="11">#REF!</definedName>
    <definedName name="Excel_BuiltIn_Database_2">#REF!</definedName>
    <definedName name="Excel_BuiltIn_Database_2_1" localSheetId="26">#REF!</definedName>
    <definedName name="Excel_BuiltIn_Database_2_1" localSheetId="22">#REF!</definedName>
    <definedName name="Excel_BuiltIn_Database_2_1" localSheetId="11">#REF!</definedName>
    <definedName name="Excel_BuiltIn_Database_2_1">#REF!</definedName>
    <definedName name="Excel_BuiltIn_Database_25" localSheetId="26">#REF!</definedName>
    <definedName name="Excel_BuiltIn_Database_25" localSheetId="22">#REF!</definedName>
    <definedName name="Excel_BuiltIn_Database_25" localSheetId="11">#REF!</definedName>
    <definedName name="Excel_BuiltIn_Database_25">#REF!</definedName>
    <definedName name="Excel_BuiltIn_Database_3" localSheetId="26">#REF!</definedName>
    <definedName name="Excel_BuiltIn_Database_3" localSheetId="22">#REF!</definedName>
    <definedName name="Excel_BuiltIn_Database_3" localSheetId="11">#REF!</definedName>
    <definedName name="Excel_BuiltIn_Database_3">#REF!</definedName>
    <definedName name="Excel_BuiltIn_Database_6" localSheetId="26">#REF!</definedName>
    <definedName name="Excel_BuiltIn_Database_6" localSheetId="22">#REF!</definedName>
    <definedName name="Excel_BuiltIn_Database_6" localSheetId="11">#REF!</definedName>
    <definedName name="Excel_BuiltIn_Database_6">#REF!</definedName>
    <definedName name="Excel_BuiltIn_Database_7" localSheetId="26">#REF!</definedName>
    <definedName name="Excel_BuiltIn_Database_7" localSheetId="22">#REF!</definedName>
    <definedName name="Excel_BuiltIn_Database_7" localSheetId="11">#REF!</definedName>
    <definedName name="Excel_BuiltIn_Database_7">#REF!</definedName>
    <definedName name="Excel_BuiltIn_Database_8" localSheetId="26">#REF!</definedName>
    <definedName name="Excel_BuiltIn_Database_8" localSheetId="22">#REF!</definedName>
    <definedName name="Excel_BuiltIn_Database_8" localSheetId="11">#REF!</definedName>
    <definedName name="Excel_BuiltIn_Database_8">#REF!</definedName>
    <definedName name="Excel_BuiltIn_Database_9" localSheetId="26">#REF!</definedName>
    <definedName name="Excel_BuiltIn_Database_9" localSheetId="22">#REF!</definedName>
    <definedName name="Excel_BuiltIn_Database_9" localSheetId="11">#REF!</definedName>
    <definedName name="Excel_BuiltIn_Database_9">#REF!</definedName>
    <definedName name="Excel_BuiltIn_Extract" localSheetId="4">[12]GUARANTÃS!#REF!</definedName>
    <definedName name="Excel_BuiltIn_Extract" localSheetId="26">[12]GUARANTÃS!#REF!</definedName>
    <definedName name="Excel_BuiltIn_Extract" localSheetId="22">[12]GUARANTÃS!#REF!</definedName>
    <definedName name="Excel_BuiltIn_Extract" localSheetId="11">[12]GUARANTÃS!#REF!</definedName>
    <definedName name="Excel_BuiltIn_Extract">[12]GUARANTÃS!#REF!</definedName>
    <definedName name="Excel_BuiltIn_Print_Area" localSheetId="27">#REF!</definedName>
    <definedName name="Excel_BuiltIn_Print_Area" localSheetId="8">#REF!</definedName>
    <definedName name="Excel_BuiltIn_Print_Area" localSheetId="31">#REF!</definedName>
    <definedName name="Excel_BuiltIn_Print_Area" localSheetId="20">#REF!</definedName>
    <definedName name="Excel_BuiltIn_Print_Area" localSheetId="13">#REF!</definedName>
    <definedName name="Excel_BuiltIn_Print_Area" localSheetId="33">'CRO CONSOLIDADO'!$A$4:$F$24</definedName>
    <definedName name="Excel_BuiltIn_Print_Area" localSheetId="4">#REF!</definedName>
    <definedName name="Excel_BuiltIn_Print_Area" localSheetId="16">#REF!</definedName>
    <definedName name="Excel_BuiltIn_Print_Area" localSheetId="26">#REF!</definedName>
    <definedName name="Excel_BuiltIn_Print_Area" localSheetId="22">#REF!</definedName>
    <definedName name="Excel_BuiltIn_Print_Area" localSheetId="19">#REF!</definedName>
    <definedName name="Excel_BuiltIn_Print_Area" localSheetId="0">#REF!</definedName>
    <definedName name="Excel_BuiltIn_Print_Area" localSheetId="11">#REF!</definedName>
    <definedName name="Excel_BuiltIn_Print_Area" localSheetId="24">#REF!</definedName>
    <definedName name="Excel_BuiltIn_Print_Area" localSheetId="6">#REF!</definedName>
    <definedName name="Excel_BuiltIn_Print_Area" localSheetId="10">#REF!</definedName>
    <definedName name="Excel_BuiltIn_Print_Area" localSheetId="18">#REF!</definedName>
    <definedName name="Excel_BuiltIn_Print_Area" localSheetId="7">#REF!</definedName>
    <definedName name="Excel_BuiltIn_Print_Area">#REF!</definedName>
    <definedName name="Excel_BuiltIn_Print_Area_1" localSheetId="4">#REF!</definedName>
    <definedName name="Excel_BuiltIn_Print_Area_1" localSheetId="16">#REF!</definedName>
    <definedName name="Excel_BuiltIn_Print_Area_1" localSheetId="26">#REF!</definedName>
    <definedName name="Excel_BuiltIn_Print_Area_1" localSheetId="22">#REF!</definedName>
    <definedName name="Excel_BuiltIn_Print_Area_1" localSheetId="11">#REF!</definedName>
    <definedName name="Excel_BuiltIn_Print_Area_1">#REF!</definedName>
    <definedName name="Excel_BuiltIn_Print_Area_1_1" localSheetId="4">#REF!</definedName>
    <definedName name="Excel_BuiltIn_Print_Area_1_1" localSheetId="16">#REF!</definedName>
    <definedName name="Excel_BuiltIn_Print_Area_1_1" localSheetId="26">#REF!</definedName>
    <definedName name="Excel_BuiltIn_Print_Area_1_1" localSheetId="22">#REF!</definedName>
    <definedName name="Excel_BuiltIn_Print_Area_1_1" localSheetId="11">#REF!</definedName>
    <definedName name="Excel_BuiltIn_Print_Area_1_1">#REF!</definedName>
    <definedName name="Excel_BuiltIn_Print_Area_1_1_1" localSheetId="26">#REF!</definedName>
    <definedName name="Excel_BuiltIn_Print_Area_1_1_1" localSheetId="22">#REF!</definedName>
    <definedName name="Excel_BuiltIn_Print_Area_1_1_1" localSheetId="11">#REF!</definedName>
    <definedName name="Excel_BuiltIn_Print_Area_1_1_1">#REF!</definedName>
    <definedName name="Excel_BuiltIn_Print_Area_1_1_1_1" localSheetId="26">#REF!</definedName>
    <definedName name="Excel_BuiltIn_Print_Area_1_1_1_1" localSheetId="22">#REF!</definedName>
    <definedName name="Excel_BuiltIn_Print_Area_1_1_1_1" localSheetId="11">#REF!</definedName>
    <definedName name="Excel_BuiltIn_Print_Area_1_1_1_1">#REF!</definedName>
    <definedName name="Excel_BuiltIn_Print_Area_1_1_1_1_1" localSheetId="26">#REF!</definedName>
    <definedName name="Excel_BuiltIn_Print_Area_1_1_1_1_1" localSheetId="22">#REF!</definedName>
    <definedName name="Excel_BuiltIn_Print_Area_1_1_1_1_1" localSheetId="11">#REF!</definedName>
    <definedName name="Excel_BuiltIn_Print_Area_1_1_1_1_1">#REF!</definedName>
    <definedName name="Excel_BuiltIn_Print_Area_1_1_1_1_1_1" localSheetId="26">#REF!</definedName>
    <definedName name="Excel_BuiltIn_Print_Area_1_1_1_1_1_1" localSheetId="22">#REF!</definedName>
    <definedName name="Excel_BuiltIn_Print_Area_1_1_1_1_1_1" localSheetId="11">#REF!</definedName>
    <definedName name="Excel_BuiltIn_Print_Area_1_1_1_1_1_1">#REF!</definedName>
    <definedName name="Excel_BuiltIn_Print_Area_1_1_1_1_1_1_1" localSheetId="26">#REF!</definedName>
    <definedName name="Excel_BuiltIn_Print_Area_1_1_1_1_1_1_1" localSheetId="22">#REF!</definedName>
    <definedName name="Excel_BuiltIn_Print_Area_1_1_1_1_1_1_1" localSheetId="11">#REF!</definedName>
    <definedName name="Excel_BuiltIn_Print_Area_1_1_1_1_1_1_1">#REF!</definedName>
    <definedName name="Excel_BuiltIn_Print_Area_1_1_1_1_1_1_1_1" localSheetId="26">#REF!</definedName>
    <definedName name="Excel_BuiltIn_Print_Area_1_1_1_1_1_1_1_1" localSheetId="22">#REF!</definedName>
    <definedName name="Excel_BuiltIn_Print_Area_1_1_1_1_1_1_1_1" localSheetId="11">#REF!</definedName>
    <definedName name="Excel_BuiltIn_Print_Area_1_1_1_1_1_1_1_1">#REF!</definedName>
    <definedName name="Excel_BuiltIn_Print_Area_1_1_1_1_1_1_1_1_1" localSheetId="26">#REF!</definedName>
    <definedName name="Excel_BuiltIn_Print_Area_1_1_1_1_1_1_1_1_1" localSheetId="22">#REF!</definedName>
    <definedName name="Excel_BuiltIn_Print_Area_1_1_1_1_1_1_1_1_1" localSheetId="11">#REF!</definedName>
    <definedName name="Excel_BuiltIn_Print_Area_1_1_1_1_1_1_1_1_1">#REF!</definedName>
    <definedName name="Excel_BuiltIn_Print_Area_1_1_1_1_1_1_1_1_1_1" localSheetId="26">#REF!</definedName>
    <definedName name="Excel_BuiltIn_Print_Area_1_1_1_1_1_1_1_1_1_1" localSheetId="22">#REF!</definedName>
    <definedName name="Excel_BuiltIn_Print_Area_1_1_1_1_1_1_1_1_1_1" localSheetId="11">#REF!</definedName>
    <definedName name="Excel_BuiltIn_Print_Area_1_1_1_1_1_1_1_1_1_1">#REF!</definedName>
    <definedName name="Excel_BuiltIn_Print_Area_1_1_1_1_18">#N/A</definedName>
    <definedName name="Excel_BuiltIn_Print_Area_1_1_1_18">#N/A</definedName>
    <definedName name="Excel_BuiltIn_Print_Area_1_1_1_19">#N/A</definedName>
    <definedName name="Excel_BuiltIn_Print_Area_1_1_1_21" localSheetId="16">#REF!</definedName>
    <definedName name="Excel_BuiltIn_Print_Area_1_1_1_21" localSheetId="26">#REF!</definedName>
    <definedName name="Excel_BuiltIn_Print_Area_1_1_1_21" localSheetId="22">#REF!</definedName>
    <definedName name="Excel_BuiltIn_Print_Area_1_1_1_21" localSheetId="11">#REF!</definedName>
    <definedName name="Excel_BuiltIn_Print_Area_1_1_1_21">#REF!</definedName>
    <definedName name="Excel_BuiltIn_Print_Area_1_1_18">#N/A</definedName>
    <definedName name="Excel_BuiltIn_Print_Area_1_1_19">#N/A</definedName>
    <definedName name="Excel_BuiltIn_Print_Area_1_1_21" localSheetId="16">#REF!</definedName>
    <definedName name="Excel_BuiltIn_Print_Area_1_1_21" localSheetId="26">#REF!</definedName>
    <definedName name="Excel_BuiltIn_Print_Area_1_1_21" localSheetId="22">#REF!</definedName>
    <definedName name="Excel_BuiltIn_Print_Area_1_1_21" localSheetId="11">#REF!</definedName>
    <definedName name="Excel_BuiltIn_Print_Area_1_1_21">#REF!</definedName>
    <definedName name="Excel_BuiltIn_Print_Area_1_11" localSheetId="16">#REF!</definedName>
    <definedName name="Excel_BuiltIn_Print_Area_1_11" localSheetId="26">#REF!</definedName>
    <definedName name="Excel_BuiltIn_Print_Area_1_11" localSheetId="22">#REF!</definedName>
    <definedName name="Excel_BuiltIn_Print_Area_1_11" localSheetId="11">#REF!</definedName>
    <definedName name="Excel_BuiltIn_Print_Area_1_11">#REF!</definedName>
    <definedName name="Excel_BuiltIn_Print_Area_1_12" localSheetId="16">#REF!</definedName>
    <definedName name="Excel_BuiltIn_Print_Area_1_12" localSheetId="26">#REF!</definedName>
    <definedName name="Excel_BuiltIn_Print_Area_1_12" localSheetId="22">#REF!</definedName>
    <definedName name="Excel_BuiltIn_Print_Area_1_12" localSheetId="11">#REF!</definedName>
    <definedName name="Excel_BuiltIn_Print_Area_1_12">#REF!</definedName>
    <definedName name="Excel_BuiltIn_Print_Area_1_13" localSheetId="26">#REF!</definedName>
    <definedName name="Excel_BuiltIn_Print_Area_1_13" localSheetId="22">#REF!</definedName>
    <definedName name="Excel_BuiltIn_Print_Area_1_13" localSheetId="11">#REF!</definedName>
    <definedName name="Excel_BuiltIn_Print_Area_1_13">#REF!</definedName>
    <definedName name="Excel_BuiltIn_Print_Area_1_15" localSheetId="26">#REF!</definedName>
    <definedName name="Excel_BuiltIn_Print_Area_1_15" localSheetId="22">#REF!</definedName>
    <definedName name="Excel_BuiltIn_Print_Area_1_15" localSheetId="11">#REF!</definedName>
    <definedName name="Excel_BuiltIn_Print_Area_1_15">#REF!</definedName>
    <definedName name="Excel_BuiltIn_Print_Area_1_16" localSheetId="26">#REF!</definedName>
    <definedName name="Excel_BuiltIn_Print_Area_1_16" localSheetId="22">#REF!</definedName>
    <definedName name="Excel_BuiltIn_Print_Area_1_16" localSheetId="11">#REF!</definedName>
    <definedName name="Excel_BuiltIn_Print_Area_1_16">#REF!</definedName>
    <definedName name="Excel_BuiltIn_Print_Area_1_17" localSheetId="26">#REF!</definedName>
    <definedName name="Excel_BuiltIn_Print_Area_1_17" localSheetId="22">#REF!</definedName>
    <definedName name="Excel_BuiltIn_Print_Area_1_17" localSheetId="11">#REF!</definedName>
    <definedName name="Excel_BuiltIn_Print_Area_1_17">#REF!</definedName>
    <definedName name="Excel_BuiltIn_Print_Area_1_19" localSheetId="26">#REF!</definedName>
    <definedName name="Excel_BuiltIn_Print_Area_1_19" localSheetId="22">#REF!</definedName>
    <definedName name="Excel_BuiltIn_Print_Area_1_19" localSheetId="11">#REF!</definedName>
    <definedName name="Excel_BuiltIn_Print_Area_1_19">#REF!</definedName>
    <definedName name="Excel_BuiltIn_Print_Area_1_2" localSheetId="26">#REF!</definedName>
    <definedName name="Excel_BuiltIn_Print_Area_1_2" localSheetId="22">#REF!</definedName>
    <definedName name="Excel_BuiltIn_Print_Area_1_2" localSheetId="11">#REF!</definedName>
    <definedName name="Excel_BuiltIn_Print_Area_1_2">#REF!</definedName>
    <definedName name="Excel_BuiltIn_Print_Area_1_28" localSheetId="26">#REF!</definedName>
    <definedName name="Excel_BuiltIn_Print_Area_1_28" localSheetId="22">#REF!</definedName>
    <definedName name="Excel_BuiltIn_Print_Area_1_28" localSheetId="11">#REF!</definedName>
    <definedName name="Excel_BuiltIn_Print_Area_1_28">#REF!</definedName>
    <definedName name="Excel_BuiltIn_Print_Area_1_3" localSheetId="26">#REF!</definedName>
    <definedName name="Excel_BuiltIn_Print_Area_1_3" localSheetId="22">#REF!</definedName>
    <definedName name="Excel_BuiltIn_Print_Area_1_3" localSheetId="11">#REF!</definedName>
    <definedName name="Excel_BuiltIn_Print_Area_1_3">#REF!</definedName>
    <definedName name="Excel_BuiltIn_Print_Area_1_4" localSheetId="26">#REF!</definedName>
    <definedName name="Excel_BuiltIn_Print_Area_1_4" localSheetId="22">#REF!</definedName>
    <definedName name="Excel_BuiltIn_Print_Area_1_4" localSheetId="11">#REF!</definedName>
    <definedName name="Excel_BuiltIn_Print_Area_1_4">#REF!</definedName>
    <definedName name="Excel_BuiltIn_Print_Area_1_7" localSheetId="26">#REF!</definedName>
    <definedName name="Excel_BuiltIn_Print_Area_1_7" localSheetId="22">#REF!</definedName>
    <definedName name="Excel_BuiltIn_Print_Area_1_7" localSheetId="11">#REF!</definedName>
    <definedName name="Excel_BuiltIn_Print_Area_1_7">#REF!</definedName>
    <definedName name="Excel_BuiltIn_Print_Area_1_9" localSheetId="26">#REF!</definedName>
    <definedName name="Excel_BuiltIn_Print_Area_1_9" localSheetId="22">#REF!</definedName>
    <definedName name="Excel_BuiltIn_Print_Area_1_9" localSheetId="11">#REF!</definedName>
    <definedName name="Excel_BuiltIn_Print_Area_1_9">#REF!</definedName>
    <definedName name="Excel_BuiltIn_Print_Area_10" localSheetId="26">#REF!</definedName>
    <definedName name="Excel_BuiltIn_Print_Area_10" localSheetId="22">#REF!</definedName>
    <definedName name="Excel_BuiltIn_Print_Area_10" localSheetId="11">#REF!</definedName>
    <definedName name="Excel_BuiltIn_Print_Area_10">#REF!</definedName>
    <definedName name="Excel_BuiltIn_Print_Area_10_1" localSheetId="4">#REF!</definedName>
    <definedName name="Excel_BuiltIn_Print_Area_10_1" localSheetId="26">#REF!</definedName>
    <definedName name="Excel_BuiltIn_Print_Area_10_1" localSheetId="22">#REF!</definedName>
    <definedName name="Excel_BuiltIn_Print_Area_10_1" localSheetId="11">#REF!</definedName>
    <definedName name="Excel_BuiltIn_Print_Area_10_1">#REF!</definedName>
    <definedName name="Excel_BuiltIn_Print_Area_11" localSheetId="26">#REF!</definedName>
    <definedName name="Excel_BuiltIn_Print_Area_11" localSheetId="22">#REF!</definedName>
    <definedName name="Excel_BuiltIn_Print_Area_11" localSheetId="11">#REF!</definedName>
    <definedName name="Excel_BuiltIn_Print_Area_11">#REF!</definedName>
    <definedName name="Excel_BuiltIn_Print_Area_11_1" localSheetId="4">#REF!</definedName>
    <definedName name="Excel_BuiltIn_Print_Area_11_1" localSheetId="26">#REF!</definedName>
    <definedName name="Excel_BuiltIn_Print_Area_11_1" localSheetId="22">#REF!</definedName>
    <definedName name="Excel_BuiltIn_Print_Area_11_1" localSheetId="11">#REF!</definedName>
    <definedName name="Excel_BuiltIn_Print_Area_11_1">#REF!</definedName>
    <definedName name="Excel_BuiltIn_Print_Area_11_1_1" localSheetId="4">#REF!</definedName>
    <definedName name="Excel_BuiltIn_Print_Area_11_1_1" localSheetId="26">#REF!</definedName>
    <definedName name="Excel_BuiltIn_Print_Area_11_1_1" localSheetId="22">#REF!</definedName>
    <definedName name="Excel_BuiltIn_Print_Area_11_1_1" localSheetId="11">#REF!</definedName>
    <definedName name="Excel_BuiltIn_Print_Area_11_1_1">#REF!</definedName>
    <definedName name="Excel_BuiltIn_Print_Area_11_1_1_1" localSheetId="26">#REF!</definedName>
    <definedName name="Excel_BuiltIn_Print_Area_11_1_1_1" localSheetId="22">#REF!</definedName>
    <definedName name="Excel_BuiltIn_Print_Area_11_1_1_1" localSheetId="11">#REF!</definedName>
    <definedName name="Excel_BuiltIn_Print_Area_11_1_1_1">#REF!</definedName>
    <definedName name="Excel_BuiltIn_Print_Area_12" localSheetId="26">#REF!</definedName>
    <definedName name="Excel_BuiltIn_Print_Area_12" localSheetId="22">#REF!</definedName>
    <definedName name="Excel_BuiltIn_Print_Area_12" localSheetId="11">#REF!</definedName>
    <definedName name="Excel_BuiltIn_Print_Area_12">#REF!</definedName>
    <definedName name="Excel_BuiltIn_Print_Area_12_1" localSheetId="26">#REF!</definedName>
    <definedName name="Excel_BuiltIn_Print_Area_12_1" localSheetId="22">#REF!</definedName>
    <definedName name="Excel_BuiltIn_Print_Area_12_1" localSheetId="11">#REF!</definedName>
    <definedName name="Excel_BuiltIn_Print_Area_12_1">#REF!</definedName>
    <definedName name="Excel_BuiltIn_Print_Area_12_1_1" localSheetId="26">#REF!</definedName>
    <definedName name="Excel_BuiltIn_Print_Area_12_1_1" localSheetId="22">#REF!</definedName>
    <definedName name="Excel_BuiltIn_Print_Area_12_1_1" localSheetId="11">#REF!</definedName>
    <definedName name="Excel_BuiltIn_Print_Area_12_1_1">#REF!</definedName>
    <definedName name="Excel_BuiltIn_Print_Area_13" localSheetId="26">#REF!</definedName>
    <definedName name="Excel_BuiltIn_Print_Area_13" localSheetId="22">#REF!</definedName>
    <definedName name="Excel_BuiltIn_Print_Area_13" localSheetId="11">#REF!</definedName>
    <definedName name="Excel_BuiltIn_Print_Area_13">#REF!</definedName>
    <definedName name="Excel_BuiltIn_Print_Area_13_1" localSheetId="26">#REF!</definedName>
    <definedName name="Excel_BuiltIn_Print_Area_13_1" localSheetId="22">#REF!</definedName>
    <definedName name="Excel_BuiltIn_Print_Area_13_1" localSheetId="11">#REF!</definedName>
    <definedName name="Excel_BuiltIn_Print_Area_13_1">#REF!</definedName>
    <definedName name="Excel_BuiltIn_Print_Area_13_1_1" localSheetId="26">#REF!</definedName>
    <definedName name="Excel_BuiltIn_Print_Area_13_1_1" localSheetId="22">#REF!</definedName>
    <definedName name="Excel_BuiltIn_Print_Area_13_1_1" localSheetId="11">#REF!</definedName>
    <definedName name="Excel_BuiltIn_Print_Area_13_1_1">#REF!</definedName>
    <definedName name="Excel_BuiltIn_Print_Area_14" localSheetId="26">#REF!</definedName>
    <definedName name="Excel_BuiltIn_Print_Area_14" localSheetId="22">#REF!</definedName>
    <definedName name="Excel_BuiltIn_Print_Area_14" localSheetId="11">#REF!</definedName>
    <definedName name="Excel_BuiltIn_Print_Area_14">#REF!</definedName>
    <definedName name="Excel_BuiltIn_Print_Area_14_1" localSheetId="26">#REF!</definedName>
    <definedName name="Excel_BuiltIn_Print_Area_14_1" localSheetId="22">#REF!</definedName>
    <definedName name="Excel_BuiltIn_Print_Area_14_1" localSheetId="11">#REF!</definedName>
    <definedName name="Excel_BuiltIn_Print_Area_14_1">#REF!</definedName>
    <definedName name="Excel_BuiltIn_Print_Area_15" localSheetId="26">#REF!</definedName>
    <definedName name="Excel_BuiltIn_Print_Area_15" localSheetId="22">#REF!</definedName>
    <definedName name="Excel_BuiltIn_Print_Area_15" localSheetId="11">#REF!</definedName>
    <definedName name="Excel_BuiltIn_Print_Area_15">#REF!</definedName>
    <definedName name="Excel_BuiltIn_Print_Area_15_1" localSheetId="26">#REF!</definedName>
    <definedName name="Excel_BuiltIn_Print_Area_15_1" localSheetId="22">#REF!</definedName>
    <definedName name="Excel_BuiltIn_Print_Area_15_1" localSheetId="11">#REF!</definedName>
    <definedName name="Excel_BuiltIn_Print_Area_15_1">#REF!</definedName>
    <definedName name="Excel_BuiltIn_Print_Area_16" localSheetId="26">#REF!</definedName>
    <definedName name="Excel_BuiltIn_Print_Area_16" localSheetId="22">#REF!</definedName>
    <definedName name="Excel_BuiltIn_Print_Area_16" localSheetId="11">#REF!</definedName>
    <definedName name="Excel_BuiltIn_Print_Area_16">#REF!</definedName>
    <definedName name="Excel_BuiltIn_Print_Area_17" localSheetId="26">#REF!</definedName>
    <definedName name="Excel_BuiltIn_Print_Area_17" localSheetId="22">#REF!</definedName>
    <definedName name="Excel_BuiltIn_Print_Area_17" localSheetId="11">#REF!</definedName>
    <definedName name="Excel_BuiltIn_Print_Area_17">#REF!</definedName>
    <definedName name="Excel_BuiltIn_Print_Area_19">"$#REF!.$A$1:$G$44"</definedName>
    <definedName name="Excel_BuiltIn_Print_Area_2" localSheetId="16">#REF!</definedName>
    <definedName name="Excel_BuiltIn_Print_Area_2" localSheetId="26">#REF!</definedName>
    <definedName name="Excel_BuiltIn_Print_Area_2" localSheetId="22">#REF!</definedName>
    <definedName name="Excel_BuiltIn_Print_Area_2" localSheetId="11">#REF!</definedName>
    <definedName name="Excel_BuiltIn_Print_Area_2">#REF!</definedName>
    <definedName name="Excel_BuiltIn_Print_Area_2_1" localSheetId="4">#REF!</definedName>
    <definedName name="Excel_BuiltIn_Print_Area_2_1" localSheetId="16">#REF!</definedName>
    <definedName name="Excel_BuiltIn_Print_Area_2_1" localSheetId="26">#REF!</definedName>
    <definedName name="Excel_BuiltIn_Print_Area_2_1" localSheetId="22">#REF!</definedName>
    <definedName name="Excel_BuiltIn_Print_Area_2_1" localSheetId="11">#REF!</definedName>
    <definedName name="Excel_BuiltIn_Print_Area_2_1">#REF!</definedName>
    <definedName name="Excel_BuiltIn_Print_Area_2_1_1" localSheetId="4">#REF!</definedName>
    <definedName name="Excel_BuiltIn_Print_Area_2_1_1" localSheetId="16">#REF!</definedName>
    <definedName name="Excel_BuiltIn_Print_Area_2_1_1" localSheetId="26">#REF!</definedName>
    <definedName name="Excel_BuiltIn_Print_Area_2_1_1" localSheetId="22">#REF!</definedName>
    <definedName name="Excel_BuiltIn_Print_Area_2_1_1" localSheetId="11">#REF!</definedName>
    <definedName name="Excel_BuiltIn_Print_Area_2_1_1">#REF!</definedName>
    <definedName name="Excel_BuiltIn_Print_Area_2_1_1_1" localSheetId="26">#REF!</definedName>
    <definedName name="Excel_BuiltIn_Print_Area_2_1_1_1" localSheetId="22">#REF!</definedName>
    <definedName name="Excel_BuiltIn_Print_Area_2_1_1_1" localSheetId="11">#REF!</definedName>
    <definedName name="Excel_BuiltIn_Print_Area_2_1_1_1">#REF!</definedName>
    <definedName name="Excel_BuiltIn_Print_Area_2_1_1_1_1" localSheetId="26">#REF!</definedName>
    <definedName name="Excel_BuiltIn_Print_Area_2_1_1_1_1" localSheetId="22">#REF!</definedName>
    <definedName name="Excel_BuiltIn_Print_Area_2_1_1_1_1" localSheetId="11">#REF!</definedName>
    <definedName name="Excel_BuiltIn_Print_Area_2_1_1_1_1">#REF!</definedName>
    <definedName name="Excel_BuiltIn_Print_Area_2_1_1_1_1_1" localSheetId="26">#REF!</definedName>
    <definedName name="Excel_BuiltIn_Print_Area_2_1_1_1_1_1" localSheetId="22">#REF!</definedName>
    <definedName name="Excel_BuiltIn_Print_Area_2_1_1_1_1_1" localSheetId="11">#REF!</definedName>
    <definedName name="Excel_BuiltIn_Print_Area_2_1_1_1_1_1">#REF!</definedName>
    <definedName name="Excel_BuiltIn_Print_Area_2_1_1_1_1_1_1" localSheetId="26">#REF!</definedName>
    <definedName name="Excel_BuiltIn_Print_Area_2_1_1_1_1_1_1" localSheetId="22">#REF!</definedName>
    <definedName name="Excel_BuiltIn_Print_Area_2_1_1_1_1_1_1" localSheetId="11">#REF!</definedName>
    <definedName name="Excel_BuiltIn_Print_Area_2_1_1_1_1_1_1">#REF!</definedName>
    <definedName name="Excel_BuiltIn_Print_Area_2_1_1_1_1_1_1_1" localSheetId="26">#REF!</definedName>
    <definedName name="Excel_BuiltIn_Print_Area_2_1_1_1_1_1_1_1" localSheetId="22">#REF!</definedName>
    <definedName name="Excel_BuiltIn_Print_Area_2_1_1_1_1_1_1_1" localSheetId="11">#REF!</definedName>
    <definedName name="Excel_BuiltIn_Print_Area_2_1_1_1_1_1_1_1">#REF!</definedName>
    <definedName name="Excel_BuiltIn_Print_Area_2_1_1_1_1_1_1_1_1" localSheetId="26">#REF!</definedName>
    <definedName name="Excel_BuiltIn_Print_Area_2_1_1_1_1_1_1_1_1" localSheetId="22">#REF!</definedName>
    <definedName name="Excel_BuiltIn_Print_Area_2_1_1_1_1_1_1_1_1" localSheetId="11">#REF!</definedName>
    <definedName name="Excel_BuiltIn_Print_Area_2_1_1_1_1_1_1_1_1">#REF!</definedName>
    <definedName name="Excel_BuiltIn_Print_Area_2_21" localSheetId="26">#REF!</definedName>
    <definedName name="Excel_BuiltIn_Print_Area_2_21" localSheetId="22">#REF!</definedName>
    <definedName name="Excel_BuiltIn_Print_Area_2_21" localSheetId="11">#REF!</definedName>
    <definedName name="Excel_BuiltIn_Print_Area_2_21">#REF!</definedName>
    <definedName name="Excel_BuiltIn_Print_Area_20">"$#REF!.$A$1:$G$33"</definedName>
    <definedName name="Excel_BuiltIn_Print_Area_21">"$#REF!.$A$1:$G$65"</definedName>
    <definedName name="Excel_BuiltIn_Print_Area_21_1" localSheetId="4">#REF!</definedName>
    <definedName name="Excel_BuiltIn_Print_Area_21_1" localSheetId="16">#REF!</definedName>
    <definedName name="Excel_BuiltIn_Print_Area_21_1" localSheetId="26">#REF!</definedName>
    <definedName name="Excel_BuiltIn_Print_Area_21_1" localSheetId="22">#REF!</definedName>
    <definedName name="Excel_BuiltIn_Print_Area_21_1" localSheetId="11">#REF!</definedName>
    <definedName name="Excel_BuiltIn_Print_Area_21_1">#REF!</definedName>
    <definedName name="Excel_BuiltIn_Print_Area_23">"$#REF!.$A$1:$H$85"</definedName>
    <definedName name="Excel_BuiltIn_Print_Area_23_1" localSheetId="4">#REF!</definedName>
    <definedName name="Excel_BuiltIn_Print_Area_23_1" localSheetId="16">#REF!</definedName>
    <definedName name="Excel_BuiltIn_Print_Area_23_1" localSheetId="26">#REF!</definedName>
    <definedName name="Excel_BuiltIn_Print_Area_23_1" localSheetId="22">#REF!</definedName>
    <definedName name="Excel_BuiltIn_Print_Area_23_1" localSheetId="11">#REF!</definedName>
    <definedName name="Excel_BuiltIn_Print_Area_23_1">#REF!</definedName>
    <definedName name="Excel_BuiltIn_Print_Area_24">"$#REF!.$A$1:$D$48"</definedName>
    <definedName name="Excel_BuiltIn_Print_Area_25">#N/A</definedName>
    <definedName name="Excel_BuiltIn_Print_Area_26">#N/A</definedName>
    <definedName name="Excel_BuiltIn_Print_Area_26_1" localSheetId="4">#REF!</definedName>
    <definedName name="Excel_BuiltIn_Print_Area_26_1" localSheetId="16">#REF!</definedName>
    <definedName name="Excel_BuiltIn_Print_Area_26_1" localSheetId="26">#REF!</definedName>
    <definedName name="Excel_BuiltIn_Print_Area_26_1" localSheetId="22">#REF!</definedName>
    <definedName name="Excel_BuiltIn_Print_Area_26_1" localSheetId="11">#REF!</definedName>
    <definedName name="Excel_BuiltIn_Print_Area_26_1">#REF!</definedName>
    <definedName name="Excel_BuiltIn_Print_Area_28">"$#REF!.$A$1:$G$44"</definedName>
    <definedName name="Excel_BuiltIn_Print_Area_29">"$#REF!.$A$1:$G$33"</definedName>
    <definedName name="Excel_BuiltIn_Print_Area_3" localSheetId="16">#REF!</definedName>
    <definedName name="Excel_BuiltIn_Print_Area_3" localSheetId="26">#REF!</definedName>
    <definedName name="Excel_BuiltIn_Print_Area_3" localSheetId="22">#REF!</definedName>
    <definedName name="Excel_BuiltIn_Print_Area_3" localSheetId="11">#REF!</definedName>
    <definedName name="Excel_BuiltIn_Print_Area_3">#REF!</definedName>
    <definedName name="Excel_BuiltIn_Print_Area_3_1" localSheetId="16">#REF!</definedName>
    <definedName name="Excel_BuiltIn_Print_Area_3_1" localSheetId="26">#REF!</definedName>
    <definedName name="Excel_BuiltIn_Print_Area_3_1" localSheetId="22">#REF!</definedName>
    <definedName name="Excel_BuiltIn_Print_Area_3_1" localSheetId="11">#REF!</definedName>
    <definedName name="Excel_BuiltIn_Print_Area_3_1">#REF!</definedName>
    <definedName name="Excel_BuiltIn_Print_Area_3_1_1" localSheetId="4">#REF!</definedName>
    <definedName name="Excel_BuiltIn_Print_Area_3_1_1" localSheetId="16">#REF!</definedName>
    <definedName name="Excel_BuiltIn_Print_Area_3_1_1" localSheetId="26">#REF!</definedName>
    <definedName name="Excel_BuiltIn_Print_Area_3_1_1" localSheetId="22">#REF!</definedName>
    <definedName name="Excel_BuiltIn_Print_Area_3_1_1" localSheetId="11">#REF!</definedName>
    <definedName name="Excel_BuiltIn_Print_Area_3_1_1">#REF!</definedName>
    <definedName name="Excel_BuiltIn_Print_Area_3_1_1_1" localSheetId="26">#REF!</definedName>
    <definedName name="Excel_BuiltIn_Print_Area_3_1_1_1" localSheetId="22">#REF!</definedName>
    <definedName name="Excel_BuiltIn_Print_Area_3_1_1_1" localSheetId="11">#REF!</definedName>
    <definedName name="Excel_BuiltIn_Print_Area_3_1_1_1">#REF!</definedName>
    <definedName name="Excel_BuiltIn_Print_Area_3_1_1_1_1" localSheetId="26">#REF!</definedName>
    <definedName name="Excel_BuiltIn_Print_Area_3_1_1_1_1" localSheetId="22">#REF!</definedName>
    <definedName name="Excel_BuiltIn_Print_Area_3_1_1_1_1" localSheetId="11">#REF!</definedName>
    <definedName name="Excel_BuiltIn_Print_Area_3_1_1_1_1">#REF!</definedName>
    <definedName name="Excel_BuiltIn_Print_Area_3_1_1_1_1_1" localSheetId="26">#REF!</definedName>
    <definedName name="Excel_BuiltIn_Print_Area_3_1_1_1_1_1" localSheetId="22">#REF!</definedName>
    <definedName name="Excel_BuiltIn_Print_Area_3_1_1_1_1_1" localSheetId="11">#REF!</definedName>
    <definedName name="Excel_BuiltIn_Print_Area_3_1_1_1_1_1">#REF!</definedName>
    <definedName name="Excel_BuiltIn_Print_Area_30">"$#REF!.$A$1:$G$65"</definedName>
    <definedName name="Excel_BuiltIn_Print_Area_30_1" localSheetId="16">#REF!</definedName>
    <definedName name="Excel_BuiltIn_Print_Area_30_1" localSheetId="26">#REF!</definedName>
    <definedName name="Excel_BuiltIn_Print_Area_30_1" localSheetId="22">#REF!</definedName>
    <definedName name="Excel_BuiltIn_Print_Area_30_1" localSheetId="11">#REF!</definedName>
    <definedName name="Excel_BuiltIn_Print_Area_30_1">#REF!</definedName>
    <definedName name="Excel_BuiltIn_Print_Area_33_1" localSheetId="16">(#REF!,#REF!)</definedName>
    <definedName name="Excel_BuiltIn_Print_Area_33_1" localSheetId="26">(#REF!,#REF!)</definedName>
    <definedName name="Excel_BuiltIn_Print_Area_33_1" localSheetId="22">(#REF!,#REF!)</definedName>
    <definedName name="Excel_BuiltIn_Print_Area_33_1" localSheetId="11">(#REF!,#REF!)</definedName>
    <definedName name="Excel_BuiltIn_Print_Area_33_1">(#REF!,#REF!)</definedName>
    <definedName name="Excel_BuiltIn_Print_Area_4" localSheetId="16">#REF!</definedName>
    <definedName name="Excel_BuiltIn_Print_Area_4" localSheetId="26">#REF!</definedName>
    <definedName name="Excel_BuiltIn_Print_Area_4" localSheetId="22">#REF!</definedName>
    <definedName name="Excel_BuiltIn_Print_Area_4" localSheetId="11">#REF!</definedName>
    <definedName name="Excel_BuiltIn_Print_Area_4">#REF!</definedName>
    <definedName name="Excel_BuiltIn_Print_Area_4_1" localSheetId="4">#REF!</definedName>
    <definedName name="Excel_BuiltIn_Print_Area_4_1" localSheetId="16">#REF!</definedName>
    <definedName name="Excel_BuiltIn_Print_Area_4_1" localSheetId="26">#REF!</definedName>
    <definedName name="Excel_BuiltIn_Print_Area_4_1" localSheetId="22">#REF!</definedName>
    <definedName name="Excel_BuiltIn_Print_Area_4_1" localSheetId="11">#REF!</definedName>
    <definedName name="Excel_BuiltIn_Print_Area_4_1">#REF!</definedName>
    <definedName name="Excel_BuiltIn_Print_Area_4_1_1" localSheetId="4">#REF!</definedName>
    <definedName name="Excel_BuiltIn_Print_Area_4_1_1" localSheetId="16">#REF!</definedName>
    <definedName name="Excel_BuiltIn_Print_Area_4_1_1" localSheetId="26">#REF!</definedName>
    <definedName name="Excel_BuiltIn_Print_Area_4_1_1" localSheetId="22">#REF!</definedName>
    <definedName name="Excel_BuiltIn_Print_Area_4_1_1" localSheetId="11">#REF!</definedName>
    <definedName name="Excel_BuiltIn_Print_Area_4_1_1">#REF!</definedName>
    <definedName name="Excel_BuiltIn_Print_Area_4_1_21" localSheetId="26">#REF!</definedName>
    <definedName name="Excel_BuiltIn_Print_Area_4_1_21" localSheetId="22">#REF!</definedName>
    <definedName name="Excel_BuiltIn_Print_Area_4_1_21" localSheetId="11">#REF!</definedName>
    <definedName name="Excel_BuiltIn_Print_Area_4_1_21">#REF!</definedName>
    <definedName name="Excel_BuiltIn_Print_Area_5" localSheetId="26">#REF!</definedName>
    <definedName name="Excel_BuiltIn_Print_Area_5" localSheetId="22">#REF!</definedName>
    <definedName name="Excel_BuiltIn_Print_Area_5" localSheetId="11">#REF!</definedName>
    <definedName name="Excel_BuiltIn_Print_Area_5">#REF!</definedName>
    <definedName name="Excel_BuiltIn_Print_Area_5_1" localSheetId="26">#REF!</definedName>
    <definedName name="Excel_BuiltIn_Print_Area_5_1" localSheetId="22">#REF!</definedName>
    <definedName name="Excel_BuiltIn_Print_Area_5_1" localSheetId="11">#REF!</definedName>
    <definedName name="Excel_BuiltIn_Print_Area_5_1">#REF!</definedName>
    <definedName name="Excel_BuiltIn_Print_Area_5_1_1" localSheetId="26">#REF!</definedName>
    <definedName name="Excel_BuiltIn_Print_Area_5_1_1" localSheetId="22">#REF!</definedName>
    <definedName name="Excel_BuiltIn_Print_Area_5_1_1" localSheetId="11">#REF!</definedName>
    <definedName name="Excel_BuiltIn_Print_Area_5_1_1">#REF!</definedName>
    <definedName name="Excel_BuiltIn_Print_Area_6" localSheetId="26">#REF!</definedName>
    <definedName name="Excel_BuiltIn_Print_Area_6" localSheetId="22">#REF!</definedName>
    <definedName name="Excel_BuiltIn_Print_Area_6" localSheetId="11">#REF!</definedName>
    <definedName name="Excel_BuiltIn_Print_Area_6">#REF!</definedName>
    <definedName name="Excel_BuiltIn_Print_Area_6_1" localSheetId="26">#REF!</definedName>
    <definedName name="Excel_BuiltIn_Print_Area_6_1" localSheetId="22">#REF!</definedName>
    <definedName name="Excel_BuiltIn_Print_Area_6_1" localSheetId="11">#REF!</definedName>
    <definedName name="Excel_BuiltIn_Print_Area_6_1">#REF!</definedName>
    <definedName name="Excel_BuiltIn_Print_Area_6_1_1" localSheetId="26">#REF!</definedName>
    <definedName name="Excel_BuiltIn_Print_Area_6_1_1" localSheetId="22">#REF!</definedName>
    <definedName name="Excel_BuiltIn_Print_Area_6_1_1" localSheetId="11">#REF!</definedName>
    <definedName name="Excel_BuiltIn_Print_Area_6_1_1">#REF!</definedName>
    <definedName name="Excel_BuiltIn_Print_Area_7" localSheetId="26">#REF!</definedName>
    <definedName name="Excel_BuiltIn_Print_Area_7" localSheetId="22">#REF!</definedName>
    <definedName name="Excel_BuiltIn_Print_Area_7" localSheetId="11">#REF!</definedName>
    <definedName name="Excel_BuiltIn_Print_Area_7">#REF!</definedName>
    <definedName name="Excel_BuiltIn_Print_Area_7_1" localSheetId="26">#REF!</definedName>
    <definedName name="Excel_BuiltIn_Print_Area_7_1" localSheetId="22">#REF!</definedName>
    <definedName name="Excel_BuiltIn_Print_Area_7_1" localSheetId="11">#REF!</definedName>
    <definedName name="Excel_BuiltIn_Print_Area_7_1">#REF!</definedName>
    <definedName name="Excel_BuiltIn_Print_Area_7_1_1" localSheetId="26">#REF!</definedName>
    <definedName name="Excel_BuiltIn_Print_Area_7_1_1" localSheetId="22">#REF!</definedName>
    <definedName name="Excel_BuiltIn_Print_Area_7_1_1" localSheetId="11">#REF!</definedName>
    <definedName name="Excel_BuiltIn_Print_Area_7_1_1">#REF!</definedName>
    <definedName name="Excel_BuiltIn_Print_Area_7_1_1_1" localSheetId="26">#REF!</definedName>
    <definedName name="Excel_BuiltIn_Print_Area_7_1_1_1" localSheetId="22">#REF!</definedName>
    <definedName name="Excel_BuiltIn_Print_Area_7_1_1_1" localSheetId="11">#REF!</definedName>
    <definedName name="Excel_BuiltIn_Print_Area_7_1_1_1">#REF!</definedName>
    <definedName name="Excel_BuiltIn_Print_Area_8" localSheetId="26">#REF!</definedName>
    <definedName name="Excel_BuiltIn_Print_Area_8" localSheetId="22">#REF!</definedName>
    <definedName name="Excel_BuiltIn_Print_Area_8" localSheetId="11">#REF!</definedName>
    <definedName name="Excel_BuiltIn_Print_Area_8">#REF!</definedName>
    <definedName name="Excel_BuiltIn_Print_Area_8_1" localSheetId="26">#REF!</definedName>
    <definedName name="Excel_BuiltIn_Print_Area_8_1" localSheetId="22">#REF!</definedName>
    <definedName name="Excel_BuiltIn_Print_Area_8_1" localSheetId="11">#REF!</definedName>
    <definedName name="Excel_BuiltIn_Print_Area_8_1">#REF!</definedName>
    <definedName name="Excel_BuiltIn_Print_Area_8_1_1" localSheetId="26">#REF!</definedName>
    <definedName name="Excel_BuiltIn_Print_Area_8_1_1" localSheetId="22">#REF!</definedName>
    <definedName name="Excel_BuiltIn_Print_Area_8_1_1" localSheetId="11">#REF!</definedName>
    <definedName name="Excel_BuiltIn_Print_Area_8_1_1">#REF!</definedName>
    <definedName name="Excel_BuiltIn_Print_Area_8_1_1_1" localSheetId="26">#REF!</definedName>
    <definedName name="Excel_BuiltIn_Print_Area_8_1_1_1" localSheetId="22">#REF!</definedName>
    <definedName name="Excel_BuiltIn_Print_Area_8_1_1_1" localSheetId="11">#REF!</definedName>
    <definedName name="Excel_BuiltIn_Print_Area_8_1_1_1">#REF!</definedName>
    <definedName name="Excel_BuiltIn_Print_Area_9" localSheetId="26">#REF!</definedName>
    <definedName name="Excel_BuiltIn_Print_Area_9" localSheetId="22">#REF!</definedName>
    <definedName name="Excel_BuiltIn_Print_Area_9" localSheetId="11">#REF!</definedName>
    <definedName name="Excel_BuiltIn_Print_Area_9">#REF!</definedName>
    <definedName name="Excel_BuiltIn_Print_Area_9_1" localSheetId="26">#REF!</definedName>
    <definedName name="Excel_BuiltIn_Print_Area_9_1" localSheetId="22">#REF!</definedName>
    <definedName name="Excel_BuiltIn_Print_Area_9_1" localSheetId="11">#REF!</definedName>
    <definedName name="Excel_BuiltIn_Print_Area_9_1">#REF!</definedName>
    <definedName name="Excel_BuiltIn_Print_Area_9_1_1" localSheetId="26">#REF!</definedName>
    <definedName name="Excel_BuiltIn_Print_Area_9_1_1" localSheetId="22">#REF!</definedName>
    <definedName name="Excel_BuiltIn_Print_Area_9_1_1" localSheetId="11">#REF!</definedName>
    <definedName name="Excel_BuiltIn_Print_Area_9_1_1">#REF!</definedName>
    <definedName name="Excel_BuiltIn_Print_Titles_1" localSheetId="27">#REF!</definedName>
    <definedName name="Excel_BuiltIn_Print_Titles_1" localSheetId="8">#REF!</definedName>
    <definedName name="Excel_BuiltIn_Print_Titles_1" localSheetId="31">#REF!</definedName>
    <definedName name="Excel_BuiltIn_Print_Titles_1" localSheetId="20">#REF!</definedName>
    <definedName name="Excel_BuiltIn_Print_Titles_1" localSheetId="13">#REF!</definedName>
    <definedName name="Excel_BuiltIn_Print_Titles_1" localSheetId="33">#REF!</definedName>
    <definedName name="Excel_BuiltIn_Print_Titles_1" localSheetId="26">#REF!</definedName>
    <definedName name="Excel_BuiltIn_Print_Titles_1" localSheetId="22">#REF!</definedName>
    <definedName name="Excel_BuiltIn_Print_Titles_1" localSheetId="19">#REF!</definedName>
    <definedName name="Excel_BuiltIn_Print_Titles_1" localSheetId="0">#REF!</definedName>
    <definedName name="Excel_BuiltIn_Print_Titles_1" localSheetId="11">#REF!</definedName>
    <definedName name="Excel_BuiltIn_Print_Titles_1" localSheetId="24">#REF!</definedName>
    <definedName name="Excel_BuiltIn_Print_Titles_1" localSheetId="6">#REF!</definedName>
    <definedName name="Excel_BuiltIn_Print_Titles_1" localSheetId="10">#REF!</definedName>
    <definedName name="Excel_BuiltIn_Print_Titles_1" localSheetId="18">#REF!</definedName>
    <definedName name="Excel_BuiltIn_Print_Titles_1" localSheetId="7">#REF!</definedName>
    <definedName name="Excel_BuiltIn_Print_Titles_1">#REF!</definedName>
    <definedName name="Excel_BuiltIn_Print_Titles_1_1" localSheetId="26">#REF!</definedName>
    <definedName name="Excel_BuiltIn_Print_Titles_1_1" localSheetId="22">#REF!</definedName>
    <definedName name="Excel_BuiltIn_Print_Titles_1_1" localSheetId="11">#REF!</definedName>
    <definedName name="Excel_BuiltIn_Print_Titles_1_1">#REF!</definedName>
    <definedName name="Excel_BuiltIn_Print_Titles_1_1_1" localSheetId="26">#REF!</definedName>
    <definedName name="Excel_BuiltIn_Print_Titles_1_1_1" localSheetId="22">#REF!</definedName>
    <definedName name="Excel_BuiltIn_Print_Titles_1_1_1" localSheetId="11">#REF!</definedName>
    <definedName name="Excel_BuiltIn_Print_Titles_1_1_1">#REF!</definedName>
    <definedName name="Excel_BuiltIn_Print_Titles_1_1_1_1" localSheetId="26">#REF!</definedName>
    <definedName name="Excel_BuiltIn_Print_Titles_1_1_1_1" localSheetId="22">#REF!</definedName>
    <definedName name="Excel_BuiltIn_Print_Titles_1_1_1_1" localSheetId="11">#REF!</definedName>
    <definedName name="Excel_BuiltIn_Print_Titles_1_1_1_1">#REF!</definedName>
    <definedName name="Excel_BuiltIn_Print_Titles_1_1_1_1_1" localSheetId="16">(#REF!,#REF!)</definedName>
    <definedName name="Excel_BuiltIn_Print_Titles_1_1_1_1_1" localSheetId="26">(#REF!,#REF!)</definedName>
    <definedName name="Excel_BuiltIn_Print_Titles_1_1_1_1_1" localSheetId="22">(#REF!,#REF!)</definedName>
    <definedName name="Excel_BuiltIn_Print_Titles_1_1_1_1_1" localSheetId="11">(#REF!,#REF!)</definedName>
    <definedName name="Excel_BuiltIn_Print_Titles_1_1_1_1_1">(#REF!,#REF!)</definedName>
    <definedName name="Excel_BuiltIn_Print_Titles_10" localSheetId="16">#REF!</definedName>
    <definedName name="Excel_BuiltIn_Print_Titles_10" localSheetId="26">#REF!</definedName>
    <definedName name="Excel_BuiltIn_Print_Titles_10" localSheetId="22">#REF!</definedName>
    <definedName name="Excel_BuiltIn_Print_Titles_10" localSheetId="11">#REF!</definedName>
    <definedName name="Excel_BuiltIn_Print_Titles_10">#REF!</definedName>
    <definedName name="Excel_BuiltIn_Print_Titles_10_1_1" localSheetId="4">#REF!</definedName>
    <definedName name="Excel_BuiltIn_Print_Titles_10_1_1" localSheetId="16">#REF!</definedName>
    <definedName name="Excel_BuiltIn_Print_Titles_10_1_1" localSheetId="26">#REF!</definedName>
    <definedName name="Excel_BuiltIn_Print_Titles_10_1_1" localSheetId="22">#REF!</definedName>
    <definedName name="Excel_BuiltIn_Print_Titles_10_1_1" localSheetId="11">#REF!</definedName>
    <definedName name="Excel_BuiltIn_Print_Titles_10_1_1">#REF!</definedName>
    <definedName name="Excel_BuiltIn_Print_Titles_11" localSheetId="4">#REF!</definedName>
    <definedName name="Excel_BuiltIn_Print_Titles_11" localSheetId="16">#REF!</definedName>
    <definedName name="Excel_BuiltIn_Print_Titles_11" localSheetId="26">#REF!</definedName>
    <definedName name="Excel_BuiltIn_Print_Titles_11" localSheetId="22">#REF!</definedName>
    <definedName name="Excel_BuiltIn_Print_Titles_11" localSheetId="11">#REF!</definedName>
    <definedName name="Excel_BuiltIn_Print_Titles_11">#REF!</definedName>
    <definedName name="Excel_BuiltIn_Print_Titles_11_1" localSheetId="26">#REF!</definedName>
    <definedName name="Excel_BuiltIn_Print_Titles_11_1" localSheetId="22">#REF!</definedName>
    <definedName name="Excel_BuiltIn_Print_Titles_11_1" localSheetId="11">#REF!</definedName>
    <definedName name="Excel_BuiltIn_Print_Titles_11_1">#REF!</definedName>
    <definedName name="Excel_BuiltIn_Print_Titles_11_1_1" localSheetId="4">#REF!,#REF!</definedName>
    <definedName name="Excel_BuiltIn_Print_Titles_11_1_1" localSheetId="16">#REF!,#REF!</definedName>
    <definedName name="Excel_BuiltIn_Print_Titles_11_1_1" localSheetId="26">#REF!,#REF!</definedName>
    <definedName name="Excel_BuiltIn_Print_Titles_11_1_1" localSheetId="22">#REF!,#REF!</definedName>
    <definedName name="Excel_BuiltIn_Print_Titles_11_1_1" localSheetId="11">#REF!,#REF!</definedName>
    <definedName name="Excel_BuiltIn_Print_Titles_11_1_1">#REF!,#REF!</definedName>
    <definedName name="Excel_BuiltIn_Print_Titles_11_1_1_1" localSheetId="4">#REF!</definedName>
    <definedName name="Excel_BuiltIn_Print_Titles_11_1_1_1" localSheetId="16">#REF!</definedName>
    <definedName name="Excel_BuiltIn_Print_Titles_11_1_1_1" localSheetId="26">#REF!</definedName>
    <definedName name="Excel_BuiltIn_Print_Titles_11_1_1_1" localSheetId="22">#REF!</definedName>
    <definedName name="Excel_BuiltIn_Print_Titles_11_1_1_1" localSheetId="11">#REF!</definedName>
    <definedName name="Excel_BuiltIn_Print_Titles_11_1_1_1">#REF!</definedName>
    <definedName name="Excel_BuiltIn_Print_Titles_12" localSheetId="4">#REF!</definedName>
    <definedName name="Excel_BuiltIn_Print_Titles_12" localSheetId="16">#REF!</definedName>
    <definedName name="Excel_BuiltIn_Print_Titles_12" localSheetId="26">#REF!</definedName>
    <definedName name="Excel_BuiltIn_Print_Titles_12" localSheetId="22">#REF!</definedName>
    <definedName name="Excel_BuiltIn_Print_Titles_12" localSheetId="11">#REF!</definedName>
    <definedName name="Excel_BuiltIn_Print_Titles_12">#REF!</definedName>
    <definedName name="Excel_BuiltIn_Print_Titles_12_1" localSheetId="4">#REF!</definedName>
    <definedName name="Excel_BuiltIn_Print_Titles_12_1" localSheetId="16">#REF!</definedName>
    <definedName name="Excel_BuiltIn_Print_Titles_12_1" localSheetId="26">#REF!</definedName>
    <definedName name="Excel_BuiltIn_Print_Titles_12_1" localSheetId="22">#REF!</definedName>
    <definedName name="Excel_BuiltIn_Print_Titles_12_1" localSheetId="11">#REF!</definedName>
    <definedName name="Excel_BuiltIn_Print_Titles_12_1">#REF!</definedName>
    <definedName name="Excel_BuiltIn_Print_Titles_13" localSheetId="26">#REF!</definedName>
    <definedName name="Excel_BuiltIn_Print_Titles_13" localSheetId="22">#REF!</definedName>
    <definedName name="Excel_BuiltIn_Print_Titles_13" localSheetId="11">#REF!</definedName>
    <definedName name="Excel_BuiltIn_Print_Titles_13">#REF!</definedName>
    <definedName name="Excel_BuiltIn_Print_Titles_13_1" localSheetId="26">#REF!</definedName>
    <definedName name="Excel_BuiltIn_Print_Titles_13_1" localSheetId="22">#REF!</definedName>
    <definedName name="Excel_BuiltIn_Print_Titles_13_1" localSheetId="11">#REF!</definedName>
    <definedName name="Excel_BuiltIn_Print_Titles_13_1">#REF!</definedName>
    <definedName name="Excel_BuiltIn_Print_Titles_13_1_1" localSheetId="26">#REF!</definedName>
    <definedName name="Excel_BuiltIn_Print_Titles_13_1_1" localSheetId="22">#REF!</definedName>
    <definedName name="Excel_BuiltIn_Print_Titles_13_1_1" localSheetId="11">#REF!</definedName>
    <definedName name="Excel_BuiltIn_Print_Titles_13_1_1">#REF!</definedName>
    <definedName name="Excel_BuiltIn_Print_Titles_14" localSheetId="26">#REF!</definedName>
    <definedName name="Excel_BuiltIn_Print_Titles_14" localSheetId="22">#REF!</definedName>
    <definedName name="Excel_BuiltIn_Print_Titles_14" localSheetId="11">#REF!</definedName>
    <definedName name="Excel_BuiltIn_Print_Titles_14">#REF!</definedName>
    <definedName name="Excel_BuiltIn_Print_Titles_14_1" localSheetId="4">#REF!,#REF!</definedName>
    <definedName name="Excel_BuiltIn_Print_Titles_14_1" localSheetId="16">#REF!,#REF!</definedName>
    <definedName name="Excel_BuiltIn_Print_Titles_14_1" localSheetId="26">#REF!,#REF!</definedName>
    <definedName name="Excel_BuiltIn_Print_Titles_14_1" localSheetId="22">#REF!,#REF!</definedName>
    <definedName name="Excel_BuiltIn_Print_Titles_14_1" localSheetId="11">#REF!,#REF!</definedName>
    <definedName name="Excel_BuiltIn_Print_Titles_14_1">#REF!,#REF!</definedName>
    <definedName name="Excel_BuiltIn_Print_Titles_14_1_1" localSheetId="4">#REF!</definedName>
    <definedName name="Excel_BuiltIn_Print_Titles_14_1_1" localSheetId="16">#REF!</definedName>
    <definedName name="Excel_BuiltIn_Print_Titles_14_1_1" localSheetId="26">#REF!</definedName>
    <definedName name="Excel_BuiltIn_Print_Titles_14_1_1" localSheetId="22">#REF!</definedName>
    <definedName name="Excel_BuiltIn_Print_Titles_14_1_1" localSheetId="11">#REF!</definedName>
    <definedName name="Excel_BuiltIn_Print_Titles_14_1_1">#REF!</definedName>
    <definedName name="Excel_BuiltIn_Print_Titles_15" localSheetId="4">#REF!</definedName>
    <definedName name="Excel_BuiltIn_Print_Titles_15" localSheetId="16">#REF!</definedName>
    <definedName name="Excel_BuiltIn_Print_Titles_15" localSheetId="26">#REF!</definedName>
    <definedName name="Excel_BuiltIn_Print_Titles_15" localSheetId="22">#REF!</definedName>
    <definedName name="Excel_BuiltIn_Print_Titles_15" localSheetId="11">#REF!</definedName>
    <definedName name="Excel_BuiltIn_Print_Titles_15">#REF!</definedName>
    <definedName name="Excel_BuiltIn_Print_Titles_15_1" localSheetId="4">#REF!,#REF!</definedName>
    <definedName name="Excel_BuiltIn_Print_Titles_15_1" localSheetId="16">#REF!,#REF!</definedName>
    <definedName name="Excel_BuiltIn_Print_Titles_15_1" localSheetId="26">#REF!,#REF!</definedName>
    <definedName name="Excel_BuiltIn_Print_Titles_15_1" localSheetId="22">#REF!,#REF!</definedName>
    <definedName name="Excel_BuiltIn_Print_Titles_15_1" localSheetId="11">#REF!,#REF!</definedName>
    <definedName name="Excel_BuiltIn_Print_Titles_15_1">#REF!,#REF!</definedName>
    <definedName name="Excel_BuiltIn_Print_Titles_15_1_1" localSheetId="4">#REF!,#REF!</definedName>
    <definedName name="Excel_BuiltIn_Print_Titles_15_1_1" localSheetId="16">#REF!,#REF!</definedName>
    <definedName name="Excel_BuiltIn_Print_Titles_15_1_1" localSheetId="26">#REF!,#REF!</definedName>
    <definedName name="Excel_BuiltIn_Print_Titles_15_1_1" localSheetId="22">#REF!,#REF!</definedName>
    <definedName name="Excel_BuiltIn_Print_Titles_15_1_1" localSheetId="11">#REF!,#REF!</definedName>
    <definedName name="Excel_BuiltIn_Print_Titles_15_1_1">#REF!,#REF!</definedName>
    <definedName name="Excel_BuiltIn_Print_Titles_15_1_1_1" localSheetId="4">#REF!,#REF!</definedName>
    <definedName name="Excel_BuiltIn_Print_Titles_15_1_1_1" localSheetId="16">#REF!,#REF!</definedName>
    <definedName name="Excel_BuiltIn_Print_Titles_15_1_1_1" localSheetId="26">#REF!,#REF!</definedName>
    <definedName name="Excel_BuiltIn_Print_Titles_15_1_1_1" localSheetId="22">#REF!,#REF!</definedName>
    <definedName name="Excel_BuiltIn_Print_Titles_15_1_1_1" localSheetId="11">#REF!,#REF!</definedName>
    <definedName name="Excel_BuiltIn_Print_Titles_15_1_1_1">#REF!,#REF!</definedName>
    <definedName name="Excel_BuiltIn_Print_Titles_16" localSheetId="16">#REF!</definedName>
    <definedName name="Excel_BuiltIn_Print_Titles_16" localSheetId="26">#REF!</definedName>
    <definedName name="Excel_BuiltIn_Print_Titles_16" localSheetId="22">#REF!</definedName>
    <definedName name="Excel_BuiltIn_Print_Titles_16" localSheetId="11">#REF!</definedName>
    <definedName name="Excel_BuiltIn_Print_Titles_16">#REF!</definedName>
    <definedName name="Excel_BuiltIn_Print_Titles_16_1" localSheetId="4">#REF!,#REF!</definedName>
    <definedName name="Excel_BuiltIn_Print_Titles_16_1" localSheetId="16">#REF!,#REF!</definedName>
    <definedName name="Excel_BuiltIn_Print_Titles_16_1" localSheetId="26">#REF!,#REF!</definedName>
    <definedName name="Excel_BuiltIn_Print_Titles_16_1" localSheetId="22">#REF!,#REF!</definedName>
    <definedName name="Excel_BuiltIn_Print_Titles_16_1" localSheetId="11">#REF!,#REF!</definedName>
    <definedName name="Excel_BuiltIn_Print_Titles_16_1">#REF!,#REF!</definedName>
    <definedName name="Excel_BuiltIn_Print_Titles_16_1_1" localSheetId="4">#REF!,#REF!</definedName>
    <definedName name="Excel_BuiltIn_Print_Titles_16_1_1" localSheetId="16">#REF!,#REF!</definedName>
    <definedName name="Excel_BuiltIn_Print_Titles_16_1_1" localSheetId="26">#REF!,#REF!</definedName>
    <definedName name="Excel_BuiltIn_Print_Titles_16_1_1" localSheetId="22">#REF!,#REF!</definedName>
    <definedName name="Excel_BuiltIn_Print_Titles_16_1_1" localSheetId="11">#REF!,#REF!</definedName>
    <definedName name="Excel_BuiltIn_Print_Titles_16_1_1">#REF!,#REF!</definedName>
    <definedName name="Excel_BuiltIn_Print_Titles_17" localSheetId="16">#REF!</definedName>
    <definedName name="Excel_BuiltIn_Print_Titles_17" localSheetId="26">#REF!</definedName>
    <definedName name="Excel_BuiltIn_Print_Titles_17" localSheetId="22">#REF!</definedName>
    <definedName name="Excel_BuiltIn_Print_Titles_17" localSheetId="11">#REF!</definedName>
    <definedName name="Excel_BuiltIn_Print_Titles_17">#REF!</definedName>
    <definedName name="Excel_BuiltIn_Print_Titles_17_1" localSheetId="4">#REF!,#REF!</definedName>
    <definedName name="Excel_BuiltIn_Print_Titles_17_1" localSheetId="16">#REF!,#REF!</definedName>
    <definedName name="Excel_BuiltIn_Print_Titles_17_1" localSheetId="26">#REF!,#REF!</definedName>
    <definedName name="Excel_BuiltIn_Print_Titles_17_1" localSheetId="22">#REF!,#REF!</definedName>
    <definedName name="Excel_BuiltIn_Print_Titles_17_1" localSheetId="11">#REF!,#REF!</definedName>
    <definedName name="Excel_BuiltIn_Print_Titles_17_1">#REF!,#REF!</definedName>
    <definedName name="Excel_BuiltIn_Print_Titles_17_1_1" localSheetId="4">#REF!,#REF!</definedName>
    <definedName name="Excel_BuiltIn_Print_Titles_17_1_1" localSheetId="16">#REF!,#REF!</definedName>
    <definedName name="Excel_BuiltIn_Print_Titles_17_1_1" localSheetId="26">#REF!,#REF!</definedName>
    <definedName name="Excel_BuiltIn_Print_Titles_17_1_1" localSheetId="22">#REF!,#REF!</definedName>
    <definedName name="Excel_BuiltIn_Print_Titles_17_1_1" localSheetId="11">#REF!,#REF!</definedName>
    <definedName name="Excel_BuiltIn_Print_Titles_17_1_1">#REF!,#REF!</definedName>
    <definedName name="Excel_BuiltIn_Print_Titles_17_1_1_1">'[3]rev int TP'!$A$1:$B$65510,'[3]rev int TP'!$A$1:$IV$6</definedName>
    <definedName name="Excel_BuiltIn_Print_Titles_17_1_1_1_1" localSheetId="4">#REF!</definedName>
    <definedName name="Excel_BuiltIn_Print_Titles_17_1_1_1_1" localSheetId="16">#REF!</definedName>
    <definedName name="Excel_BuiltIn_Print_Titles_17_1_1_1_1" localSheetId="26">#REF!</definedName>
    <definedName name="Excel_BuiltIn_Print_Titles_17_1_1_1_1" localSheetId="22">#REF!</definedName>
    <definedName name="Excel_BuiltIn_Print_Titles_17_1_1_1_1" localSheetId="11">#REF!</definedName>
    <definedName name="Excel_BuiltIn_Print_Titles_17_1_1_1_1">#REF!</definedName>
    <definedName name="Excel_BuiltIn_Print_Titles_17_1_1_1_1_1" localSheetId="4">#REF!</definedName>
    <definedName name="Excel_BuiltIn_Print_Titles_17_1_1_1_1_1" localSheetId="16">#REF!</definedName>
    <definedName name="Excel_BuiltIn_Print_Titles_17_1_1_1_1_1" localSheetId="26">#REF!</definedName>
    <definedName name="Excel_BuiltIn_Print_Titles_17_1_1_1_1_1" localSheetId="22">#REF!</definedName>
    <definedName name="Excel_BuiltIn_Print_Titles_17_1_1_1_1_1" localSheetId="11">#REF!</definedName>
    <definedName name="Excel_BuiltIn_Print_Titles_17_1_1_1_1_1">#REF!</definedName>
    <definedName name="Excel_BuiltIn_Print_Titles_18_1">'[3]rev int TP'!$A$1:$B$65536,'[3]rev int TP'!$A$1:$IV$6</definedName>
    <definedName name="Excel_BuiltIn_Print_Titles_18_1_1" localSheetId="4">#REF!,#REF!</definedName>
    <definedName name="Excel_BuiltIn_Print_Titles_18_1_1" localSheetId="16">#REF!,#REF!</definedName>
    <definedName name="Excel_BuiltIn_Print_Titles_18_1_1" localSheetId="26">#REF!,#REF!</definedName>
    <definedName name="Excel_BuiltIn_Print_Titles_18_1_1" localSheetId="22">#REF!,#REF!</definedName>
    <definedName name="Excel_BuiltIn_Print_Titles_18_1_1" localSheetId="11">#REF!,#REF!</definedName>
    <definedName name="Excel_BuiltIn_Print_Titles_18_1_1">#REF!,#REF!</definedName>
    <definedName name="Excel_BuiltIn_Print_Titles_18_1_1_1" localSheetId="4">#REF!</definedName>
    <definedName name="Excel_BuiltIn_Print_Titles_18_1_1_1" localSheetId="16">#REF!</definedName>
    <definedName name="Excel_BuiltIn_Print_Titles_18_1_1_1" localSheetId="26">#REF!</definedName>
    <definedName name="Excel_BuiltIn_Print_Titles_18_1_1_1" localSheetId="22">#REF!</definedName>
    <definedName name="Excel_BuiltIn_Print_Titles_18_1_1_1" localSheetId="11">#REF!</definedName>
    <definedName name="Excel_BuiltIn_Print_Titles_18_1_1_1">#REF!</definedName>
    <definedName name="Excel_BuiltIn_Print_Titles_18_1_1_1_1" localSheetId="4">#REF!</definedName>
    <definedName name="Excel_BuiltIn_Print_Titles_18_1_1_1_1" localSheetId="16">#REF!</definedName>
    <definedName name="Excel_BuiltIn_Print_Titles_18_1_1_1_1" localSheetId="26">#REF!</definedName>
    <definedName name="Excel_BuiltIn_Print_Titles_18_1_1_1_1" localSheetId="22">#REF!</definedName>
    <definedName name="Excel_BuiltIn_Print_Titles_18_1_1_1_1" localSheetId="11">#REF!</definedName>
    <definedName name="Excel_BuiltIn_Print_Titles_18_1_1_1_1">#REF!</definedName>
    <definedName name="Excel_BuiltIn_Print_Titles_19_1" localSheetId="4">#REF!,#REF!</definedName>
    <definedName name="Excel_BuiltIn_Print_Titles_19_1" localSheetId="16">#REF!,#REF!</definedName>
    <definedName name="Excel_BuiltIn_Print_Titles_19_1" localSheetId="26">#REF!,#REF!</definedName>
    <definedName name="Excel_BuiltIn_Print_Titles_19_1" localSheetId="22">#REF!,#REF!</definedName>
    <definedName name="Excel_BuiltIn_Print_Titles_19_1" localSheetId="11">#REF!,#REF!</definedName>
    <definedName name="Excel_BuiltIn_Print_Titles_19_1">#REF!,#REF!</definedName>
    <definedName name="Excel_BuiltIn_Print_Titles_19_1_1" localSheetId="4">#REF!,#REF!</definedName>
    <definedName name="Excel_BuiltIn_Print_Titles_19_1_1" localSheetId="16">#REF!,#REF!</definedName>
    <definedName name="Excel_BuiltIn_Print_Titles_19_1_1" localSheetId="26">#REF!,#REF!</definedName>
    <definedName name="Excel_BuiltIn_Print_Titles_19_1_1" localSheetId="22">#REF!,#REF!</definedName>
    <definedName name="Excel_BuiltIn_Print_Titles_19_1_1" localSheetId="11">#REF!,#REF!</definedName>
    <definedName name="Excel_BuiltIn_Print_Titles_19_1_1">#REF!,#REF!</definedName>
    <definedName name="Excel_BuiltIn_Print_Titles_19_1_1_1" localSheetId="4">#REF!</definedName>
    <definedName name="Excel_BuiltIn_Print_Titles_19_1_1_1" localSheetId="16">#REF!</definedName>
    <definedName name="Excel_BuiltIn_Print_Titles_19_1_1_1" localSheetId="26">#REF!</definedName>
    <definedName name="Excel_BuiltIn_Print_Titles_19_1_1_1" localSheetId="22">#REF!</definedName>
    <definedName name="Excel_BuiltIn_Print_Titles_19_1_1_1" localSheetId="11">#REF!</definedName>
    <definedName name="Excel_BuiltIn_Print_Titles_19_1_1_1">#REF!</definedName>
    <definedName name="Excel_BuiltIn_Print_Titles_19_1_1_1_1" localSheetId="4">#REF!</definedName>
    <definedName name="Excel_BuiltIn_Print_Titles_19_1_1_1_1" localSheetId="16">#REF!</definedName>
    <definedName name="Excel_BuiltIn_Print_Titles_19_1_1_1_1" localSheetId="26">#REF!</definedName>
    <definedName name="Excel_BuiltIn_Print_Titles_19_1_1_1_1" localSheetId="22">#REF!</definedName>
    <definedName name="Excel_BuiltIn_Print_Titles_19_1_1_1_1" localSheetId="11">#REF!</definedName>
    <definedName name="Excel_BuiltIn_Print_Titles_19_1_1_1_1">#REF!</definedName>
    <definedName name="Excel_BuiltIn_Print_Titles_2" localSheetId="27">#REF!</definedName>
    <definedName name="Excel_BuiltIn_Print_Titles_2" localSheetId="31">#REF!</definedName>
    <definedName name="Excel_BuiltIn_Print_Titles_2" localSheetId="20">#REF!</definedName>
    <definedName name="Excel_BuiltIn_Print_Titles_2" localSheetId="13">#REF!</definedName>
    <definedName name="Excel_BuiltIn_Print_Titles_2" localSheetId="4">#REF!</definedName>
    <definedName name="Excel_BuiltIn_Print_Titles_2" localSheetId="16">#REF!</definedName>
    <definedName name="Excel_BuiltIn_Print_Titles_2" localSheetId="26">#REF!</definedName>
    <definedName name="Excel_BuiltIn_Print_Titles_2" localSheetId="22">#REF!</definedName>
    <definedName name="Excel_BuiltIn_Print_Titles_2" localSheetId="11">#REF!</definedName>
    <definedName name="Excel_BuiltIn_Print_Titles_2">#REF!</definedName>
    <definedName name="Excel_BuiltIn_Print_Titles_2_1" localSheetId="27">#REF!</definedName>
    <definedName name="Excel_BuiltIn_Print_Titles_2_1" localSheetId="31">#REF!</definedName>
    <definedName name="Excel_BuiltIn_Print_Titles_2_1" localSheetId="20">#REF!</definedName>
    <definedName name="Excel_BuiltIn_Print_Titles_2_1" localSheetId="13">#REF!</definedName>
    <definedName name="Excel_BuiltIn_Print_Titles_2_1" localSheetId="26">#REF!</definedName>
    <definedName name="Excel_BuiltIn_Print_Titles_2_1" localSheetId="22">#REF!</definedName>
    <definedName name="Excel_BuiltIn_Print_Titles_2_1" localSheetId="11">#REF!</definedName>
    <definedName name="Excel_BuiltIn_Print_Titles_2_1">#REF!</definedName>
    <definedName name="Excel_BuiltIn_Print_Titles_2_3" localSheetId="26">#REF!</definedName>
    <definedName name="Excel_BuiltIn_Print_Titles_2_3" localSheetId="22">#REF!</definedName>
    <definedName name="Excel_BuiltIn_Print_Titles_2_3" localSheetId="11">#REF!</definedName>
    <definedName name="Excel_BuiltIn_Print_Titles_2_3">#REF!</definedName>
    <definedName name="Excel_BuiltIn_Print_Titles_2_4" localSheetId="26">#REF!</definedName>
    <definedName name="Excel_BuiltIn_Print_Titles_2_4" localSheetId="22">#REF!</definedName>
    <definedName name="Excel_BuiltIn_Print_Titles_2_4" localSheetId="11">#REF!</definedName>
    <definedName name="Excel_BuiltIn_Print_Titles_2_4">#REF!</definedName>
    <definedName name="Excel_BuiltIn_Print_Titles_2_5" localSheetId="26">#REF!</definedName>
    <definedName name="Excel_BuiltIn_Print_Titles_2_5" localSheetId="22">#REF!</definedName>
    <definedName name="Excel_BuiltIn_Print_Titles_2_5" localSheetId="11">#REF!</definedName>
    <definedName name="Excel_BuiltIn_Print_Titles_2_5">#REF!</definedName>
    <definedName name="Excel_BuiltIn_Print_Titles_2_6" localSheetId="26">#REF!</definedName>
    <definedName name="Excel_BuiltIn_Print_Titles_2_6" localSheetId="22">#REF!</definedName>
    <definedName name="Excel_BuiltIn_Print_Titles_2_6" localSheetId="11">#REF!</definedName>
    <definedName name="Excel_BuiltIn_Print_Titles_2_6">#REF!</definedName>
    <definedName name="Excel_BuiltIn_Print_Titles_2_8" localSheetId="26">#REF!</definedName>
    <definedName name="Excel_BuiltIn_Print_Titles_2_8" localSheetId="22">#REF!</definedName>
    <definedName name="Excel_BuiltIn_Print_Titles_2_8" localSheetId="11">#REF!</definedName>
    <definedName name="Excel_BuiltIn_Print_Titles_2_8">#REF!</definedName>
    <definedName name="Excel_BuiltIn_Print_Titles_20_1" localSheetId="4">#REF!,#REF!</definedName>
    <definedName name="Excel_BuiltIn_Print_Titles_20_1" localSheetId="16">#REF!,#REF!</definedName>
    <definedName name="Excel_BuiltIn_Print_Titles_20_1" localSheetId="26">#REF!,#REF!</definedName>
    <definedName name="Excel_BuiltIn_Print_Titles_20_1" localSheetId="22">#REF!,#REF!</definedName>
    <definedName name="Excel_BuiltIn_Print_Titles_20_1" localSheetId="11">#REF!,#REF!</definedName>
    <definedName name="Excel_BuiltIn_Print_Titles_20_1">#REF!,#REF!</definedName>
    <definedName name="Excel_BuiltIn_Print_Titles_20_1_1" localSheetId="4">#REF!,#REF!</definedName>
    <definedName name="Excel_BuiltIn_Print_Titles_20_1_1" localSheetId="16">#REF!,#REF!</definedName>
    <definedName name="Excel_BuiltIn_Print_Titles_20_1_1" localSheetId="26">#REF!,#REF!</definedName>
    <definedName name="Excel_BuiltIn_Print_Titles_20_1_1" localSheetId="22">#REF!,#REF!</definedName>
    <definedName name="Excel_BuiltIn_Print_Titles_20_1_1" localSheetId="11">#REF!,#REF!</definedName>
    <definedName name="Excel_BuiltIn_Print_Titles_20_1_1">#REF!,#REF!</definedName>
    <definedName name="Excel_BuiltIn_Print_Titles_21_1" localSheetId="4">#REF!,#REF!</definedName>
    <definedName name="Excel_BuiltIn_Print_Titles_21_1" localSheetId="16">#REF!,#REF!</definedName>
    <definedName name="Excel_BuiltIn_Print_Titles_21_1" localSheetId="26">#REF!,#REF!</definedName>
    <definedName name="Excel_BuiltIn_Print_Titles_21_1" localSheetId="22">#REF!,#REF!</definedName>
    <definedName name="Excel_BuiltIn_Print_Titles_21_1" localSheetId="11">#REF!,#REF!</definedName>
    <definedName name="Excel_BuiltIn_Print_Titles_21_1">#REF!,#REF!</definedName>
    <definedName name="Excel_BuiltIn_Print_Titles_21_1_1" localSheetId="26">#REF!,#REF!</definedName>
    <definedName name="Excel_BuiltIn_Print_Titles_21_1_1" localSheetId="22">#REF!,#REF!</definedName>
    <definedName name="Excel_BuiltIn_Print_Titles_21_1_1" localSheetId="11">#REF!,#REF!</definedName>
    <definedName name="Excel_BuiltIn_Print_Titles_21_1_1">#REF!,#REF!</definedName>
    <definedName name="Excel_BuiltIn_Print_Titles_21_1_1_1" localSheetId="4">#REF!</definedName>
    <definedName name="Excel_BuiltIn_Print_Titles_21_1_1_1" localSheetId="16">#REF!</definedName>
    <definedName name="Excel_BuiltIn_Print_Titles_21_1_1_1" localSheetId="26">#REF!</definedName>
    <definedName name="Excel_BuiltIn_Print_Titles_21_1_1_1" localSheetId="22">#REF!</definedName>
    <definedName name="Excel_BuiltIn_Print_Titles_21_1_1_1" localSheetId="11">#REF!</definedName>
    <definedName name="Excel_BuiltIn_Print_Titles_21_1_1_1">#REF!</definedName>
    <definedName name="Excel_BuiltIn_Print_Titles_21_1_1_1_1" localSheetId="4">#REF!</definedName>
    <definedName name="Excel_BuiltIn_Print_Titles_21_1_1_1_1" localSheetId="16">#REF!</definedName>
    <definedName name="Excel_BuiltIn_Print_Titles_21_1_1_1_1" localSheetId="26">#REF!</definedName>
    <definedName name="Excel_BuiltIn_Print_Titles_21_1_1_1_1" localSheetId="22">#REF!</definedName>
    <definedName name="Excel_BuiltIn_Print_Titles_21_1_1_1_1" localSheetId="11">#REF!</definedName>
    <definedName name="Excel_BuiltIn_Print_Titles_21_1_1_1_1">#REF!</definedName>
    <definedName name="Excel_BuiltIn_Print_Titles_22" localSheetId="4">#REF!</definedName>
    <definedName name="Excel_BuiltIn_Print_Titles_22" localSheetId="16">#REF!</definedName>
    <definedName name="Excel_BuiltIn_Print_Titles_22" localSheetId="26">#REF!</definedName>
    <definedName name="Excel_BuiltIn_Print_Titles_22" localSheetId="22">#REF!</definedName>
    <definedName name="Excel_BuiltIn_Print_Titles_22" localSheetId="11">#REF!</definedName>
    <definedName name="Excel_BuiltIn_Print_Titles_22">#REF!</definedName>
    <definedName name="Excel_BuiltIn_Print_Titles_24">"$#REF!.$A$1:$IV$8"</definedName>
    <definedName name="Excel_BuiltIn_Print_Titles_3" localSheetId="16">#REF!</definedName>
    <definedName name="Excel_BuiltIn_Print_Titles_3" localSheetId="26">#REF!</definedName>
    <definedName name="Excel_BuiltIn_Print_Titles_3" localSheetId="22">#REF!</definedName>
    <definedName name="Excel_BuiltIn_Print_Titles_3" localSheetId="11">#REF!</definedName>
    <definedName name="Excel_BuiltIn_Print_Titles_3">#REF!</definedName>
    <definedName name="Excel_BuiltIn_Print_Titles_3_1" localSheetId="16">#REF!</definedName>
    <definedName name="Excel_BuiltIn_Print_Titles_3_1" localSheetId="26">#REF!</definedName>
    <definedName name="Excel_BuiltIn_Print_Titles_3_1" localSheetId="22">#REF!</definedName>
    <definedName name="Excel_BuiltIn_Print_Titles_3_1" localSheetId="11">#REF!</definedName>
    <definedName name="Excel_BuiltIn_Print_Titles_3_1">#REF!</definedName>
    <definedName name="Excel_BuiltIn_Print_Titles_3_1_1" localSheetId="4">#REF!</definedName>
    <definedName name="Excel_BuiltIn_Print_Titles_3_1_1" localSheetId="16">#REF!</definedName>
    <definedName name="Excel_BuiltIn_Print_Titles_3_1_1" localSheetId="26">#REF!</definedName>
    <definedName name="Excel_BuiltIn_Print_Titles_3_1_1" localSheetId="22">#REF!</definedName>
    <definedName name="Excel_BuiltIn_Print_Titles_3_1_1" localSheetId="11">#REF!</definedName>
    <definedName name="Excel_BuiltIn_Print_Titles_3_1_1">#REF!</definedName>
    <definedName name="Excel_BuiltIn_Print_Titles_30" localSheetId="26">#REF!</definedName>
    <definedName name="Excel_BuiltIn_Print_Titles_30" localSheetId="22">#REF!</definedName>
    <definedName name="Excel_BuiltIn_Print_Titles_30" localSheetId="11">#REF!</definedName>
    <definedName name="Excel_BuiltIn_Print_Titles_30">#REF!</definedName>
    <definedName name="Excel_BuiltIn_Print_Titles_31" localSheetId="26">#REF!</definedName>
    <definedName name="Excel_BuiltIn_Print_Titles_31" localSheetId="22">#REF!</definedName>
    <definedName name="Excel_BuiltIn_Print_Titles_31" localSheetId="11">#REF!</definedName>
    <definedName name="Excel_BuiltIn_Print_Titles_31">#REF!</definedName>
    <definedName name="Excel_BuiltIn_Print_Titles_32" localSheetId="26">#REF!</definedName>
    <definedName name="Excel_BuiltIn_Print_Titles_32" localSheetId="22">#REF!</definedName>
    <definedName name="Excel_BuiltIn_Print_Titles_32" localSheetId="11">#REF!</definedName>
    <definedName name="Excel_BuiltIn_Print_Titles_32">#REF!</definedName>
    <definedName name="Excel_BuiltIn_Print_Titles_33" localSheetId="26">#REF!</definedName>
    <definedName name="Excel_BuiltIn_Print_Titles_33" localSheetId="22">#REF!</definedName>
    <definedName name="Excel_BuiltIn_Print_Titles_33" localSheetId="11">#REF!</definedName>
    <definedName name="Excel_BuiltIn_Print_Titles_33">#REF!</definedName>
    <definedName name="Excel_BuiltIn_Print_Titles_34" localSheetId="26">#REF!</definedName>
    <definedName name="Excel_BuiltIn_Print_Titles_34" localSheetId="22">#REF!</definedName>
    <definedName name="Excel_BuiltIn_Print_Titles_34" localSheetId="11">#REF!</definedName>
    <definedName name="Excel_BuiltIn_Print_Titles_34">#REF!</definedName>
    <definedName name="Excel_BuiltIn_Print_Titles_35" localSheetId="26">#REF!</definedName>
    <definedName name="Excel_BuiltIn_Print_Titles_35" localSheetId="22">#REF!</definedName>
    <definedName name="Excel_BuiltIn_Print_Titles_35" localSheetId="11">#REF!</definedName>
    <definedName name="Excel_BuiltIn_Print_Titles_35">#REF!</definedName>
    <definedName name="Excel_BuiltIn_Print_Titles_36" localSheetId="26">#REF!</definedName>
    <definedName name="Excel_BuiltIn_Print_Titles_36" localSheetId="22">#REF!</definedName>
    <definedName name="Excel_BuiltIn_Print_Titles_36" localSheetId="11">#REF!</definedName>
    <definedName name="Excel_BuiltIn_Print_Titles_36">#REF!</definedName>
    <definedName name="Excel_BuiltIn_Print_Titles_37" localSheetId="26">#REF!</definedName>
    <definedName name="Excel_BuiltIn_Print_Titles_37" localSheetId="22">#REF!</definedName>
    <definedName name="Excel_BuiltIn_Print_Titles_37" localSheetId="11">#REF!</definedName>
    <definedName name="Excel_BuiltIn_Print_Titles_37">#REF!</definedName>
    <definedName name="Excel_BuiltIn_Print_Titles_4" localSheetId="26">#REF!</definedName>
    <definedName name="Excel_BuiltIn_Print_Titles_4" localSheetId="22">#REF!</definedName>
    <definedName name="Excel_BuiltIn_Print_Titles_4" localSheetId="11">#REF!</definedName>
    <definedName name="Excel_BuiltIn_Print_Titles_4">#REF!</definedName>
    <definedName name="Excel_BuiltIn_Print_Titles_4_1_1" localSheetId="26">#REF!</definedName>
    <definedName name="Excel_BuiltIn_Print_Titles_4_1_1" localSheetId="22">#REF!</definedName>
    <definedName name="Excel_BuiltIn_Print_Titles_4_1_1" localSheetId="11">#REF!</definedName>
    <definedName name="Excel_BuiltIn_Print_Titles_4_1_1">#REF!</definedName>
    <definedName name="Excel_BuiltIn_Print_Titles_5" localSheetId="26">#REF!</definedName>
    <definedName name="Excel_BuiltIn_Print_Titles_5" localSheetId="22">#REF!</definedName>
    <definedName name="Excel_BuiltIn_Print_Titles_5" localSheetId="11">#REF!</definedName>
    <definedName name="Excel_BuiltIn_Print_Titles_5">#REF!</definedName>
    <definedName name="Excel_BuiltIn_Print_Titles_5_1" localSheetId="4">#REF!,#REF!</definedName>
    <definedName name="Excel_BuiltIn_Print_Titles_5_1" localSheetId="16">#REF!,#REF!</definedName>
    <definedName name="Excel_BuiltIn_Print_Titles_5_1" localSheetId="26">#REF!,#REF!</definedName>
    <definedName name="Excel_BuiltIn_Print_Titles_5_1" localSheetId="22">#REF!,#REF!</definedName>
    <definedName name="Excel_BuiltIn_Print_Titles_5_1" localSheetId="11">#REF!,#REF!</definedName>
    <definedName name="Excel_BuiltIn_Print_Titles_5_1">#REF!,#REF!</definedName>
    <definedName name="Excel_BuiltIn_Print_Titles_6" localSheetId="4">#REF!</definedName>
    <definedName name="Excel_BuiltIn_Print_Titles_6" localSheetId="16">#REF!</definedName>
    <definedName name="Excel_BuiltIn_Print_Titles_6" localSheetId="26">#REF!</definedName>
    <definedName name="Excel_BuiltIn_Print_Titles_6" localSheetId="22">#REF!</definedName>
    <definedName name="Excel_BuiltIn_Print_Titles_6" localSheetId="11">#REF!</definedName>
    <definedName name="Excel_BuiltIn_Print_Titles_6">#REF!</definedName>
    <definedName name="Excel_BuiltIn_Print_Titles_6_1" localSheetId="4">#REF!</definedName>
    <definedName name="Excel_BuiltIn_Print_Titles_6_1" localSheetId="16">#REF!</definedName>
    <definedName name="Excel_BuiltIn_Print_Titles_6_1" localSheetId="26">#REF!</definedName>
    <definedName name="Excel_BuiltIn_Print_Titles_6_1" localSheetId="22">#REF!</definedName>
    <definedName name="Excel_BuiltIn_Print_Titles_6_1" localSheetId="11">#REF!</definedName>
    <definedName name="Excel_BuiltIn_Print_Titles_6_1">#REF!</definedName>
    <definedName name="Excel_BuiltIn_Print_Titles_6_1_1" localSheetId="4">#REF!</definedName>
    <definedName name="Excel_BuiltIn_Print_Titles_6_1_1" localSheetId="16">#REF!</definedName>
    <definedName name="Excel_BuiltIn_Print_Titles_6_1_1" localSheetId="26">#REF!</definedName>
    <definedName name="Excel_BuiltIn_Print_Titles_6_1_1" localSheetId="22">#REF!</definedName>
    <definedName name="Excel_BuiltIn_Print_Titles_6_1_1" localSheetId="11">#REF!</definedName>
    <definedName name="Excel_BuiltIn_Print_Titles_6_1_1">#REF!</definedName>
    <definedName name="Excel_BuiltIn_Print_Titles_7" localSheetId="4">'[20]rev int TP'!$A$1:$B$65536,'[20]rev int TP'!$A$1:$IV$6</definedName>
    <definedName name="Excel_BuiltIn_Print_Titles_7" localSheetId="16">#REF!</definedName>
    <definedName name="Excel_BuiltIn_Print_Titles_7" localSheetId="26">#REF!</definedName>
    <definedName name="Excel_BuiltIn_Print_Titles_7" localSheetId="22">#REF!</definedName>
    <definedName name="Excel_BuiltIn_Print_Titles_7">'[20]rev int TP'!$A$1:$B$65536,'[20]rev int TP'!$A$1:$IV$6</definedName>
    <definedName name="Excel_BuiltIn_Print_Titles_7_1" localSheetId="4">#REF!</definedName>
    <definedName name="Excel_BuiltIn_Print_Titles_7_1" localSheetId="16">#REF!</definedName>
    <definedName name="Excel_BuiltIn_Print_Titles_7_1" localSheetId="26">#REF!</definedName>
    <definedName name="Excel_BuiltIn_Print_Titles_7_1" localSheetId="22">#REF!</definedName>
    <definedName name="Excel_BuiltIn_Print_Titles_7_1" localSheetId="11">#REF!</definedName>
    <definedName name="Excel_BuiltIn_Print_Titles_7_1">#REF!</definedName>
    <definedName name="Excel_BuiltIn_Print_Titles_7_1_1" localSheetId="4">#REF!</definedName>
    <definedName name="Excel_BuiltIn_Print_Titles_7_1_1" localSheetId="16">#REF!</definedName>
    <definedName name="Excel_BuiltIn_Print_Titles_7_1_1" localSheetId="26">#REF!</definedName>
    <definedName name="Excel_BuiltIn_Print_Titles_7_1_1" localSheetId="22">#REF!</definedName>
    <definedName name="Excel_BuiltIn_Print_Titles_7_1_1" localSheetId="11">#REF!</definedName>
    <definedName name="Excel_BuiltIn_Print_Titles_7_1_1">#REF!</definedName>
    <definedName name="Excel_BuiltIn_Print_Titles_8" localSheetId="4">#REF!</definedName>
    <definedName name="Excel_BuiltIn_Print_Titles_8" localSheetId="16">#REF!</definedName>
    <definedName name="Excel_BuiltIn_Print_Titles_8" localSheetId="26">#REF!</definedName>
    <definedName name="Excel_BuiltIn_Print_Titles_8" localSheetId="22">#REF!</definedName>
    <definedName name="Excel_BuiltIn_Print_Titles_8" localSheetId="11">#REF!</definedName>
    <definedName name="Excel_BuiltIn_Print_Titles_8">#REF!</definedName>
    <definedName name="Excel_BuiltIn_Print_Titles_8_1" localSheetId="26">#REF!</definedName>
    <definedName name="Excel_BuiltIn_Print_Titles_8_1" localSheetId="22">#REF!</definedName>
    <definedName name="Excel_BuiltIn_Print_Titles_8_1" localSheetId="11">#REF!</definedName>
    <definedName name="Excel_BuiltIn_Print_Titles_8_1">#REF!</definedName>
    <definedName name="Excel_BuiltIn_Print_Titles_8_1_1" localSheetId="4">#REF!</definedName>
    <definedName name="Excel_BuiltIn_Print_Titles_8_1_1" localSheetId="26">#REF!</definedName>
    <definedName name="Excel_BuiltIn_Print_Titles_8_1_1" localSheetId="22">#REF!</definedName>
    <definedName name="Excel_BuiltIn_Print_Titles_8_1_1" localSheetId="11">#REF!</definedName>
    <definedName name="Excel_BuiltIn_Print_Titles_8_1_1">#REF!</definedName>
    <definedName name="Excel_BuiltIn_Print_Titles_9" localSheetId="26">#REF!</definedName>
    <definedName name="Excel_BuiltIn_Print_Titles_9" localSheetId="22">#REF!</definedName>
    <definedName name="Excel_BuiltIn_Print_Titles_9" localSheetId="11">#REF!</definedName>
    <definedName name="Excel_BuiltIn_Print_Titles_9">#REF!</definedName>
    <definedName name="Excel_BuiltIn_Print_Titles_9_1_1" localSheetId="4">#REF!</definedName>
    <definedName name="Excel_BuiltIn_Print_Titles_9_1_1" localSheetId="26">#REF!</definedName>
    <definedName name="Excel_BuiltIn_Print_Titles_9_1_1" localSheetId="22">#REF!</definedName>
    <definedName name="Excel_BuiltIn_Print_Titles_9_1_1" localSheetId="11">#REF!</definedName>
    <definedName name="Excel_BuiltIn_Print_Titles_9_1_1">#REF!</definedName>
    <definedName name="exe" localSheetId="26">#REF!</definedName>
    <definedName name="exe" localSheetId="22">#REF!</definedName>
    <definedName name="exe" localSheetId="11">#REF!</definedName>
    <definedName name="exe">#REF!</definedName>
    <definedName name="exm" localSheetId="26">#REF!</definedName>
    <definedName name="exm" localSheetId="22">#REF!</definedName>
    <definedName name="exm" localSheetId="11">#REF!</definedName>
    <definedName name="exm">#REF!</definedName>
    <definedName name="exp" localSheetId="26">#REF!</definedName>
    <definedName name="exp" localSheetId="22">#REF!</definedName>
    <definedName name="exp" localSheetId="11">#REF!</definedName>
    <definedName name="exp">#REF!</definedName>
    <definedName name="EXPJAZIDA" localSheetId="26">#REF!</definedName>
    <definedName name="EXPJAZIDA" localSheetId="22">#REF!</definedName>
    <definedName name="EXPJAZIDA" localSheetId="11">#REF!</definedName>
    <definedName name="EXPJAZIDA">#REF!</definedName>
    <definedName name="Ext" localSheetId="26">#REF!</definedName>
    <definedName name="Ext" localSheetId="22">#REF!</definedName>
    <definedName name="Ext" localSheetId="11">#REF!</definedName>
    <definedName name="Ext">#REF!</definedName>
    <definedName name="EXT.BUEIRO" localSheetId="26">#REF!</definedName>
    <definedName name="EXT.BUEIRO" localSheetId="22">#REF!</definedName>
    <definedName name="EXT.BUEIRO" localSheetId="11">#REF!</definedName>
    <definedName name="EXT.BUEIRO">#REF!</definedName>
    <definedName name="EXT.DESCIDA" localSheetId="26">#REF!</definedName>
    <definedName name="EXT.DESCIDA" localSheetId="22">#REF!</definedName>
    <definedName name="EXT.DESCIDA" localSheetId="11">#REF!</definedName>
    <definedName name="EXT.DESCIDA">#REF!</definedName>
    <definedName name="EXT.DESCIDA.DIR" localSheetId="26">#REF!</definedName>
    <definedName name="EXT.DESCIDA.DIR" localSheetId="22">#REF!</definedName>
    <definedName name="EXT.DESCIDA.DIR" localSheetId="11">#REF!</definedName>
    <definedName name="EXT.DESCIDA.DIR">#REF!</definedName>
    <definedName name="EXT.DESCIDA.ESQ" localSheetId="26">#REF!</definedName>
    <definedName name="EXT.DESCIDA.ESQ" localSheetId="22">#REF!</definedName>
    <definedName name="EXT.DESCIDA.ESQ" localSheetId="11">#REF!</definedName>
    <definedName name="EXT.DESCIDA.ESQ">#REF!</definedName>
    <definedName name="EXT.MEIOFIO" localSheetId="26">#REF!</definedName>
    <definedName name="EXT.MEIOFIO" localSheetId="22">#REF!</definedName>
    <definedName name="EXT.MEIOFIO" localSheetId="11">#REF!</definedName>
    <definedName name="EXT.MEIOFIO">#REF!</definedName>
    <definedName name="EXT.PONTES" localSheetId="26">#REF!</definedName>
    <definedName name="EXT.PONTES" localSheetId="22">#REF!</definedName>
    <definedName name="EXT.PONTES" localSheetId="11">#REF!</definedName>
    <definedName name="EXT.PONTES">#REF!</definedName>
    <definedName name="EXT.SARJETA" localSheetId="26">#REF!</definedName>
    <definedName name="EXT.SARJETA" localSheetId="22">#REF!</definedName>
    <definedName name="EXT.SARJETA" localSheetId="11">#REF!</definedName>
    <definedName name="EXT.SARJETA">#REF!</definedName>
    <definedName name="EXT.VALA" localSheetId="26">#REF!</definedName>
    <definedName name="EXT.VALA" localSheetId="22">#REF!</definedName>
    <definedName name="EXT.VALA" localSheetId="11">#REF!</definedName>
    <definedName name="EXT.VALA">#REF!</definedName>
    <definedName name="EXT__m" localSheetId="26">#REF!</definedName>
    <definedName name="EXT__m" localSheetId="22">#REF!</definedName>
    <definedName name="EXT__m" localSheetId="11">#REF!</definedName>
    <definedName name="EXT__m">#REF!</definedName>
    <definedName name="EXT_1" localSheetId="26">#REF!</definedName>
    <definedName name="EXT_1" localSheetId="22">#REF!</definedName>
    <definedName name="EXT_1" localSheetId="11">#REF!</definedName>
    <definedName name="EXT_1">#REF!</definedName>
    <definedName name="ext_29">#N/A</definedName>
    <definedName name="EXTE" localSheetId="16">#REF!</definedName>
    <definedName name="EXTE" localSheetId="26">#REF!</definedName>
    <definedName name="EXTE" localSheetId="22">#REF!</definedName>
    <definedName name="EXTE" localSheetId="11">#REF!</definedName>
    <definedName name="EXTE">#REF!</definedName>
    <definedName name="EXTEN" localSheetId="16">#REF!</definedName>
    <definedName name="EXTEN" localSheetId="26">#REF!</definedName>
    <definedName name="EXTEN" localSheetId="22">#REF!</definedName>
    <definedName name="EXTEN" localSheetId="11">#REF!</definedName>
    <definedName name="EXTEN">#REF!</definedName>
    <definedName name="extensao" localSheetId="16">#REF!</definedName>
    <definedName name="extensao" localSheetId="26">#REF!</definedName>
    <definedName name="extensao" localSheetId="22">#REF!</definedName>
    <definedName name="extensao" localSheetId="11">#REF!</definedName>
    <definedName name="extensao">#REF!</definedName>
    <definedName name="Extensão" localSheetId="26">#REF!</definedName>
    <definedName name="Extensão" localSheetId="22">#REF!</definedName>
    <definedName name="Extensão" localSheetId="11">#REF!</definedName>
    <definedName name="Extensão">#REF!</definedName>
    <definedName name="Extensão_1" localSheetId="26">#REF!</definedName>
    <definedName name="Extensão_1" localSheetId="22">#REF!</definedName>
    <definedName name="Extensão_1" localSheetId="11">#REF!</definedName>
    <definedName name="Extensão_1">#REF!</definedName>
    <definedName name="EXTENSÃO1" localSheetId="26">#REF!</definedName>
    <definedName name="EXTENSÃO1" localSheetId="22">#REF!</definedName>
    <definedName name="EXTENSÃO1" localSheetId="11">#REF!</definedName>
    <definedName name="EXTENSÃO1">#REF!</definedName>
    <definedName name="Extenso" localSheetId="4">#N/A</definedName>
    <definedName name="Extenso" localSheetId="16">#REF!</definedName>
    <definedName name="Extenso" localSheetId="26">#REF!</definedName>
    <definedName name="Extenso" localSheetId="22">#REF!</definedName>
    <definedName name="Extenso">#N/A</definedName>
    <definedName name="Extenso_1" localSheetId="4">#REF!</definedName>
    <definedName name="Extenso_1" localSheetId="16">#REF!</definedName>
    <definedName name="Extenso_1" localSheetId="26">#REF!</definedName>
    <definedName name="Extenso_1" localSheetId="22">#REF!</definedName>
    <definedName name="Extenso_1" localSheetId="11">#REF!</definedName>
    <definedName name="Extenso_1">#REF!</definedName>
    <definedName name="Extenso_10" localSheetId="4">#REF!</definedName>
    <definedName name="Extenso_10" localSheetId="16">#REF!</definedName>
    <definedName name="Extenso_10" localSheetId="26">#REF!</definedName>
    <definedName name="Extenso_10" localSheetId="22">#REF!</definedName>
    <definedName name="Extenso_10" localSheetId="11">#REF!</definedName>
    <definedName name="Extenso_10">#REF!</definedName>
    <definedName name="Extenso_12" localSheetId="4">#REF!</definedName>
    <definedName name="Extenso_12" localSheetId="16">#REF!</definedName>
    <definedName name="Extenso_12" localSheetId="26">#REF!</definedName>
    <definedName name="Extenso_12" localSheetId="22">#REF!</definedName>
    <definedName name="Extenso_12" localSheetId="11">#REF!</definedName>
    <definedName name="Extenso_12">#REF!</definedName>
    <definedName name="Extenso_13" localSheetId="26">#REF!</definedName>
    <definedName name="Extenso_13" localSheetId="22">#REF!</definedName>
    <definedName name="Extenso_13" localSheetId="11">#REF!</definedName>
    <definedName name="Extenso_13">#REF!</definedName>
    <definedName name="Extenso_14" localSheetId="26">#REF!</definedName>
    <definedName name="Extenso_14" localSheetId="22">#REF!</definedName>
    <definedName name="Extenso_14" localSheetId="11">#REF!</definedName>
    <definedName name="Extenso_14">#REF!</definedName>
    <definedName name="Extenso_19">#N/A</definedName>
    <definedName name="Extenso_2" localSheetId="16">#REF!</definedName>
    <definedName name="Extenso_2" localSheetId="26">#REF!</definedName>
    <definedName name="Extenso_2" localSheetId="22">#REF!</definedName>
    <definedName name="Extenso_2" localSheetId="11">#REF!</definedName>
    <definedName name="Extenso_2">#REF!</definedName>
    <definedName name="Extenso_21">#N/A</definedName>
    <definedName name="Extenso_22" localSheetId="16">#REF!</definedName>
    <definedName name="Extenso_22" localSheetId="26">#REF!</definedName>
    <definedName name="Extenso_22" localSheetId="22">#REF!</definedName>
    <definedName name="Extenso_22" localSheetId="11">#REF!</definedName>
    <definedName name="Extenso_22">#REF!</definedName>
    <definedName name="Extenso_23">#N/A</definedName>
    <definedName name="Extenso_24">#N/A</definedName>
    <definedName name="Extenso_25" localSheetId="16">#REF!</definedName>
    <definedName name="Extenso_25" localSheetId="26">#REF!</definedName>
    <definedName name="Extenso_25" localSheetId="22">#REF!</definedName>
    <definedName name="Extenso_25" localSheetId="11">#REF!</definedName>
    <definedName name="Extenso_25">#REF!</definedName>
    <definedName name="Extenso_26" localSheetId="16">#REF!</definedName>
    <definedName name="Extenso_26" localSheetId="26">#REF!</definedName>
    <definedName name="Extenso_26" localSheetId="22">#REF!</definedName>
    <definedName name="Extenso_26" localSheetId="11">#REF!</definedName>
    <definedName name="Extenso_26">#REF!</definedName>
    <definedName name="Extenso_27" localSheetId="16">#REF!</definedName>
    <definedName name="Extenso_27" localSheetId="26">#REF!</definedName>
    <definedName name="Extenso_27" localSheetId="22">#REF!</definedName>
    <definedName name="Extenso_27" localSheetId="11">#REF!</definedName>
    <definedName name="Extenso_27">#REF!</definedName>
    <definedName name="Extenso_28" localSheetId="26">#REF!</definedName>
    <definedName name="Extenso_28" localSheetId="22">#REF!</definedName>
    <definedName name="Extenso_28" localSheetId="11">#REF!</definedName>
    <definedName name="Extenso_28">#REF!</definedName>
    <definedName name="Extenso_29" localSheetId="26">#REF!</definedName>
    <definedName name="Extenso_29" localSheetId="22">#REF!</definedName>
    <definedName name="Extenso_29" localSheetId="11">#REF!</definedName>
    <definedName name="Extenso_29">#REF!</definedName>
    <definedName name="Extenso_3" localSheetId="26">#REF!</definedName>
    <definedName name="Extenso_3" localSheetId="22">#REF!</definedName>
    <definedName name="Extenso_3" localSheetId="11">#REF!</definedName>
    <definedName name="Extenso_3">#REF!</definedName>
    <definedName name="Extenso_30" localSheetId="26">#REF!</definedName>
    <definedName name="Extenso_30" localSheetId="22">#REF!</definedName>
    <definedName name="Extenso_30" localSheetId="11">#REF!</definedName>
    <definedName name="Extenso_30">#REF!</definedName>
    <definedName name="Extenso_31" localSheetId="26">#REF!</definedName>
    <definedName name="Extenso_31" localSheetId="22">#REF!</definedName>
    <definedName name="Extenso_31" localSheetId="11">#REF!</definedName>
    <definedName name="Extenso_31">#REF!</definedName>
    <definedName name="Extenso_32" localSheetId="26">#REF!</definedName>
    <definedName name="Extenso_32" localSheetId="22">#REF!</definedName>
    <definedName name="Extenso_32" localSheetId="11">#REF!</definedName>
    <definedName name="Extenso_32">#REF!</definedName>
    <definedName name="Extenso_33" localSheetId="26">#REF!</definedName>
    <definedName name="Extenso_33" localSheetId="22">#REF!</definedName>
    <definedName name="Extenso_33" localSheetId="11">#REF!</definedName>
    <definedName name="Extenso_33">#REF!</definedName>
    <definedName name="Extenso_34" localSheetId="26">#REF!</definedName>
    <definedName name="Extenso_34" localSheetId="22">#REF!</definedName>
    <definedName name="Extenso_34" localSheetId="11">#REF!</definedName>
    <definedName name="Extenso_34">#REF!</definedName>
    <definedName name="Extenso_35" localSheetId="26">#REF!</definedName>
    <definedName name="Extenso_35" localSheetId="22">#REF!</definedName>
    <definedName name="Extenso_35" localSheetId="11">#REF!</definedName>
    <definedName name="Extenso_35">#REF!</definedName>
    <definedName name="Extenso_36" localSheetId="26">#REF!</definedName>
    <definedName name="Extenso_36" localSheetId="22">#REF!</definedName>
    <definedName name="Extenso_36" localSheetId="11">#REF!</definedName>
    <definedName name="Extenso_36">#REF!</definedName>
    <definedName name="Extenso_37" localSheetId="26">#REF!</definedName>
    <definedName name="Extenso_37" localSheetId="22">#REF!</definedName>
    <definedName name="Extenso_37" localSheetId="11">#REF!</definedName>
    <definedName name="Extenso_37">#REF!</definedName>
    <definedName name="Extenso_38" localSheetId="26">#REF!</definedName>
    <definedName name="Extenso_38" localSheetId="22">#REF!</definedName>
    <definedName name="Extenso_38" localSheetId="11">#REF!</definedName>
    <definedName name="Extenso_38">#REF!</definedName>
    <definedName name="Extenso_39">#N/A</definedName>
    <definedName name="Extenso_4" localSheetId="16">#REF!</definedName>
    <definedName name="Extenso_4" localSheetId="26">#REF!</definedName>
    <definedName name="Extenso_4" localSheetId="22">#REF!</definedName>
    <definedName name="Extenso_4" localSheetId="11">#REF!</definedName>
    <definedName name="Extenso_4">#REF!</definedName>
    <definedName name="Extenso_40">#N/A</definedName>
    <definedName name="Extenso_41">#N/A</definedName>
    <definedName name="Extenso_42">#N/A</definedName>
    <definedName name="Extenso_43">#N/A</definedName>
    <definedName name="Extenso_44">#N/A</definedName>
    <definedName name="Extenso_45">#N/A</definedName>
    <definedName name="Extenso_46">#N/A</definedName>
    <definedName name="Extenso_47">#N/A</definedName>
    <definedName name="Extenso_48">#N/A</definedName>
    <definedName name="Extenso_5" localSheetId="16">#REF!</definedName>
    <definedName name="Extenso_5" localSheetId="26">#REF!</definedName>
    <definedName name="Extenso_5" localSheetId="22">#REF!</definedName>
    <definedName name="Extenso_5" localSheetId="11">#REF!</definedName>
    <definedName name="Extenso_5">#REF!</definedName>
    <definedName name="Extenso_51">#N/A</definedName>
    <definedName name="Extenso_52">#N/A</definedName>
    <definedName name="Extenso_53">#N/A</definedName>
    <definedName name="Extenso_54">#N/A</definedName>
    <definedName name="Extenso_55">#N/A</definedName>
    <definedName name="Extenso_56">#N/A</definedName>
    <definedName name="Extenso_57">#N/A</definedName>
    <definedName name="Extenso_58">#N/A</definedName>
    <definedName name="Extenso_59">#N/A</definedName>
    <definedName name="Extenso_6" localSheetId="16">#REF!</definedName>
    <definedName name="Extenso_6" localSheetId="26">#REF!</definedName>
    <definedName name="Extenso_6" localSheetId="22">#REF!</definedName>
    <definedName name="Extenso_6" localSheetId="11">#REF!</definedName>
    <definedName name="Extenso_6">#REF!</definedName>
    <definedName name="Extenso_60">#N/A</definedName>
    <definedName name="Extenso_61">#N/A</definedName>
    <definedName name="Extenso_62">#N/A</definedName>
    <definedName name="Extenso_63">#N/A</definedName>
    <definedName name="Extenso_64">#N/A</definedName>
    <definedName name="Extenso_65">#N/A</definedName>
    <definedName name="Extenso_66">#N/A</definedName>
    <definedName name="Extenso_67">#N/A</definedName>
    <definedName name="Extenso_68">#N/A</definedName>
    <definedName name="Extenso_69">#N/A</definedName>
    <definedName name="Extenso_7" localSheetId="16">#REF!</definedName>
    <definedName name="Extenso_7" localSheetId="26">#REF!</definedName>
    <definedName name="Extenso_7" localSheetId="22">#REF!</definedName>
    <definedName name="Extenso_7" localSheetId="11">#REF!</definedName>
    <definedName name="Extenso_7">#REF!</definedName>
    <definedName name="Extenso_70">#N/A</definedName>
    <definedName name="Extenso_71">#N/A</definedName>
    <definedName name="Extenso_72">#N/A</definedName>
    <definedName name="Extenso_8" localSheetId="16">#REF!</definedName>
    <definedName name="Extenso_8" localSheetId="26">#REF!</definedName>
    <definedName name="Extenso_8" localSheetId="22">#REF!</definedName>
    <definedName name="Extenso_8" localSheetId="11">#REF!</definedName>
    <definedName name="Extenso_8">#REF!</definedName>
    <definedName name="Extenso_9" localSheetId="16">#REF!</definedName>
    <definedName name="Extenso_9" localSheetId="26">#REF!</definedName>
    <definedName name="Extenso_9" localSheetId="22">#REF!</definedName>
    <definedName name="Extenso_9" localSheetId="11">#REF!</definedName>
    <definedName name="Extenso_9">#REF!</definedName>
    <definedName name="ExtFaixa" localSheetId="16">#REF!</definedName>
    <definedName name="ExtFaixa" localSheetId="26">#REF!</definedName>
    <definedName name="ExtFaixa" localSheetId="22">#REF!</definedName>
    <definedName name="ExtFaixa" localSheetId="11">#REF!</definedName>
    <definedName name="ExtFaixa">#REF!</definedName>
    <definedName name="ExtFaixa2" localSheetId="26">#REF!</definedName>
    <definedName name="ExtFaixa2" localSheetId="22">#REF!</definedName>
    <definedName name="ExtFaixa2" localSheetId="11">#REF!</definedName>
    <definedName name="ExtFaixa2">#REF!</definedName>
    <definedName name="f" localSheetId="4">#REF!</definedName>
    <definedName name="f" localSheetId="26">#REF!</definedName>
    <definedName name="f" localSheetId="22">#REF!</definedName>
    <definedName name="f" localSheetId="11">#REF!</definedName>
    <definedName name="f">#REF!</definedName>
    <definedName name="F_Compl" localSheetId="4">NA()</definedName>
    <definedName name="F_Compl" localSheetId="16">#REF!</definedName>
    <definedName name="F_Compl" localSheetId="26">#REF!</definedName>
    <definedName name="F_Compl" localSheetId="22">#REF!</definedName>
    <definedName name="F_Compl">NA()</definedName>
    <definedName name="F_Estr" localSheetId="4">NA()</definedName>
    <definedName name="F_Estr" localSheetId="16">#REF!</definedName>
    <definedName name="F_Estr" localSheetId="26">#REF!</definedName>
    <definedName name="F_Estr" localSheetId="22">#REF!</definedName>
    <definedName name="F_Estr">NA()</definedName>
    <definedName name="face" localSheetId="4">#REF!</definedName>
    <definedName name="face" localSheetId="16">#REF!</definedName>
    <definedName name="face" localSheetId="26">#REF!</definedName>
    <definedName name="face" localSheetId="22">#REF!</definedName>
    <definedName name="face" localSheetId="11">#REF!</definedName>
    <definedName name="face">#REF!</definedName>
    <definedName name="fad2x10" localSheetId="4">#REF!</definedName>
    <definedName name="fad2x10" localSheetId="16">#REF!</definedName>
    <definedName name="fad2x10" localSheetId="26">#REF!</definedName>
    <definedName name="fad2x10" localSheetId="22">#REF!</definedName>
    <definedName name="fad2x10" localSheetId="11">#REF!</definedName>
    <definedName name="fad2x10">#REF!</definedName>
    <definedName name="FAIXA_AN" localSheetId="4">#REF!</definedName>
    <definedName name="FAIXA_AN" localSheetId="16">#REF!</definedName>
    <definedName name="FAIXA_AN" localSheetId="26">#REF!</definedName>
    <definedName name="FAIXA_AN" localSheetId="22">#REF!</definedName>
    <definedName name="FAIXA_AN" localSheetId="11">#REF!</definedName>
    <definedName name="FAIXA_AN">#REF!</definedName>
    <definedName name="fanfaefnd" localSheetId="4" hidden="1">{#N/A,#N/A,FALSE,"Planilha";#N/A,#N/A,FALSE,"Resumo";#N/A,#N/A,FALSE,"Fisico";#N/A,#N/A,FALSE,"Financeiro";#N/A,#N/A,FALSE,"Financeiro"}</definedName>
    <definedName name="fanfaefnd" localSheetId="16" hidden="1">{#N/A,#N/A,FALSE,"Planilha";#N/A,#N/A,FALSE,"Resumo";#N/A,#N/A,FALSE,"Fisico";#N/A,#N/A,FALSE,"Financeiro";#N/A,#N/A,FALSE,"Financeiro"}</definedName>
    <definedName name="fanfaefnd" localSheetId="26" hidden="1">{#N/A,#N/A,FALSE,"Planilha";#N/A,#N/A,FALSE,"Resumo";#N/A,#N/A,FALSE,"Fisico";#N/A,#N/A,FALSE,"Financeiro";#N/A,#N/A,FALSE,"Financeiro"}</definedName>
    <definedName name="fanfaefnd" localSheetId="22" hidden="1">{#N/A,#N/A,FALSE,"Planilha";#N/A,#N/A,FALSE,"Resumo";#N/A,#N/A,FALSE,"Fisico";#N/A,#N/A,FALSE,"Financeiro";#N/A,#N/A,FALSE,"Financeiro"}</definedName>
    <definedName name="fanfaefnd" hidden="1">{#N/A,#N/A,FALSE,"Planilha";#N/A,#N/A,FALSE,"Resumo";#N/A,#N/A,FALSE,"Fisico";#N/A,#N/A,FALSE,"Financeiro";#N/A,#N/A,FALSE,"Financeiro"}</definedName>
    <definedName name="fapi" localSheetId="16">#REF!</definedName>
    <definedName name="fapi" localSheetId="26">#REF!</definedName>
    <definedName name="fapi" localSheetId="22">#REF!</definedName>
    <definedName name="fapi" localSheetId="11">#REF!</definedName>
    <definedName name="fapi">#REF!</definedName>
    <definedName name="FAT" localSheetId="16">#REF!</definedName>
    <definedName name="FAT" localSheetId="26">#REF!</definedName>
    <definedName name="FAT" localSheetId="22">#REF!</definedName>
    <definedName name="FAT" localSheetId="11">#REF!</definedName>
    <definedName name="FAT">#REF!</definedName>
    <definedName name="fator" localSheetId="16">#REF!</definedName>
    <definedName name="fator" localSheetId="26">#REF!</definedName>
    <definedName name="fator" localSheetId="22">#REF!</definedName>
    <definedName name="fator" localSheetId="11">#REF!</definedName>
    <definedName name="fator">#REF!</definedName>
    <definedName name="FATOR1" localSheetId="26">#REF!</definedName>
    <definedName name="FATOR1" localSheetId="22">#REF!</definedName>
    <definedName name="FATOR1" localSheetId="11">#REF!</definedName>
    <definedName name="FATOR1">#REF!</definedName>
    <definedName name="fatoradm" localSheetId="26">#REF!</definedName>
    <definedName name="fatoradm" localSheetId="22">#REF!</definedName>
    <definedName name="fatoradm" localSheetId="11">#REF!</definedName>
    <definedName name="fatoradm">#REF!</definedName>
    <definedName name="fatormob" localSheetId="26">#REF!</definedName>
    <definedName name="fatormob" localSheetId="22">#REF!</definedName>
    <definedName name="fatormob" localSheetId="11">#REF!</definedName>
    <definedName name="fatormob">#REF!</definedName>
    <definedName name="FATURAS2002" localSheetId="26">#REF!</definedName>
    <definedName name="FATURAS2002" localSheetId="22">#REF!</definedName>
    <definedName name="FATURAS2002" localSheetId="11">#REF!</definedName>
    <definedName name="FATURAS2002">#REF!</definedName>
    <definedName name="FATURAS2002_1" localSheetId="4">{#N/A,#N/A,TRUE,"Serviços"}</definedName>
    <definedName name="FATURAS2002_1" localSheetId="16">{#N/A,#N/A,TRUE,"Serviços"}</definedName>
    <definedName name="FATURAS2002_1" localSheetId="26">{#N/A,#N/A,TRUE,"Serviços"}</definedName>
    <definedName name="FATURAS2002_1" localSheetId="22">{#N/A,#N/A,TRUE,"Serviços"}</definedName>
    <definedName name="FATURAS2002_1">{#N/A,#N/A,TRUE,"Serviços"}</definedName>
    <definedName name="FATURAS20022" localSheetId="16">#REF!</definedName>
    <definedName name="FATURAS20022" localSheetId="26">#REF!</definedName>
    <definedName name="FATURAS20022" localSheetId="22">#REF!</definedName>
    <definedName name="FATURAS20022" localSheetId="11">#REF!</definedName>
    <definedName name="FATURAS20022">#REF!</definedName>
    <definedName name="fc1a" localSheetId="4">'[11]PRO-08'!#REF!</definedName>
    <definedName name="fc1a" localSheetId="16">#REF!</definedName>
    <definedName name="fc1a" localSheetId="26">#REF!</definedName>
    <definedName name="fc1a" localSheetId="22">#REF!</definedName>
    <definedName name="fc1a" localSheetId="11">'[11]PRO-08'!#REF!</definedName>
    <definedName name="fc1a">'[11]PRO-08'!#REF!</definedName>
    <definedName name="fc1a_10" localSheetId="4">#REF!</definedName>
    <definedName name="fc1a_10" localSheetId="16">#REF!</definedName>
    <definedName name="fc1a_10" localSheetId="26">#REF!</definedName>
    <definedName name="fc1a_10" localSheetId="22">#REF!</definedName>
    <definedName name="fc1a_10" localSheetId="11">#REF!</definedName>
    <definedName name="fc1a_10">#REF!</definedName>
    <definedName name="fc1a_25" localSheetId="4">#REF!</definedName>
    <definedName name="fc1a_25" localSheetId="16">#REF!</definedName>
    <definedName name="fc1a_25" localSheetId="26">#REF!</definedName>
    <definedName name="fc1a_25" localSheetId="22">#REF!</definedName>
    <definedName name="fc1a_25" localSheetId="11">#REF!</definedName>
    <definedName name="fc1a_25">#REF!</definedName>
    <definedName name="fc1a_27" localSheetId="4">#REF!</definedName>
    <definedName name="fc1a_27" localSheetId="16">#REF!</definedName>
    <definedName name="fc1a_27" localSheetId="26">#REF!</definedName>
    <definedName name="fc1a_27" localSheetId="22">#REF!</definedName>
    <definedName name="fc1a_27" localSheetId="11">#REF!</definedName>
    <definedName name="fc1a_27">#REF!</definedName>
    <definedName name="fc1a_29" localSheetId="26">#REF!</definedName>
    <definedName name="fc1a_29" localSheetId="22">#REF!</definedName>
    <definedName name="fc1a_29" localSheetId="11">#REF!</definedName>
    <definedName name="fc1a_29">#REF!</definedName>
    <definedName name="fc1a_9" localSheetId="26">#REF!</definedName>
    <definedName name="fc1a_9" localSheetId="22">#REF!</definedName>
    <definedName name="fc1a_9" localSheetId="11">#REF!</definedName>
    <definedName name="fc1a_9">#REF!</definedName>
    <definedName name="FC2A" localSheetId="4">'[11]PRO-08'!#REF!</definedName>
    <definedName name="FC2A" localSheetId="16">#REF!</definedName>
    <definedName name="FC2A" localSheetId="26">#REF!</definedName>
    <definedName name="FC2A" localSheetId="22">#REF!</definedName>
    <definedName name="FC2A" localSheetId="11">'[11]PRO-08'!#REF!</definedName>
    <definedName name="FC2A">'[11]PRO-08'!#REF!</definedName>
    <definedName name="FC2A_10" localSheetId="4">#REF!</definedName>
    <definedName name="FC2A_10" localSheetId="16">#REF!</definedName>
    <definedName name="FC2A_10" localSheetId="26">#REF!</definedName>
    <definedName name="FC2A_10" localSheetId="22">#REF!</definedName>
    <definedName name="FC2A_10" localSheetId="11">#REF!</definedName>
    <definedName name="FC2A_10">#REF!</definedName>
    <definedName name="FC2A_25" localSheetId="4">#REF!</definedName>
    <definedName name="FC2A_25" localSheetId="16">#REF!</definedName>
    <definedName name="FC2A_25" localSheetId="26">#REF!</definedName>
    <definedName name="FC2A_25" localSheetId="22">#REF!</definedName>
    <definedName name="FC2A_25" localSheetId="11">#REF!</definedName>
    <definedName name="FC2A_25">#REF!</definedName>
    <definedName name="FC2A_27" localSheetId="4">#REF!</definedName>
    <definedName name="FC2A_27" localSheetId="16">#REF!</definedName>
    <definedName name="FC2A_27" localSheetId="26">#REF!</definedName>
    <definedName name="FC2A_27" localSheetId="22">#REF!</definedName>
    <definedName name="FC2A_27" localSheetId="11">#REF!</definedName>
    <definedName name="FC2A_27">#REF!</definedName>
    <definedName name="FC2A_29" localSheetId="26">#REF!</definedName>
    <definedName name="FC2A_29" localSheetId="22">#REF!</definedName>
    <definedName name="FC2A_29" localSheetId="11">#REF!</definedName>
    <definedName name="FC2A_29">#REF!</definedName>
    <definedName name="FC2A_9" localSheetId="26">#REF!</definedName>
    <definedName name="FC2A_9" localSheetId="22">#REF!</definedName>
    <definedName name="FC2A_9" localSheetId="11">#REF!</definedName>
    <definedName name="FC2A_9">#REF!</definedName>
    <definedName name="FC3A" localSheetId="4">'[11]PRO-08'!#REF!</definedName>
    <definedName name="FC3A" localSheetId="16">#REF!</definedName>
    <definedName name="FC3A" localSheetId="26">#REF!</definedName>
    <definedName name="FC3A" localSheetId="22">#REF!</definedName>
    <definedName name="FC3A" localSheetId="11">'[11]PRO-08'!#REF!</definedName>
    <definedName name="FC3A">'[11]PRO-08'!#REF!</definedName>
    <definedName name="FC3A_10" localSheetId="4">#REF!</definedName>
    <definedName name="FC3A_10" localSheetId="16">#REF!</definedName>
    <definedName name="FC3A_10" localSheetId="26">#REF!</definedName>
    <definedName name="FC3A_10" localSheetId="22">#REF!</definedName>
    <definedName name="FC3A_10" localSheetId="11">#REF!</definedName>
    <definedName name="FC3A_10">#REF!</definedName>
    <definedName name="FC3A_25" localSheetId="4">#REF!</definedName>
    <definedName name="FC3A_25" localSheetId="16">#REF!</definedName>
    <definedName name="FC3A_25" localSheetId="26">#REF!</definedName>
    <definedName name="FC3A_25" localSheetId="22">#REF!</definedName>
    <definedName name="FC3A_25" localSheetId="11">#REF!</definedName>
    <definedName name="FC3A_25">#REF!</definedName>
    <definedName name="FC3A_27" localSheetId="4">#REF!</definedName>
    <definedName name="FC3A_27" localSheetId="16">#REF!</definedName>
    <definedName name="FC3A_27" localSheetId="26">#REF!</definedName>
    <definedName name="FC3A_27" localSheetId="22">#REF!</definedName>
    <definedName name="FC3A_27" localSheetId="11">#REF!</definedName>
    <definedName name="FC3A_27">#REF!</definedName>
    <definedName name="FC3A_29" localSheetId="26">#REF!</definedName>
    <definedName name="FC3A_29" localSheetId="22">#REF!</definedName>
    <definedName name="FC3A_29" localSheetId="11">#REF!</definedName>
    <definedName name="FC3A_29">#REF!</definedName>
    <definedName name="FC3A_9" localSheetId="26">#REF!</definedName>
    <definedName name="FC3A_9" localSheetId="22">#REF!</definedName>
    <definedName name="FC3A_9" localSheetId="11">#REF!</definedName>
    <definedName name="FC3A_9">#REF!</definedName>
    <definedName name="fce" localSheetId="26">#REF!</definedName>
    <definedName name="fce" localSheetId="22">#REF!</definedName>
    <definedName name="fce" localSheetId="11">#REF!</definedName>
    <definedName name="fce">#REF!</definedName>
    <definedName name="fcm" localSheetId="26">#REF!</definedName>
    <definedName name="fcm" localSheetId="22">#REF!</definedName>
    <definedName name="fcm" localSheetId="11">#REF!</definedName>
    <definedName name="fcm">#REF!</definedName>
    <definedName name="fcpr" localSheetId="26">#REF!</definedName>
    <definedName name="fcpr" localSheetId="22">#REF!</definedName>
    <definedName name="fcpr" localSheetId="11">#REF!</definedName>
    <definedName name="fcpr">#REF!</definedName>
    <definedName name="FCT" localSheetId="26">#REF!</definedName>
    <definedName name="FCT" localSheetId="22">#REF!</definedName>
    <definedName name="FCT" localSheetId="11">#REF!</definedName>
    <definedName name="FCT">#REF!</definedName>
    <definedName name="fda" localSheetId="26">#REF!</definedName>
    <definedName name="fda" localSheetId="22">#REF!</definedName>
    <definedName name="fda" localSheetId="11">#REF!</definedName>
    <definedName name="fda">#REF!</definedName>
    <definedName name="fdfdf" localSheetId="26" hidden="1">#REF!</definedName>
    <definedName name="fdfdf" localSheetId="22" hidden="1">#REF!</definedName>
    <definedName name="fdfdf" localSheetId="11" hidden="1">#REF!</definedName>
    <definedName name="fdfdf" hidden="1">#REF!</definedName>
    <definedName name="fdfng" localSheetId="26">#REF!</definedName>
    <definedName name="fdfng" localSheetId="22">#REF!</definedName>
    <definedName name="fdfng" localSheetId="11">#REF!</definedName>
    <definedName name="fdfng">#REF!</definedName>
    <definedName name="fdjfksdjkfljsdlkfsjd" localSheetId="26">[12]GUARANTÃS!#REF!</definedName>
    <definedName name="fdjfksdjkfljsdlkfsjd" localSheetId="22">[12]GUARANTÃS!#REF!</definedName>
    <definedName name="fdjfksdjkfljsdlkfsjd" localSheetId="11">[12]GUARANTÃS!#REF!</definedName>
    <definedName name="fdjfksdjkfljsdlkfsjd">[12]GUARANTÃS!#REF!</definedName>
    <definedName name="fdsgdsgsdfgsdgsd" localSheetId="4">#REF!</definedName>
    <definedName name="fdsgdsgsdfgsdgsd" localSheetId="16">#REF!</definedName>
    <definedName name="fdsgdsgsdfgsdgsd" localSheetId="26">#REF!</definedName>
    <definedName name="fdsgdsgsdfgsdgsd" localSheetId="22">#REF!</definedName>
    <definedName name="fdsgdsgsdfgsdgsd" localSheetId="11">#REF!</definedName>
    <definedName name="fdsgdsgsdfgsdgsd">#REF!</definedName>
    <definedName name="FDVGD" localSheetId="4" hidden="1">#REF!</definedName>
    <definedName name="FDVGD" localSheetId="16" hidden="1">#REF!</definedName>
    <definedName name="FDVGD" localSheetId="26" hidden="1">#REF!</definedName>
    <definedName name="FDVGD" localSheetId="22" hidden="1">#REF!</definedName>
    <definedName name="FDVGD" localSheetId="11" hidden="1">#REF!</definedName>
    <definedName name="FDVGD" hidden="1">#REF!</definedName>
    <definedName name="FE" localSheetId="4">#REF!</definedName>
    <definedName name="FE" localSheetId="16">#REF!</definedName>
    <definedName name="FE" localSheetId="26">#REF!</definedName>
    <definedName name="FE" localSheetId="22">#REF!</definedName>
    <definedName name="FE" localSheetId="11">#REF!</definedName>
    <definedName name="FE">#REF!</definedName>
    <definedName name="fer" localSheetId="26">#REF!</definedName>
    <definedName name="fer" localSheetId="22">#REF!</definedName>
    <definedName name="fer" localSheetId="11">#REF!</definedName>
    <definedName name="fer">#REF!</definedName>
    <definedName name="fernanda" localSheetId="26">#REF!</definedName>
    <definedName name="fernanda" localSheetId="22">#REF!</definedName>
    <definedName name="fernanda" localSheetId="11">#REF!</definedName>
    <definedName name="fernanda">#REF!</definedName>
    <definedName name="FEVA" localSheetId="4">#REF!</definedName>
    <definedName name="FEVA" localSheetId="26">#REF!</definedName>
    <definedName name="FEVA" localSheetId="22">#REF!</definedName>
    <definedName name="FEVA" localSheetId="11">#REF!</definedName>
    <definedName name="FEVA">#REF!</definedName>
    <definedName name="ff" localSheetId="26" hidden="1">#REF!</definedName>
    <definedName name="ff" localSheetId="22" hidden="1">#REF!</definedName>
    <definedName name="ff" localSheetId="11" hidden="1">#REF!</definedName>
    <definedName name="ff" hidden="1">#REF!</definedName>
    <definedName name="fffff" localSheetId="4" hidden="1">{"'EI 060 02'!$A$1:$K$59"}</definedName>
    <definedName name="fffff" localSheetId="16" hidden="1">{"'EI 060 02'!$A$1:$K$59"}</definedName>
    <definedName name="fffff" localSheetId="26" hidden="1">{"'EI 060 02'!$A$1:$K$59"}</definedName>
    <definedName name="fffff" localSheetId="22" hidden="1">{"'EI 060 02'!$A$1:$K$59"}</definedName>
    <definedName name="fffff" hidden="1">{"'EI 060 02'!$A$1:$K$59"}</definedName>
    <definedName name="fffffff" localSheetId="26">#REF!</definedName>
    <definedName name="fffffff" localSheetId="22">#REF!</definedName>
    <definedName name="fffffff" localSheetId="11">#REF!</definedName>
    <definedName name="fffffff">#REF!</definedName>
    <definedName name="FFTY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localSheetId="2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gff" localSheetId="16">#REF!</definedName>
    <definedName name="fgff" localSheetId="26">#REF!</definedName>
    <definedName name="fgff" localSheetId="22">#REF!</definedName>
    <definedName name="fgff" localSheetId="11">#REF!</definedName>
    <definedName name="fgff">#REF!</definedName>
    <definedName name="fgff_1" localSheetId="16">#REF!</definedName>
    <definedName name="fgff_1" localSheetId="26">#REF!</definedName>
    <definedName name="fgff_1" localSheetId="22">#REF!</definedName>
    <definedName name="fgff_1" localSheetId="11">#REF!</definedName>
    <definedName name="fgff_1">#REF!</definedName>
    <definedName name="fgl" localSheetId="16">#REF!</definedName>
    <definedName name="fgl" localSheetId="26">#REF!</definedName>
    <definedName name="fgl" localSheetId="22">#REF!</definedName>
    <definedName name="fgl" localSheetId="11">#REF!</definedName>
    <definedName name="fgl">#REF!</definedName>
    <definedName name="fglr" localSheetId="26">#REF!</definedName>
    <definedName name="fglr" localSheetId="22">#REF!</definedName>
    <definedName name="fglr" localSheetId="11">#REF!</definedName>
    <definedName name="fglr">#REF!</definedName>
    <definedName name="Fi" localSheetId="4">NA()</definedName>
    <definedName name="Fi" localSheetId="16">#REF!</definedName>
    <definedName name="Fi" localSheetId="26">#REF!</definedName>
    <definedName name="Fi" localSheetId="22">#REF!</definedName>
    <definedName name="Fi">NA()</definedName>
    <definedName name="figura1">"Figura 1"</definedName>
    <definedName name="fili" localSheetId="16">#REF!</definedName>
    <definedName name="fili" localSheetId="26">#REF!</definedName>
    <definedName name="fili" localSheetId="22">#REF!</definedName>
    <definedName name="fili" localSheetId="11">#REF!</definedName>
    <definedName name="fili">#REF!</definedName>
    <definedName name="filp" localSheetId="16">#REF!</definedName>
    <definedName name="filp" localSheetId="26">#REF!</definedName>
    <definedName name="filp" localSheetId="22">#REF!</definedName>
    <definedName name="filp" localSheetId="11">#REF!</definedName>
    <definedName name="filp">#REF!</definedName>
    <definedName name="Fim_Elementos" localSheetId="4">NA()</definedName>
    <definedName name="Fim_Elementos" localSheetId="16">#REF!</definedName>
    <definedName name="Fim_Elementos" localSheetId="26">#REF!</definedName>
    <definedName name="Fim_Elementos" localSheetId="22">#REF!</definedName>
    <definedName name="Fim_Elementos">NA()</definedName>
    <definedName name="Fim_TiposDisp" localSheetId="4">NA()</definedName>
    <definedName name="Fim_TiposDisp" localSheetId="16">#REF!</definedName>
    <definedName name="Fim_TiposDisp" localSheetId="26">#REF!</definedName>
    <definedName name="Fim_TiposDisp" localSheetId="22">#REF!</definedName>
    <definedName name="Fim_TiposDisp">NA()</definedName>
    <definedName name="fio2x75" localSheetId="4">#REF!</definedName>
    <definedName name="fio2x75" localSheetId="16">#REF!</definedName>
    <definedName name="fio2x75" localSheetId="26">#REF!</definedName>
    <definedName name="fio2x75" localSheetId="22">#REF!</definedName>
    <definedName name="fio2x75" localSheetId="11">#REF!</definedName>
    <definedName name="fio2x75">#REF!</definedName>
    <definedName name="fioa4" localSheetId="4">#REF!</definedName>
    <definedName name="fioa4" localSheetId="16">#REF!</definedName>
    <definedName name="fioa4" localSheetId="26">#REF!</definedName>
    <definedName name="fioa4" localSheetId="22">#REF!</definedName>
    <definedName name="fioa4" localSheetId="11">#REF!</definedName>
    <definedName name="fioa4">#REF!</definedName>
    <definedName name="fiom" localSheetId="4">#REF!</definedName>
    <definedName name="fiom" localSheetId="16">#REF!</definedName>
    <definedName name="fiom" localSheetId="26">#REF!</definedName>
    <definedName name="fiom" localSheetId="22">#REF!</definedName>
    <definedName name="fiom" localSheetId="11">#REF!</definedName>
    <definedName name="fiom">#REF!</definedName>
    <definedName name="fiot2x0.6" localSheetId="26">#REF!</definedName>
    <definedName name="fiot2x0.6" localSheetId="22">#REF!</definedName>
    <definedName name="fiot2x0.6" localSheetId="11">#REF!</definedName>
    <definedName name="fiot2x0.6">#REF!</definedName>
    <definedName name="fiot4x0.6" localSheetId="26">#REF!</definedName>
    <definedName name="fiot4x0.6" localSheetId="22">#REF!</definedName>
    <definedName name="fiot4x0.6" localSheetId="11">#REF!</definedName>
    <definedName name="fiot4x0.6">#REF!</definedName>
    <definedName name="firma1" localSheetId="26">#REF!</definedName>
    <definedName name="firma1" localSheetId="22">#REF!</definedName>
    <definedName name="firma1" localSheetId="11">#REF!</definedName>
    <definedName name="firma1">#REF!</definedName>
    <definedName name="firma2" localSheetId="26">#REF!</definedName>
    <definedName name="firma2" localSheetId="22">#REF!</definedName>
    <definedName name="firma2" localSheetId="11">#REF!</definedName>
    <definedName name="firma2">#REF!</definedName>
    <definedName name="FITI" localSheetId="26">#REF!</definedName>
    <definedName name="FITI" localSheetId="22">#REF!</definedName>
    <definedName name="FITI" localSheetId="11">#REF!</definedName>
    <definedName name="FITI">#REF!</definedName>
    <definedName name="FITOK" localSheetId="26">#REF!</definedName>
    <definedName name="FITOK" localSheetId="22">#REF!</definedName>
    <definedName name="FITOK" localSheetId="11">#REF!</definedName>
    <definedName name="FITOK">#REF!</definedName>
    <definedName name="FLU" localSheetId="26">#REF!</definedName>
    <definedName name="FLU" localSheetId="22">#REF!</definedName>
    <definedName name="FLU" localSheetId="11">#REF!</definedName>
    <definedName name="FLU">#REF!</definedName>
    <definedName name="Fluência" localSheetId="26">#REF!</definedName>
    <definedName name="Fluência" localSheetId="22">#REF!</definedName>
    <definedName name="Fluência" localSheetId="11">#REF!</definedName>
    <definedName name="Fluência">#REF!</definedName>
    <definedName name="fluxo" localSheetId="26">#REF!</definedName>
    <definedName name="fluxo" localSheetId="22">#REF!</definedName>
    <definedName name="fluxo" localSheetId="11">#REF!</definedName>
    <definedName name="fluxo">#REF!</definedName>
    <definedName name="FoFo" localSheetId="26">#REF!</definedName>
    <definedName name="FoFo" localSheetId="22">#REF!</definedName>
    <definedName name="FoFo" localSheetId="11">#REF!</definedName>
    <definedName name="FoFo">#REF!</definedName>
    <definedName name="FOLHA01" localSheetId="26">#REF!</definedName>
    <definedName name="FOLHA01" localSheetId="22">#REF!</definedName>
    <definedName name="FOLHA01" localSheetId="11">#REF!</definedName>
    <definedName name="FOLHA01">#REF!</definedName>
    <definedName name="FOLHA01_1" localSheetId="4">{#N/A,#N/A,TRUE,"Serviços"}</definedName>
    <definedName name="FOLHA01_1" localSheetId="16">{#N/A,#N/A,TRUE,"Serviços"}</definedName>
    <definedName name="FOLHA01_1" localSheetId="26">{#N/A,#N/A,TRUE,"Serviços"}</definedName>
    <definedName name="FOLHA01_1" localSheetId="22">{#N/A,#N/A,TRUE,"Serviços"}</definedName>
    <definedName name="FOLHA01_1">{#N/A,#N/A,TRUE,"Serviços"}</definedName>
    <definedName name="FOLHA011" localSheetId="16">#REF!</definedName>
    <definedName name="FOLHA011" localSheetId="26">#REF!</definedName>
    <definedName name="FOLHA011" localSheetId="22">#REF!</definedName>
    <definedName name="FOLHA011" localSheetId="11">#REF!</definedName>
    <definedName name="FOLHA011">#REF!</definedName>
    <definedName name="folha1" localSheetId="16">#REF!</definedName>
    <definedName name="folha1" localSheetId="26">#REF!</definedName>
    <definedName name="folha1" localSheetId="22">#REF!</definedName>
    <definedName name="folha1" localSheetId="11">#REF!</definedName>
    <definedName name="folha1">#REF!</definedName>
    <definedName name="folha1_1" localSheetId="4">{#N/A,#N/A,TRUE,"Serviços"}</definedName>
    <definedName name="folha1_1" localSheetId="16">{#N/A,#N/A,TRUE,"Serviços"}</definedName>
    <definedName name="folha1_1" localSheetId="26">{#N/A,#N/A,TRUE,"Serviços"}</definedName>
    <definedName name="folha1_1" localSheetId="22">{#N/A,#N/A,TRUE,"Serviços"}</definedName>
    <definedName name="folha1_1">{#N/A,#N/A,TRUE,"Serviços"}</definedName>
    <definedName name="folha11" localSheetId="16">#REF!</definedName>
    <definedName name="folha11" localSheetId="26">#REF!</definedName>
    <definedName name="folha11" localSheetId="22">#REF!</definedName>
    <definedName name="folha11" localSheetId="11">#REF!</definedName>
    <definedName name="folha11">#REF!</definedName>
    <definedName name="FORM_COND" localSheetId="16">#REF!</definedName>
    <definedName name="FORM_COND" localSheetId="26">#REF!</definedName>
    <definedName name="FORM_COND" localSheetId="22">#REF!</definedName>
    <definedName name="FORM_COND" localSheetId="11">#REF!</definedName>
    <definedName name="FORM_COND">#REF!</definedName>
    <definedName name="FORMA" localSheetId="16">#REF!</definedName>
    <definedName name="FORMA" localSheetId="26">#REF!</definedName>
    <definedName name="FORMA" localSheetId="22">#REF!</definedName>
    <definedName name="FORMA" localSheetId="11">#REF!</definedName>
    <definedName name="FORMA">#REF!</definedName>
    <definedName name="FORMA_AN" localSheetId="26">#REF!</definedName>
    <definedName name="FORMA_AN" localSheetId="22">#REF!</definedName>
    <definedName name="FORMA_AN" localSheetId="11">#REF!</definedName>
    <definedName name="FORMA_AN">#REF!</definedName>
    <definedName name="FORMA_AT" localSheetId="26">#REF!</definedName>
    <definedName name="FORMA_AT" localSheetId="22">#REF!</definedName>
    <definedName name="FORMA_AT" localSheetId="11">#REF!</definedName>
    <definedName name="FORMA_AT">#REF!</definedName>
    <definedName name="formula">"$#REF!.$F$11"</definedName>
    <definedName name="formulas" localSheetId="4">#REF!,#REF!,#REF!,#REF!,#REF!,#REF!,#REF!,#REF!,#REF!,#REF!,#REF!,#REF!,#REF!,#REF!,#REF!,#REF!,#REF!,#REF!,#REF!,#REF!</definedName>
    <definedName name="formulas" localSheetId="16">#REF!,#REF!,#REF!,#REF!,#REF!,#REF!,#REF!,#REF!,#REF!,#REF!,#REF!,#REF!,#REF!,#REF!,#REF!,#REF!,#REF!,#REF!,#REF!,#REF!</definedName>
    <definedName name="formulas" localSheetId="26">#REF!,#REF!,#REF!,#REF!,#REF!,#REF!,#REF!,#REF!,#REF!,#REF!,#REF!,#REF!,#REF!,#REF!,#REF!,#REF!,#REF!,#REF!,#REF!,#REF!</definedName>
    <definedName name="formulas" localSheetId="22">#REF!,#REF!,#REF!,#REF!,#REF!,#REF!,#REF!,#REF!,#REF!,#REF!,#REF!,#REF!,#REF!,#REF!,#REF!,#REF!,#REF!,#REF!,#REF!,#REF!</definedName>
    <definedName name="formulas" localSheetId="11">#REF!,#REF!,#REF!,#REF!,#REF!,#REF!,#REF!,#REF!,#REF!,#REF!,#REF!,#REF!,#REF!,#REF!,#REF!,#REF!,#REF!,#REF!,#REF!,#REF!</definedName>
    <definedName name="formulas">#REF!,#REF!,#REF!,#REF!,#REF!,#REF!,#REF!,#REF!,#REF!,#REF!,#REF!,#REF!,#REF!,#REF!,#REF!,#REF!,#REF!,#REF!,#REF!,#REF!</definedName>
    <definedName name="FORN_MEIO_FIO_AN" localSheetId="4">#REF!</definedName>
    <definedName name="FORN_MEIO_FIO_AN" localSheetId="16">#REF!</definedName>
    <definedName name="FORN_MEIO_FIO_AN" localSheetId="26">#REF!</definedName>
    <definedName name="FORN_MEIO_FIO_AN" localSheetId="22">#REF!</definedName>
    <definedName name="FORN_MEIO_FIO_AN" localSheetId="11">#REF!</definedName>
    <definedName name="FORN_MEIO_FIO_AN">#REF!</definedName>
    <definedName name="FORN_MEIO_FIO_AT" localSheetId="4">#REF!</definedName>
    <definedName name="FORN_MEIO_FIO_AT" localSheetId="16">#REF!</definedName>
    <definedName name="FORN_MEIO_FIO_AT" localSheetId="26">#REF!</definedName>
    <definedName name="FORN_MEIO_FIO_AT" localSheetId="22">#REF!</definedName>
    <definedName name="FORN_MEIO_FIO_AT" localSheetId="11">#REF!</definedName>
    <definedName name="FORN_MEIO_FIO_AT">#REF!</definedName>
    <definedName name="FORNEC_CAP20" localSheetId="4">#REF!</definedName>
    <definedName name="FORNEC_CAP20" localSheetId="16">#REF!</definedName>
    <definedName name="FORNEC_CAP20" localSheetId="26">#REF!</definedName>
    <definedName name="FORNEC_CAP20" localSheetId="22">#REF!</definedName>
    <definedName name="FORNEC_CAP20" localSheetId="11">#REF!</definedName>
    <definedName name="FORNEC_CAP20">#REF!</definedName>
    <definedName name="FORNEC_CM30" localSheetId="26">#REF!</definedName>
    <definedName name="FORNEC_CM30" localSheetId="22">#REF!</definedName>
    <definedName name="FORNEC_CM30" localSheetId="11">#REF!</definedName>
    <definedName name="FORNEC_CM30">#REF!</definedName>
    <definedName name="FORNECIMENTO_AN" localSheetId="26">#REF!</definedName>
    <definedName name="FORNECIMENTO_AN" localSheetId="22">#REF!</definedName>
    <definedName name="FORNECIMENTO_AN" localSheetId="11">#REF!</definedName>
    <definedName name="FORNECIMENTO_AN">#REF!</definedName>
    <definedName name="FORNECIMENTO_AT" localSheetId="26">#REF!</definedName>
    <definedName name="FORNECIMENTO_AT" localSheetId="22">#REF!</definedName>
    <definedName name="FORNECIMENTO_AT" localSheetId="11">#REF!</definedName>
    <definedName name="FORNECIMENTO_AT">#REF!</definedName>
    <definedName name="Fot" localSheetId="4" hidden="1">{"'EI 060 02'!$A$1:$K$59"}</definedName>
    <definedName name="Fot" localSheetId="16" hidden="1">{"'EI 060 02'!$A$1:$K$59"}</definedName>
    <definedName name="Fot" localSheetId="26" hidden="1">{"'EI 060 02'!$A$1:$K$59"}</definedName>
    <definedName name="Fot" localSheetId="22" hidden="1">{"'EI 060 02'!$A$1:$K$59"}</definedName>
    <definedName name="Fot" hidden="1">{"'EI 060 02'!$A$1:$K$59"}</definedName>
    <definedName name="fpvc" localSheetId="26">#REF!</definedName>
    <definedName name="fpvc" localSheetId="22">#REF!</definedName>
    <definedName name="fpvc" localSheetId="11">#REF!</definedName>
    <definedName name="fpvc">#REF!</definedName>
    <definedName name="fqewa" localSheetId="26">#REF!</definedName>
    <definedName name="fqewa" localSheetId="22">#REF!</definedName>
    <definedName name="fqewa" localSheetId="11">#REF!</definedName>
    <definedName name="fqewa">#REF!</definedName>
    <definedName name="fr" localSheetId="26">#REF!</definedName>
    <definedName name="fr" localSheetId="22">#REF!</definedName>
    <definedName name="fr" localSheetId="11">#REF!</definedName>
    <definedName name="fr">#REF!</definedName>
    <definedName name="frc" localSheetId="26">#REF!</definedName>
    <definedName name="frc" localSheetId="22">#REF!</definedName>
    <definedName name="frc" localSheetId="11">#REF!</definedName>
    <definedName name="frc">#REF!</definedName>
    <definedName name="fre" localSheetId="26">#REF!</definedName>
    <definedName name="fre" localSheetId="22">#REF!</definedName>
    <definedName name="fre" localSheetId="11">#REF!</definedName>
    <definedName name="fre">#REF!</definedName>
    <definedName name="FRESA" localSheetId="26">#REF!</definedName>
    <definedName name="FRESA" localSheetId="22">#REF!</definedName>
    <definedName name="FRESA" localSheetId="11">#REF!</definedName>
    <definedName name="FRESA">#REF!</definedName>
    <definedName name="FRESADESC" localSheetId="26">#REF!</definedName>
    <definedName name="FRESADESC" localSheetId="22">#REF!</definedName>
    <definedName name="FRESADESC" localSheetId="11">#REF!</definedName>
    <definedName name="FRESADESC">#REF!</definedName>
    <definedName name="FRESAGEM" localSheetId="26">#REF!</definedName>
    <definedName name="FRESAGEM" localSheetId="22">#REF!</definedName>
    <definedName name="FRESAGEM" localSheetId="11">#REF!</definedName>
    <definedName name="FRESAGEM">#REF!</definedName>
    <definedName name="Fresagem01" localSheetId="26">#REF!</definedName>
    <definedName name="Fresagem01" localSheetId="22">#REF!</definedName>
    <definedName name="Fresagem01" localSheetId="11">#REF!</definedName>
    <definedName name="Fresagem01">#REF!</definedName>
    <definedName name="Fresagem011" localSheetId="26">#REF!</definedName>
    <definedName name="Fresagem011" localSheetId="22">#REF!</definedName>
    <definedName name="Fresagem011" localSheetId="11">#REF!</definedName>
    <definedName name="Fresagem011">#REF!</definedName>
    <definedName name="frp" localSheetId="26">#REF!</definedName>
    <definedName name="frp" localSheetId="22">#REF!</definedName>
    <definedName name="frp" localSheetId="11">#REF!</definedName>
    <definedName name="frp">#REF!</definedName>
    <definedName name="FS" localSheetId="26">#REF!</definedName>
    <definedName name="FS" localSheetId="22">#REF!</definedName>
    <definedName name="FS" localSheetId="11">#REF!</definedName>
    <definedName name="FS">#REF!</definedName>
    <definedName name="FS_1" localSheetId="26">#REF!</definedName>
    <definedName name="FS_1" localSheetId="22">#REF!</definedName>
    <definedName name="FS_1" localSheetId="11">#REF!</definedName>
    <definedName name="FS_1">#REF!</definedName>
    <definedName name="ftp" localSheetId="26">#REF!</definedName>
    <definedName name="ftp" localSheetId="22">#REF!</definedName>
    <definedName name="ftp" localSheetId="11">#REF!</definedName>
    <definedName name="ftp">#REF!</definedName>
    <definedName name="fuel" localSheetId="26">#REF!</definedName>
    <definedName name="fuel" localSheetId="22">#REF!</definedName>
    <definedName name="fuel" localSheetId="11">#REF!</definedName>
    <definedName name="fuel">#REF!</definedName>
    <definedName name="fuel_1" localSheetId="26">#REF!</definedName>
    <definedName name="fuel_1" localSheetId="22">#REF!</definedName>
    <definedName name="fuel_1" localSheetId="11">#REF!</definedName>
    <definedName name="fuel_1">#REF!</definedName>
    <definedName name="G" localSheetId="4">#REF!</definedName>
    <definedName name="G" localSheetId="26">#REF!</definedName>
    <definedName name="G" localSheetId="22">#REF!</definedName>
    <definedName name="G" localSheetId="11">#REF!</definedName>
    <definedName name="G">#REF!</definedName>
    <definedName name="G_1" localSheetId="4">NA()</definedName>
    <definedName name="G_1" localSheetId="16">#REF!</definedName>
    <definedName name="G_1" localSheetId="26">#REF!</definedName>
    <definedName name="G_1" localSheetId="22">#REF!</definedName>
    <definedName name="G_1">NA()</definedName>
    <definedName name="G_2" localSheetId="4">NA()</definedName>
    <definedName name="G_2" localSheetId="16">#REF!</definedName>
    <definedName name="G_2" localSheetId="26">#REF!</definedName>
    <definedName name="G_2" localSheetId="22">#REF!</definedName>
    <definedName name="G_2">NA()</definedName>
    <definedName name="galo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2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ma" localSheetId="4">NA()</definedName>
    <definedName name="Gama" localSheetId="16">#REF!</definedName>
    <definedName name="Gama" localSheetId="26">#REF!</definedName>
    <definedName name="Gama" localSheetId="22">#REF!</definedName>
    <definedName name="Gama">NA()</definedName>
    <definedName name="gas" localSheetId="4">#REF!</definedName>
    <definedName name="gas" localSheetId="16">#REF!</definedName>
    <definedName name="gas" localSheetId="26">#REF!</definedName>
    <definedName name="gas" localSheetId="22">#REF!</definedName>
    <definedName name="gas" localSheetId="11">#REF!</definedName>
    <definedName name="gas">#REF!</definedName>
    <definedName name="gas_1" localSheetId="4">#REF!</definedName>
    <definedName name="gas_1" localSheetId="16">#REF!</definedName>
    <definedName name="gas_1" localSheetId="26">#REF!</definedName>
    <definedName name="gas_1" localSheetId="22">#REF!</definedName>
    <definedName name="gas_1" localSheetId="11">#REF!</definedName>
    <definedName name="gas_1">#REF!</definedName>
    <definedName name="GASOL">#NAME?</definedName>
    <definedName name="GASOL_1" localSheetId="4">#REF!</definedName>
    <definedName name="GASOL_1" localSheetId="16">#REF!</definedName>
    <definedName name="GASOL_1" localSheetId="26">#REF!</definedName>
    <definedName name="GASOL_1" localSheetId="22">#REF!</definedName>
    <definedName name="GASOL_1" localSheetId="11">#REF!</definedName>
    <definedName name="GASOL_1">#REF!</definedName>
    <definedName name="GASOLINA" localSheetId="4">'[16]CUSTO MATERIAL'!$F$19</definedName>
    <definedName name="GASOLINA" localSheetId="16">#NAME?</definedName>
    <definedName name="GASOLINA" localSheetId="26">#NAME?</definedName>
    <definedName name="GASOLINA" localSheetId="22">#NAME?</definedName>
    <definedName name="GASOLINA">'[16]CUSTO MATERIAL'!$F$19</definedName>
    <definedName name="GAST" localSheetId="4">#REF!</definedName>
    <definedName name="GAST" localSheetId="16">#REF!</definedName>
    <definedName name="GAST" localSheetId="26">#REF!</definedName>
    <definedName name="GAST" localSheetId="22">#REF!</definedName>
    <definedName name="GAST" localSheetId="11">#REF!</definedName>
    <definedName name="GAST">#REF!</definedName>
    <definedName name="gdfsdfdsgsdgsd" localSheetId="4">#REF!</definedName>
    <definedName name="gdfsdfdsgsdgsd" localSheetId="16">#REF!</definedName>
    <definedName name="gdfsdfdsgsdgsd" localSheetId="26">#REF!</definedName>
    <definedName name="gdfsdfdsgsdgsd" localSheetId="22">#REF!</definedName>
    <definedName name="gdfsdfdsgsdgsd" localSheetId="11">#REF!</definedName>
    <definedName name="gdfsdfdsgsdgsd">#REF!</definedName>
    <definedName name="GEOVANI" localSheetId="4">#REF!</definedName>
    <definedName name="GEOVANI" localSheetId="16">#REF!</definedName>
    <definedName name="GEOVANI" localSheetId="26">#REF!</definedName>
    <definedName name="GEOVANI" localSheetId="22">#REF!</definedName>
    <definedName name="GEOVANI" localSheetId="11">#REF!</definedName>
    <definedName name="GEOVANI">#REF!</definedName>
    <definedName name="GEOVANI_25" localSheetId="26">#REF!</definedName>
    <definedName name="GEOVANI_25" localSheetId="22">#REF!</definedName>
    <definedName name="GEOVANI_25" localSheetId="11">#REF!</definedName>
    <definedName name="GEOVANI_25">#REF!</definedName>
    <definedName name="GEOVANI2" localSheetId="26">#REF!</definedName>
    <definedName name="GEOVANI2" localSheetId="22">#REF!</definedName>
    <definedName name="GEOVANI2" localSheetId="11">#REF!</definedName>
    <definedName name="GEOVANI2">#REF!</definedName>
    <definedName name="GEOVANI2_25" localSheetId="26">#REF!</definedName>
    <definedName name="GEOVANI2_25" localSheetId="22">#REF!</definedName>
    <definedName name="GEOVANI2_25" localSheetId="11">#REF!</definedName>
    <definedName name="GEOVANI2_25">#REF!</definedName>
    <definedName name="GFAJGSDJF" localSheetId="4">#REF!</definedName>
    <definedName name="GFAJGSDJF" localSheetId="26">#REF!</definedName>
    <definedName name="GFAJGSDJF" localSheetId="22">#REF!</definedName>
    <definedName name="GFAJGSDJF" localSheetId="11">#REF!</definedName>
    <definedName name="GFAJGSDJF">#REF!</definedName>
    <definedName name="gfgfgfg" localSheetId="26">#REF!</definedName>
    <definedName name="gfgfgfg" localSheetId="22">#REF!</definedName>
    <definedName name="gfgfgfg" localSheetId="11">#REF!</definedName>
    <definedName name="gfgfgfg">#REF!</definedName>
    <definedName name="GFJGFJ" localSheetId="4">#REF!</definedName>
    <definedName name="GFJGFJ" localSheetId="26">#REF!</definedName>
    <definedName name="GFJGFJ" localSheetId="22">#REF!</definedName>
    <definedName name="GFJGFJ" localSheetId="11">#REF!</definedName>
    <definedName name="GFJGFJ">#REF!</definedName>
    <definedName name="ggggg" localSheetId="26">#REF!</definedName>
    <definedName name="ggggg" localSheetId="22">#REF!</definedName>
    <definedName name="ggggg" localSheetId="11">#REF!</definedName>
    <definedName name="ggggg">#REF!</definedName>
    <definedName name="ghghgh" localSheetId="26">#REF!</definedName>
    <definedName name="ghghgh" localSheetId="22">#REF!</definedName>
    <definedName name="ghghgh" localSheetId="11">#REF!</definedName>
    <definedName name="ghghgh">#REF!</definedName>
    <definedName name="GHJ" localSheetId="26">#REF!</definedName>
    <definedName name="GHJ" localSheetId="22">#REF!</definedName>
    <definedName name="GHJ" localSheetId="11">#REF!</definedName>
    <definedName name="GHJ">#REF!</definedName>
    <definedName name="GI" localSheetId="26">#REF!</definedName>
    <definedName name="GI" localSheetId="22">#REF!</definedName>
    <definedName name="GI" localSheetId="11">#REF!</definedName>
    <definedName name="GI">#REF!</definedName>
    <definedName name="GJ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localSheetId="2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16">#REF!</definedName>
    <definedName name="gjgh" localSheetId="26">#REF!</definedName>
    <definedName name="gjgh" localSheetId="22">#REF!</definedName>
    <definedName name="gjgh" localSheetId="11">#REF!</definedName>
    <definedName name="gjgh">#REF!</definedName>
    <definedName name="GJK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2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ml" localSheetId="16">#REF!</definedName>
    <definedName name="gml" localSheetId="26">#REF!</definedName>
    <definedName name="gml" localSheetId="22">#REF!</definedName>
    <definedName name="gml" localSheetId="11">#REF!</definedName>
    <definedName name="gml">#REF!</definedName>
    <definedName name="GP" localSheetId="16">#REF!</definedName>
    <definedName name="GP" localSheetId="26">#REF!</definedName>
    <definedName name="GP" localSheetId="22">#REF!</definedName>
    <definedName name="GP" localSheetId="11">#REF!</definedName>
    <definedName name="GP">#REF!</definedName>
    <definedName name="gra" localSheetId="16">#REF!</definedName>
    <definedName name="gra" localSheetId="26">#REF!</definedName>
    <definedName name="gra" localSheetId="22">#REF!</definedName>
    <definedName name="gra" localSheetId="11">#REF!</definedName>
    <definedName name="gra">#REF!</definedName>
    <definedName name="grad" localSheetId="26">#REF!</definedName>
    <definedName name="grad" localSheetId="22">#REF!</definedName>
    <definedName name="grad" localSheetId="11">#REF!</definedName>
    <definedName name="grad">#REF!</definedName>
    <definedName name="GRADUADA" localSheetId="26">#REF!</definedName>
    <definedName name="GRADUADA" localSheetId="22">#REF!</definedName>
    <definedName name="GRADUADA" localSheetId="11">#REF!</definedName>
    <definedName name="GRADUADA">#REF!</definedName>
    <definedName name="graf" localSheetId="26">#REF!</definedName>
    <definedName name="graf" localSheetId="22">#REF!</definedName>
    <definedName name="graf" localSheetId="11">#REF!</definedName>
    <definedName name="graf">#REF!</definedName>
    <definedName name="graf2" localSheetId="26">#REF!</definedName>
    <definedName name="graf2" localSheetId="22">#REF!</definedName>
    <definedName name="graf2" localSheetId="11">#REF!</definedName>
    <definedName name="graf2">#REF!</definedName>
    <definedName name="gram" localSheetId="26">#REF!</definedName>
    <definedName name="gram" localSheetId="22">#REF!</definedName>
    <definedName name="gram" localSheetId="11">#REF!</definedName>
    <definedName name="gram">#REF!</definedName>
    <definedName name="GRAMADA" localSheetId="26">#REF!</definedName>
    <definedName name="GRAMADA" localSheetId="22">#REF!</definedName>
    <definedName name="GRAMADA" localSheetId="11">#REF!</definedName>
    <definedName name="GRAMADA">#REF!</definedName>
    <definedName name="GRAMAREPLANTIO" localSheetId="26">#REF!</definedName>
    <definedName name="GRAMAREPLANTIO" localSheetId="22">#REF!</definedName>
    <definedName name="GRAMAREPLANTIO" localSheetId="11">#REF!</definedName>
    <definedName name="GRAMAREPLANTIO">#REF!</definedName>
    <definedName name="gran">'[21]#REF'!$A$57</definedName>
    <definedName name="Granito_01" localSheetId="4" hidden="1">{#N/A,#N/A,FALSE,"CM BAR";#N/A,#N/A,FALSE,"SUBSOLO";#N/A,#N/A,FALSE,"TERREO";#N/A,#N/A,FALSE,"TIPO";#N/A,#N/A,FALSE,"DUP  INF";#N/A,#N/A,FALSE,"DUP SUP"}</definedName>
    <definedName name="Granito_01" localSheetId="16" hidden="1">{#N/A,#N/A,FALSE,"CM BAR";#N/A,#N/A,FALSE,"SUBSOLO";#N/A,#N/A,FALSE,"TERREO";#N/A,#N/A,FALSE,"TIPO";#N/A,#N/A,FALSE,"DUP  INF";#N/A,#N/A,FALSE,"DUP SUP"}</definedName>
    <definedName name="Granito_01" localSheetId="26" hidden="1">{#N/A,#N/A,FALSE,"CM BAR";#N/A,#N/A,FALSE,"SUBSOLO";#N/A,#N/A,FALSE,"TERREO";#N/A,#N/A,FALSE,"TIPO";#N/A,#N/A,FALSE,"DUP  INF";#N/A,#N/A,FALSE,"DUP SUP"}</definedName>
    <definedName name="Granito_01" localSheetId="22" hidden="1">{#N/A,#N/A,FALSE,"CM BAR";#N/A,#N/A,FALSE,"SUBSOLO";#N/A,#N/A,FALSE,"TERREO";#N/A,#N/A,FALSE,"TIPO";#N/A,#N/A,FALSE,"DUP  INF";#N/A,#N/A,FALSE,"DUP SUP"}</definedName>
    <definedName name="Granito_01" hidden="1">{#N/A,#N/A,FALSE,"CM BAR";#N/A,#N/A,FALSE,"SUBSOLO";#N/A,#N/A,FALSE,"TERREO";#N/A,#N/A,FALSE,"TIPO";#N/A,#N/A,FALSE,"DUP  INF";#N/A,#N/A,FALSE,"DUP SUP"}</definedName>
    <definedName name="granito_02" localSheetId="4">#REF!</definedName>
    <definedName name="granito_02" localSheetId="16">#REF!</definedName>
    <definedName name="granito_02" localSheetId="26">#REF!</definedName>
    <definedName name="granito_02" localSheetId="22">#REF!</definedName>
    <definedName name="granito_02" localSheetId="11">#REF!</definedName>
    <definedName name="granito_02">#REF!</definedName>
    <definedName name="grfm" localSheetId="4">#REF!</definedName>
    <definedName name="grfm" localSheetId="16">#REF!</definedName>
    <definedName name="grfm" localSheetId="26">#REF!</definedName>
    <definedName name="grfm" localSheetId="22">#REF!</definedName>
    <definedName name="grfm" localSheetId="11">#REF!</definedName>
    <definedName name="grfm">#REF!</definedName>
    <definedName name="grfm160" localSheetId="4">#REF!</definedName>
    <definedName name="grfm160" localSheetId="16">#REF!</definedName>
    <definedName name="grfm160" localSheetId="26">#REF!</definedName>
    <definedName name="grfm160" localSheetId="22">#REF!</definedName>
    <definedName name="grfm160" localSheetId="11">#REF!</definedName>
    <definedName name="grfm160">#REF!</definedName>
    <definedName name="grfm230" localSheetId="26">#REF!</definedName>
    <definedName name="grfm230" localSheetId="22">#REF!</definedName>
    <definedName name="grfm230" localSheetId="11">#REF!</definedName>
    <definedName name="grfm230">#REF!</definedName>
    <definedName name="grhr" localSheetId="26">#REF!</definedName>
    <definedName name="grhr" localSheetId="22">#REF!</definedName>
    <definedName name="grhr" localSheetId="11">#REF!</definedName>
    <definedName name="grhr">#REF!</definedName>
    <definedName name="grm" localSheetId="26">#REF!</definedName>
    <definedName name="grm" localSheetId="22">#REF!</definedName>
    <definedName name="grm" localSheetId="11">#REF!</definedName>
    <definedName name="grm">#REF!</definedName>
    <definedName name="grx" localSheetId="26">#REF!</definedName>
    <definedName name="grx" localSheetId="22">#REF!</definedName>
    <definedName name="grx" localSheetId="11">#REF!</definedName>
    <definedName name="grx">#REF!</definedName>
    <definedName name="GST_MEC" localSheetId="26">#REF!</definedName>
    <definedName name="GST_MEC" localSheetId="22">#REF!</definedName>
    <definedName name="GST_MEC" localSheetId="11">#REF!</definedName>
    <definedName name="GST_MEC">#REF!</definedName>
    <definedName name="gtryfj" localSheetId="26">#REF!</definedName>
    <definedName name="gtryfj" localSheetId="22">#REF!</definedName>
    <definedName name="gtryfj" localSheetId="11">#REF!</definedName>
    <definedName name="gtryfj">#REF!</definedName>
    <definedName name="gtryfj_1" localSheetId="4">{#N/A,#N/A,TRUE,"Serviços"}</definedName>
    <definedName name="gtryfj_1" localSheetId="16">{#N/A,#N/A,TRUE,"Serviços"}</definedName>
    <definedName name="gtryfj_1" localSheetId="26">{#N/A,#N/A,TRUE,"Serviços"}</definedName>
    <definedName name="gtryfj_1" localSheetId="22">{#N/A,#N/A,TRUE,"Serviços"}</definedName>
    <definedName name="gtryfj_1">{#N/A,#N/A,TRUE,"Serviços"}</definedName>
    <definedName name="gtryfjj" localSheetId="16">#REF!</definedName>
    <definedName name="gtryfjj" localSheetId="26">#REF!</definedName>
    <definedName name="gtryfjj" localSheetId="22">#REF!</definedName>
    <definedName name="gtryfjj" localSheetId="11">#REF!</definedName>
    <definedName name="gtryfjj">#REF!</definedName>
    <definedName name="GUI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localSheetId="2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a">"Figura 1"</definedName>
    <definedName name="guin" localSheetId="16">#REF!</definedName>
    <definedName name="guin" localSheetId="26">#REF!</definedName>
    <definedName name="guin" localSheetId="22">#REF!</definedName>
    <definedName name="guin" localSheetId="11">#REF!</definedName>
    <definedName name="guin">#REF!</definedName>
    <definedName name="H" localSheetId="16">#REF!</definedName>
    <definedName name="H" localSheetId="26">#REF!</definedName>
    <definedName name="H" localSheetId="22">#REF!</definedName>
    <definedName name="H" localSheetId="11">#REF!</definedName>
    <definedName name="H">#REF!</definedName>
    <definedName name="há" localSheetId="4">#REF!</definedName>
    <definedName name="há" localSheetId="16">#REF!</definedName>
    <definedName name="há" localSheetId="26">#REF!</definedName>
    <definedName name="há" localSheetId="22">#REF!</definedName>
    <definedName name="há" localSheetId="11">#REF!</definedName>
    <definedName name="há">#REF!</definedName>
    <definedName name="Haterr" localSheetId="4">NA()</definedName>
    <definedName name="Haterr" localSheetId="16">#REF!</definedName>
    <definedName name="Haterr" localSheetId="26">#REF!</definedName>
    <definedName name="Haterr" localSheetId="22">#REF!</definedName>
    <definedName name="Haterr">NA()</definedName>
    <definedName name="Hcar" localSheetId="4">NA()</definedName>
    <definedName name="Hcar" localSheetId="16">#REF!</definedName>
    <definedName name="Hcar" localSheetId="26">#REF!</definedName>
    <definedName name="Hcar" localSheetId="22">#REF!</definedName>
    <definedName name="Hcar">NA()</definedName>
    <definedName name="HENC" localSheetId="4">#REF!</definedName>
    <definedName name="HENC" localSheetId="16">#REF!</definedName>
    <definedName name="HENC" localSheetId="26">#REF!</definedName>
    <definedName name="HENC" localSheetId="22">#REF!</definedName>
    <definedName name="HENC" localSheetId="11">#REF!</definedName>
    <definedName name="HENC">#REF!</definedName>
    <definedName name="HGRET" localSheetId="4" hidden="1">{"'RR'!$A$2:$E$81"}</definedName>
    <definedName name="HGRET" localSheetId="16" hidden="1">{"'RR'!$A$2:$E$81"}</definedName>
    <definedName name="HGRET" localSheetId="26" hidden="1">{"'RR'!$A$2:$E$81"}</definedName>
    <definedName name="HGRET" localSheetId="22" hidden="1">{"'RR'!$A$2:$E$81"}</definedName>
    <definedName name="HGRET" hidden="1">{"'RR'!$A$2:$E$81"}</definedName>
    <definedName name="hhhhh" localSheetId="26">#REF!</definedName>
    <definedName name="hhhhh" localSheetId="22">#REF!</definedName>
    <definedName name="hhhhh" localSheetId="11">#REF!</definedName>
    <definedName name="hhhhh">#REF!</definedName>
    <definedName name="Hi" localSheetId="4">NA()</definedName>
    <definedName name="Hi" localSheetId="16">#REF!</definedName>
    <definedName name="Hi" localSheetId="26">#REF!</definedName>
    <definedName name="Hi" localSheetId="22">#REF!</definedName>
    <definedName name="Hi">NA()</definedName>
    <definedName name="hi_10" localSheetId="4">#REF!</definedName>
    <definedName name="hi_10" localSheetId="16">#REF!</definedName>
    <definedName name="hi_10" localSheetId="26">#REF!</definedName>
    <definedName name="hi_10" localSheetId="22">#REF!</definedName>
    <definedName name="hi_10" localSheetId="11">#REF!</definedName>
    <definedName name="hi_10">#REF!</definedName>
    <definedName name="hi_25" localSheetId="4">#REF!</definedName>
    <definedName name="hi_25" localSheetId="16">#REF!</definedName>
    <definedName name="hi_25" localSheetId="26">#REF!</definedName>
    <definedName name="hi_25" localSheetId="22">#REF!</definedName>
    <definedName name="hi_25" localSheetId="11">#REF!</definedName>
    <definedName name="hi_25">#REF!</definedName>
    <definedName name="hi_27" localSheetId="4">#REF!</definedName>
    <definedName name="hi_27" localSheetId="16">#REF!</definedName>
    <definedName name="hi_27" localSheetId="26">#REF!</definedName>
    <definedName name="hi_27" localSheetId="22">#REF!</definedName>
    <definedName name="hi_27" localSheetId="11">#REF!</definedName>
    <definedName name="hi_27">#REF!</definedName>
    <definedName name="hi_29" localSheetId="26">#REF!</definedName>
    <definedName name="hi_29" localSheetId="22">#REF!</definedName>
    <definedName name="hi_29" localSheetId="11">#REF!</definedName>
    <definedName name="hi_29">#REF!</definedName>
    <definedName name="hi_9" localSheetId="26">#REF!</definedName>
    <definedName name="hi_9" localSheetId="22">#REF!</definedName>
    <definedName name="hi_9" localSheetId="11">#REF!</definedName>
    <definedName name="hi_9">#REF!</definedName>
    <definedName name="Histograma_Aço" localSheetId="26" hidden="1">#REF!</definedName>
    <definedName name="Histograma_Aço" localSheetId="22" hidden="1">#REF!</definedName>
    <definedName name="Histograma_Aço" localSheetId="11" hidden="1">#REF!</definedName>
    <definedName name="Histograma_Aço" hidden="1">#REF!</definedName>
    <definedName name="hjhjhjhju" localSheetId="26">#REF!</definedName>
    <definedName name="hjhjhjhju" localSheetId="22">#REF!</definedName>
    <definedName name="hjhjhjhju" localSheetId="11">#REF!</definedName>
    <definedName name="hjhjhjhju">#REF!</definedName>
    <definedName name="Hmís" localSheetId="4">NA()</definedName>
    <definedName name="Hmís" localSheetId="16">#REF!</definedName>
    <definedName name="Hmís" localSheetId="26">#REF!</definedName>
    <definedName name="Hmís" localSheetId="22">#REF!</definedName>
    <definedName name="Hmís">NA()</definedName>
    <definedName name="HMOTO" localSheetId="4">#REF!</definedName>
    <definedName name="HMOTO" localSheetId="16">#REF!</definedName>
    <definedName name="HMOTO" localSheetId="26">#REF!</definedName>
    <definedName name="HMOTO" localSheetId="22">#REF!</definedName>
    <definedName name="HMOTO" localSheetId="11">#REF!</definedName>
    <definedName name="HMOTO">#REF!</definedName>
    <definedName name="hora" localSheetId="4">#REF!</definedName>
    <definedName name="hora" localSheetId="16">#REF!</definedName>
    <definedName name="hora" localSheetId="26">#REF!</definedName>
    <definedName name="hora" localSheetId="22">#REF!</definedName>
    <definedName name="hora" localSheetId="11">#REF!</definedName>
    <definedName name="hora">#REF!</definedName>
    <definedName name="hora_1" localSheetId="4">#REF!</definedName>
    <definedName name="hora_1" localSheetId="16">#REF!</definedName>
    <definedName name="hora_1" localSheetId="26">#REF!</definedName>
    <definedName name="hora_1" localSheetId="22">#REF!</definedName>
    <definedName name="hora_1" localSheetId="11">#REF!</definedName>
    <definedName name="hora_1">#REF!</definedName>
    <definedName name="HORAMÁQUINA" localSheetId="4">#REF!</definedName>
    <definedName name="HORAMÁQUINA" localSheetId="26">#REF!</definedName>
    <definedName name="HORAMÁQUINA" localSheetId="22">#REF!</definedName>
    <definedName name="HORAMÁQUINA" localSheetId="11">#REF!</definedName>
    <definedName name="HORAMÁQUINA">#REF!</definedName>
    <definedName name="HP" localSheetId="26">#REF!</definedName>
    <definedName name="HP" localSheetId="22">#REF!</definedName>
    <definedName name="HP" localSheetId="11">#REF!</definedName>
    <definedName name="HP">#REF!</definedName>
    <definedName name="HP.1" localSheetId="26">#REF!</definedName>
    <definedName name="HP.1" localSheetId="22">#REF!</definedName>
    <definedName name="HP.1" localSheetId="11">#REF!</definedName>
    <definedName name="HP.1">#REF!</definedName>
    <definedName name="Hpap" localSheetId="4">NA()</definedName>
    <definedName name="Hpap" localSheetId="16">#REF!</definedName>
    <definedName name="Hpap" localSheetId="26">#REF!</definedName>
    <definedName name="Hpap" localSheetId="22">#REF!</definedName>
    <definedName name="Hpap">NA()</definedName>
    <definedName name="hrf" localSheetId="4">#REF!</definedName>
    <definedName name="hrf" localSheetId="16">#REF!</definedName>
    <definedName name="hrf" localSheetId="26">#REF!</definedName>
    <definedName name="hrf" localSheetId="22">#REF!</definedName>
    <definedName name="hrf" localSheetId="11">#REF!</definedName>
    <definedName name="hrf">#REF!</definedName>
    <definedName name="HSERV" localSheetId="4">#REF!</definedName>
    <definedName name="HSERV" localSheetId="16">#REF!</definedName>
    <definedName name="HSERV" localSheetId="26">#REF!</definedName>
    <definedName name="HSERV" localSheetId="22">#REF!</definedName>
    <definedName name="HSERV" localSheetId="11">#REF!</definedName>
    <definedName name="HSERV">#REF!</definedName>
    <definedName name="htm" localSheetId="4" hidden="1">{"'Plan1 (2)'!$A$5:$F$63"}</definedName>
    <definedName name="htm" localSheetId="16" hidden="1">{"'Plan1 (2)'!$A$5:$F$63"}</definedName>
    <definedName name="htm" localSheetId="26" hidden="1">{"'Plan1 (2)'!$A$5:$F$63"}</definedName>
    <definedName name="htm" localSheetId="22" hidden="1">{"'Plan1 (2)'!$A$5:$F$63"}</definedName>
    <definedName name="htm" hidden="1">{"'Plan1 (2)'!$A$5:$F$63"}</definedName>
    <definedName name="HTML_CodePage" hidden="1">1252</definedName>
    <definedName name="HTML_Control" localSheetId="4" hidden="1">{"'EI 060 02'!$A$1:$K$59"}</definedName>
    <definedName name="HTML_Control" localSheetId="16" hidden="1">{"'EI 060 02'!$A$1:$K$59"}</definedName>
    <definedName name="HTML_Control" localSheetId="26" hidden="1">{"'EI 060 02'!$A$1:$K$59"}</definedName>
    <definedName name="HTML_Control" localSheetId="22" hidden="1">{"'EI 060 02'!$A$1:$K$59"}</definedName>
    <definedName name="HTML_Control" hidden="1">{"'EI 060 02'!$A$1:$K$59"}</definedName>
    <definedName name="HTML_Description" hidden="1">""</definedName>
    <definedName name="HTML_Email" hidden="1">""</definedName>
    <definedName name="HTML_Header" hidden="1">"EI 060 02"</definedName>
    <definedName name="HTML_LastUpdate" hidden="1">"05/05/03"</definedName>
    <definedName name="HTML_LineAfter" hidden="1">FALSE</definedName>
    <definedName name="HTML_LineBefore" hidden="1">FALSE</definedName>
    <definedName name="HTML_Name" hidden="1">"Keyloir"</definedName>
    <definedName name="HTML_OBDlg2" hidden="1">TRUE</definedName>
    <definedName name="HTML_OBDlg4" hidden="1">TRUE</definedName>
    <definedName name="HTML_OS" hidden="1">0</definedName>
    <definedName name="HTML_PathFile" hidden="1">"C:\Meus documentos\EI 060-02.htm"</definedName>
    <definedName name="HTML_Title" hidden="1">"EI 060-02 Relatório"</definedName>
    <definedName name="hupu." localSheetId="16">#REF!</definedName>
    <definedName name="hupu." localSheetId="26">#REF!</definedName>
    <definedName name="hupu." localSheetId="22">#REF!</definedName>
    <definedName name="hupu." localSheetId="11">#REF!</definedName>
    <definedName name="hupu.">#REF!</definedName>
    <definedName name="i" localSheetId="16">#REF!</definedName>
    <definedName name="i" localSheetId="26">#REF!</definedName>
    <definedName name="i" localSheetId="22">#REF!</definedName>
    <definedName name="i" localSheetId="11">#REF!</definedName>
    <definedName name="i">#REF!</definedName>
    <definedName name="içhiç" localSheetId="16">#REF!</definedName>
    <definedName name="içhiç" localSheetId="26">#REF!</definedName>
    <definedName name="içhiç" localSheetId="22">#REF!</definedName>
    <definedName name="içhiç" localSheetId="11">#REF!</definedName>
    <definedName name="içhiç">#REF!</definedName>
    <definedName name="icm">#NAME?</definedName>
    <definedName name="IDENT_À_MEDIR">"N/E"</definedName>
    <definedName name="IDENT_MED_ANTERIOR">"J/M"</definedName>
    <definedName name="IDENT_MED_ATUAL">"M/A"</definedName>
    <definedName name="IDENT_NÃO_EXECUTAR">"R/C"</definedName>
    <definedName name="IDENT_PAV_EXIST">"P/E"</definedName>
    <definedName name="IDENTIFICAÇÃO" localSheetId="16">#REF!</definedName>
    <definedName name="IDENTIFICAÇÃO" localSheetId="26">#REF!</definedName>
    <definedName name="IDENTIFICAÇÃO" localSheetId="22">#REF!</definedName>
    <definedName name="IDENTIFICAÇÃO" localSheetId="11">#REF!</definedName>
    <definedName name="IDENTIFICAÇÃO">#REF!</definedName>
    <definedName name="idnjaz" localSheetId="16">#REF!</definedName>
    <definedName name="idnjaz" localSheetId="26">#REF!</definedName>
    <definedName name="idnjaz" localSheetId="22">#REF!</definedName>
    <definedName name="idnjaz" localSheetId="11">#REF!</definedName>
    <definedName name="idnjaz">#REF!</definedName>
    <definedName name="IE_001">#NAME?</definedName>
    <definedName name="IE_001_1" localSheetId="16">#REF!</definedName>
    <definedName name="IE_001_1" localSheetId="26">#REF!</definedName>
    <definedName name="IE_001_1" localSheetId="22">#REF!</definedName>
    <definedName name="IE_001_1" localSheetId="11">#REF!</definedName>
    <definedName name="IE_001_1">#REF!</definedName>
    <definedName name="IE_006">#NAME?</definedName>
    <definedName name="IE_006_1" localSheetId="16">#REF!</definedName>
    <definedName name="IE_006_1" localSheetId="26">#REF!</definedName>
    <definedName name="IE_006_1" localSheetId="22">#REF!</definedName>
    <definedName name="IE_006_1" localSheetId="11">#REF!</definedName>
    <definedName name="IE_006_1">#REF!</definedName>
    <definedName name="IE_007">#NAME?</definedName>
    <definedName name="IE_007_1" localSheetId="16">#REF!</definedName>
    <definedName name="IE_007_1" localSheetId="26">#REF!</definedName>
    <definedName name="IE_007_1" localSheetId="22">#REF!</definedName>
    <definedName name="IE_007_1" localSheetId="11">#REF!</definedName>
    <definedName name="IE_007_1">#REF!</definedName>
    <definedName name="IE_009">#NAME?</definedName>
    <definedName name="IE_009_1" localSheetId="16">#REF!</definedName>
    <definedName name="IE_009_1" localSheetId="26">#REF!</definedName>
    <definedName name="IE_009_1" localSheetId="22">#REF!</definedName>
    <definedName name="IE_009_1" localSheetId="11">#REF!</definedName>
    <definedName name="IE_009_1">#REF!</definedName>
    <definedName name="IE_013">#NAME?</definedName>
    <definedName name="IE_013_1" localSheetId="16">#REF!</definedName>
    <definedName name="IE_013_1" localSheetId="26">#REF!</definedName>
    <definedName name="IE_013_1" localSheetId="22">#REF!</definedName>
    <definedName name="IE_013_1" localSheetId="11">#REF!</definedName>
    <definedName name="IE_013_1">#REF!</definedName>
    <definedName name="IE_016">#NAME?</definedName>
    <definedName name="IE_016_1" localSheetId="16">#REF!</definedName>
    <definedName name="IE_016_1" localSheetId="26">#REF!</definedName>
    <definedName name="IE_016_1" localSheetId="22">#REF!</definedName>
    <definedName name="IE_016_1" localSheetId="11">#REF!</definedName>
    <definedName name="IE_016_1">#REF!</definedName>
    <definedName name="IE_101">#NAME?</definedName>
    <definedName name="IE_101_1" localSheetId="16">#REF!</definedName>
    <definedName name="IE_101_1" localSheetId="26">#REF!</definedName>
    <definedName name="IE_101_1" localSheetId="22">#REF!</definedName>
    <definedName name="IE_101_1" localSheetId="11">#REF!</definedName>
    <definedName name="IE_101_1">#REF!</definedName>
    <definedName name="IE_105">#NAME?</definedName>
    <definedName name="IE_105_1" localSheetId="16">#REF!</definedName>
    <definedName name="IE_105_1" localSheetId="26">#REF!</definedName>
    <definedName name="IE_105_1" localSheetId="22">#REF!</definedName>
    <definedName name="IE_105_1" localSheetId="11">#REF!</definedName>
    <definedName name="IE_105_1">#REF!</definedName>
    <definedName name="IE_107">#NAME?</definedName>
    <definedName name="IE_107_1" localSheetId="16">#REF!</definedName>
    <definedName name="IE_107_1" localSheetId="26">#REF!</definedName>
    <definedName name="IE_107_1" localSheetId="22">#REF!</definedName>
    <definedName name="IE_107_1" localSheetId="11">#REF!</definedName>
    <definedName name="IE_107_1">#REF!</definedName>
    <definedName name="IE_110">#NAME?</definedName>
    <definedName name="IE_110_1" localSheetId="16">#REF!</definedName>
    <definedName name="IE_110_1" localSheetId="26">#REF!</definedName>
    <definedName name="IE_110_1" localSheetId="22">#REF!</definedName>
    <definedName name="IE_110_1" localSheetId="11">#REF!</definedName>
    <definedName name="IE_110_1">#REF!</definedName>
    <definedName name="IE_111">#NAME?</definedName>
    <definedName name="IE_111_1" localSheetId="16">#REF!</definedName>
    <definedName name="IE_111_1" localSheetId="26">#REF!</definedName>
    <definedName name="IE_111_1" localSheetId="22">#REF!</definedName>
    <definedName name="IE_111_1" localSheetId="11">#REF!</definedName>
    <definedName name="IE_111_1">#REF!</definedName>
    <definedName name="IE_112">#NAME?</definedName>
    <definedName name="IE_112_1" localSheetId="16">#REF!</definedName>
    <definedName name="IE_112_1" localSheetId="26">#REF!</definedName>
    <definedName name="IE_112_1" localSheetId="22">#REF!</definedName>
    <definedName name="IE_112_1" localSheetId="11">#REF!</definedName>
    <definedName name="IE_112_1">#REF!</definedName>
    <definedName name="IE_113">#NAME?</definedName>
    <definedName name="IE_113_1" localSheetId="16">#REF!</definedName>
    <definedName name="IE_113_1" localSheetId="26">#REF!</definedName>
    <definedName name="IE_113_1" localSheetId="22">#REF!</definedName>
    <definedName name="IE_113_1" localSheetId="11">#REF!</definedName>
    <definedName name="IE_113_1">#REF!</definedName>
    <definedName name="IE_116">#NAME?</definedName>
    <definedName name="IE_116_1" localSheetId="16">#REF!</definedName>
    <definedName name="IE_116_1" localSheetId="26">#REF!</definedName>
    <definedName name="IE_116_1" localSheetId="22">#REF!</definedName>
    <definedName name="IE_116_1" localSheetId="11">#REF!</definedName>
    <definedName name="IE_116_1">#REF!</definedName>
    <definedName name="IE_118">#NAME?</definedName>
    <definedName name="IE_118_1" localSheetId="16">#REF!</definedName>
    <definedName name="IE_118_1" localSheetId="26">#REF!</definedName>
    <definedName name="IE_118_1" localSheetId="22">#REF!</definedName>
    <definedName name="IE_118_1" localSheetId="11">#REF!</definedName>
    <definedName name="IE_118_1">#REF!</definedName>
    <definedName name="IE_119">#NAME?</definedName>
    <definedName name="IE_119_1" localSheetId="16">#REF!</definedName>
    <definedName name="IE_119_1" localSheetId="26">#REF!</definedName>
    <definedName name="IE_119_1" localSheetId="22">#REF!</definedName>
    <definedName name="IE_119_1" localSheetId="11">#REF!</definedName>
    <definedName name="IE_119_1">#REF!</definedName>
    <definedName name="IE_122">#NAME?</definedName>
    <definedName name="IE_122_1" localSheetId="16">#REF!</definedName>
    <definedName name="IE_122_1" localSheetId="26">#REF!</definedName>
    <definedName name="IE_122_1" localSheetId="22">#REF!</definedName>
    <definedName name="IE_122_1" localSheetId="11">#REF!</definedName>
    <definedName name="IE_122_1">#REF!</definedName>
    <definedName name="IE_123">#NAME?</definedName>
    <definedName name="IE_123_1" localSheetId="16">#REF!</definedName>
    <definedName name="IE_123_1" localSheetId="26">#REF!</definedName>
    <definedName name="IE_123_1" localSheetId="22">#REF!</definedName>
    <definedName name="IE_123_1" localSheetId="11">#REF!</definedName>
    <definedName name="IE_123_1">#REF!</definedName>
    <definedName name="IE_208">#NAME?</definedName>
    <definedName name="IE_208_1" localSheetId="16">#REF!</definedName>
    <definedName name="IE_208_1" localSheetId="26">#REF!</definedName>
    <definedName name="IE_208_1" localSheetId="22">#REF!</definedName>
    <definedName name="IE_208_1" localSheetId="11">#REF!</definedName>
    <definedName name="IE_208_1">#REF!</definedName>
    <definedName name="IE_209">#NAME?</definedName>
    <definedName name="IE_209_1" localSheetId="16">#REF!</definedName>
    <definedName name="IE_209_1" localSheetId="26">#REF!</definedName>
    <definedName name="IE_209_1" localSheetId="22">#REF!</definedName>
    <definedName name="IE_209_1" localSheetId="11">#REF!</definedName>
    <definedName name="IE_209_1">#REF!</definedName>
    <definedName name="IE_302">#NAME?</definedName>
    <definedName name="IE_302_1" localSheetId="16">#REF!</definedName>
    <definedName name="IE_302_1" localSheetId="26">#REF!</definedName>
    <definedName name="IE_302_1" localSheetId="22">#REF!</definedName>
    <definedName name="IE_302_1" localSheetId="11">#REF!</definedName>
    <definedName name="IE_302_1">#REF!</definedName>
    <definedName name="IE_304">#NAME?</definedName>
    <definedName name="IE_304_1" localSheetId="16">#REF!</definedName>
    <definedName name="IE_304_1" localSheetId="26">#REF!</definedName>
    <definedName name="IE_304_1" localSheetId="22">#REF!</definedName>
    <definedName name="IE_304_1" localSheetId="11">#REF!</definedName>
    <definedName name="IE_304_1">#REF!</definedName>
    <definedName name="IE_306">#NAME?</definedName>
    <definedName name="IE_306_1" localSheetId="16">#REF!</definedName>
    <definedName name="IE_306_1" localSheetId="26">#REF!</definedName>
    <definedName name="IE_306_1" localSheetId="22">#REF!</definedName>
    <definedName name="IE_306_1" localSheetId="11">#REF!</definedName>
    <definedName name="IE_306_1">#REF!</definedName>
    <definedName name="IE_343">#NAME?</definedName>
    <definedName name="IE_343_1" localSheetId="16">#REF!</definedName>
    <definedName name="IE_343_1" localSheetId="26">#REF!</definedName>
    <definedName name="IE_343_1" localSheetId="22">#REF!</definedName>
    <definedName name="IE_343_1" localSheetId="11">#REF!</definedName>
    <definedName name="IE_343_1">#REF!</definedName>
    <definedName name="IE_400">#NAME?</definedName>
    <definedName name="IE_400_1" localSheetId="16">#REF!</definedName>
    <definedName name="IE_400_1" localSheetId="26">#REF!</definedName>
    <definedName name="IE_400_1" localSheetId="22">#REF!</definedName>
    <definedName name="IE_400_1" localSheetId="11">#REF!</definedName>
    <definedName name="IE_400_1">#REF!</definedName>
    <definedName name="IE_402">#NAME?</definedName>
    <definedName name="IE_402_1" localSheetId="16">#REF!</definedName>
    <definedName name="IE_402_1" localSheetId="26">#REF!</definedName>
    <definedName name="IE_402_1" localSheetId="22">#REF!</definedName>
    <definedName name="IE_402_1" localSheetId="11">#REF!</definedName>
    <definedName name="IE_402_1">#REF!</definedName>
    <definedName name="IE_406">#NAME?</definedName>
    <definedName name="IE_406_1" localSheetId="16">#REF!</definedName>
    <definedName name="IE_406_1" localSheetId="26">#REF!</definedName>
    <definedName name="IE_406_1" localSheetId="22">#REF!</definedName>
    <definedName name="IE_406_1" localSheetId="11">#REF!</definedName>
    <definedName name="IE_406_1">#REF!</definedName>
    <definedName name="IE_408">#NAME?</definedName>
    <definedName name="IE_408_1" localSheetId="16">#REF!</definedName>
    <definedName name="IE_408_1" localSheetId="26">#REF!</definedName>
    <definedName name="IE_408_1" localSheetId="22">#REF!</definedName>
    <definedName name="IE_408_1" localSheetId="11">#REF!</definedName>
    <definedName name="IE_408_1">#REF!</definedName>
    <definedName name="IE_410">#NAME?</definedName>
    <definedName name="IE_410_1" localSheetId="16">#REF!</definedName>
    <definedName name="IE_410_1" localSheetId="26">#REF!</definedName>
    <definedName name="IE_410_1" localSheetId="22">#REF!</definedName>
    <definedName name="IE_410_1" localSheetId="11">#REF!</definedName>
    <definedName name="IE_410_1">#REF!</definedName>
    <definedName name="IE_416">#NAME?</definedName>
    <definedName name="IE_416_1" localSheetId="16">#REF!</definedName>
    <definedName name="IE_416_1" localSheetId="26">#REF!</definedName>
    <definedName name="IE_416_1" localSheetId="22">#REF!</definedName>
    <definedName name="IE_416_1" localSheetId="11">#REF!</definedName>
    <definedName name="IE_416_1">#REF!</definedName>
    <definedName name="IE_502">#NAME?</definedName>
    <definedName name="IE_502_1" localSheetId="16">#REF!</definedName>
    <definedName name="IE_502_1" localSheetId="26">#REF!</definedName>
    <definedName name="IE_502_1" localSheetId="22">#REF!</definedName>
    <definedName name="IE_502_1" localSheetId="11">#REF!</definedName>
    <definedName name="IE_502_1">#REF!</definedName>
    <definedName name="IE_507">#NAME?</definedName>
    <definedName name="IE_507_1" localSheetId="16">#REF!</definedName>
    <definedName name="IE_507_1" localSheetId="26">#REF!</definedName>
    <definedName name="IE_507_1" localSheetId="22">#REF!</definedName>
    <definedName name="IE_507_1" localSheetId="11">#REF!</definedName>
    <definedName name="IE_507_1">#REF!</definedName>
    <definedName name="IE_508">#NAME?</definedName>
    <definedName name="IE_508_1" localSheetId="16">#REF!</definedName>
    <definedName name="IE_508_1" localSheetId="26">#REF!</definedName>
    <definedName name="IE_508_1" localSheetId="22">#REF!</definedName>
    <definedName name="IE_508_1" localSheetId="11">#REF!</definedName>
    <definedName name="IE_508_1">#REF!</definedName>
    <definedName name="IE_509">#NAME?</definedName>
    <definedName name="IE_509_1" localSheetId="16">#REF!</definedName>
    <definedName name="IE_509_1" localSheetId="26">#REF!</definedName>
    <definedName name="IE_509_1" localSheetId="22">#REF!</definedName>
    <definedName name="IE_509_1" localSheetId="11">#REF!</definedName>
    <definedName name="IE_509_1">#REF!</definedName>
    <definedName name="IE_601">#NAME?</definedName>
    <definedName name="IE_601_1" localSheetId="16">#REF!</definedName>
    <definedName name="IE_601_1" localSheetId="26">#REF!</definedName>
    <definedName name="IE_601_1" localSheetId="22">#REF!</definedName>
    <definedName name="IE_601_1" localSheetId="11">#REF!</definedName>
    <definedName name="IE_601_1">#REF!</definedName>
    <definedName name="IE_602">#NAME?</definedName>
    <definedName name="IE_602_1" localSheetId="16">#REF!</definedName>
    <definedName name="IE_602_1" localSheetId="26">#REF!</definedName>
    <definedName name="IE_602_1" localSheetId="22">#REF!</definedName>
    <definedName name="IE_602_1" localSheetId="11">#REF!</definedName>
    <definedName name="IE_602_1">#REF!</definedName>
    <definedName name="IE_904">#NAME?</definedName>
    <definedName name="IE_904_1" localSheetId="16">#REF!</definedName>
    <definedName name="IE_904_1" localSheetId="26">#REF!</definedName>
    <definedName name="IE_904_1" localSheetId="22">#REF!</definedName>
    <definedName name="IE_904_1" localSheetId="11">#REF!</definedName>
    <definedName name="IE_904_1">#REF!</definedName>
    <definedName name="IE_906">#NAME?</definedName>
    <definedName name="IE_906_1" localSheetId="16">#REF!</definedName>
    <definedName name="IE_906_1" localSheetId="26">#REF!</definedName>
    <definedName name="IE_906_1" localSheetId="22">#REF!</definedName>
    <definedName name="IE_906_1" localSheetId="11">#REF!</definedName>
    <definedName name="IE_906_1">#REF!</definedName>
    <definedName name="IE_914">#NAME?</definedName>
    <definedName name="IE_914_1" localSheetId="16">#REF!</definedName>
    <definedName name="IE_914_1" localSheetId="26">#REF!</definedName>
    <definedName name="IE_914_1" localSheetId="22">#REF!</definedName>
    <definedName name="IE_914_1" localSheetId="11">#REF!</definedName>
    <definedName name="IE_914_1">#REF!</definedName>
    <definedName name="IE_922">#NAME?</definedName>
    <definedName name="IE_922_1" localSheetId="16">#REF!</definedName>
    <definedName name="IE_922_1" localSheetId="26">#REF!</definedName>
    <definedName name="IE_922_1" localSheetId="22">#REF!</definedName>
    <definedName name="IE_922_1" localSheetId="11">#REF!</definedName>
    <definedName name="IE_922_1">#REF!</definedName>
    <definedName name="II" localSheetId="16">#REF!</definedName>
    <definedName name="II" localSheetId="26">#REF!</definedName>
    <definedName name="II" localSheetId="22">#REF!</definedName>
    <definedName name="II" localSheetId="11">#REF!</definedName>
    <definedName name="II">#REF!</definedName>
    <definedName name="ilçuil" localSheetId="16">#REF!</definedName>
    <definedName name="ilçuil" localSheetId="26">#REF!</definedName>
    <definedName name="ilçuil" localSheetId="22">#REF!</definedName>
    <definedName name="ilçuil" localSheetId="11">#REF!</definedName>
    <definedName name="ilçuil">#REF!</definedName>
    <definedName name="IM" localSheetId="4">#REF!</definedName>
    <definedName name="IM" localSheetId="26">#REF!</definedName>
    <definedName name="IM" localSheetId="22">#REF!</definedName>
    <definedName name="IM" localSheetId="11">#REF!</definedName>
    <definedName name="IM">#REF!</definedName>
    <definedName name="IM_25" localSheetId="26">#REF!</definedName>
    <definedName name="IM_25" localSheetId="22">#REF!</definedName>
    <definedName name="IM_25" localSheetId="11">#REF!</definedName>
    <definedName name="IM_25">#REF!</definedName>
    <definedName name="IMP" localSheetId="26">#REF!</definedName>
    <definedName name="IMP" localSheetId="22">#REF!</definedName>
    <definedName name="IMP" localSheetId="11">#REF!</definedName>
    <definedName name="IMP">#REF!</definedName>
    <definedName name="IMPERMEABILIZACAO" localSheetId="4">#REF!</definedName>
    <definedName name="IMPERMEABILIZACAO" localSheetId="26">#REF!</definedName>
    <definedName name="IMPERMEABILIZACAO" localSheetId="22">#REF!</definedName>
    <definedName name="IMPERMEABILIZACAO" localSheetId="11">#REF!</definedName>
    <definedName name="IMPERMEABILIZACAO">#REF!</definedName>
    <definedName name="Import.Apelido" localSheetId="26" hidden="1">#REF!</definedName>
    <definedName name="Import.Apelido" localSheetId="22" hidden="1">#REF!</definedName>
    <definedName name="Import.Apelido" localSheetId="11" hidden="1">#REF!</definedName>
    <definedName name="Import.Apelido" hidden="1">#REF!</definedName>
    <definedName name="Import.BDI.Det1" localSheetId="26" hidden="1">#REF!</definedName>
    <definedName name="Import.BDI.Det1" localSheetId="22" hidden="1">#REF!</definedName>
    <definedName name="Import.BDI.Det1" localSheetId="11" hidden="1">#REF!</definedName>
    <definedName name="Import.BDI.Det1" hidden="1">#REF!</definedName>
    <definedName name="Import.BDI.Det2" localSheetId="26" hidden="1">#REF!</definedName>
    <definedName name="Import.BDI.Det2" localSheetId="22" hidden="1">#REF!</definedName>
    <definedName name="Import.BDI.Det2" localSheetId="11" hidden="1">#REF!</definedName>
    <definedName name="Import.BDI.Det2" hidden="1">#REF!</definedName>
    <definedName name="Import.BDI.Det3" localSheetId="26" hidden="1">#REF!</definedName>
    <definedName name="Import.BDI.Det3" localSheetId="22" hidden="1">#REF!</definedName>
    <definedName name="Import.BDI.Det3" localSheetId="11" hidden="1">#REF!</definedName>
    <definedName name="Import.BDI.Det3" hidden="1">#REF!</definedName>
    <definedName name="Import.BDI.ISS" localSheetId="26" hidden="1">#REF!</definedName>
    <definedName name="Import.BDI.ISS" localSheetId="22" hidden="1">#REF!</definedName>
    <definedName name="Import.BDI.ISS" localSheetId="11" hidden="1">#REF!</definedName>
    <definedName name="Import.BDI.ISS" hidden="1">#REF!</definedName>
    <definedName name="Import.BDI.Obs1" localSheetId="26" hidden="1">#REF!</definedName>
    <definedName name="Import.BDI.Obs1" localSheetId="22" hidden="1">#REF!</definedName>
    <definedName name="Import.BDI.Obs1" localSheetId="11" hidden="1">#REF!</definedName>
    <definedName name="Import.BDI.Obs1" hidden="1">#REF!</definedName>
    <definedName name="Import.BDI.Obs2" localSheetId="26" hidden="1">#REF!</definedName>
    <definedName name="Import.BDI.Obs2" localSheetId="22" hidden="1">#REF!</definedName>
    <definedName name="Import.BDI.Obs2" localSheetId="11" hidden="1">#REF!</definedName>
    <definedName name="Import.BDI.Obs2" hidden="1">#REF!</definedName>
    <definedName name="Import.BDI.Obs3" localSheetId="26" hidden="1">#REF!</definedName>
    <definedName name="Import.BDI.Obs3" localSheetId="22" hidden="1">#REF!</definedName>
    <definedName name="Import.BDI.Obs3" localSheetId="11" hidden="1">#REF!</definedName>
    <definedName name="Import.BDI.Obs3" hidden="1">#REF!</definedName>
    <definedName name="Import.BDI.Tipo1" localSheetId="26" hidden="1">#REF!</definedName>
    <definedName name="Import.BDI.Tipo1" localSheetId="22" hidden="1">#REF!</definedName>
    <definedName name="Import.BDI.Tipo1" localSheetId="11" hidden="1">#REF!</definedName>
    <definedName name="Import.BDI.Tipo1" hidden="1">#REF!</definedName>
    <definedName name="Import.BDI.Tipo2" localSheetId="26" hidden="1">#REF!</definedName>
    <definedName name="Import.BDI.Tipo2" localSheetId="22" hidden="1">#REF!</definedName>
    <definedName name="Import.BDI.Tipo2" localSheetId="11" hidden="1">#REF!</definedName>
    <definedName name="Import.BDI.Tipo2" hidden="1">#REF!</definedName>
    <definedName name="Import.BDI.Tipo3" localSheetId="26" hidden="1">#REF!</definedName>
    <definedName name="Import.BDI.Tipo3" localSheetId="22" hidden="1">#REF!</definedName>
    <definedName name="Import.BDI.Tipo3" localSheetId="11" hidden="1">#REF!</definedName>
    <definedName name="Import.BDI.Tipo3" hidden="1">#REF!</definedName>
    <definedName name="Import.BMAFAcumulado" localSheetId="16" hidden="1">OFFSET(#REF!,1,0):OFFSET(#REF!,-1,0)</definedName>
    <definedName name="Import.BMAFAcumulado" localSheetId="26" hidden="1">OFFSET(#REF!,1,0):OFFSET(#REF!,-1,0)</definedName>
    <definedName name="Import.BMAFAcumulado" localSheetId="22" hidden="1">OFFSET(#REF!,1,0):OFFSET(#REF!,-1,0)</definedName>
    <definedName name="Import.BMAFAcumulado" localSheetId="11" hidden="1">OFFSET(#REF!,1,0):OFFSET(#REF!,-1,0)</definedName>
    <definedName name="Import.BMAFAcumulado" hidden="1">OFFSET(#REF!,1,0):OFFSET(#REF!,-1,0)</definedName>
    <definedName name="Import.CNPJ" localSheetId="16" hidden="1">#REF!</definedName>
    <definedName name="Import.CNPJ" localSheetId="26" hidden="1">#REF!</definedName>
    <definedName name="Import.CNPJ" localSheetId="22" hidden="1">#REF!</definedName>
    <definedName name="Import.CNPJ" localSheetId="11" hidden="1">#REF!</definedName>
    <definedName name="Import.CNPJ" hidden="1">#REF!</definedName>
    <definedName name="Import.Código" localSheetId="16" hidden="1">OFFSET(#REF!,1,0):OFFSET(#REF!,-1,0)</definedName>
    <definedName name="Import.Código" localSheetId="26" hidden="1">OFFSET(#REF!,1,0):OFFSET(#REF!,-1,0)</definedName>
    <definedName name="Import.Código" localSheetId="22" hidden="1">OFFSET(#REF!,1,0):OFFSET(#REF!,-1,0)</definedName>
    <definedName name="Import.Código" localSheetId="11" hidden="1">OFFSET(#REF!,1,0):OFFSET(#REF!,-1,0)</definedName>
    <definedName name="Import.Código" hidden="1">OFFSET(#REF!,1,0):OFFSET(#REF!,-1,0)</definedName>
    <definedName name="Import.Contrapartida" localSheetId="16" hidden="1">#REF!</definedName>
    <definedName name="Import.Contrapartida" localSheetId="26" hidden="1">#REF!</definedName>
    <definedName name="Import.Contrapartida" localSheetId="22" hidden="1">#REF!</definedName>
    <definedName name="Import.Contrapartida" localSheetId="11" hidden="1">#REF!</definedName>
    <definedName name="Import.Contrapartida" hidden="1">#REF!</definedName>
    <definedName name="Import.CPMaxPerc" localSheetId="16" hidden="1">#REF!</definedName>
    <definedName name="Import.CPMaxPerc" localSheetId="26" hidden="1">#REF!</definedName>
    <definedName name="Import.CPMaxPerc" localSheetId="22" hidden="1">#REF!</definedName>
    <definedName name="Import.CPMaxPerc" localSheetId="11" hidden="1">#REF!</definedName>
    <definedName name="Import.CPMaxPerc" hidden="1">#REF!</definedName>
    <definedName name="Import.CPMinAbsoluta" localSheetId="16" hidden="1">#REF!</definedName>
    <definedName name="Import.CPMinAbsoluta" localSheetId="26" hidden="1">#REF!</definedName>
    <definedName name="Import.CPMinAbsoluta" localSheetId="22" hidden="1">#REF!</definedName>
    <definedName name="Import.CPMinAbsoluta" localSheetId="11" hidden="1">#REF!</definedName>
    <definedName name="Import.CPMinAbsoluta" hidden="1">#REF!</definedName>
    <definedName name="Import.CPMinPerc" localSheetId="26" hidden="1">#REF!</definedName>
    <definedName name="Import.CPMinPerc" localSheetId="22" hidden="1">#REF!</definedName>
    <definedName name="Import.CPMinPerc" localSheetId="11" hidden="1">#REF!</definedName>
    <definedName name="Import.CPMinPerc" hidden="1">#REF!</definedName>
    <definedName name="Import.CR" localSheetId="26" hidden="1">#REF!</definedName>
    <definedName name="Import.CR" localSheetId="22" hidden="1">#REF!</definedName>
    <definedName name="Import.CR" localSheetId="11" hidden="1">#REF!</definedName>
    <definedName name="Import.CR" hidden="1">#REF!</definedName>
    <definedName name="Import.CRONOPLE" localSheetId="16" hidden="1">OFFSET(#REF!,1,1):OFFSET(#REF!,-1,-1)</definedName>
    <definedName name="Import.CRONOPLE" localSheetId="26" hidden="1">OFFSET(#REF!,1,1):OFFSET(#REF!,-1,-1)</definedName>
    <definedName name="Import.CRONOPLE" localSheetId="22" hidden="1">OFFSET(#REF!,1,1):OFFSET(#REF!,-1,-1)</definedName>
    <definedName name="Import.CRONOPLE" localSheetId="11" hidden="1">OFFSET(#REF!,1,1):OFFSET(#REF!,-1,-1)</definedName>
    <definedName name="Import.CRONOPLE" hidden="1">OFFSET(#REF!,1,1):OFFSET(#REF!,-1,-1)</definedName>
    <definedName name="Import.CTEF" localSheetId="16" hidden="1">#REF!</definedName>
    <definedName name="Import.CTEF" localSheetId="26" hidden="1">#REF!</definedName>
    <definedName name="Import.CTEF" localSheetId="22" hidden="1">#REF!</definedName>
    <definedName name="Import.CTEF" localSheetId="11" hidden="1">#REF!</definedName>
    <definedName name="Import.CTEF" hidden="1">#REF!</definedName>
    <definedName name="Import.CustoUnitário" localSheetId="16" hidden="1">OFFSET(#REF!,1,0):OFFSET(#REF!,-1,0)</definedName>
    <definedName name="Import.CustoUnitário" localSheetId="26" hidden="1">OFFSET(#REF!,1,0):OFFSET(#REF!,-1,0)</definedName>
    <definedName name="Import.CustoUnitário" localSheetId="22" hidden="1">OFFSET(#REF!,1,0):OFFSET(#REF!,-1,0)</definedName>
    <definedName name="Import.CustoUnitário" localSheetId="11" hidden="1">OFFSET(#REF!,1,0):OFFSET(#REF!,-1,0)</definedName>
    <definedName name="Import.CustoUnitário" hidden="1">OFFSET(#REF!,1,0):OFFSET(#REF!,-1,0)</definedName>
    <definedName name="Import.DataBase" localSheetId="16" hidden="1">OFFSET(#REF!,0,-1)</definedName>
    <definedName name="Import.DataBase" localSheetId="26" hidden="1">OFFSET(#REF!,0,-1)</definedName>
    <definedName name="Import.DataBase" localSheetId="22" hidden="1">OFFSET(#REF!,0,-1)</definedName>
    <definedName name="Import.DataBase" localSheetId="11" hidden="1">OFFSET(#REF!,0,-1)</definedName>
    <definedName name="Import.DataBase" hidden="1">OFFSET(#REF!,0,-1)</definedName>
    <definedName name="Import.DataBaseLicit" localSheetId="26" hidden="1">OFFSET(#REF!,0,-1)</definedName>
    <definedName name="Import.DataBaseLicit" localSheetId="22" hidden="1">OFFSET(#REF!,0,-1)</definedName>
    <definedName name="Import.DataBaseLicit" localSheetId="11" hidden="1">OFFSET(#REF!,0,-1)</definedName>
    <definedName name="Import.DataBaseLicit" hidden="1">OFFSET(#REF!,0,-1)</definedName>
    <definedName name="Import.DataInicioObra" localSheetId="16" hidden="1">#REF!</definedName>
    <definedName name="Import.DataInicioObra" localSheetId="26" hidden="1">#REF!</definedName>
    <definedName name="Import.DataInicioObra" localSheetId="22" hidden="1">#REF!</definedName>
    <definedName name="Import.DataInicioObra" localSheetId="11" hidden="1">#REF!</definedName>
    <definedName name="Import.DataInicioObra" hidden="1">#REF!</definedName>
    <definedName name="Import.DescLote" localSheetId="16" hidden="1">#REF!</definedName>
    <definedName name="Import.DescLote" localSheetId="26" hidden="1">#REF!</definedName>
    <definedName name="Import.DescLote" localSheetId="22" hidden="1">#REF!</definedName>
    <definedName name="Import.DescLote" localSheetId="11" hidden="1">#REF!</definedName>
    <definedName name="Import.DescLote" hidden="1">#REF!</definedName>
    <definedName name="Import.Descrição" localSheetId="16" hidden="1">OFFSET(#REF!,1,0):OFFSET(#REF!,-1,0)</definedName>
    <definedName name="Import.Descrição" localSheetId="26" hidden="1">OFFSET(#REF!,1,0):OFFSET(#REF!,-1,0)</definedName>
    <definedName name="Import.Descrição" localSheetId="22" hidden="1">OFFSET(#REF!,1,0):OFFSET(#REF!,-1,0)</definedName>
    <definedName name="Import.Descrição" localSheetId="11" hidden="1">OFFSET(#REF!,1,0):OFFSET(#REF!,-1,0)</definedName>
    <definedName name="Import.Descrição" hidden="1">OFFSET(#REF!,1,0):OFFSET(#REF!,-1,0)</definedName>
    <definedName name="Import.Desoneracao" localSheetId="16" hidden="1">OFFSET(#REF!,0,-1)</definedName>
    <definedName name="Import.Desoneracao" localSheetId="26" hidden="1">OFFSET(#REF!,0,-1)</definedName>
    <definedName name="Import.Desoneracao" localSheetId="22" hidden="1">OFFSET(#REF!,0,-1)</definedName>
    <definedName name="Import.Desoneracao" localSheetId="11" hidden="1">OFFSET(#REF!,0,-1)</definedName>
    <definedName name="Import.Desoneracao" hidden="1">OFFSET(#REF!,0,-1)</definedName>
    <definedName name="Import.empresa" localSheetId="16" hidden="1">#REF!</definedName>
    <definedName name="Import.empresa" localSheetId="26" hidden="1">#REF!</definedName>
    <definedName name="Import.empresa" localSheetId="22" hidden="1">#REF!</definedName>
    <definedName name="Import.empresa" localSheetId="11" hidden="1">#REF!</definedName>
    <definedName name="Import.empresa" hidden="1">#REF!</definedName>
    <definedName name="Import.Eventos.Nomes" localSheetId="16" hidden="1">OFFSET(#REF!,1,0):OFFSET(#REF!,-1,0)</definedName>
    <definedName name="Import.Eventos.Nomes" localSheetId="26" hidden="1">OFFSET(#REF!,1,0):OFFSET(#REF!,-1,0)</definedName>
    <definedName name="Import.Eventos.Nomes" localSheetId="22" hidden="1">OFFSET(#REF!,1,0):OFFSET(#REF!,-1,0)</definedName>
    <definedName name="Import.Eventos.Nomes" localSheetId="11" hidden="1">OFFSET(#REF!,1,0):OFFSET(#REF!,-1,0)</definedName>
    <definedName name="Import.Eventos.Nomes" hidden="1">OFFSET(#REF!,1,0):OFFSET(#REF!,-1,0)</definedName>
    <definedName name="Import.Fonte" localSheetId="26" hidden="1">OFFSET(#REF!,1,0):OFFSET(#REF!,-1,0)</definedName>
    <definedName name="Import.Fonte" localSheetId="22" hidden="1">OFFSET(#REF!,1,0):OFFSET(#REF!,-1,0)</definedName>
    <definedName name="Import.Fonte" localSheetId="11" hidden="1">OFFSET(#REF!,1,0):OFFSET(#REF!,-1,0)</definedName>
    <definedName name="Import.Fonte" hidden="1">OFFSET(#REF!,1,0):OFFSET(#REF!,-1,0)</definedName>
    <definedName name="Import.FrenteDeObra" localSheetId="16" hidden="1">#REF!:OFFSET(#REF!,0,-1)</definedName>
    <definedName name="Import.FrenteDeObra" localSheetId="26" hidden="1">#REF!:OFFSET(#REF!,0,-1)</definedName>
    <definedName name="Import.FrenteDeObra" localSheetId="22" hidden="1">#REF!:OFFSET(#REF!,0,-1)</definedName>
    <definedName name="Import.FrenteDeObra" localSheetId="11" hidden="1">#REF!:OFFSET(#REF!,0,-1)</definedName>
    <definedName name="Import.FrenteDeObra" hidden="1">#REF!:OFFSET(#REF!,0,-1)</definedName>
    <definedName name="Import.Município" localSheetId="16" hidden="1">#REF!</definedName>
    <definedName name="Import.Município" localSheetId="26" hidden="1">#REF!</definedName>
    <definedName name="Import.Município" localSheetId="22" hidden="1">#REF!</definedName>
    <definedName name="Import.Município" localSheetId="11" hidden="1">#REF!</definedName>
    <definedName name="Import.Município" hidden="1">#REF!</definedName>
    <definedName name="Import.Nível" localSheetId="16" hidden="1">OFFSET(#REF!,1,0):OFFSET(#REF!,-1,0)</definedName>
    <definedName name="Import.Nível" localSheetId="26" hidden="1">OFFSET(#REF!,1,0):OFFSET(#REF!,-1,0)</definedName>
    <definedName name="Import.Nível" localSheetId="22" hidden="1">OFFSET(#REF!,1,0):OFFSET(#REF!,-1,0)</definedName>
    <definedName name="Import.Nível" localSheetId="11" hidden="1">OFFSET(#REF!,1,0):OFFSET(#REF!,-1,0)</definedName>
    <definedName name="Import.Nível" hidden="1">OFFSET(#REF!,1,0):OFFSET(#REF!,-1,0)</definedName>
    <definedName name="Import.OpcaoBDI" localSheetId="26" hidden="1">OFFSET(#REF!,1,0):OFFSET(#REF!,-1,0)</definedName>
    <definedName name="Import.OpcaoBDI" localSheetId="22" hidden="1">OFFSET(#REF!,1,0):OFFSET(#REF!,-1,0)</definedName>
    <definedName name="Import.OpcaoBDI" localSheetId="11" hidden="1">OFFSET(#REF!,1,0):OFFSET(#REF!,-1,0)</definedName>
    <definedName name="Import.OpcaoBDI" hidden="1">OFFSET(#REF!,1,0):OFFSET(#REF!,-1,0)</definedName>
    <definedName name="Import.ORÇAMENTO.DivRecurso" localSheetId="26" hidden="1">OFFSET(#REF!,1,0):OFFSET(#REF!,-1,0)</definedName>
    <definedName name="Import.ORÇAMENTO.DivRecurso" localSheetId="22" hidden="1">OFFSET(#REF!,1,0):OFFSET(#REF!,-1,0)</definedName>
    <definedName name="Import.ORÇAMENTO.DivRecurso" localSheetId="11" hidden="1">OFFSET(#REF!,1,0):OFFSET(#REF!,-1,0)</definedName>
    <definedName name="Import.ORÇAMENTO.DivRecurso" hidden="1">OFFSET(#REF!,1,0):OFFSET(#REF!,-1,0)</definedName>
    <definedName name="Import.PLE" localSheetId="16" hidden="1">OFFSET(#REF!,1,1):OFFSET(#REF!,-1,-1)</definedName>
    <definedName name="Import.PLE" localSheetId="26" hidden="1">OFFSET(#REF!,1,1):OFFSET(#REF!,-1,-1)</definedName>
    <definedName name="Import.PLE" localSheetId="22" hidden="1">OFFSET(#REF!,1,1):OFFSET(#REF!,-1,-1)</definedName>
    <definedName name="Import.PLE" localSheetId="11" hidden="1">OFFSET(#REF!,1,1):OFFSET(#REF!,-1,-1)</definedName>
    <definedName name="Import.PLE" hidden="1">OFFSET(#REF!,1,1):OFFSET(#REF!,-1,-1)</definedName>
    <definedName name="Import.PLQ" localSheetId="26" hidden="1">OFFSET(#REF!,1,1):OFFSET(#REF!,-1,-1)</definedName>
    <definedName name="Import.PLQ" localSheetId="22" hidden="1">OFFSET(#REF!,1,1):OFFSET(#REF!,-1,-1)</definedName>
    <definedName name="Import.PLQ" localSheetId="11" hidden="1">OFFSET(#REF!,1,1):OFFSET(#REF!,-1,-1)</definedName>
    <definedName name="Import.PLQ" hidden="1">OFFSET(#REF!,1,1):OFFSET(#REF!,-1,-1)</definedName>
    <definedName name="Import.PLQ.MemCalc" localSheetId="16" hidden="1">OFFSET(#REF!,1,0):OFFSET(#REF!,-1,0)</definedName>
    <definedName name="Import.PLQ.MemCalc" localSheetId="26" hidden="1">OFFSET(#REF!,1,0):OFFSET(#REF!,-1,0)</definedName>
    <definedName name="Import.PLQ.MemCalc" localSheetId="22" hidden="1">OFFSET(#REF!,1,0):OFFSET(#REF!,-1,0)</definedName>
    <definedName name="Import.PLQ.MemCalc" localSheetId="11" hidden="1">OFFSET(#REF!,1,0):OFFSET(#REF!,-1,0)</definedName>
    <definedName name="Import.PLQ.MemCalc" hidden="1">OFFSET(#REF!,1,0):OFFSET(#REF!,-1,0)</definedName>
    <definedName name="Import.Proponente" localSheetId="16" hidden="1">#REF!</definedName>
    <definedName name="Import.Proponente" localSheetId="26" hidden="1">#REF!</definedName>
    <definedName name="Import.Proponente" localSheetId="22" hidden="1">#REF!</definedName>
    <definedName name="Import.Proponente" localSheetId="11" hidden="1">#REF!</definedName>
    <definedName name="Import.Proponente" hidden="1">#REF!</definedName>
    <definedName name="Import.QCI.Divisao" localSheetId="16" hidden="1">OFFSET(#REF!,1,0):OFFSET(#REF!,-1,0)</definedName>
    <definedName name="Import.QCI.Divisao" localSheetId="26" hidden="1">OFFSET(#REF!,1,0):OFFSET(#REF!,-1,0)</definedName>
    <definedName name="Import.QCI.Divisao" localSheetId="22" hidden="1">OFFSET(#REF!,1,0):OFFSET(#REF!,-1,0)</definedName>
    <definedName name="Import.QCI.Divisao" localSheetId="11" hidden="1">OFFSET(#REF!,1,0):OFFSET(#REF!,-1,0)</definedName>
    <definedName name="Import.QCI.Divisao" hidden="1">OFFSET(#REF!,1,0):OFFSET(#REF!,-1,0)</definedName>
    <definedName name="Import.QCI.ItemInv" localSheetId="26" hidden="1">OFFSET(#REF!,1,0):OFFSET(#REF!,-1,0)</definedName>
    <definedName name="Import.QCI.ItemInv" localSheetId="22" hidden="1">OFFSET(#REF!,1,0):OFFSET(#REF!,-1,0)</definedName>
    <definedName name="Import.QCI.ItemInv" localSheetId="11" hidden="1">OFFSET(#REF!,1,0):OFFSET(#REF!,-1,0)</definedName>
    <definedName name="Import.QCI.ItemInv" hidden="1">OFFSET(#REF!,1,0):OFFSET(#REF!,-1,0)</definedName>
    <definedName name="Import.QCI.Qtde" localSheetId="26" hidden="1">OFFSET(#REF!,1,0):OFFSET(#REF!,-1,0)</definedName>
    <definedName name="Import.QCI.Qtde" localSheetId="22" hidden="1">OFFSET(#REF!,1,0):OFFSET(#REF!,-1,0)</definedName>
    <definedName name="Import.QCI.Qtde" localSheetId="11" hidden="1">OFFSET(#REF!,1,0):OFFSET(#REF!,-1,0)</definedName>
    <definedName name="Import.QCI.Qtde" hidden="1">OFFSET(#REF!,1,0):OFFSET(#REF!,-1,0)</definedName>
    <definedName name="Import.QCI.Situacao" localSheetId="26" hidden="1">OFFSET(#REF!,1,0):OFFSET(#REF!,-1,0)</definedName>
    <definedName name="Import.QCI.Situacao" localSheetId="22" hidden="1">OFFSET(#REF!,1,0):OFFSET(#REF!,-1,0)</definedName>
    <definedName name="Import.QCI.Situacao" localSheetId="11" hidden="1">OFFSET(#REF!,1,0):OFFSET(#REF!,-1,0)</definedName>
    <definedName name="Import.QCI.Situacao" hidden="1">OFFSET(#REF!,1,0):OFFSET(#REF!,-1,0)</definedName>
    <definedName name="Import.QCI.SubItemInv" localSheetId="26" hidden="1">OFFSET(#REF!,1,0):OFFSET(#REF!,-1,0)</definedName>
    <definedName name="Import.QCI.SubItemInv" localSheetId="22" hidden="1">OFFSET(#REF!,1,0):OFFSET(#REF!,-1,0)</definedName>
    <definedName name="Import.QCI.SubItemInv" localSheetId="11" hidden="1">OFFSET(#REF!,1,0):OFFSET(#REF!,-1,0)</definedName>
    <definedName name="Import.QCI.SubItemInv" hidden="1">OFFSET(#REF!,1,0):OFFSET(#REF!,-1,0)</definedName>
    <definedName name="Import.QCICP" localSheetId="26" hidden="1">OFFSET(#REF!,1,0):OFFSET(#REF!,-1,0)</definedName>
    <definedName name="Import.QCICP" localSheetId="22" hidden="1">OFFSET(#REF!,1,0):OFFSET(#REF!,-1,0)</definedName>
    <definedName name="Import.QCICP" localSheetId="11" hidden="1">OFFSET(#REF!,1,0):OFFSET(#REF!,-1,0)</definedName>
    <definedName name="Import.QCICP" hidden="1">OFFSET(#REF!,1,0):OFFSET(#REF!,-1,0)</definedName>
    <definedName name="Import.QCIDesc" localSheetId="26" hidden="1">OFFSET(#REF!,1,0):OFFSET(#REF!,-1,0)</definedName>
    <definedName name="Import.QCIDesc" localSheetId="22" hidden="1">OFFSET(#REF!,1,0):OFFSET(#REF!,-1,0)</definedName>
    <definedName name="Import.QCIDesc" localSheetId="11" hidden="1">OFFSET(#REF!,1,0):OFFSET(#REF!,-1,0)</definedName>
    <definedName name="Import.QCIDesc" hidden="1">OFFSET(#REF!,1,0):OFFSET(#REF!,-1,0)</definedName>
    <definedName name="Import.QCIInv" localSheetId="26" hidden="1">OFFSET(#REF!,1,0):OFFSET(#REF!,-1,0)</definedName>
    <definedName name="Import.QCIInv" localSheetId="22" hidden="1">OFFSET(#REF!,1,0):OFFSET(#REF!,-1,0)</definedName>
    <definedName name="Import.QCIInv" localSheetId="11" hidden="1">OFFSET(#REF!,1,0):OFFSET(#REF!,-1,0)</definedName>
    <definedName name="Import.QCIInv" hidden="1">OFFSET(#REF!,1,0):OFFSET(#REF!,-1,0)</definedName>
    <definedName name="Import.QCILote" localSheetId="26" hidden="1">OFFSET(#REF!,1,0):OFFSET(#REF!,-1,0)</definedName>
    <definedName name="Import.QCILote" localSheetId="22" hidden="1">OFFSET(#REF!,1,0):OFFSET(#REF!,-1,0)</definedName>
    <definedName name="Import.QCILote" localSheetId="11" hidden="1">OFFSET(#REF!,1,0):OFFSET(#REF!,-1,0)</definedName>
    <definedName name="Import.QCILote" hidden="1">OFFSET(#REF!,1,0):OFFSET(#REF!,-1,0)</definedName>
    <definedName name="Import.QCIOutros" localSheetId="26" hidden="1">OFFSET(#REF!,1,0):OFFSET(#REF!,-1,0)</definedName>
    <definedName name="Import.QCIOutros" localSheetId="22" hidden="1">OFFSET(#REF!,1,0):OFFSET(#REF!,-1,0)</definedName>
    <definedName name="Import.QCIOutros" localSheetId="11" hidden="1">OFFSET(#REF!,1,0):OFFSET(#REF!,-1,0)</definedName>
    <definedName name="Import.QCIOutros" hidden="1">OFFSET(#REF!,1,0):OFFSET(#REF!,-1,0)</definedName>
    <definedName name="Import.Quantidade" localSheetId="26" hidden="1">OFFSET(#REF!,1,0):OFFSET(#REF!,-1,0)</definedName>
    <definedName name="Import.Quantidade" localSheetId="22" hidden="1">OFFSET(#REF!,1,0):OFFSET(#REF!,-1,0)</definedName>
    <definedName name="Import.Quantidade" localSheetId="11" hidden="1">OFFSET(#REF!,1,0):OFFSET(#REF!,-1,0)</definedName>
    <definedName name="Import.Quantidade" hidden="1">OFFSET(#REF!,1,0):OFFSET(#REF!,-1,0)</definedName>
    <definedName name="import.recurso" localSheetId="16" hidden="1">#REF!</definedName>
    <definedName name="import.recurso" localSheetId="26" hidden="1">#REF!</definedName>
    <definedName name="import.recurso" localSheetId="22" hidden="1">#REF!</definedName>
    <definedName name="import.recurso" localSheetId="11" hidden="1">#REF!</definedName>
    <definedName name="import.recurso" hidden="1">#REF!</definedName>
    <definedName name="Import.RegimeExecução" localSheetId="16" hidden="1">OFFSET(#REF!,0,-1)</definedName>
    <definedName name="Import.RegimeExecução" localSheetId="26" hidden="1">OFFSET(#REF!,0,-1)</definedName>
    <definedName name="Import.RegimeExecução" localSheetId="22" hidden="1">OFFSET(#REF!,0,-1)</definedName>
    <definedName name="Import.RegimeExecução" localSheetId="11" hidden="1">OFFSET(#REF!,0,-1)</definedName>
    <definedName name="Import.RegimeExecução" hidden="1">OFFSET(#REF!,0,-1)</definedName>
    <definedName name="Import.Repasse" localSheetId="16" hidden="1">#REF!</definedName>
    <definedName name="Import.Repasse" localSheetId="26" hidden="1">#REF!</definedName>
    <definedName name="Import.Repasse" localSheetId="22" hidden="1">#REF!</definedName>
    <definedName name="Import.Repasse" localSheetId="11" hidden="1">#REF!</definedName>
    <definedName name="Import.Repasse" hidden="1">#REF!</definedName>
    <definedName name="Import.RespFiscalização" localSheetId="16" hidden="1">#REF!</definedName>
    <definedName name="Import.RespFiscalização" localSheetId="26" hidden="1">#REF!</definedName>
    <definedName name="Import.RespFiscalização" localSheetId="22" hidden="1">#REF!</definedName>
    <definedName name="Import.RespFiscalização" localSheetId="11" hidden="1">#REF!</definedName>
    <definedName name="Import.RespFiscalização" hidden="1">#REF!</definedName>
    <definedName name="Import.RespOrçamento" localSheetId="16" hidden="1">#REF!</definedName>
    <definedName name="Import.RespOrçamento" localSheetId="26" hidden="1">#REF!</definedName>
    <definedName name="Import.RespOrçamento" localSheetId="22" hidden="1">#REF!</definedName>
    <definedName name="Import.RespOrçamento" localSheetId="11" hidden="1">#REF!</definedName>
    <definedName name="Import.RespOrçamento" hidden="1">#REF!</definedName>
    <definedName name="Import.SICONV" localSheetId="26" hidden="1">#REF!</definedName>
    <definedName name="Import.SICONV" localSheetId="22" hidden="1">#REF!</definedName>
    <definedName name="Import.SICONV" localSheetId="11" hidden="1">#REF!</definedName>
    <definedName name="Import.SICONV" hidden="1">#REF!</definedName>
    <definedName name="Import.Unidade" localSheetId="16" hidden="1">OFFSET(#REF!,1,0):OFFSET(#REF!,-1,0)</definedName>
    <definedName name="Import.Unidade" localSheetId="26" hidden="1">OFFSET(#REF!,1,0):OFFSET(#REF!,-1,0)</definedName>
    <definedName name="Import.Unidade" localSheetId="22" hidden="1">OFFSET(#REF!,1,0):OFFSET(#REF!,-1,0)</definedName>
    <definedName name="Import.Unidade" localSheetId="11" hidden="1">OFFSET(#REF!,1,0):OFFSET(#REF!,-1,0)</definedName>
    <definedName name="Import.Unidade" hidden="1">OFFSET(#REF!,1,0):OFFSET(#REF!,-1,0)</definedName>
    <definedName name="Import.UnitarioLicitado" localSheetId="26" hidden="1">OFFSET(#REF!,1,0):OFFSET(#REF!,-1,0)</definedName>
    <definedName name="Import.UnitarioLicitado" localSheetId="22" hidden="1">OFFSET(#REF!,1,0):OFFSET(#REF!,-1,0)</definedName>
    <definedName name="Import.UnitarioLicitado" localSheetId="11" hidden="1">OFFSET(#REF!,1,0):OFFSET(#REF!,-1,0)</definedName>
    <definedName name="Import.UnitarioLicitado" hidden="1">OFFSET(#REF!,1,0):OFFSET(#REF!,-1,0)</definedName>
    <definedName name="IMPR" localSheetId="16">#REF!</definedName>
    <definedName name="IMPR" localSheetId="26">#REF!</definedName>
    <definedName name="IMPR" localSheetId="22">#REF!</definedName>
    <definedName name="IMPR" localSheetId="11">#REF!</definedName>
    <definedName name="IMPR">#REF!</definedName>
    <definedName name="IMPRI.UNI" localSheetId="16">#REF!</definedName>
    <definedName name="IMPRI.UNI" localSheetId="26">#REF!</definedName>
    <definedName name="IMPRI.UNI" localSheetId="22">#REF!</definedName>
    <definedName name="IMPRI.UNI" localSheetId="11">#REF!</definedName>
    <definedName name="IMPRI.UNI">#REF!</definedName>
    <definedName name="IMPRIMA" localSheetId="16">#REF!</definedName>
    <definedName name="IMPRIMA" localSheetId="26">#REF!</definedName>
    <definedName name="IMPRIMA" localSheetId="22">#REF!</definedName>
    <definedName name="IMPRIMA" localSheetId="11">#REF!</definedName>
    <definedName name="IMPRIMA">#REF!</definedName>
    <definedName name="IMPRIMAÇÃO" localSheetId="26">#REF!</definedName>
    <definedName name="IMPRIMAÇÃO" localSheetId="22">#REF!</definedName>
    <definedName name="IMPRIMAÇÃO" localSheetId="11">#REF!</definedName>
    <definedName name="IMPRIMAÇÃO">#REF!</definedName>
    <definedName name="IND" localSheetId="26">#REF!</definedName>
    <definedName name="IND" localSheetId="22">#REF!</definedName>
    <definedName name="IND" localSheetId="11">#REF!</definedName>
    <definedName name="IND">#REF!</definedName>
    <definedName name="INF_CIDADE" localSheetId="26">#REF!</definedName>
    <definedName name="INF_CIDADE" localSheetId="22">#REF!</definedName>
    <definedName name="INF_CIDADE" localSheetId="11">#REF!</definedName>
    <definedName name="INF_CIDADE">#REF!</definedName>
    <definedName name="INF_EMPREITEIRA" localSheetId="26">#REF!</definedName>
    <definedName name="INF_EMPREITEIRA" localSheetId="22">#REF!</definedName>
    <definedName name="INF_EMPREITEIRA" localSheetId="11">#REF!</definedName>
    <definedName name="INF_EMPREITEIRA">#REF!</definedName>
    <definedName name="INF_MED_NÚM" localSheetId="26">#REF!</definedName>
    <definedName name="INF_MED_NÚM" localSheetId="22">#REF!</definedName>
    <definedName name="INF_MED_NÚM" localSheetId="11">#REF!</definedName>
    <definedName name="INF_MED_NÚM">#REF!</definedName>
    <definedName name="INF_MED_PERÍODO" localSheetId="26">#REF!</definedName>
    <definedName name="INF_MED_PERÍODO" localSheetId="22">#REF!</definedName>
    <definedName name="INF_MED_PERÍODO" localSheetId="11">#REF!</definedName>
    <definedName name="INF_MED_PERÍODO">#REF!</definedName>
    <definedName name="INFERNO">#REF!</definedName>
    <definedName name="Início_Elem" localSheetId="4">NA()</definedName>
    <definedName name="Início_Elem" localSheetId="16">#REF!</definedName>
    <definedName name="Início_Elem" localSheetId="26">#REF!</definedName>
    <definedName name="Início_Elem" localSheetId="22">#REF!</definedName>
    <definedName name="Início_Elem">NA()</definedName>
    <definedName name="INSTALAÇÃO" localSheetId="4">#REF!</definedName>
    <definedName name="INSTALAÇÃO" localSheetId="16">#REF!</definedName>
    <definedName name="INSTALAÇÃO" localSheetId="26">#REF!</definedName>
    <definedName name="INSTALAÇÃO" localSheetId="22">#REF!</definedName>
    <definedName name="INSTALAÇÃO" localSheetId="11">#REF!</definedName>
    <definedName name="INSTALAÇÃO">#REF!</definedName>
    <definedName name="INSUMO" localSheetId="4">#REF!</definedName>
    <definedName name="INSUMO" localSheetId="16">#REF!</definedName>
    <definedName name="INSUMO" localSheetId="26">#REF!</definedName>
    <definedName name="INSUMO" localSheetId="22">#REF!</definedName>
    <definedName name="INSUMO" localSheetId="11">#REF!</definedName>
    <definedName name="INSUMO">#REF!</definedName>
    <definedName name="Insumos" localSheetId="4">#REF!</definedName>
    <definedName name="Insumos" localSheetId="16">#REF!</definedName>
    <definedName name="Insumos" localSheetId="26">#REF!</definedName>
    <definedName name="Insumos" localSheetId="22">#REF!</definedName>
    <definedName name="Insumos" localSheetId="11">#REF!</definedName>
    <definedName name="Insumos">#REF!</definedName>
    <definedName name="INSUMOS_MATERIAIS" localSheetId="4">OFFSET(#REF!,1,0,COUNT(#REF!),COUNTA(#REF!))</definedName>
    <definedName name="INSUMOS_MATERIAIS" localSheetId="16">OFFSET(#REF!,1,0,COUNT(#REF!),COUNTA(#REF!))</definedName>
    <definedName name="INSUMOS_MATERIAIS" localSheetId="26">OFFSET(#REF!,1,0,COUNT(#REF!),COUNTA(#REF!))</definedName>
    <definedName name="INSUMOS_MATERIAIS" localSheetId="22">OFFSET(#REF!,1,0,COUNT(#REF!),COUNTA(#REF!))</definedName>
    <definedName name="INSUMOS_MATERIAIS" localSheetId="11">OFFSET(#REF!,1,0,COUNT(#REF!),COUNTA(#REF!))</definedName>
    <definedName name="INSUMOS_MATERIAIS">OFFSET(#REF!,1,0,COUNT(#REF!),COUNTA(#REF!))</definedName>
    <definedName name="int" localSheetId="16">#REF!</definedName>
    <definedName name="int" localSheetId="26">#REF!</definedName>
    <definedName name="int" localSheetId="22">#REF!</definedName>
    <definedName name="int" localSheetId="11">#REF!</definedName>
    <definedName name="int">#REF!</definedName>
    <definedName name="inte" localSheetId="16">#REF!</definedName>
    <definedName name="inte" localSheetId="26">#REF!</definedName>
    <definedName name="inte" localSheetId="22">#REF!</definedName>
    <definedName name="inte" localSheetId="11">#REF!</definedName>
    <definedName name="inte">#REF!</definedName>
    <definedName name="intervencoes" localSheetId="16">#REF!</definedName>
    <definedName name="intervencoes" localSheetId="26">#REF!</definedName>
    <definedName name="intervencoes" localSheetId="22">#REF!</definedName>
    <definedName name="intervencoes" localSheetId="11">#REF!</definedName>
    <definedName name="intervencoes">#REF!</definedName>
    <definedName name="Intran" localSheetId="4" hidden="1">{"'teste'!$B$2:$R$49"}</definedName>
    <definedName name="Intran" localSheetId="16" hidden="1">{"'teste'!$B$2:$R$49"}</definedName>
    <definedName name="Intran" localSheetId="26" hidden="1">{"'teste'!$B$2:$R$49"}</definedName>
    <definedName name="Intran" localSheetId="22" hidden="1">{"'teste'!$B$2:$R$49"}</definedName>
    <definedName name="Intran" hidden="1">{"'teste'!$B$2:$R$49"}</definedName>
    <definedName name="ioujeobn" localSheetId="26">#REF!</definedName>
    <definedName name="ioujeobn" localSheetId="22">#REF!</definedName>
    <definedName name="ioujeobn" localSheetId="11">#REF!</definedName>
    <definedName name="ioujeobn">#REF!</definedName>
    <definedName name="ipc" localSheetId="26">#REF!</definedName>
    <definedName name="ipc" localSheetId="22">#REF!</definedName>
    <definedName name="ipc" localSheetId="11">#REF!</definedName>
    <definedName name="ipc">#REF!</definedName>
    <definedName name="ipf" localSheetId="26">#REF!</definedName>
    <definedName name="ipf" localSheetId="22">#REF!</definedName>
    <definedName name="ipf" localSheetId="11">#REF!</definedName>
    <definedName name="ipf">#REF!</definedName>
    <definedName name="ir" localSheetId="26">#REF!</definedName>
    <definedName name="ir" localSheetId="22">#REF!</definedName>
    <definedName name="ir" localSheetId="11">#REF!</definedName>
    <definedName name="ir">#REF!</definedName>
    <definedName name="ir_5">#N/A</definedName>
    <definedName name="ir_6" localSheetId="16">#REF!</definedName>
    <definedName name="ir_6" localSheetId="26">#REF!</definedName>
    <definedName name="ir_6" localSheetId="22">#REF!</definedName>
    <definedName name="ir_6" localSheetId="11">#REF!</definedName>
    <definedName name="ir_6">#REF!</definedName>
    <definedName name="ir_7">#N/A</definedName>
    <definedName name="ir_7_1">NA()</definedName>
    <definedName name="ir_8">#N/A</definedName>
    <definedName name="ir_8_1">NA()</definedName>
    <definedName name="ir_9">#N/A</definedName>
    <definedName name="ir_9_1">NA()</definedName>
    <definedName name="Item" localSheetId="16">#REF!</definedName>
    <definedName name="Item" localSheetId="26">#REF!</definedName>
    <definedName name="Item" localSheetId="22">#REF!</definedName>
    <definedName name="Item" localSheetId="11">#REF!</definedName>
    <definedName name="Item">#REF!</definedName>
    <definedName name="Itens" localSheetId="4">#REF!</definedName>
    <definedName name="Itens" localSheetId="16">#REF!</definedName>
    <definedName name="Itens" localSheetId="26">#REF!</definedName>
    <definedName name="Itens" localSheetId="22">#REF!</definedName>
    <definedName name="Itens" localSheetId="11">#REF!</definedName>
    <definedName name="Itens">#REF!</definedName>
    <definedName name="ittp1" localSheetId="4">#REF!</definedName>
    <definedName name="ittp1" localSheetId="16">#REF!</definedName>
    <definedName name="ittp1" localSheetId="26">#REF!</definedName>
    <definedName name="ittp1" localSheetId="22">#REF!</definedName>
    <definedName name="ittp1" localSheetId="11">#REF!</definedName>
    <definedName name="ittp1">#REF!</definedName>
    <definedName name="itup1" localSheetId="26">#REF!</definedName>
    <definedName name="itup1" localSheetId="22">#REF!</definedName>
    <definedName name="itup1" localSheetId="11">#REF!</definedName>
    <definedName name="itup1">#REF!</definedName>
    <definedName name="itup2" localSheetId="26">#REF!</definedName>
    <definedName name="itup2" localSheetId="22">#REF!</definedName>
    <definedName name="itup2" localSheetId="11">#REF!</definedName>
    <definedName name="itup2">#REF!</definedName>
    <definedName name="itup3" localSheetId="26">#REF!</definedName>
    <definedName name="itup3" localSheetId="22">#REF!</definedName>
    <definedName name="itup3" localSheetId="11">#REF!</definedName>
    <definedName name="itup3">#REF!</definedName>
    <definedName name="iuoiaev" localSheetId="26">#REF!</definedName>
    <definedName name="iuoiaev" localSheetId="22">#REF!</definedName>
    <definedName name="iuoiaev" localSheetId="11">#REF!</definedName>
    <definedName name="iuoiaev">#REF!</definedName>
    <definedName name="j" localSheetId="26">#REF!</definedName>
    <definedName name="j" localSheetId="22">#REF!</definedName>
    <definedName name="j" localSheetId="11">#REF!</definedName>
    <definedName name="j">#REF!</definedName>
    <definedName name="jaav" localSheetId="26">#REF!</definedName>
    <definedName name="jaav" localSheetId="22">#REF!</definedName>
    <definedName name="jaav" localSheetId="11">#REF!</definedName>
    <definedName name="jaav">#REF!</definedName>
    <definedName name="jaav110x110" localSheetId="26">#REF!</definedName>
    <definedName name="jaav110x110" localSheetId="22">#REF!</definedName>
    <definedName name="jaav110x110" localSheetId="11">#REF!</definedName>
    <definedName name="jaav110x110">#REF!</definedName>
    <definedName name="jaav130x110" localSheetId="26">#REF!</definedName>
    <definedName name="jaav130x110" localSheetId="22">#REF!</definedName>
    <definedName name="jaav130x110" localSheetId="11">#REF!</definedName>
    <definedName name="jaav130x110">#REF!</definedName>
    <definedName name="jaav30x110" localSheetId="26">#REF!</definedName>
    <definedName name="jaav30x110" localSheetId="22">#REF!</definedName>
    <definedName name="jaav30x110" localSheetId="11">#REF!</definedName>
    <definedName name="jaav30x110">#REF!</definedName>
    <definedName name="jaav45x110" localSheetId="26">#REF!</definedName>
    <definedName name="jaav45x110" localSheetId="22">#REF!</definedName>
    <definedName name="jaav45x110" localSheetId="11">#REF!</definedName>
    <definedName name="jaav45x110">#REF!</definedName>
    <definedName name="jaav80x40" localSheetId="26">#REF!</definedName>
    <definedName name="jaav80x40" localSheetId="22">#REF!</definedName>
    <definedName name="jaav80x40" localSheetId="11">#REF!</definedName>
    <definedName name="jaav80x40">#REF!</definedName>
    <definedName name="jaf" localSheetId="26">#REF!</definedName>
    <definedName name="jaf" localSheetId="22">#REF!</definedName>
    <definedName name="jaf" localSheetId="11">#REF!</definedName>
    <definedName name="jaf">#REF!</definedName>
    <definedName name="JAIRO" localSheetId="26" hidden="1">#REF!</definedName>
    <definedName name="JAIRO" localSheetId="22" hidden="1">#REF!</definedName>
    <definedName name="JAIRO" localSheetId="11" hidden="1">#REF!</definedName>
    <definedName name="JAIRO" hidden="1">#REF!</definedName>
    <definedName name="JANA" localSheetId="4">#REF!</definedName>
    <definedName name="JANA" localSheetId="26">#REF!</definedName>
    <definedName name="JANA" localSheetId="22">#REF!</definedName>
    <definedName name="JANA" localSheetId="11">#REF!</definedName>
    <definedName name="JANA">#REF!</definedName>
    <definedName name="JANEIRO2003" localSheetId="26">#REF!</definedName>
    <definedName name="JANEIRO2003" localSheetId="22">#REF!</definedName>
    <definedName name="JANEIRO2003" localSheetId="11">#REF!</definedName>
    <definedName name="JANEIRO2003">#REF!</definedName>
    <definedName name="JANEIRO2003_1" localSheetId="4">{#N/A,#N/A,TRUE,"Serviços"}</definedName>
    <definedName name="JANEIRO2003_1" localSheetId="16">{#N/A,#N/A,TRUE,"Serviços"}</definedName>
    <definedName name="JANEIRO2003_1" localSheetId="26">{#N/A,#N/A,TRUE,"Serviços"}</definedName>
    <definedName name="JANEIRO2003_1" localSheetId="22">{#N/A,#N/A,TRUE,"Serviços"}</definedName>
    <definedName name="JANEIRO2003_1">{#N/A,#N/A,TRUE,"Serviços"}</definedName>
    <definedName name="JANEIRO20033" localSheetId="16">#REF!</definedName>
    <definedName name="JANEIRO20033" localSheetId="26">#REF!</definedName>
    <definedName name="JANEIRO20033" localSheetId="22">#REF!</definedName>
    <definedName name="JANEIRO20033" localSheetId="11">#REF!</definedName>
    <definedName name="JANEIRO20033">#REF!</definedName>
    <definedName name="JAZIDA" localSheetId="16">#REF!</definedName>
    <definedName name="JAZIDA" localSheetId="26">#REF!</definedName>
    <definedName name="JAZIDA" localSheetId="22">#REF!</definedName>
    <definedName name="JAZIDA" localSheetId="11">#REF!</definedName>
    <definedName name="JAZIDA">#REF!</definedName>
    <definedName name="Jazidas" localSheetId="4">#REF!</definedName>
    <definedName name="Jazidas" localSheetId="16">#REF!</definedName>
    <definedName name="Jazidas" localSheetId="26">#REF!</definedName>
    <definedName name="Jazidas" localSheetId="22">#REF!</definedName>
    <definedName name="Jazidas" localSheetId="11">#REF!</definedName>
    <definedName name="Jazidas">#REF!</definedName>
    <definedName name="jdp" localSheetId="26">#REF!</definedName>
    <definedName name="jdp" localSheetId="22">#REF!</definedName>
    <definedName name="jdp" localSheetId="11">#REF!</definedName>
    <definedName name="jdp">#REF!</definedName>
    <definedName name="jef" localSheetId="26">#REF!</definedName>
    <definedName name="jef" localSheetId="22">#REF!</definedName>
    <definedName name="jef" localSheetId="11">#REF!</definedName>
    <definedName name="jef">#REF!</definedName>
    <definedName name="jfr100x110" localSheetId="26">#REF!</definedName>
    <definedName name="jfr100x110" localSheetId="22">#REF!</definedName>
    <definedName name="jfr100x110" localSheetId="11">#REF!</definedName>
    <definedName name="jfr100x110">#REF!</definedName>
    <definedName name="jhh" localSheetId="26">#REF!</definedName>
    <definedName name="jhh" localSheetId="22">#REF!</definedName>
    <definedName name="jhh" localSheetId="11">#REF!</definedName>
    <definedName name="jhh">#REF!</definedName>
    <definedName name="jhjhjhjju" localSheetId="26">#REF!</definedName>
    <definedName name="jhjhjhjju" localSheetId="22">#REF!</definedName>
    <definedName name="jhjhjhjju" localSheetId="11">#REF!</definedName>
    <definedName name="jhjhjhjju">#REF!</definedName>
    <definedName name="jjjjj" localSheetId="26">#REF!</definedName>
    <definedName name="jjjjj" localSheetId="22">#REF!</definedName>
    <definedName name="jjjjj" localSheetId="11">#REF!</definedName>
    <definedName name="jjjjj">#REF!</definedName>
    <definedName name="JJJJJL" localSheetId="26">#REF!</definedName>
    <definedName name="JJJJJL" localSheetId="22">#REF!</definedName>
    <definedName name="JJJJJL" localSheetId="11">#REF!</definedName>
    <definedName name="JJJJJL">#REF!</definedName>
    <definedName name="jla1\220" localSheetId="26">#REF!</definedName>
    <definedName name="jla1\220" localSheetId="22">#REF!</definedName>
    <definedName name="jla1\220" localSheetId="11">#REF!</definedName>
    <definedName name="jla1\220">#REF!</definedName>
    <definedName name="jmv" localSheetId="26">#REF!</definedName>
    <definedName name="jmv" localSheetId="22">#REF!</definedName>
    <definedName name="jmv" localSheetId="11">#REF!</definedName>
    <definedName name="jmv">#REF!</definedName>
    <definedName name="jmv110x110" localSheetId="26">#REF!</definedName>
    <definedName name="jmv110x110" localSheetId="22">#REF!</definedName>
    <definedName name="jmv110x110" localSheetId="11">#REF!</definedName>
    <definedName name="jmv110x110">#REF!</definedName>
    <definedName name="jmv130x110" localSheetId="26">#REF!</definedName>
    <definedName name="jmv130x110" localSheetId="22">#REF!</definedName>
    <definedName name="jmv130x110" localSheetId="11">#REF!</definedName>
    <definedName name="jmv130x110">#REF!</definedName>
    <definedName name="jmv30x110" localSheetId="26">#REF!</definedName>
    <definedName name="jmv30x110" localSheetId="22">#REF!</definedName>
    <definedName name="jmv30x110" localSheetId="11">#REF!</definedName>
    <definedName name="jmv30x110">#REF!</definedName>
    <definedName name="jmv45x110" localSheetId="26">#REF!</definedName>
    <definedName name="jmv45x110" localSheetId="22">#REF!</definedName>
    <definedName name="jmv45x110" localSheetId="11">#REF!</definedName>
    <definedName name="jmv45x110">#REF!</definedName>
    <definedName name="jmv80x40" localSheetId="26">#REF!</definedName>
    <definedName name="jmv80x40" localSheetId="22">#REF!</definedName>
    <definedName name="jmv80x40" localSheetId="11">#REF!</definedName>
    <definedName name="jmv80x40">#REF!</definedName>
    <definedName name="jo" localSheetId="26">#REF!</definedName>
    <definedName name="jo" localSheetId="22">#REF!</definedName>
    <definedName name="jo" localSheetId="11">#REF!</definedName>
    <definedName name="jo">#REF!</definedName>
    <definedName name="JOAO" localSheetId="26">#REF!</definedName>
    <definedName name="JOAO" localSheetId="22">#REF!</definedName>
    <definedName name="JOAO" localSheetId="11">#REF!</definedName>
    <definedName name="JOAO">#REF!</definedName>
    <definedName name="JOAO1" localSheetId="26">#REF!</definedName>
    <definedName name="JOAO1" localSheetId="22">#REF!</definedName>
    <definedName name="JOAO1" localSheetId="11">#REF!</definedName>
    <definedName name="JOAO1">#REF!</definedName>
    <definedName name="JOGADA" localSheetId="26">#REF!</definedName>
    <definedName name="JOGADA" localSheetId="22">#REF!</definedName>
    <definedName name="JOGADA" localSheetId="11">#REF!</definedName>
    <definedName name="JOGADA">#REF!</definedName>
    <definedName name="JOSE" localSheetId="26">#REF!</definedName>
    <definedName name="JOSE" localSheetId="22">#REF!</definedName>
    <definedName name="JOSE" localSheetId="11">#REF!</definedName>
    <definedName name="JOSE">#REF!</definedName>
    <definedName name="jtp1.5x3" localSheetId="26">#REF!</definedName>
    <definedName name="jtp1.5x3" localSheetId="22">#REF!</definedName>
    <definedName name="jtp1.5x3" localSheetId="11">#REF!</definedName>
    <definedName name="jtp1.5x3">#REF!</definedName>
    <definedName name="jtp2x3" localSheetId="26">#REF!</definedName>
    <definedName name="jtp2x3" localSheetId="22">#REF!</definedName>
    <definedName name="jtp2x3" localSheetId="11">#REF!</definedName>
    <definedName name="jtp2x3">#REF!</definedName>
    <definedName name="jtp3x3" localSheetId="26">#REF!</definedName>
    <definedName name="jtp3x3" localSheetId="22">#REF!</definedName>
    <definedName name="jtp3x3" localSheetId="11">#REF!</definedName>
    <definedName name="jtp3x3">#REF!</definedName>
    <definedName name="juca" localSheetId="26">#REF!</definedName>
    <definedName name="juca" localSheetId="22">#REF!</definedName>
    <definedName name="juca" localSheetId="11">#REF!</definedName>
    <definedName name="juca">#REF!</definedName>
    <definedName name="JULA" localSheetId="4">#REF!</definedName>
    <definedName name="JULA" localSheetId="26">#REF!</definedName>
    <definedName name="JULA" localSheetId="22">#REF!</definedName>
    <definedName name="JULA" localSheetId="11">#REF!</definedName>
    <definedName name="JULA">#REF!</definedName>
    <definedName name="jun" localSheetId="26">#REF!</definedName>
    <definedName name="jun" localSheetId="22">#REF!</definedName>
    <definedName name="jun" localSheetId="11">#REF!</definedName>
    <definedName name="jun">#REF!</definedName>
    <definedName name="JUNA" localSheetId="26">#REF!</definedName>
    <definedName name="JUNA" localSheetId="22">#REF!</definedName>
    <definedName name="JUNA" localSheetId="11">#REF!</definedName>
    <definedName name="JUNA">#REF!</definedName>
    <definedName name="justificativa" localSheetId="26">#REF!</definedName>
    <definedName name="justificativa" localSheetId="22">#REF!</definedName>
    <definedName name="justificativa" localSheetId="11">#REF!</definedName>
    <definedName name="justificativa">#REF!</definedName>
    <definedName name="jvm100x110" localSheetId="26">#REF!</definedName>
    <definedName name="jvm100x110" localSheetId="22">#REF!</definedName>
    <definedName name="jvm100x110" localSheetId="11">#REF!</definedName>
    <definedName name="jvm100x110">#REF!</definedName>
    <definedName name="jvm180x110" localSheetId="26">#REF!</definedName>
    <definedName name="jvm180x110" localSheetId="22">#REF!</definedName>
    <definedName name="jvm180x110" localSheetId="11">#REF!</definedName>
    <definedName name="jvm180x110">#REF!</definedName>
    <definedName name="jvtf130x105" localSheetId="26">#REF!</definedName>
    <definedName name="jvtf130x105" localSheetId="22">#REF!</definedName>
    <definedName name="jvtf130x105" localSheetId="11">#REF!</definedName>
    <definedName name="jvtf130x105">#REF!</definedName>
    <definedName name="jvtf135x50" localSheetId="26">#REF!</definedName>
    <definedName name="jvtf135x50" localSheetId="22">#REF!</definedName>
    <definedName name="jvtf135x50" localSheetId="11">#REF!</definedName>
    <definedName name="jvtf135x50">#REF!</definedName>
    <definedName name="jvtt130x105" localSheetId="26">#REF!</definedName>
    <definedName name="jvtt130x105" localSheetId="22">#REF!</definedName>
    <definedName name="jvtt130x105" localSheetId="11">#REF!</definedName>
    <definedName name="jvtt130x105">#REF!</definedName>
    <definedName name="jvtt135x50" localSheetId="26">#REF!</definedName>
    <definedName name="jvtt135x50" localSheetId="22">#REF!</definedName>
    <definedName name="jvtt135x50" localSheetId="11">#REF!</definedName>
    <definedName name="jvtt135x50">#REF!</definedName>
    <definedName name="k" localSheetId="26">#REF!</definedName>
    <definedName name="k" localSheetId="22">#REF!</definedName>
    <definedName name="k" localSheetId="11">#REF!</definedName>
    <definedName name="k">#REF!</definedName>
    <definedName name="k_1" localSheetId="26">#REF!</definedName>
    <definedName name="k_1" localSheetId="22">#REF!</definedName>
    <definedName name="k_1" localSheetId="11">#REF!</definedName>
    <definedName name="k_1">#REF!</definedName>
    <definedName name="K_Dupla" localSheetId="4">NA()</definedName>
    <definedName name="K_Dupla" localSheetId="16">#REF!</definedName>
    <definedName name="K_Dupla" localSheetId="26">#REF!</definedName>
    <definedName name="K_Dupla" localSheetId="22">#REF!</definedName>
    <definedName name="K_Dupla">NA()</definedName>
    <definedName name="K_Simples" localSheetId="4">NA()</definedName>
    <definedName name="K_Simples" localSheetId="16">#REF!</definedName>
    <definedName name="K_Simples" localSheetId="26">#REF!</definedName>
    <definedName name="K_Simples" localSheetId="22">#REF!</definedName>
    <definedName name="K_Simples">NA()</definedName>
    <definedName name="kk">NA()</definedName>
    <definedName name="kkk" localSheetId="4">#REF!</definedName>
    <definedName name="kkk" localSheetId="16">#REF!</definedName>
    <definedName name="kkk" localSheetId="26">#REF!</definedName>
    <definedName name="kkk" localSheetId="22">#REF!</definedName>
    <definedName name="kkk" localSheetId="11">#REF!</definedName>
    <definedName name="kkk">#REF!</definedName>
    <definedName name="kkkkkk" localSheetId="4">#REF!</definedName>
    <definedName name="kkkkkk" localSheetId="16">#REF!</definedName>
    <definedName name="kkkkkk" localSheetId="26">#REF!</definedName>
    <definedName name="kkkkkk" localSheetId="22">#REF!</definedName>
    <definedName name="kkkkkk" localSheetId="11">#REF!</definedName>
    <definedName name="kkkkkk">#REF!</definedName>
    <definedName name="klar" localSheetId="4">#REF!</definedName>
    <definedName name="klar" localSheetId="16">#REF!</definedName>
    <definedName name="klar" localSheetId="26">#REF!</definedName>
    <definedName name="klar" localSheetId="22">#REF!</definedName>
    <definedName name="klar" localSheetId="11">#REF!</definedName>
    <definedName name="klar">#REF!</definedName>
    <definedName name="klklklkl" localSheetId="26">#REF!</definedName>
    <definedName name="klklklkl" localSheetId="22">#REF!</definedName>
    <definedName name="klklklkl" localSheetId="11">#REF!</definedName>
    <definedName name="klklklkl">#REF!</definedName>
    <definedName name="km" localSheetId="26">#REF!</definedName>
    <definedName name="km" localSheetId="22">#REF!</definedName>
    <definedName name="km" localSheetId="11">#REF!</definedName>
    <definedName name="km">#REF!</definedName>
    <definedName name="KM.406.407" localSheetId="26">#REF!</definedName>
    <definedName name="KM.406.407" localSheetId="22">#REF!</definedName>
    <definedName name="KM.406.407" localSheetId="11">#REF!</definedName>
    <definedName name="KM.406.407">#REF!</definedName>
    <definedName name="KM.406.407_1" localSheetId="26">#REF!</definedName>
    <definedName name="KM.406.407_1" localSheetId="22">#REF!</definedName>
    <definedName name="KM.406.407_1" localSheetId="11">#REF!</definedName>
    <definedName name="KM.406.407_1">#REF!</definedName>
    <definedName name="km_1" localSheetId="26">#REF!</definedName>
    <definedName name="km_1" localSheetId="22">#REF!</definedName>
    <definedName name="km_1" localSheetId="11">#REF!</definedName>
    <definedName name="km_1">#REF!</definedName>
    <definedName name="KM406407_1" localSheetId="26">#REF!</definedName>
    <definedName name="KM406407_1" localSheetId="22">#REF!</definedName>
    <definedName name="KM406407_1" localSheetId="11">#REF!</definedName>
    <definedName name="KM406407_1">#REF!</definedName>
    <definedName name="kwh" localSheetId="26">#REF!</definedName>
    <definedName name="kwh" localSheetId="22">#REF!</definedName>
    <definedName name="kwh" localSheetId="11">#REF!</definedName>
    <definedName name="kwh">#REF!</definedName>
    <definedName name="kwh_1" localSheetId="26">#REF!</definedName>
    <definedName name="kwh_1" localSheetId="22">#REF!</definedName>
    <definedName name="kwh_1" localSheetId="11">#REF!</definedName>
    <definedName name="kwh_1">#REF!</definedName>
    <definedName name="L_AREIA_AN" localSheetId="26">#REF!</definedName>
    <definedName name="L_AREIA_AN" localSheetId="22">#REF!</definedName>
    <definedName name="L_AREIA_AN" localSheetId="11">#REF!</definedName>
    <definedName name="L_AREIA_AN">#REF!</definedName>
    <definedName name="L_AREIA_AT" localSheetId="26">#REF!</definedName>
    <definedName name="L_AREIA_AT" localSheetId="22">#REF!</definedName>
    <definedName name="L_AREIA_AT" localSheetId="11">#REF!</definedName>
    <definedName name="L_AREIA_AT">#REF!</definedName>
    <definedName name="L_BRITA_AN" localSheetId="26">#REF!</definedName>
    <definedName name="L_BRITA_AN" localSheetId="22">#REF!</definedName>
    <definedName name="L_BRITA_AN" localSheetId="11">#REF!</definedName>
    <definedName name="L_BRITA_AN">#REF!</definedName>
    <definedName name="L_BRITA_AT" localSheetId="26">#REF!</definedName>
    <definedName name="L_BRITA_AT" localSheetId="22">#REF!</definedName>
    <definedName name="L_BRITA_AT" localSheetId="11">#REF!</definedName>
    <definedName name="L_BRITA_AT">#REF!</definedName>
    <definedName name="L_CASCALHO_AN" localSheetId="26">#REF!</definedName>
    <definedName name="L_CASCALHO_AN" localSheetId="22">#REF!</definedName>
    <definedName name="L_CASCALHO_AN" localSheetId="11">#REF!</definedName>
    <definedName name="L_CASCALHO_AN">#REF!</definedName>
    <definedName name="L_CASCALHO_AT" localSheetId="26">#REF!</definedName>
    <definedName name="L_CASCALHO_AT" localSheetId="22">#REF!</definedName>
    <definedName name="L_CASCALHO_AT" localSheetId="11">#REF!</definedName>
    <definedName name="L_CASCALHO_AT">#REF!</definedName>
    <definedName name="L_FAIXA" localSheetId="26">#REF!</definedName>
    <definedName name="L_FAIXA" localSheetId="22">#REF!</definedName>
    <definedName name="L_FAIXA" localSheetId="11">#REF!</definedName>
    <definedName name="L_FAIXA">#REF!</definedName>
    <definedName name="L_MARROADA_AN" localSheetId="26">#REF!</definedName>
    <definedName name="L_MARROADA_AN" localSheetId="22">#REF!</definedName>
    <definedName name="L_MARROADA_AN" localSheetId="11">#REF!</definedName>
    <definedName name="L_MARROADA_AN">#REF!</definedName>
    <definedName name="L_MARROADA_AT" localSheetId="26">#REF!</definedName>
    <definedName name="L_MARROADA_AT" localSheetId="22">#REF!</definedName>
    <definedName name="L_MARROADA_AT" localSheetId="11">#REF!</definedName>
    <definedName name="L_MARROADA_AT">#REF!</definedName>
    <definedName name="L_TAB_PREÇOS" localSheetId="26">#REF!</definedName>
    <definedName name="L_TAB_PREÇOS" localSheetId="22">#REF!</definedName>
    <definedName name="L_TAB_PREÇOS" localSheetId="11">#REF!</definedName>
    <definedName name="L_TAB_PREÇOS">#REF!</definedName>
    <definedName name="la" localSheetId="26">#REF!</definedName>
    <definedName name="la" localSheetId="22">#REF!</definedName>
    <definedName name="la" localSheetId="11">#REF!</definedName>
    <definedName name="la">#REF!</definedName>
    <definedName name="la_1" localSheetId="26">#REF!</definedName>
    <definedName name="la_1" localSheetId="22">#REF!</definedName>
    <definedName name="la_1" localSheetId="11">#REF!</definedName>
    <definedName name="la_1">#REF!</definedName>
    <definedName name="lab" localSheetId="26">#REF!</definedName>
    <definedName name="lab" localSheetId="22">#REF!</definedName>
    <definedName name="lab" localSheetId="11">#REF!</definedName>
    <definedName name="lab">#REF!</definedName>
    <definedName name="labb" localSheetId="26">#REF!</definedName>
    <definedName name="labb" localSheetId="22">#REF!</definedName>
    <definedName name="labb" localSheetId="11">#REF!</definedName>
    <definedName name="labb">#REF!</definedName>
    <definedName name="LADO" localSheetId="26">#REF!</definedName>
    <definedName name="LADO" localSheetId="22">#REF!</definedName>
    <definedName name="LADO" localSheetId="11">#REF!</definedName>
    <definedName name="LADO">#REF!</definedName>
    <definedName name="LAMA" localSheetId="26">#REF!</definedName>
    <definedName name="LAMA" localSheetId="22">#REF!</definedName>
    <definedName name="LAMA" localSheetId="11">#REF!</definedName>
    <definedName name="LAMA">#REF!</definedName>
    <definedName name="LAMADA" localSheetId="26">#REF!</definedName>
    <definedName name="LAMADA" localSheetId="22">#REF!</definedName>
    <definedName name="LAMADA" localSheetId="11">#REF!</definedName>
    <definedName name="LAMADA">#REF!</definedName>
    <definedName name="LAMADAS" localSheetId="26">#REF!</definedName>
    <definedName name="LAMADAS" localSheetId="22">#REF!</definedName>
    <definedName name="LAMADAS" localSheetId="11">#REF!</definedName>
    <definedName name="LAMADAS">#REF!</definedName>
    <definedName name="LAMAG" localSheetId="26">#REF!</definedName>
    <definedName name="LAMAG" localSheetId="22">#REF!</definedName>
    <definedName name="LAMAG" localSheetId="11">#REF!</definedName>
    <definedName name="LAMAG">#REF!</definedName>
    <definedName name="LAMAS" localSheetId="26">#REF!</definedName>
    <definedName name="LAMAS" localSheetId="22">#REF!</definedName>
    <definedName name="LAMAS" localSheetId="11">#REF!</definedName>
    <definedName name="LAMAS">#REF!</definedName>
    <definedName name="LANTERNA" localSheetId="26">#REF!</definedName>
    <definedName name="LANTERNA" localSheetId="22">#REF!</definedName>
    <definedName name="LANTERNA" localSheetId="11">#REF!</definedName>
    <definedName name="LANTERNA">#REF!</definedName>
    <definedName name="LARANJEIRAS" localSheetId="26">#REF!</definedName>
    <definedName name="LARANJEIRAS" localSheetId="22">#REF!</definedName>
    <definedName name="LARANJEIRAS" localSheetId="11">#REF!</definedName>
    <definedName name="LARANJEIRAS">#REF!</definedName>
    <definedName name="LARG" localSheetId="26">#REF!</definedName>
    <definedName name="LARG" localSheetId="22">#REF!</definedName>
    <definedName name="LARG" localSheetId="11">#REF!</definedName>
    <definedName name="LARG">#REF!</definedName>
    <definedName name="Largura_da_Faixa_de_Tráfego___..........." localSheetId="26">#REF!</definedName>
    <definedName name="Largura_da_Faixa_de_Tráfego___..........." localSheetId="22">#REF!</definedName>
    <definedName name="Largura_da_Faixa_de_Tráfego___..........." localSheetId="11">#REF!</definedName>
    <definedName name="Largura_da_Faixa_de_Tráfego___...........">#REF!</definedName>
    <definedName name="LASTRO_AN" localSheetId="26">#REF!</definedName>
    <definedName name="LASTRO_AN" localSheetId="22">#REF!</definedName>
    <definedName name="LASTRO_AN" localSheetId="11">#REF!</definedName>
    <definedName name="LASTRO_AN">#REF!</definedName>
    <definedName name="LASTRO_AT" localSheetId="26">#REF!</definedName>
    <definedName name="LASTRO_AT" localSheetId="22">#REF!</definedName>
    <definedName name="LASTRO_AT" localSheetId="11">#REF!</definedName>
    <definedName name="LASTRO_AT">#REF!</definedName>
    <definedName name="LB" localSheetId="26">#REF!</definedName>
    <definedName name="LB" localSheetId="22">#REF!</definedName>
    <definedName name="LB" localSheetId="11">#REF!</definedName>
    <definedName name="LB">#REF!</definedName>
    <definedName name="lbla13" localSheetId="26">#REF!</definedName>
    <definedName name="lbla13" localSheetId="22">#REF!</definedName>
    <definedName name="lbla13" localSheetId="11">#REF!</definedName>
    <definedName name="lbla13">#REF!</definedName>
    <definedName name="lbla14" localSheetId="26">#REF!</definedName>
    <definedName name="lbla14" localSheetId="22">#REF!</definedName>
    <definedName name="lbla14" localSheetId="11">#REF!</definedName>
    <definedName name="lbla14">#REF!</definedName>
    <definedName name="lbla15" localSheetId="26">#REF!</definedName>
    <definedName name="lbla15" localSheetId="22">#REF!</definedName>
    <definedName name="lbla15" localSheetId="11">#REF!</definedName>
    <definedName name="lbla15">#REF!</definedName>
    <definedName name="lbla16" localSheetId="26">#REF!</definedName>
    <definedName name="lbla16" localSheetId="22">#REF!</definedName>
    <definedName name="lbla16" localSheetId="11">#REF!</definedName>
    <definedName name="lbla16">#REF!</definedName>
    <definedName name="lbla17" localSheetId="26">#REF!</definedName>
    <definedName name="lbla17" localSheetId="22">#REF!</definedName>
    <definedName name="lbla17" localSheetId="11">#REF!</definedName>
    <definedName name="lbla17">#REF!</definedName>
    <definedName name="lbla18" localSheetId="26">#REF!</definedName>
    <definedName name="lbla18" localSheetId="22">#REF!</definedName>
    <definedName name="lbla18" localSheetId="11">#REF!</definedName>
    <definedName name="lbla18">#REF!</definedName>
    <definedName name="lbla19" localSheetId="26">#REF!</definedName>
    <definedName name="lbla19" localSheetId="22">#REF!</definedName>
    <definedName name="lbla19" localSheetId="11">#REF!</definedName>
    <definedName name="lbla19">#REF!</definedName>
    <definedName name="lbla2" localSheetId="26">#REF!</definedName>
    <definedName name="lbla2" localSheetId="22">#REF!</definedName>
    <definedName name="lbla2" localSheetId="11">#REF!</definedName>
    <definedName name="lbla2">#REF!</definedName>
    <definedName name="lbla20" localSheetId="26">#REF!</definedName>
    <definedName name="lbla20" localSheetId="22">#REF!</definedName>
    <definedName name="lbla20" localSheetId="11">#REF!</definedName>
    <definedName name="lbla20">#REF!</definedName>
    <definedName name="lbla21" localSheetId="26">#REF!</definedName>
    <definedName name="lbla21" localSheetId="22">#REF!</definedName>
    <definedName name="lbla21" localSheetId="11">#REF!</definedName>
    <definedName name="lbla21">#REF!</definedName>
    <definedName name="lbla22" localSheetId="26">#REF!</definedName>
    <definedName name="lbla22" localSheetId="22">#REF!</definedName>
    <definedName name="lbla22" localSheetId="11">#REF!</definedName>
    <definedName name="lbla22">#REF!</definedName>
    <definedName name="lbla23" localSheetId="26">#REF!</definedName>
    <definedName name="lbla23" localSheetId="22">#REF!</definedName>
    <definedName name="lbla23" localSheetId="11">#REF!</definedName>
    <definedName name="lbla23">#REF!</definedName>
    <definedName name="lbla24" localSheetId="26">#REF!</definedName>
    <definedName name="lbla24" localSheetId="22">#REF!</definedName>
    <definedName name="lbla24" localSheetId="11">#REF!</definedName>
    <definedName name="lbla24">#REF!</definedName>
    <definedName name="lbla25" localSheetId="26">#REF!</definedName>
    <definedName name="lbla25" localSheetId="22">#REF!</definedName>
    <definedName name="lbla25" localSheetId="11">#REF!</definedName>
    <definedName name="lbla25">#REF!</definedName>
    <definedName name="lbla27" localSheetId="26">#REF!</definedName>
    <definedName name="lbla27" localSheetId="22">#REF!</definedName>
    <definedName name="lbla27" localSheetId="11">#REF!</definedName>
    <definedName name="lbla27">#REF!</definedName>
    <definedName name="lbla28" localSheetId="26">#REF!</definedName>
    <definedName name="lbla28" localSheetId="22">#REF!</definedName>
    <definedName name="lbla28" localSheetId="11">#REF!</definedName>
    <definedName name="lbla28">#REF!</definedName>
    <definedName name="LBU" localSheetId="26">#REF!</definedName>
    <definedName name="LBU" localSheetId="22">#REF!</definedName>
    <definedName name="LBU" localSheetId="11">#REF!</definedName>
    <definedName name="LBU">#REF!</definedName>
    <definedName name="Lcar" localSheetId="4">NA()</definedName>
    <definedName name="Lcar" localSheetId="16">#REF!</definedName>
    <definedName name="Lcar" localSheetId="26">#REF!</definedName>
    <definedName name="Lcar" localSheetId="22">#REF!</definedName>
    <definedName name="Lcar">NA()</definedName>
    <definedName name="LD" localSheetId="4">#REF!</definedName>
    <definedName name="LD" localSheetId="16">#REF!</definedName>
    <definedName name="LD" localSheetId="26">#REF!</definedName>
    <definedName name="LD" localSheetId="22">#REF!</definedName>
    <definedName name="LD" localSheetId="11">#REF!</definedName>
    <definedName name="LD">#REF!</definedName>
    <definedName name="LDA" localSheetId="4">#REF!</definedName>
    <definedName name="LDA" localSheetId="16">#REF!</definedName>
    <definedName name="LDA" localSheetId="26">#REF!</definedName>
    <definedName name="LDA" localSheetId="22">#REF!</definedName>
    <definedName name="LDA" localSheetId="11">#REF!</definedName>
    <definedName name="LDA">#REF!</definedName>
    <definedName name="LDI" localSheetId="4">#REF!</definedName>
    <definedName name="LDI" localSheetId="16">#REF!</definedName>
    <definedName name="LDI" localSheetId="26">#REF!</definedName>
    <definedName name="LDI" localSheetId="22">#REF!</definedName>
    <definedName name="LDI" localSheetId="11">#REF!</definedName>
    <definedName name="LDI">#REF!</definedName>
    <definedName name="LDI_1" localSheetId="26">#REF!</definedName>
    <definedName name="LDI_1" localSheetId="22">#REF!</definedName>
    <definedName name="LDI_1" localSheetId="11">#REF!</definedName>
    <definedName name="LDI_1">#REF!</definedName>
    <definedName name="ldr25x20" localSheetId="26">#REF!</definedName>
    <definedName name="ldr25x20" localSheetId="22">#REF!</definedName>
    <definedName name="ldr25x20" localSheetId="11">#REF!</definedName>
    <definedName name="ldr25x20">#REF!</definedName>
    <definedName name="ldr32x20" localSheetId="26">#REF!</definedName>
    <definedName name="ldr32x20" localSheetId="22">#REF!</definedName>
    <definedName name="ldr32x20" localSheetId="11">#REF!</definedName>
    <definedName name="ldr32x20">#REF!</definedName>
    <definedName name="ldr32x25" localSheetId="26">#REF!</definedName>
    <definedName name="ldr32x25" localSheetId="22">#REF!</definedName>
    <definedName name="ldr32x25" localSheetId="11">#REF!</definedName>
    <definedName name="ldr32x25">#REF!</definedName>
    <definedName name="LEIS" localSheetId="26">#REF!</definedName>
    <definedName name="LEIS" localSheetId="22">#REF!</definedName>
    <definedName name="LEIS" localSheetId="11">#REF!</definedName>
    <definedName name="LEIS">#REF!</definedName>
    <definedName name="LEIVAS" localSheetId="26">#REF!</definedName>
    <definedName name="LEIVAS" localSheetId="22">#REF!</definedName>
    <definedName name="LEIVAS" localSheetId="11">#REF!</definedName>
    <definedName name="LEIVAS">#REF!</definedName>
    <definedName name="lfl2x40" localSheetId="26">#REF!</definedName>
    <definedName name="lfl2x40" localSheetId="22">#REF!</definedName>
    <definedName name="lfl2x40" localSheetId="11">#REF!</definedName>
    <definedName name="lfl2x40">#REF!</definedName>
    <definedName name="Li" localSheetId="4">NA()</definedName>
    <definedName name="Li" localSheetId="16">#REF!</definedName>
    <definedName name="Li" localSheetId="26">#REF!</definedName>
    <definedName name="Li" localSheetId="22">#REF!</definedName>
    <definedName name="Li">NA()</definedName>
    <definedName name="lias" localSheetId="4">#REF!</definedName>
    <definedName name="lias" localSheetId="16">#REF!</definedName>
    <definedName name="lias" localSheetId="26">#REF!</definedName>
    <definedName name="lias" localSheetId="22">#REF!</definedName>
    <definedName name="lias" localSheetId="11">#REF!</definedName>
    <definedName name="lias">#REF!</definedName>
    <definedName name="lidia" localSheetId="4">#REF!</definedName>
    <definedName name="lidia" localSheetId="16">#REF!</definedName>
    <definedName name="lidia" localSheetId="26">#REF!</definedName>
    <definedName name="lidia" localSheetId="22">#REF!</definedName>
    <definedName name="lidia" localSheetId="11">#REF!</definedName>
    <definedName name="lidia">#REF!</definedName>
    <definedName name="LIG_BETUMINOSOS">'[22]Carta (3)'!$D$40</definedName>
    <definedName name="liga1" localSheetId="4">#REF!</definedName>
    <definedName name="liga1" localSheetId="16">#REF!</definedName>
    <definedName name="liga1" localSheetId="26">#REF!</definedName>
    <definedName name="liga1" localSheetId="22">#REF!</definedName>
    <definedName name="liga1" localSheetId="11">#REF!</definedName>
    <definedName name="liga1">#REF!</definedName>
    <definedName name="liga2" localSheetId="4">#REF!</definedName>
    <definedName name="liga2" localSheetId="16">#REF!</definedName>
    <definedName name="liga2" localSheetId="26">#REF!</definedName>
    <definedName name="liga2" localSheetId="22">#REF!</definedName>
    <definedName name="liga2" localSheetId="11">#REF!</definedName>
    <definedName name="liga2">#REF!</definedName>
    <definedName name="liga3" localSheetId="4">#REF!</definedName>
    <definedName name="liga3" localSheetId="16">#REF!</definedName>
    <definedName name="liga3" localSheetId="26">#REF!</definedName>
    <definedName name="liga3" localSheetId="22">#REF!</definedName>
    <definedName name="liga3" localSheetId="11">#REF!</definedName>
    <definedName name="liga3">#REF!</definedName>
    <definedName name="ligação" localSheetId="26">#REF!</definedName>
    <definedName name="ligação" localSheetId="22">#REF!</definedName>
    <definedName name="ligação" localSheetId="11">#REF!</definedName>
    <definedName name="ligação">#REF!</definedName>
    <definedName name="lige1" localSheetId="26">#REF!</definedName>
    <definedName name="lige1" localSheetId="22">#REF!</definedName>
    <definedName name="lige1" localSheetId="11">#REF!</definedName>
    <definedName name="lige1">#REF!</definedName>
    <definedName name="lige2" localSheetId="26">#REF!</definedName>
    <definedName name="lige2" localSheetId="22">#REF!</definedName>
    <definedName name="lige2" localSheetId="11">#REF!</definedName>
    <definedName name="lige2">#REF!</definedName>
    <definedName name="lige3" localSheetId="26">#REF!</definedName>
    <definedName name="lige3" localSheetId="22">#REF!</definedName>
    <definedName name="lige3" localSheetId="11">#REF!</definedName>
    <definedName name="lige3">#REF!</definedName>
    <definedName name="LILASDRENA" localSheetId="4">#REF!</definedName>
    <definedName name="LILASDRENA" localSheetId="26">#REF!</definedName>
    <definedName name="LILASDRENA" localSheetId="22">#REF!</definedName>
    <definedName name="LILASDRENA" localSheetId="11">#REF!</definedName>
    <definedName name="LILASDRENA">#REF!</definedName>
    <definedName name="LILASDRENA_25" localSheetId="26">#REF!</definedName>
    <definedName name="LILASDRENA_25" localSheetId="22">#REF!</definedName>
    <definedName name="LILASDRENA_25" localSheetId="11">#REF!</definedName>
    <definedName name="LILASDRENA_25">#REF!</definedName>
    <definedName name="lim" localSheetId="26">#REF!</definedName>
    <definedName name="lim" localSheetId="22">#REF!</definedName>
    <definedName name="lim" localSheetId="11">#REF!</definedName>
    <definedName name="lim">#REF!</definedName>
    <definedName name="Limp_1" localSheetId="26">#REF!</definedName>
    <definedName name="Limp_1" localSheetId="22">#REF!</definedName>
    <definedName name="Limp_1" localSheetId="11">#REF!</definedName>
    <definedName name="Limp_1">#REF!</definedName>
    <definedName name="Limp_14">#N/A</definedName>
    <definedName name="Limp_7_1" localSheetId="16">#REF!</definedName>
    <definedName name="Limp_7_1" localSheetId="26">#REF!</definedName>
    <definedName name="Limp_7_1" localSheetId="22">#REF!</definedName>
    <definedName name="Limp_7_1" localSheetId="11">#REF!</definedName>
    <definedName name="Limp_7_1">#REF!</definedName>
    <definedName name="Limp_7_14">#N/A</definedName>
    <definedName name="LIMPJAZIDA" localSheetId="16">#REF!</definedName>
    <definedName name="LIMPJAZIDA" localSheetId="26">#REF!</definedName>
    <definedName name="LIMPJAZIDA" localSheetId="22">#REF!</definedName>
    <definedName name="LIMPJAZIDA" localSheetId="11">#REF!</definedName>
    <definedName name="LIMPJAZIDA">#REF!</definedName>
    <definedName name="LIMPPONTE_1" localSheetId="16">#REF!</definedName>
    <definedName name="LIMPPONTE_1" localSheetId="26">#REF!</definedName>
    <definedName name="LIMPPONTE_1" localSheetId="22">#REF!</definedName>
    <definedName name="LIMPPONTE_1" localSheetId="11">#REF!</definedName>
    <definedName name="LIMPPONTE_1">#REF!</definedName>
    <definedName name="LIMPPONTE_14">#N/A</definedName>
    <definedName name="LIN_CÓD" localSheetId="16">#REF!</definedName>
    <definedName name="LIN_CÓD" localSheetId="26">#REF!</definedName>
    <definedName name="LIN_CÓD" localSheetId="22">#REF!</definedName>
    <definedName name="LIN_CÓD" localSheetId="11">#REF!</definedName>
    <definedName name="LIN_CÓD">#REF!</definedName>
    <definedName name="Lin_Logo" localSheetId="4">NA()</definedName>
    <definedName name="Lin_Logo" localSheetId="16">#REF!</definedName>
    <definedName name="Lin_Logo" localSheetId="26">#REF!</definedName>
    <definedName name="Lin_Logo" localSheetId="22">#REF!</definedName>
    <definedName name="Lin_Logo">NA()</definedName>
    <definedName name="Linha_Fórmula" localSheetId="4">#REF!</definedName>
    <definedName name="Linha_Fórmula" localSheetId="16">#REF!</definedName>
    <definedName name="Linha_Fórmula" localSheetId="26">#REF!</definedName>
    <definedName name="Linha_Fórmula" localSheetId="22">#REF!</definedName>
    <definedName name="Linha_Fórmula" localSheetId="11">#REF!</definedName>
    <definedName name="Linha_Fórmula">#REF!</definedName>
    <definedName name="Linha_Subtotal" localSheetId="4">#REF!</definedName>
    <definedName name="Linha_Subtotal" localSheetId="16">#REF!</definedName>
    <definedName name="Linha_Subtotal" localSheetId="26">#REF!</definedName>
    <definedName name="Linha_Subtotal" localSheetId="22">#REF!</definedName>
    <definedName name="Linha_Subtotal" localSheetId="11">#REF!</definedName>
    <definedName name="Linha_Subtotal">#REF!</definedName>
    <definedName name="LISTA" localSheetId="4">#REF!</definedName>
    <definedName name="LISTA" localSheetId="16">#REF!</definedName>
    <definedName name="LISTA" localSheetId="26">#REF!</definedName>
    <definedName name="LISTA" localSheetId="22">#REF!</definedName>
    <definedName name="LISTA" localSheetId="11">#REF!</definedName>
    <definedName name="LISTA">#REF!</definedName>
    <definedName name="lista_atual" localSheetId="26">#REF!</definedName>
    <definedName name="lista_atual" localSheetId="22">#REF!</definedName>
    <definedName name="lista_atual" localSheetId="11">#REF!</definedName>
    <definedName name="lista_atual">#REF!</definedName>
    <definedName name="LISTA_CÓD_MEDIÇÕES" localSheetId="26">#REF!</definedName>
    <definedName name="LISTA_CÓD_MEDIÇÕES" localSheetId="22">#REF!</definedName>
    <definedName name="LISTA_CÓD_MEDIÇÕES" localSheetId="11">#REF!</definedName>
    <definedName name="LISTA_CÓD_MEDIÇÕES">#REF!</definedName>
    <definedName name="LISTA_NUM_CONTRATOS" localSheetId="26">#REF!</definedName>
    <definedName name="LISTA_NUM_CONTRATOS" localSheetId="22">#REF!</definedName>
    <definedName name="LISTA_NUM_CONTRATOS" localSheetId="11">#REF!</definedName>
    <definedName name="LISTA_NUM_CONTRATOS">#REF!</definedName>
    <definedName name="lixo" localSheetId="4">#REF!</definedName>
    <definedName name="lixo" localSheetId="26">#REF!</definedName>
    <definedName name="lixo" localSheetId="22">#REF!</definedName>
    <definedName name="lixo" localSheetId="11">#REF!</definedName>
    <definedName name="lixo">#REF!</definedName>
    <definedName name="liz">#N/A</definedName>
    <definedName name="llb" localSheetId="16">#REF!</definedName>
    <definedName name="llb" localSheetId="26">#REF!</definedName>
    <definedName name="llb" localSheetId="22">#REF!</definedName>
    <definedName name="llb" localSheetId="11">#REF!</definedName>
    <definedName name="llb">#REF!</definedName>
    <definedName name="llbcs" localSheetId="16">#REF!</definedName>
    <definedName name="llbcs" localSheetId="26">#REF!</definedName>
    <definedName name="llbcs" localSheetId="22">#REF!</definedName>
    <definedName name="llbcs" localSheetId="11">#REF!</definedName>
    <definedName name="llbcs">#REF!</definedName>
    <definedName name="LLL" localSheetId="4">#REF!</definedName>
    <definedName name="LLL" localSheetId="16">#REF!</definedName>
    <definedName name="LLL" localSheetId="26">#REF!</definedName>
    <definedName name="LLL" localSheetId="22">#REF!</definedName>
    <definedName name="LLL" localSheetId="11">#REF!</definedName>
    <definedName name="LLL">#REF!</definedName>
    <definedName name="llllllll" localSheetId="26">#REF!</definedName>
    <definedName name="llllllll" localSheetId="22">#REF!</definedName>
    <definedName name="llllllll" localSheetId="11">#REF!</definedName>
    <definedName name="llllllll">#REF!</definedName>
    <definedName name="llllllll_2" localSheetId="26">#REF!</definedName>
    <definedName name="llllllll_2" localSheetId="22">#REF!</definedName>
    <definedName name="llllllll_2" localSheetId="11">#REF!</definedName>
    <definedName name="llllllll_2">#REF!</definedName>
    <definedName name="llllllll_25" localSheetId="26">#REF!</definedName>
    <definedName name="llllllll_25" localSheetId="22">#REF!</definedName>
    <definedName name="llllllll_25" localSheetId="11">#REF!</definedName>
    <definedName name="llllllll_25">#REF!</definedName>
    <definedName name="llllllll_26" localSheetId="26">#REF!</definedName>
    <definedName name="llllllll_26" localSheetId="22">#REF!</definedName>
    <definedName name="llllllll_26" localSheetId="11">#REF!</definedName>
    <definedName name="llllllll_26">#REF!</definedName>
    <definedName name="llllllll_27" localSheetId="26">#REF!</definedName>
    <definedName name="llllllll_27" localSheetId="22">#REF!</definedName>
    <definedName name="llllllll_27" localSheetId="11">#REF!</definedName>
    <definedName name="llllllll_27">#REF!</definedName>
    <definedName name="Lmís" localSheetId="4">NA()</definedName>
    <definedName name="Lmís" localSheetId="16">#REF!</definedName>
    <definedName name="Lmís" localSheetId="26">#REF!</definedName>
    <definedName name="Lmís" localSheetId="22">#REF!</definedName>
    <definedName name="Lmís">NA()</definedName>
    <definedName name="lnm" localSheetId="4">#REF!</definedName>
    <definedName name="lnm" localSheetId="16">#REF!</definedName>
    <definedName name="lnm" localSheetId="26">#REF!</definedName>
    <definedName name="lnm" localSheetId="22">#REF!</definedName>
    <definedName name="lnm" localSheetId="11">#REF!</definedName>
    <definedName name="lnm">#REF!</definedName>
    <definedName name="LNNN" localSheetId="4">#REF!</definedName>
    <definedName name="LNNN" localSheetId="16">#REF!</definedName>
    <definedName name="LNNN" localSheetId="26">#REF!</definedName>
    <definedName name="LNNN" localSheetId="22">#REF!</definedName>
    <definedName name="LNNN" localSheetId="11">#REF!</definedName>
    <definedName name="LNNN">#REF!</definedName>
    <definedName name="lo" localSheetId="4" hidden="1">{#N/A,#N/A,FALSE,"CM BAR";#N/A,#N/A,FALSE,"SUBSOLO";#N/A,#N/A,FALSE,"TERREO";#N/A,#N/A,FALSE,"TIPO";#N/A,#N/A,FALSE,"DUP  INF";#N/A,#N/A,FALSE,"DUP SUP"}</definedName>
    <definedName name="lo" localSheetId="16" hidden="1">{#N/A,#N/A,FALSE,"CM BAR";#N/A,#N/A,FALSE,"SUBSOLO";#N/A,#N/A,FALSE,"TERREO";#N/A,#N/A,FALSE,"TIPO";#N/A,#N/A,FALSE,"DUP  INF";#N/A,#N/A,FALSE,"DUP SUP"}</definedName>
    <definedName name="lo" localSheetId="26" hidden="1">{#N/A,#N/A,FALSE,"CM BAR";#N/A,#N/A,FALSE,"SUBSOLO";#N/A,#N/A,FALSE,"TERREO";#N/A,#N/A,FALSE,"TIPO";#N/A,#N/A,FALSE,"DUP  INF";#N/A,#N/A,FALSE,"DUP SUP"}</definedName>
    <definedName name="lo" localSheetId="22" hidden="1">{#N/A,#N/A,FALSE,"CM BAR";#N/A,#N/A,FALSE,"SUBSOLO";#N/A,#N/A,FALSE,"TERREO";#N/A,#N/A,FALSE,"TIPO";#N/A,#N/A,FALSE,"DUP  INF";#N/A,#N/A,FALSE,"DUP SUP"}</definedName>
    <definedName name="lo" hidden="1">{#N/A,#N/A,FALSE,"CM BAR";#N/A,#N/A,FALSE,"SUBSOLO";#N/A,#N/A,FALSE,"TERREO";#N/A,#N/A,FALSE,"TIPO";#N/A,#N/A,FALSE,"DUP  INF";#N/A,#N/A,FALSE,"DUP SUP"}</definedName>
    <definedName name="lo_1" localSheetId="4" hidden="1">{#N/A,#N/A,FALSE,"CM BAR";#N/A,#N/A,FALSE,"SUBSOLO";#N/A,#N/A,FALSE,"TERREO";#N/A,#N/A,FALSE,"TIPO";#N/A,#N/A,FALSE,"DUP  INF";#N/A,#N/A,FALSE,"DUP SUP"}</definedName>
    <definedName name="lo_1" localSheetId="16" hidden="1">{#N/A,#N/A,FALSE,"CM BAR";#N/A,#N/A,FALSE,"SUBSOLO";#N/A,#N/A,FALSE,"TERREO";#N/A,#N/A,FALSE,"TIPO";#N/A,#N/A,FALSE,"DUP  INF";#N/A,#N/A,FALSE,"DUP SUP"}</definedName>
    <definedName name="lo_1" localSheetId="26" hidden="1">{#N/A,#N/A,FALSE,"CM BAR";#N/A,#N/A,FALSE,"SUBSOLO";#N/A,#N/A,FALSE,"TERREO";#N/A,#N/A,FALSE,"TIPO";#N/A,#N/A,FALSE,"DUP  INF";#N/A,#N/A,FALSE,"DUP SUP"}</definedName>
    <definedName name="lo_1" localSheetId="22" hidden="1">{#N/A,#N/A,FALSE,"CM BAR";#N/A,#N/A,FALSE,"SUBSOLO";#N/A,#N/A,FALSE,"TERREO";#N/A,#N/A,FALSE,"TIPO";#N/A,#N/A,FALSE,"DUP  INF";#N/A,#N/A,FALSE,"DUP SUP"}</definedName>
    <definedName name="lo_1" hidden="1">{#N/A,#N/A,FALSE,"CM BAR";#N/A,#N/A,FALSE,"SUBSOLO";#N/A,#N/A,FALSE,"TERREO";#N/A,#N/A,FALSE,"TIPO";#N/A,#N/A,FALSE,"DUP  INF";#N/A,#N/A,FALSE,"DUP SUP"}</definedName>
    <definedName name="LOC" localSheetId="16">#REF!</definedName>
    <definedName name="LOC" localSheetId="26">#REF!</definedName>
    <definedName name="LOC" localSheetId="22">#REF!</definedName>
    <definedName name="LOC" localSheetId="11">#REF!</definedName>
    <definedName name="LOC">#REF!</definedName>
    <definedName name="LOC.CANTEIRO" localSheetId="16">#REF!</definedName>
    <definedName name="LOC.CANTEIRO" localSheetId="26">#REF!</definedName>
    <definedName name="LOC.CANTEIRO" localSheetId="22">#REF!</definedName>
    <definedName name="LOC.CANTEIRO" localSheetId="11">#REF!</definedName>
    <definedName name="LOC.CANTEIRO">#REF!</definedName>
    <definedName name="LOCAÇÃO" localSheetId="16">#REF!</definedName>
    <definedName name="LOCAÇÃO" localSheetId="26">#REF!</definedName>
    <definedName name="LOCAÇÃO" localSheetId="22">#REF!</definedName>
    <definedName name="LOCAÇÃO" localSheetId="11">#REF!</definedName>
    <definedName name="LOCAÇÃO">#REF!</definedName>
    <definedName name="LOCAÇÃO_AN" localSheetId="26">#REF!</definedName>
    <definedName name="LOCAÇÃO_AN" localSheetId="22">#REF!</definedName>
    <definedName name="LOCAÇÃO_AN" localSheetId="11">#REF!</definedName>
    <definedName name="LOCAÇÃO_AN">#REF!</definedName>
    <definedName name="LOCAÇÃO_AT" localSheetId="26">#REF!</definedName>
    <definedName name="LOCAÇÃO_AT" localSheetId="22">#REF!</definedName>
    <definedName name="LOCAÇÃO_AT" localSheetId="11">#REF!</definedName>
    <definedName name="LOCAÇÃO_AT">#REF!</definedName>
    <definedName name="Local" hidden="1">""</definedName>
    <definedName name="Logotipo" localSheetId="4">NA()</definedName>
    <definedName name="Logotipo" localSheetId="16">#REF!</definedName>
    <definedName name="Logotipo" localSheetId="26">#REF!</definedName>
    <definedName name="Logotipo" localSheetId="22">#REF!</definedName>
    <definedName name="Logotipo">NA()</definedName>
    <definedName name="LOTE" localSheetId="4">[16]Croqui!$I$6</definedName>
    <definedName name="lote" localSheetId="16">#REF!</definedName>
    <definedName name="lote" localSheetId="26">#REF!</definedName>
    <definedName name="lote" localSheetId="22">#REF!</definedName>
    <definedName name="LOTE">[16]Croqui!$I$6</definedName>
    <definedName name="LOTES" localSheetId="4">#REF!</definedName>
    <definedName name="LOTES" localSheetId="16">#REF!</definedName>
    <definedName name="LOTES" localSheetId="26">#REF!</definedName>
    <definedName name="LOTES" localSheetId="22">#REF!</definedName>
    <definedName name="LOTES" localSheetId="11">#REF!</definedName>
    <definedName name="LOTES">#REF!</definedName>
    <definedName name="LP" localSheetId="4">#REF!</definedName>
    <definedName name="LP" localSheetId="16">#REF!</definedName>
    <definedName name="LP" localSheetId="26">#REF!</definedName>
    <definedName name="LP" localSheetId="22">#REF!</definedName>
    <definedName name="LP" localSheetId="11">#REF!</definedName>
    <definedName name="LP">#REF!</definedName>
    <definedName name="Lpap" localSheetId="4">NA()</definedName>
    <definedName name="Lpap" localSheetId="16">#REF!</definedName>
    <definedName name="Lpap" localSheetId="26">#REF!</definedName>
    <definedName name="Lpap" localSheetId="22">#REF!</definedName>
    <definedName name="Lpap">NA()</definedName>
    <definedName name="lpb" localSheetId="4">#REF!</definedName>
    <definedName name="lpb" localSheetId="16">#REF!</definedName>
    <definedName name="lpb" localSheetId="26">#REF!</definedName>
    <definedName name="lpb" localSheetId="22">#REF!</definedName>
    <definedName name="lpb" localSheetId="11">#REF!</definedName>
    <definedName name="lpb">#REF!</definedName>
    <definedName name="lpfl20" localSheetId="4">#REF!</definedName>
    <definedName name="lpfl20" localSheetId="16">#REF!</definedName>
    <definedName name="lpfl20" localSheetId="26">#REF!</definedName>
    <definedName name="lpfl20" localSheetId="22">#REF!</definedName>
    <definedName name="lpfl20" localSheetId="11">#REF!</definedName>
    <definedName name="lpfl20">#REF!</definedName>
    <definedName name="lpfl40" localSheetId="4">#REF!</definedName>
    <definedName name="lpfl40" localSheetId="16">#REF!</definedName>
    <definedName name="lpfl40" localSheetId="26">#REF!</definedName>
    <definedName name="lpfl40" localSheetId="22">#REF!</definedName>
    <definedName name="lpfl40" localSheetId="11">#REF!</definedName>
    <definedName name="lpfl40">#REF!</definedName>
    <definedName name="lpm8f" localSheetId="26">#REF!</definedName>
    <definedName name="lpm8f" localSheetId="22">#REF!</definedName>
    <definedName name="lpm8f" localSheetId="11">#REF!</definedName>
    <definedName name="lpm8f">#REF!</definedName>
    <definedName name="lpm8p" localSheetId="26">#REF!</definedName>
    <definedName name="lpm8p" localSheetId="22">#REF!</definedName>
    <definedName name="lpm8p" localSheetId="11">#REF!</definedName>
    <definedName name="lpm8p">#REF!</definedName>
    <definedName name="lpmp" localSheetId="26">#REF!</definedName>
    <definedName name="lpmp" localSheetId="22">#REF!</definedName>
    <definedName name="lpmp" localSheetId="11">#REF!</definedName>
    <definedName name="lpmp">#REF!</definedName>
    <definedName name="LPS" localSheetId="26">#REF!</definedName>
    <definedName name="LPS" localSheetId="22">#REF!</definedName>
    <definedName name="LPS" localSheetId="11">#REF!</definedName>
    <definedName name="LPS">#REF!</definedName>
    <definedName name="LPTE" localSheetId="26">#REF!</definedName>
    <definedName name="LPTE" localSheetId="22">#REF!</definedName>
    <definedName name="LPTE" localSheetId="11">#REF!</definedName>
    <definedName name="LPTE">#REF!</definedName>
    <definedName name="LRANJA" localSheetId="26">#REF!</definedName>
    <definedName name="LRANJA" localSheetId="22">#REF!</definedName>
    <definedName name="LRANJA" localSheetId="11">#REF!</definedName>
    <definedName name="LRANJA">#REF!</definedName>
    <definedName name="ls" localSheetId="26">#REF!</definedName>
    <definedName name="ls" localSheetId="22">#REF!</definedName>
    <definedName name="ls" localSheetId="11">#REF!</definedName>
    <definedName name="ls">#REF!</definedName>
    <definedName name="LSMF" localSheetId="26">#REF!</definedName>
    <definedName name="LSMF" localSheetId="22">#REF!</definedName>
    <definedName name="LSMF" localSheetId="11">#REF!</definedName>
    <definedName name="LSMF">#REF!</definedName>
    <definedName name="LSO" localSheetId="26">#REF!</definedName>
    <definedName name="LSO" localSheetId="22">#REF!</definedName>
    <definedName name="LSO" localSheetId="11">#REF!</definedName>
    <definedName name="LSO">#REF!</definedName>
    <definedName name="Lt_G" localSheetId="4">NA()</definedName>
    <definedName name="Lt_G" localSheetId="16">#REF!</definedName>
    <definedName name="Lt_G" localSheetId="26">#REF!</definedName>
    <definedName name="Lt_G" localSheetId="22">#REF!</definedName>
    <definedName name="Lt_G">NA()</definedName>
    <definedName name="Lt_M" localSheetId="4">NA()</definedName>
    <definedName name="Lt_M" localSheetId="16">#REF!</definedName>
    <definedName name="Lt_M" localSheetId="26">#REF!</definedName>
    <definedName name="Lt_M" localSheetId="22">#REF!</definedName>
    <definedName name="Lt_M">NA()</definedName>
    <definedName name="Lt_P" localSheetId="4">NA()</definedName>
    <definedName name="Lt_P" localSheetId="16">#REF!</definedName>
    <definedName name="Lt_P" localSheetId="26">#REF!</definedName>
    <definedName name="Lt_P" localSheetId="22">#REF!</definedName>
    <definedName name="Lt_P">NA()</definedName>
    <definedName name="lta" localSheetId="4">#REF!</definedName>
    <definedName name="lta" localSheetId="16">#REF!</definedName>
    <definedName name="lta" localSheetId="26">#REF!</definedName>
    <definedName name="lta" localSheetId="22">#REF!</definedName>
    <definedName name="lta" localSheetId="11">#REF!</definedName>
    <definedName name="lta">#REF!</definedName>
    <definedName name="lu" localSheetId="4">#REF!</definedName>
    <definedName name="lu" localSheetId="16">#REF!</definedName>
    <definedName name="lu" localSheetId="26">#REF!</definedName>
    <definedName name="lu" localSheetId="22">#REF!</definedName>
    <definedName name="lu" localSheetId="11">#REF!</definedName>
    <definedName name="lu">#REF!</definedName>
    <definedName name="lub" localSheetId="4">#REF!</definedName>
    <definedName name="lub" localSheetId="16">#REF!</definedName>
    <definedName name="lub" localSheetId="26">#REF!</definedName>
    <definedName name="lub" localSheetId="22">#REF!</definedName>
    <definedName name="lub" localSheetId="11">#REF!</definedName>
    <definedName name="lub">#REF!</definedName>
    <definedName name="LUCRO" localSheetId="26">#REF!</definedName>
    <definedName name="LUCRO" localSheetId="22">#REF!</definedName>
    <definedName name="LUCRO" localSheetId="11">#REF!</definedName>
    <definedName name="LUCRO">#REF!</definedName>
    <definedName name="LUCROMATBET" localSheetId="26">#REF!</definedName>
    <definedName name="LUCROMATBET" localSheetId="22">#REF!</definedName>
    <definedName name="LUCROMATBET" localSheetId="11">#REF!</definedName>
    <definedName name="LUCROMATBET">#REF!</definedName>
    <definedName name="luis" localSheetId="4" hidden="1">{"'Plan1 (2)'!$A$5:$F$63"}</definedName>
    <definedName name="luis" localSheetId="16" hidden="1">{"'Plan1 (2)'!$A$5:$F$63"}</definedName>
    <definedName name="luis" localSheetId="26" hidden="1">{"'Plan1 (2)'!$A$5:$F$63"}</definedName>
    <definedName name="luis" localSheetId="22" hidden="1">{"'Plan1 (2)'!$A$5:$F$63"}</definedName>
    <definedName name="luis" hidden="1">{"'Plan1 (2)'!$A$5:$F$63"}</definedName>
    <definedName name="luv" localSheetId="26">#REF!</definedName>
    <definedName name="luv" localSheetId="22">#REF!</definedName>
    <definedName name="luv" localSheetId="11">#REF!</definedName>
    <definedName name="luv">#REF!</definedName>
    <definedName name="LVC" localSheetId="26">#REF!</definedName>
    <definedName name="LVC" localSheetId="22">#REF!</definedName>
    <definedName name="LVC" localSheetId="11">#REF!</definedName>
    <definedName name="LVC">#REF!</definedName>
    <definedName name="LVD" localSheetId="26">#REF!</definedName>
    <definedName name="LVD" localSheetId="22">#REF!</definedName>
    <definedName name="LVD" localSheetId="11">#REF!</definedName>
    <definedName name="LVD">#REF!</definedName>
    <definedName name="lvp1\2" localSheetId="26">#REF!</definedName>
    <definedName name="lvp1\2" localSheetId="22">#REF!</definedName>
    <definedName name="lvp1\2" localSheetId="11">#REF!</definedName>
    <definedName name="lvp1\2">#REF!</definedName>
    <definedName name="lxa" localSheetId="26">#REF!</definedName>
    <definedName name="lxa" localSheetId="22">#REF!</definedName>
    <definedName name="lxa" localSheetId="11">#REF!</definedName>
    <definedName name="lxa">#REF!</definedName>
    <definedName name="M" localSheetId="26">#REF!</definedName>
    <definedName name="M" localSheetId="22">#REF!</definedName>
    <definedName name="M" localSheetId="11">#REF!</definedName>
    <definedName name="M">#REF!</definedName>
    <definedName name="M_003">#NAME?</definedName>
    <definedName name="M_003_1" localSheetId="16">#REF!</definedName>
    <definedName name="M_003_1" localSheetId="26">#REF!</definedName>
    <definedName name="M_003_1" localSheetId="22">#REF!</definedName>
    <definedName name="M_003_1" localSheetId="11">#REF!</definedName>
    <definedName name="M_003_1">#REF!</definedName>
    <definedName name="M_1" localSheetId="4">NA()</definedName>
    <definedName name="M_1" localSheetId="16">#REF!</definedName>
    <definedName name="M_1" localSheetId="26">#REF!</definedName>
    <definedName name="M_1" localSheetId="22">#REF!</definedName>
    <definedName name="M_1">NA()</definedName>
    <definedName name="M_100">#NAME?</definedName>
    <definedName name="M_100_1" localSheetId="4">#REF!</definedName>
    <definedName name="M_100_1" localSheetId="16">#REF!</definedName>
    <definedName name="M_100_1" localSheetId="26">#REF!</definedName>
    <definedName name="M_100_1" localSheetId="22">#REF!</definedName>
    <definedName name="M_100_1" localSheetId="11">#REF!</definedName>
    <definedName name="M_100_1">#REF!</definedName>
    <definedName name="M_2" localSheetId="4">NA()</definedName>
    <definedName name="M_2" localSheetId="16">#REF!</definedName>
    <definedName name="M_2" localSheetId="26">#REF!</definedName>
    <definedName name="M_2" localSheetId="22">#REF!</definedName>
    <definedName name="M_2">NA()</definedName>
    <definedName name="M_202">#NAME?</definedName>
    <definedName name="M_202_1" localSheetId="4">#REF!</definedName>
    <definedName name="M_202_1" localSheetId="16">#REF!</definedName>
    <definedName name="M_202_1" localSheetId="26">#REF!</definedName>
    <definedName name="M_202_1" localSheetId="22">#REF!</definedName>
    <definedName name="M_202_1" localSheetId="11">#REF!</definedName>
    <definedName name="M_202_1">#REF!</definedName>
    <definedName name="M_205">#NAME?</definedName>
    <definedName name="M_205_1" localSheetId="4">#REF!</definedName>
    <definedName name="M_205_1" localSheetId="16">#REF!</definedName>
    <definedName name="M_205_1" localSheetId="26">#REF!</definedName>
    <definedName name="M_205_1" localSheetId="22">#REF!</definedName>
    <definedName name="M_205_1" localSheetId="11">#REF!</definedName>
    <definedName name="M_205_1">#REF!</definedName>
    <definedName name="M_210">#NAME?</definedName>
    <definedName name="M_210_1" localSheetId="4">#REF!</definedName>
    <definedName name="M_210_1" localSheetId="16">#REF!</definedName>
    <definedName name="M_210_1" localSheetId="26">#REF!</definedName>
    <definedName name="M_210_1" localSheetId="22">#REF!</definedName>
    <definedName name="M_210_1" localSheetId="11">#REF!</definedName>
    <definedName name="M_210_1">#REF!</definedName>
    <definedName name="M_211">#NAME?</definedName>
    <definedName name="M_211_1" localSheetId="4">#REF!</definedName>
    <definedName name="M_211_1" localSheetId="16">#REF!</definedName>
    <definedName name="M_211_1" localSheetId="26">#REF!</definedName>
    <definedName name="M_211_1" localSheetId="22">#REF!</definedName>
    <definedName name="M_211_1" localSheetId="11">#REF!</definedName>
    <definedName name="M_211_1">#REF!</definedName>
    <definedName name="M_319">#NAME?</definedName>
    <definedName name="M_319_1" localSheetId="4">#REF!</definedName>
    <definedName name="M_319_1" localSheetId="16">#REF!</definedName>
    <definedName name="M_319_1" localSheetId="26">#REF!</definedName>
    <definedName name="M_319_1" localSheetId="22">#REF!</definedName>
    <definedName name="M_319_1" localSheetId="11">#REF!</definedName>
    <definedName name="M_319_1">#REF!</definedName>
    <definedName name="M_320">#NAME?</definedName>
    <definedName name="M_320_1" localSheetId="4">#REF!</definedName>
    <definedName name="M_320_1" localSheetId="16">#REF!</definedName>
    <definedName name="M_320_1" localSheetId="26">#REF!</definedName>
    <definedName name="M_320_1" localSheetId="22">#REF!</definedName>
    <definedName name="M_320_1" localSheetId="11">#REF!</definedName>
    <definedName name="M_320_1">#REF!</definedName>
    <definedName name="M_321">#NAME?</definedName>
    <definedName name="M_321_1" localSheetId="16">#REF!</definedName>
    <definedName name="M_321_1" localSheetId="26">#REF!</definedName>
    <definedName name="M_321_1" localSheetId="22">#REF!</definedName>
    <definedName name="M_321_1" localSheetId="11">#REF!</definedName>
    <definedName name="M_321_1">#REF!</definedName>
    <definedName name="M_334">#NAME?</definedName>
    <definedName name="M_334_1" localSheetId="16">#REF!</definedName>
    <definedName name="M_334_1" localSheetId="26">#REF!</definedName>
    <definedName name="M_334_1" localSheetId="22">#REF!</definedName>
    <definedName name="M_334_1" localSheetId="11">#REF!</definedName>
    <definedName name="M_334_1">#REF!</definedName>
    <definedName name="M_335">#NAME?</definedName>
    <definedName name="M_335_1" localSheetId="16">#REF!</definedName>
    <definedName name="M_335_1" localSheetId="26">#REF!</definedName>
    <definedName name="M_335_1" localSheetId="22">#REF!</definedName>
    <definedName name="M_335_1" localSheetId="11">#REF!</definedName>
    <definedName name="M_335_1">#REF!</definedName>
    <definedName name="M_343">#NAME?</definedName>
    <definedName name="M_343_1" localSheetId="16">#REF!</definedName>
    <definedName name="M_343_1" localSheetId="26">#REF!</definedName>
    <definedName name="M_343_1" localSheetId="22">#REF!</definedName>
    <definedName name="M_343_1" localSheetId="11">#REF!</definedName>
    <definedName name="M_343_1">#REF!</definedName>
    <definedName name="M_346">#NAME?</definedName>
    <definedName name="M_346_1" localSheetId="16">#REF!</definedName>
    <definedName name="M_346_1" localSheetId="26">#REF!</definedName>
    <definedName name="M_346_1" localSheetId="22">#REF!</definedName>
    <definedName name="M_346_1" localSheetId="11">#REF!</definedName>
    <definedName name="M_346_1">#REF!</definedName>
    <definedName name="M_405">#NAME?</definedName>
    <definedName name="M_405_1" localSheetId="16">#REF!</definedName>
    <definedName name="M_405_1" localSheetId="26">#REF!</definedName>
    <definedName name="M_405_1" localSheetId="22">#REF!</definedName>
    <definedName name="M_405_1" localSheetId="11">#REF!</definedName>
    <definedName name="M_405_1">#REF!</definedName>
    <definedName name="M_406">#NAME?</definedName>
    <definedName name="M_406_1" localSheetId="16">#REF!</definedName>
    <definedName name="M_406_1" localSheetId="26">#REF!</definedName>
    <definedName name="M_406_1" localSheetId="22">#REF!</definedName>
    <definedName name="M_406_1" localSheetId="11">#REF!</definedName>
    <definedName name="M_406_1">#REF!</definedName>
    <definedName name="M_408">#NAME?</definedName>
    <definedName name="M_408_1" localSheetId="16">#REF!</definedName>
    <definedName name="M_408_1" localSheetId="26">#REF!</definedName>
    <definedName name="M_408_1" localSheetId="22">#REF!</definedName>
    <definedName name="M_408_1" localSheetId="11">#REF!</definedName>
    <definedName name="M_408_1">#REF!</definedName>
    <definedName name="M_413">#NAME?</definedName>
    <definedName name="M_413_1" localSheetId="16">#REF!</definedName>
    <definedName name="M_413_1" localSheetId="26">#REF!</definedName>
    <definedName name="M_413_1" localSheetId="22">#REF!</definedName>
    <definedName name="M_413_1" localSheetId="11">#REF!</definedName>
    <definedName name="M_413_1">#REF!</definedName>
    <definedName name="M_420">#NAME?</definedName>
    <definedName name="M_420_1" localSheetId="16">#REF!</definedName>
    <definedName name="M_420_1" localSheetId="26">#REF!</definedName>
    <definedName name="M_420_1" localSheetId="22">#REF!</definedName>
    <definedName name="M_420_1" localSheetId="11">#REF!</definedName>
    <definedName name="M_420_1">#REF!</definedName>
    <definedName name="M_421">#NAME?</definedName>
    <definedName name="M_421_1" localSheetId="16">#REF!</definedName>
    <definedName name="M_421_1" localSheetId="26">#REF!</definedName>
    <definedName name="M_421_1" localSheetId="22">#REF!</definedName>
    <definedName name="M_421_1" localSheetId="11">#REF!</definedName>
    <definedName name="M_421_1">#REF!</definedName>
    <definedName name="M_601">#NAME?</definedName>
    <definedName name="M_601_1" localSheetId="16">#REF!</definedName>
    <definedName name="M_601_1" localSheetId="26">#REF!</definedName>
    <definedName name="M_601_1" localSheetId="22">#REF!</definedName>
    <definedName name="M_601_1" localSheetId="11">#REF!</definedName>
    <definedName name="M_601_1">#REF!</definedName>
    <definedName name="M_607">#NAME?</definedName>
    <definedName name="M_607_1" localSheetId="16">#REF!</definedName>
    <definedName name="M_607_1" localSheetId="26">#REF!</definedName>
    <definedName name="M_607_1" localSheetId="22">#REF!</definedName>
    <definedName name="M_607_1" localSheetId="11">#REF!</definedName>
    <definedName name="M_607_1">#REF!</definedName>
    <definedName name="M_608">#NAME?</definedName>
    <definedName name="M_608_1" localSheetId="16">#REF!</definedName>
    <definedName name="M_608_1" localSheetId="26">#REF!</definedName>
    <definedName name="M_608_1" localSheetId="22">#REF!</definedName>
    <definedName name="M_608_1" localSheetId="11">#REF!</definedName>
    <definedName name="M_608_1">#REF!</definedName>
    <definedName name="M_609">#NAME?</definedName>
    <definedName name="M_609_1" localSheetId="16">#REF!</definedName>
    <definedName name="M_609_1" localSheetId="26">#REF!</definedName>
    <definedName name="M_609_1" localSheetId="22">#REF!</definedName>
    <definedName name="M_609_1" localSheetId="11">#REF!</definedName>
    <definedName name="M_609_1">#REF!</definedName>
    <definedName name="M_611">#NAME?</definedName>
    <definedName name="M_611_1" localSheetId="16">#REF!</definedName>
    <definedName name="M_611_1" localSheetId="26">#REF!</definedName>
    <definedName name="M_611_1" localSheetId="22">#REF!</definedName>
    <definedName name="M_611_1" localSheetId="11">#REF!</definedName>
    <definedName name="M_611_1">#REF!</definedName>
    <definedName name="M_615">#NAME?</definedName>
    <definedName name="M_615_1" localSheetId="16">#REF!</definedName>
    <definedName name="M_615_1" localSheetId="26">#REF!</definedName>
    <definedName name="M_615_1" localSheetId="22">#REF!</definedName>
    <definedName name="M_615_1" localSheetId="11">#REF!</definedName>
    <definedName name="M_615_1">#REF!</definedName>
    <definedName name="M_616">#NAME?</definedName>
    <definedName name="M_616_1" localSheetId="16">#REF!</definedName>
    <definedName name="M_616_1" localSheetId="26">#REF!</definedName>
    <definedName name="M_616_1" localSheetId="22">#REF!</definedName>
    <definedName name="M_616_1" localSheetId="11">#REF!</definedName>
    <definedName name="M_616_1">#REF!</definedName>
    <definedName name="M_619">#NAME?</definedName>
    <definedName name="M_619_1" localSheetId="16">#REF!</definedName>
    <definedName name="M_619_1" localSheetId="26">#REF!</definedName>
    <definedName name="M_619_1" localSheetId="22">#REF!</definedName>
    <definedName name="M_619_1" localSheetId="11">#REF!</definedName>
    <definedName name="M_619_1">#REF!</definedName>
    <definedName name="M_621">#NAME?</definedName>
    <definedName name="M_621_1" localSheetId="16">#REF!</definedName>
    <definedName name="M_621_1" localSheetId="26">#REF!</definedName>
    <definedName name="M_621_1" localSheetId="22">#REF!</definedName>
    <definedName name="M_621_1" localSheetId="11">#REF!</definedName>
    <definedName name="M_621_1">#REF!</definedName>
    <definedName name="M_702">#NAME?</definedName>
    <definedName name="M_702_1" localSheetId="16">#REF!</definedName>
    <definedName name="M_702_1" localSheetId="26">#REF!</definedName>
    <definedName name="M_702_1" localSheetId="22">#REF!</definedName>
    <definedName name="M_702_1" localSheetId="11">#REF!</definedName>
    <definedName name="M_702_1">#REF!</definedName>
    <definedName name="M_704">#NAME?</definedName>
    <definedName name="M_704_1" localSheetId="16">#REF!</definedName>
    <definedName name="M_704_1" localSheetId="26">#REF!</definedName>
    <definedName name="M_704_1" localSheetId="22">#REF!</definedName>
    <definedName name="M_704_1" localSheetId="11">#REF!</definedName>
    <definedName name="M_704_1">#REF!</definedName>
    <definedName name="M_710">#NAME?</definedName>
    <definedName name="M_710_1" localSheetId="16">#REF!</definedName>
    <definedName name="M_710_1" localSheetId="26">#REF!</definedName>
    <definedName name="M_710_1" localSheetId="22">#REF!</definedName>
    <definedName name="M_710_1" localSheetId="11">#REF!</definedName>
    <definedName name="M_710_1">#REF!</definedName>
    <definedName name="m_800">#NAME?</definedName>
    <definedName name="m_800_1" localSheetId="16">#REF!</definedName>
    <definedName name="m_800_1" localSheetId="26">#REF!</definedName>
    <definedName name="m_800_1" localSheetId="22">#REF!</definedName>
    <definedName name="m_800_1" localSheetId="11">#REF!</definedName>
    <definedName name="m_800_1">#REF!</definedName>
    <definedName name="M_905">#NAME?</definedName>
    <definedName name="M_905_1" localSheetId="16">#REF!</definedName>
    <definedName name="M_905_1" localSheetId="26">#REF!</definedName>
    <definedName name="M_905_1" localSheetId="22">#REF!</definedName>
    <definedName name="M_905_1" localSheetId="11">#REF!</definedName>
    <definedName name="M_905_1">#REF!</definedName>
    <definedName name="M_912">#NAME?</definedName>
    <definedName name="M_912_1" localSheetId="16">#REF!</definedName>
    <definedName name="M_912_1" localSheetId="26">#REF!</definedName>
    <definedName name="M_912_1" localSheetId="22">#REF!</definedName>
    <definedName name="M_912_1" localSheetId="11">#REF!</definedName>
    <definedName name="M_912_1">#REF!</definedName>
    <definedName name="M_965">#NAME?</definedName>
    <definedName name="M_965_1" localSheetId="16">#REF!</definedName>
    <definedName name="M_965_1" localSheetId="26">#REF!</definedName>
    <definedName name="M_965_1" localSheetId="22">#REF!</definedName>
    <definedName name="M_965_1" localSheetId="11">#REF!</definedName>
    <definedName name="M_965_1">#REF!</definedName>
    <definedName name="M_969">#NAME?</definedName>
    <definedName name="M_969_1" localSheetId="16">#REF!</definedName>
    <definedName name="M_969_1" localSheetId="26">#REF!</definedName>
    <definedName name="M_969_1" localSheetId="22">#REF!</definedName>
    <definedName name="M_969_1" localSheetId="11">#REF!</definedName>
    <definedName name="M_969_1">#REF!</definedName>
    <definedName name="M_970">#NAME?</definedName>
    <definedName name="M_970_1" localSheetId="16">#REF!</definedName>
    <definedName name="M_970_1" localSheetId="26">#REF!</definedName>
    <definedName name="M_970_1" localSheetId="22">#REF!</definedName>
    <definedName name="M_970_1" localSheetId="11">#REF!</definedName>
    <definedName name="M_970_1">#REF!</definedName>
    <definedName name="M_972">#NAME?</definedName>
    <definedName name="M_972_1" localSheetId="16">#REF!</definedName>
    <definedName name="M_972_1" localSheetId="26">#REF!</definedName>
    <definedName name="M_972_1" localSheetId="22">#REF!</definedName>
    <definedName name="M_972_1" localSheetId="11">#REF!</definedName>
    <definedName name="M_972_1">#REF!</definedName>
    <definedName name="M_973">#NAME?</definedName>
    <definedName name="M_973_1" localSheetId="16">#REF!</definedName>
    <definedName name="M_973_1" localSheetId="26">#REF!</definedName>
    <definedName name="M_973_1" localSheetId="22">#REF!</definedName>
    <definedName name="M_973_1" localSheetId="11">#REF!</definedName>
    <definedName name="M_973_1">#REF!</definedName>
    <definedName name="M_975">#NAME?</definedName>
    <definedName name="M_975_1" localSheetId="16">#REF!</definedName>
    <definedName name="M_975_1" localSheetId="26">#REF!</definedName>
    <definedName name="M_975_1" localSheetId="22">#REF!</definedName>
    <definedName name="M_975_1" localSheetId="11">#REF!</definedName>
    <definedName name="M_975_1">#REF!</definedName>
    <definedName name="M_980">#NAME?</definedName>
    <definedName name="M_980_1" localSheetId="16">#REF!</definedName>
    <definedName name="M_980_1" localSheetId="26">#REF!</definedName>
    <definedName name="M_980_1" localSheetId="22">#REF!</definedName>
    <definedName name="M_980_1" localSheetId="11">#REF!</definedName>
    <definedName name="M_980_1">#REF!</definedName>
    <definedName name="MA" localSheetId="16">#REF!</definedName>
    <definedName name="MA" localSheetId="26">#REF!</definedName>
    <definedName name="MA" localSheetId="22">#REF!</definedName>
    <definedName name="MA" localSheetId="11">#REF!</definedName>
    <definedName name="MA">#REF!</definedName>
    <definedName name="MAAUQ" localSheetId="16">#REF!</definedName>
    <definedName name="MAAUQ" localSheetId="26">#REF!</definedName>
    <definedName name="MAAUQ" localSheetId="22">#REF!</definedName>
    <definedName name="MAAUQ" localSheetId="11">#REF!</definedName>
    <definedName name="MAAUQ">#REF!</definedName>
    <definedName name="MAAUQ_1" localSheetId="26">#REF!</definedName>
    <definedName name="MAAUQ_1" localSheetId="22">#REF!</definedName>
    <definedName name="MAAUQ_1" localSheetId="11">#REF!</definedName>
    <definedName name="MAAUQ_1">#REF!</definedName>
    <definedName name="mac" localSheetId="26">#REF!</definedName>
    <definedName name="mac" localSheetId="22">#REF!</definedName>
    <definedName name="mac" localSheetId="11">#REF!</definedName>
    <definedName name="mac">#REF!</definedName>
    <definedName name="MACAP50" localSheetId="26">#REF!</definedName>
    <definedName name="MACAP50" localSheetId="22">#REF!</definedName>
    <definedName name="MACAP50" localSheetId="11">#REF!</definedName>
    <definedName name="MACAP50">#REF!</definedName>
    <definedName name="MACM30" localSheetId="26">#REF!</definedName>
    <definedName name="MACM30" localSheetId="22">#REF!</definedName>
    <definedName name="MACM30" localSheetId="11">#REF!</definedName>
    <definedName name="MACM30">#REF!</definedName>
    <definedName name="Macro1" localSheetId="4">[23]Macro1!$A$1</definedName>
    <definedName name="Macro1" localSheetId="16">#REF!</definedName>
    <definedName name="Macro1" localSheetId="26">#REF!</definedName>
    <definedName name="Macro1" localSheetId="22">#REF!</definedName>
    <definedName name="Macro1">[23]Macro1!$A$1</definedName>
    <definedName name="Macro2" localSheetId="4">[23]Macro1!$B$1</definedName>
    <definedName name="Macro2" localSheetId="16">#REF!</definedName>
    <definedName name="Macro2" localSheetId="26">#REF!</definedName>
    <definedName name="Macro2" localSheetId="22">#REF!</definedName>
    <definedName name="Macro2">[23]Macro1!$B$1</definedName>
    <definedName name="mad" localSheetId="4">#REF!</definedName>
    <definedName name="mad" localSheetId="16">#REF!</definedName>
    <definedName name="mad" localSheetId="26">#REF!</definedName>
    <definedName name="mad" localSheetId="22">#REF!</definedName>
    <definedName name="mad" localSheetId="11">#REF!</definedName>
    <definedName name="mad">#REF!</definedName>
    <definedName name="MAEMULFLEX" localSheetId="4">#REF!</definedName>
    <definedName name="MAEMULFLEX" localSheetId="16">#REF!</definedName>
    <definedName name="MAEMULFLEX" localSheetId="26">#REF!</definedName>
    <definedName name="MAEMULFLEX" localSheetId="22">#REF!</definedName>
    <definedName name="MAEMULFLEX" localSheetId="11">#REF!</definedName>
    <definedName name="MAEMULFLEX">#REF!</definedName>
    <definedName name="MAIA" localSheetId="4">#REF!</definedName>
    <definedName name="MAIA" localSheetId="16">#REF!</definedName>
    <definedName name="MAIA" localSheetId="26">#REF!</definedName>
    <definedName name="MAIA" localSheetId="22">#REF!</definedName>
    <definedName name="MAIA" localSheetId="11">#REF!</definedName>
    <definedName name="MAIA">#REF!</definedName>
    <definedName name="MAN_BARRO_2_AN" localSheetId="26">#REF!</definedName>
    <definedName name="MAN_BARRO_2_AN" localSheetId="22">#REF!</definedName>
    <definedName name="MAN_BARRO_2_AN" localSheetId="11">#REF!</definedName>
    <definedName name="MAN_BARRO_2_AN">#REF!</definedName>
    <definedName name="MAN_BARRO_2_AT" localSheetId="26">#REF!</definedName>
    <definedName name="MAN_BARRO_2_AT" localSheetId="22">#REF!</definedName>
    <definedName name="MAN_BARRO_2_AT" localSheetId="11">#REF!</definedName>
    <definedName name="MAN_BARRO_2_AT">#REF!</definedName>
    <definedName name="MAN_BARRO_4_AN" localSheetId="26">#REF!</definedName>
    <definedName name="MAN_BARRO_4_AN" localSheetId="22">#REF!</definedName>
    <definedName name="MAN_BARRO_4_AN" localSheetId="11">#REF!</definedName>
    <definedName name="MAN_BARRO_4_AN">#REF!</definedName>
    <definedName name="MAN_BARRO_4_AT" localSheetId="26">#REF!</definedName>
    <definedName name="MAN_BARRO_4_AT" localSheetId="22">#REF!</definedName>
    <definedName name="MAN_BARRO_4_AT" localSheetId="11">#REF!</definedName>
    <definedName name="MAN_BARRO_4_AT">#REF!</definedName>
    <definedName name="MAN_CAMADAS_AN" localSheetId="26">#REF!</definedName>
    <definedName name="MAN_CAMADAS_AN" localSheetId="22">#REF!</definedName>
    <definedName name="MAN_CAMADAS_AN" localSheetId="11">#REF!</definedName>
    <definedName name="MAN_CAMADAS_AN">#REF!</definedName>
    <definedName name="MAN_CAMADAS_AT" localSheetId="26">#REF!</definedName>
    <definedName name="MAN_CAMADAS_AT" localSheetId="22">#REF!</definedName>
    <definedName name="MAN_CAMADAS_AT" localSheetId="11">#REF!</definedName>
    <definedName name="MAN_CAMADAS_AT">#REF!</definedName>
    <definedName name="MAN_CASCALHO_2_AN" localSheetId="26">#REF!</definedName>
    <definedName name="MAN_CASCALHO_2_AN" localSheetId="22">#REF!</definedName>
    <definedName name="MAN_CASCALHO_2_AN" localSheetId="11">#REF!</definedName>
    <definedName name="MAN_CASCALHO_2_AN">#REF!</definedName>
    <definedName name="MAN_CASCALHO_2_AT" localSheetId="26">#REF!</definedName>
    <definedName name="MAN_CASCALHO_2_AT" localSheetId="22">#REF!</definedName>
    <definedName name="MAN_CASCALHO_2_AT" localSheetId="11">#REF!</definedName>
    <definedName name="MAN_CASCALHO_2_AT">#REF!</definedName>
    <definedName name="MAN_CASCALHO_4_AN" localSheetId="26">#REF!</definedName>
    <definedName name="MAN_CASCALHO_4_AN" localSheetId="22">#REF!</definedName>
    <definedName name="MAN_CASCALHO_4_AN" localSheetId="11">#REF!</definedName>
    <definedName name="MAN_CASCALHO_4_AN">#REF!</definedName>
    <definedName name="MAN_CASCALHO_4_AT" localSheetId="26">#REF!</definedName>
    <definedName name="MAN_CASCALHO_4_AT" localSheetId="22">#REF!</definedName>
    <definedName name="MAN_CASCALHO_4_AT" localSheetId="11">#REF!</definedName>
    <definedName name="MAN_CASCALHO_4_AT">#REF!</definedName>
    <definedName name="MAN_COMPRESSOR_2_AN" localSheetId="26">#REF!</definedName>
    <definedName name="MAN_COMPRESSOR_2_AN" localSheetId="22">#REF!</definedName>
    <definedName name="MAN_COMPRESSOR_2_AN" localSheetId="11">#REF!</definedName>
    <definedName name="MAN_COMPRESSOR_2_AN">#REF!</definedName>
    <definedName name="MAN_COMPRESSOR_2_AT" localSheetId="26">#REF!</definedName>
    <definedName name="MAN_COMPRESSOR_2_AT" localSheetId="22">#REF!</definedName>
    <definedName name="MAN_COMPRESSOR_2_AT" localSheetId="11">#REF!</definedName>
    <definedName name="MAN_COMPRESSOR_2_AT">#REF!</definedName>
    <definedName name="MAN_COMPRESSOR_4_AN" localSheetId="26">#REF!</definedName>
    <definedName name="MAN_COMPRESSOR_4_AN" localSheetId="22">#REF!</definedName>
    <definedName name="MAN_COMPRESSOR_4_AN" localSheetId="11">#REF!</definedName>
    <definedName name="MAN_COMPRESSOR_4_AN">#REF!</definedName>
    <definedName name="MAN_COMPRESSOR_4_AT" localSheetId="26">#REF!</definedName>
    <definedName name="MAN_COMPRESSOR_4_AT" localSheetId="22">#REF!</definedName>
    <definedName name="MAN_COMPRESSOR_4_AT" localSheetId="11">#REF!</definedName>
    <definedName name="MAN_COMPRESSOR_4_AT">#REF!</definedName>
    <definedName name="MAN_EXPLOSIVO_2_AN" localSheetId="26">#REF!</definedName>
    <definedName name="MAN_EXPLOSIVO_2_AN" localSheetId="22">#REF!</definedName>
    <definedName name="MAN_EXPLOSIVO_2_AN" localSheetId="11">#REF!</definedName>
    <definedName name="MAN_EXPLOSIVO_2_AN">#REF!</definedName>
    <definedName name="MAN_EXPLOSIVO_2_AT" localSheetId="26">#REF!</definedName>
    <definedName name="MAN_EXPLOSIVO_2_AT" localSheetId="22">#REF!</definedName>
    <definedName name="MAN_EXPLOSIVO_2_AT" localSheetId="11">#REF!</definedName>
    <definedName name="MAN_EXPLOSIVO_2_AT">#REF!</definedName>
    <definedName name="MAN_EXPLOSIVO_4_AN" localSheetId="26">#REF!</definedName>
    <definedName name="MAN_EXPLOSIVO_4_AN" localSheetId="22">#REF!</definedName>
    <definedName name="MAN_EXPLOSIVO_4_AN" localSheetId="11">#REF!</definedName>
    <definedName name="MAN_EXPLOSIVO_4_AN">#REF!</definedName>
    <definedName name="MAN_EXPLOSIVO_4_AT" localSheetId="26">#REF!</definedName>
    <definedName name="MAN_EXPLOSIVO_4_AT" localSheetId="22">#REF!</definedName>
    <definedName name="MAN_EXPLOSIVO_4_AT" localSheetId="11">#REF!</definedName>
    <definedName name="MAN_EXPLOSIVO_4_AT">#REF!</definedName>
    <definedName name="MAN_GST_AN" localSheetId="26">#REF!</definedName>
    <definedName name="MAN_GST_AN" localSheetId="22">#REF!</definedName>
    <definedName name="MAN_GST_AN" localSheetId="11">#REF!</definedName>
    <definedName name="MAN_GST_AN">#REF!</definedName>
    <definedName name="MAN_GST_AT" localSheetId="26">#REF!</definedName>
    <definedName name="MAN_GST_AT" localSheetId="22">#REF!</definedName>
    <definedName name="MAN_GST_AT" localSheetId="11">#REF!</definedName>
    <definedName name="MAN_GST_AT">#REF!</definedName>
    <definedName name="MAN_MATACÃO_2_AN" localSheetId="26">#REF!</definedName>
    <definedName name="MAN_MATACÃO_2_AN" localSheetId="22">#REF!</definedName>
    <definedName name="MAN_MATACÃO_2_AN" localSheetId="11">#REF!</definedName>
    <definedName name="MAN_MATACÃO_2_AN">#REF!</definedName>
    <definedName name="MAN_MATACÃO_2_AT" localSheetId="26">#REF!</definedName>
    <definedName name="MAN_MATACÃO_2_AT" localSheetId="22">#REF!</definedName>
    <definedName name="MAN_MATACÃO_2_AT" localSheetId="11">#REF!</definedName>
    <definedName name="MAN_MATACÃO_2_AT">#REF!</definedName>
    <definedName name="MAN_MATACÃO_4_AN" localSheetId="26">#REF!</definedName>
    <definedName name="MAN_MATACÃO_4_AN" localSheetId="22">#REF!</definedName>
    <definedName name="MAN_MATACÃO_4_AN" localSheetId="11">#REF!</definedName>
    <definedName name="MAN_MATACÃO_4_AN">#REF!</definedName>
    <definedName name="MAN_MATACÃO_4_AT" localSheetId="26">#REF!</definedName>
    <definedName name="MAN_MATACÃO_4_AT" localSheetId="22">#REF!</definedName>
    <definedName name="MAN_MATACÃO_4_AT" localSheetId="11">#REF!</definedName>
    <definedName name="MAN_MATACÃO_4_AT">#REF!</definedName>
    <definedName name="MAN_SEM_AN" localSheetId="26">#REF!</definedName>
    <definedName name="MAN_SEM_AN" localSheetId="22">#REF!</definedName>
    <definedName name="MAN_SEM_AN" localSheetId="11">#REF!</definedName>
    <definedName name="MAN_SEM_AN">#REF!</definedName>
    <definedName name="MAN_SEM_AT" localSheetId="26">#REF!</definedName>
    <definedName name="MAN_SEM_AT" localSheetId="22">#REF!</definedName>
    <definedName name="MAN_SEM_AT" localSheetId="11">#REF!</definedName>
    <definedName name="MAN_SEM_AT">#REF!</definedName>
    <definedName name="MAN_TERRA_2_AN" localSheetId="26">#REF!</definedName>
    <definedName name="MAN_TERRA_2_AN" localSheetId="22">#REF!</definedName>
    <definedName name="MAN_TERRA_2_AN" localSheetId="11">#REF!</definedName>
    <definedName name="MAN_TERRA_2_AN">#REF!</definedName>
    <definedName name="MAN_TERRA_2_AT" localSheetId="26">#REF!</definedName>
    <definedName name="MAN_TERRA_2_AT" localSheetId="22">#REF!</definedName>
    <definedName name="MAN_TERRA_2_AT" localSheetId="11">#REF!</definedName>
    <definedName name="MAN_TERRA_2_AT">#REF!</definedName>
    <definedName name="MAN_TERRA_4_AN" localSheetId="26">#REF!</definedName>
    <definedName name="MAN_TERRA_4_AN" localSheetId="22">#REF!</definedName>
    <definedName name="MAN_TERRA_4_AN" localSheetId="11">#REF!</definedName>
    <definedName name="MAN_TERRA_4_AN">#REF!</definedName>
    <definedName name="MAN_TERRA_4_AT" localSheetId="26">#REF!</definedName>
    <definedName name="MAN_TERRA_4_AT" localSheetId="22">#REF!</definedName>
    <definedName name="MAN_TERRA_4_AT" localSheetId="11">#REF!</definedName>
    <definedName name="MAN_TERRA_4_AT">#REF!</definedName>
    <definedName name="MANTO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localSheetId="2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o" localSheetId="16">#REF!</definedName>
    <definedName name="mao" localSheetId="26">#REF!</definedName>
    <definedName name="mao" localSheetId="22">#REF!</definedName>
    <definedName name="mao" localSheetId="11">#REF!</definedName>
    <definedName name="mao">#REF!</definedName>
    <definedName name="mão" localSheetId="16">#REF!</definedName>
    <definedName name="mão" localSheetId="26">#REF!</definedName>
    <definedName name="mão" localSheetId="22">#REF!</definedName>
    <definedName name="mão" localSheetId="11">#REF!</definedName>
    <definedName name="mão">#REF!</definedName>
    <definedName name="MÃODEOBRA" localSheetId="4">'[16]C MÃO OBRA'!$A$13:$F$41</definedName>
    <definedName name="MÃODEOBRA" localSheetId="16">#NAME?</definedName>
    <definedName name="MÃODEOBRA" localSheetId="26">#NAME?</definedName>
    <definedName name="MÃODEOBRA" localSheetId="22">#NAME?</definedName>
    <definedName name="MÃODEOBRA">'[16]C MÃO OBRA'!$A$13:$F$41</definedName>
    <definedName name="map" localSheetId="4">#REF!</definedName>
    <definedName name="map" localSheetId="16">#REF!</definedName>
    <definedName name="map" localSheetId="26">#REF!</definedName>
    <definedName name="map" localSheetId="22">#REF!</definedName>
    <definedName name="map" localSheetId="11">#REF!</definedName>
    <definedName name="map">#REF!</definedName>
    <definedName name="MAQSERV" localSheetId="4">#REF!</definedName>
    <definedName name="MAQSERV" localSheetId="16">#REF!</definedName>
    <definedName name="MAQSERV" localSheetId="26">#REF!</definedName>
    <definedName name="MAQSERV" localSheetId="22">#REF!</definedName>
    <definedName name="MAQSERV" localSheetId="11">#REF!</definedName>
    <definedName name="MAQSERV">#REF!</definedName>
    <definedName name="MAQSERV048" localSheetId="4">#REF!</definedName>
    <definedName name="MAQSERV048" localSheetId="16">#REF!</definedName>
    <definedName name="MAQSERV048" localSheetId="26">#REF!</definedName>
    <definedName name="MAQSERV048" localSheetId="22">#REF!</definedName>
    <definedName name="MAQSERV048" localSheetId="11">#REF!</definedName>
    <definedName name="MAQSERV048">#REF!</definedName>
    <definedName name="mar" localSheetId="26">#REF!</definedName>
    <definedName name="mar" localSheetId="22">#REF!</definedName>
    <definedName name="mar" localSheetId="11">#REF!</definedName>
    <definedName name="mar">#REF!</definedName>
    <definedName name="MARA" localSheetId="4">#REF!</definedName>
    <definedName name="MARA" localSheetId="26">#REF!</definedName>
    <definedName name="MARA" localSheetId="22">#REF!</definedName>
    <definedName name="MARA" localSheetId="11">#REF!</definedName>
    <definedName name="MARA">#REF!</definedName>
    <definedName name="MARR1C" localSheetId="26">#REF!</definedName>
    <definedName name="MARR1C" localSheetId="22">#REF!</definedName>
    <definedName name="MARR1C" localSheetId="11">#REF!</definedName>
    <definedName name="MARR1C">#REF!</definedName>
    <definedName name="MARR1CP" localSheetId="26">#REF!</definedName>
    <definedName name="MARR1CP" localSheetId="22">#REF!</definedName>
    <definedName name="MARR1CP" localSheetId="11">#REF!</definedName>
    <definedName name="MARR1CP">#REF!</definedName>
    <definedName name="MARR2CP" localSheetId="26">#REF!</definedName>
    <definedName name="MARR2CP" localSheetId="22">#REF!</definedName>
    <definedName name="MARR2CP" localSheetId="11">#REF!</definedName>
    <definedName name="MARR2CP">#REF!</definedName>
    <definedName name="mas" localSheetId="26">#REF!</definedName>
    <definedName name="mas" localSheetId="22">#REF!</definedName>
    <definedName name="mas" localSheetId="11">#REF!</definedName>
    <definedName name="mas">#REF!</definedName>
    <definedName name="Massa" localSheetId="26">#REF!</definedName>
    <definedName name="Massa" localSheetId="22">#REF!</definedName>
    <definedName name="Massa" localSheetId="11">#REF!</definedName>
    <definedName name="Massa">#REF!</definedName>
    <definedName name="MASTER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localSheetId="2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" localSheetId="16">#REF!</definedName>
    <definedName name="MAT" localSheetId="26">#REF!</definedName>
    <definedName name="MAT" localSheetId="22">#REF!</definedName>
    <definedName name="MAT" localSheetId="11">#REF!</definedName>
    <definedName name="MAT">#REF!</definedName>
    <definedName name="MATACÃO_MAN_ATÉ_2" localSheetId="16">#REF!</definedName>
    <definedName name="MATACÃO_MAN_ATÉ_2" localSheetId="26">#REF!</definedName>
    <definedName name="MATACÃO_MAN_ATÉ_2" localSheetId="22">#REF!</definedName>
    <definedName name="MATACÃO_MAN_ATÉ_2" localSheetId="11">#REF!</definedName>
    <definedName name="MATACÃO_MAN_ATÉ_2">#REF!</definedName>
    <definedName name="MATACÃO_MEC_AC_4" localSheetId="16">#REF!</definedName>
    <definedName name="MATACÃO_MEC_AC_4" localSheetId="26">#REF!</definedName>
    <definedName name="MATACÃO_MEC_AC_4" localSheetId="22">#REF!</definedName>
    <definedName name="MATACÃO_MEC_AC_4" localSheetId="11">#REF!</definedName>
    <definedName name="MATACÃO_MEC_AC_4">#REF!</definedName>
    <definedName name="MATACÃO_MEC_ATÉ_2" localSheetId="26">#REF!</definedName>
    <definedName name="MATACÃO_MEC_ATÉ_2" localSheetId="22">#REF!</definedName>
    <definedName name="MATACÃO_MEC_ATÉ_2" localSheetId="11">#REF!</definedName>
    <definedName name="MATACÃO_MEC_ATÉ_2">#REF!</definedName>
    <definedName name="MATACÃO_MEC_ATÉ_4" localSheetId="26">#REF!</definedName>
    <definedName name="MATACÃO_MEC_ATÉ_4" localSheetId="22">#REF!</definedName>
    <definedName name="MATACÃO_MEC_ATÉ_4" localSheetId="11">#REF!</definedName>
    <definedName name="MATACÃO_MEC_ATÉ_4">#REF!</definedName>
    <definedName name="MATBET" localSheetId="26">#REF!</definedName>
    <definedName name="MATBET" localSheetId="22">#REF!</definedName>
    <definedName name="MATBET" localSheetId="11">#REF!</definedName>
    <definedName name="MATBET">#REF!</definedName>
    <definedName name="MATCIVIL" localSheetId="26">#REF!</definedName>
    <definedName name="MATCIVIL" localSheetId="22">#REF!</definedName>
    <definedName name="MATCIVIL" localSheetId="11">#REF!</definedName>
    <definedName name="MATCIVIL">#REF!</definedName>
    <definedName name="mater" localSheetId="26">#REF!</definedName>
    <definedName name="mater" localSheetId="22">#REF!</definedName>
    <definedName name="mater" localSheetId="11">#REF!</definedName>
    <definedName name="mater">#REF!</definedName>
    <definedName name="MATERIAIS" localSheetId="26">#REF!</definedName>
    <definedName name="MATERIAIS" localSheetId="22">#REF!</definedName>
    <definedName name="MATERIAIS" localSheetId="11">#REF!</definedName>
    <definedName name="MATERIAIS">#REF!</definedName>
    <definedName name="MATERIAL" localSheetId="4">'[16]CUSTO MATERIAL'!$A$10:$F$82</definedName>
    <definedName name="MATERIAL" localSheetId="16">#NAME?</definedName>
    <definedName name="MATERIAL" localSheetId="26">#NAME?</definedName>
    <definedName name="MATERIAL" localSheetId="22">#NAME?</definedName>
    <definedName name="MATERIAL">'[16]CUSTO MATERIAL'!$A$10:$F$82</definedName>
    <definedName name="material_1" localSheetId="4">#REF!</definedName>
    <definedName name="material_1" localSheetId="16">#REF!</definedName>
    <definedName name="material_1" localSheetId="26">#REF!</definedName>
    <definedName name="material_1" localSheetId="22">#REF!</definedName>
    <definedName name="material_1" localSheetId="11">#REF!</definedName>
    <definedName name="material_1">#REF!</definedName>
    <definedName name="mattubcust" localSheetId="4">#REF!</definedName>
    <definedName name="mattubcust" localSheetId="16">#REF!</definedName>
    <definedName name="mattubcust" localSheetId="26">#REF!</definedName>
    <definedName name="mattubcust" localSheetId="22">#REF!</definedName>
    <definedName name="mattubcust" localSheetId="11">#REF!</definedName>
    <definedName name="mattubcust">#REF!</definedName>
    <definedName name="MAU" localSheetId="4">#REF!</definedName>
    <definedName name="MAU" localSheetId="16">#REF!</definedName>
    <definedName name="MAU" localSheetId="26">#REF!</definedName>
    <definedName name="MAU" localSheetId="22">#REF!</definedName>
    <definedName name="MAU" localSheetId="11">#REF!</definedName>
    <definedName name="MAU">#REF!</definedName>
    <definedName name="Max" localSheetId="4">#REF!</definedName>
    <definedName name="Max" localSheetId="26">#REF!</definedName>
    <definedName name="Max" localSheetId="22">#REF!</definedName>
    <definedName name="Max" localSheetId="11">#REF!</definedName>
    <definedName name="Max">#REF!</definedName>
    <definedName name="MBF" localSheetId="26">#REF!</definedName>
    <definedName name="MBF" localSheetId="22">#REF!</definedName>
    <definedName name="MBF" localSheetId="11">#REF!</definedName>
    <definedName name="MBF">#REF!</definedName>
    <definedName name="mbo" localSheetId="26">#REF!</definedName>
    <definedName name="mbo" localSheetId="22">#REF!</definedName>
    <definedName name="mbo" localSheetId="11">#REF!</definedName>
    <definedName name="mbo">#REF!</definedName>
    <definedName name="mbp" localSheetId="26">#REF!</definedName>
    <definedName name="mbp" localSheetId="22">#REF!</definedName>
    <definedName name="mbp" localSheetId="11">#REF!</definedName>
    <definedName name="mbp">#REF!</definedName>
    <definedName name="MBQ" localSheetId="26">#REF!</definedName>
    <definedName name="MBQ" localSheetId="22">#REF!</definedName>
    <definedName name="MBQ" localSheetId="11">#REF!</definedName>
    <definedName name="MBQ">#REF!</definedName>
    <definedName name="MBQA" localSheetId="26">#REF!</definedName>
    <definedName name="MBQA" localSheetId="22">#REF!</definedName>
    <definedName name="MBQA" localSheetId="11">#REF!</definedName>
    <definedName name="MBQA">#REF!</definedName>
    <definedName name="MBQT" localSheetId="26">#REF!</definedName>
    <definedName name="MBQT" localSheetId="22">#REF!</definedName>
    <definedName name="MBQT" localSheetId="11">#REF!</definedName>
    <definedName name="MBQT">#REF!</definedName>
    <definedName name="MBUQ" localSheetId="26">#REF!</definedName>
    <definedName name="MBUQ" localSheetId="22">#REF!</definedName>
    <definedName name="MBUQ" localSheetId="11">#REF!</definedName>
    <definedName name="MBUQ">#REF!</definedName>
    <definedName name="MBUQACBC" localSheetId="26">#REF!</definedName>
    <definedName name="MBUQACBC" localSheetId="22">#REF!</definedName>
    <definedName name="MBUQACBC" localSheetId="11">#REF!</definedName>
    <definedName name="MBUQACBC">#REF!</definedName>
    <definedName name="MBV" localSheetId="26">#REF!</definedName>
    <definedName name="MBV" localSheetId="22">#REF!</definedName>
    <definedName name="MBV" localSheetId="11">#REF!</definedName>
    <definedName name="MBV">#REF!</definedName>
    <definedName name="MBV_150_AN" localSheetId="26">#REF!</definedName>
    <definedName name="MBV_150_AN" localSheetId="22">#REF!</definedName>
    <definedName name="MBV_150_AN" localSheetId="11">#REF!</definedName>
    <definedName name="MBV_150_AN">#REF!</definedName>
    <definedName name="MBV_150_AT" localSheetId="26">#REF!</definedName>
    <definedName name="MBV_150_AT" localSheetId="22">#REF!</definedName>
    <definedName name="MBV_150_AT" localSheetId="11">#REF!</definedName>
    <definedName name="MBV_150_AT">#REF!</definedName>
    <definedName name="MBV_200_AN" localSheetId="26">#REF!</definedName>
    <definedName name="MBV_200_AN" localSheetId="22">#REF!</definedName>
    <definedName name="MBV_200_AN" localSheetId="11">#REF!</definedName>
    <definedName name="MBV_200_AN">#REF!</definedName>
    <definedName name="MBV_200_AT" localSheetId="26">#REF!</definedName>
    <definedName name="MBV_200_AT" localSheetId="22">#REF!</definedName>
    <definedName name="MBV_200_AT" localSheetId="11">#REF!</definedName>
    <definedName name="MBV_200_AT">#REF!</definedName>
    <definedName name="MBV_250_AN" localSheetId="26">#REF!</definedName>
    <definedName name="MBV_250_AN" localSheetId="22">#REF!</definedName>
    <definedName name="MBV_250_AN" localSheetId="11">#REF!</definedName>
    <definedName name="MBV_250_AN">#REF!</definedName>
    <definedName name="MBV_250_AT" localSheetId="26">#REF!</definedName>
    <definedName name="MBV_250_AT" localSheetId="22">#REF!</definedName>
    <definedName name="MBV_250_AT" localSheetId="11">#REF!</definedName>
    <definedName name="MBV_250_AT">#REF!</definedName>
    <definedName name="MBV_300_AN" localSheetId="26">#REF!</definedName>
    <definedName name="MBV_300_AN" localSheetId="22">#REF!</definedName>
    <definedName name="MBV_300_AN" localSheetId="11">#REF!</definedName>
    <definedName name="MBV_300_AN">#REF!</definedName>
    <definedName name="MBV_300_AT" localSheetId="26">#REF!</definedName>
    <definedName name="MBV_300_AT" localSheetId="22">#REF!</definedName>
    <definedName name="MBV_300_AT" localSheetId="11">#REF!</definedName>
    <definedName name="MBV_300_AT">#REF!</definedName>
    <definedName name="MBV_350_AN" localSheetId="26">#REF!</definedName>
    <definedName name="MBV_350_AN" localSheetId="22">#REF!</definedName>
    <definedName name="MBV_350_AN" localSheetId="11">#REF!</definedName>
    <definedName name="MBV_350_AN">#REF!</definedName>
    <definedName name="MBV_350_AT" localSheetId="26">#REF!</definedName>
    <definedName name="MBV_350_AT" localSheetId="22">#REF!</definedName>
    <definedName name="MBV_350_AT" localSheetId="11">#REF!</definedName>
    <definedName name="MBV_350_AT">#REF!</definedName>
    <definedName name="MBV_375_AN" localSheetId="26">#REF!</definedName>
    <definedName name="MBV_375_AN" localSheetId="22">#REF!</definedName>
    <definedName name="MBV_375_AN" localSheetId="11">#REF!</definedName>
    <definedName name="MBV_375_AN">#REF!</definedName>
    <definedName name="MBV_375_AT" localSheetId="26">#REF!</definedName>
    <definedName name="MBV_375_AT" localSheetId="22">#REF!</definedName>
    <definedName name="MBV_375_AT" localSheetId="11">#REF!</definedName>
    <definedName name="MBV_375_AT">#REF!</definedName>
    <definedName name="MBV_400_AN" localSheetId="26">#REF!</definedName>
    <definedName name="MBV_400_AN" localSheetId="22">#REF!</definedName>
    <definedName name="MBV_400_AN" localSheetId="11">#REF!</definedName>
    <definedName name="MBV_400_AN">#REF!</definedName>
    <definedName name="MBV_400_AT" localSheetId="26">#REF!</definedName>
    <definedName name="MBV_400_AT" localSheetId="22">#REF!</definedName>
    <definedName name="MBV_400_AT" localSheetId="11">#REF!</definedName>
    <definedName name="MBV_400_AT">#REF!</definedName>
    <definedName name="MC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localSheetId="2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a" localSheetId="16">#REF!</definedName>
    <definedName name="mca" localSheetId="26">#REF!</definedName>
    <definedName name="mca" localSheetId="22">#REF!</definedName>
    <definedName name="mca" localSheetId="11">#REF!</definedName>
    <definedName name="mca">#REF!</definedName>
    <definedName name="MCM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localSheetId="2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D" localSheetId="16">#REF!</definedName>
    <definedName name="MD" localSheetId="26">#REF!</definedName>
    <definedName name="MD" localSheetId="22">#REF!</definedName>
    <definedName name="MD" localSheetId="11">#REF!</definedName>
    <definedName name="MD">#REF!</definedName>
    <definedName name="MDO" localSheetId="16">#REF!</definedName>
    <definedName name="MDO" localSheetId="26">#REF!</definedName>
    <definedName name="MDO" localSheetId="22">#REF!</definedName>
    <definedName name="MDO" localSheetId="11">#REF!</definedName>
    <definedName name="MDO">#REF!</definedName>
    <definedName name="ME_1" localSheetId="16">#REF!</definedName>
    <definedName name="ME_1" localSheetId="26">#REF!</definedName>
    <definedName name="ME_1" localSheetId="22">#REF!</definedName>
    <definedName name="ME_1" localSheetId="11">#REF!</definedName>
    <definedName name="ME_1">#REF!</definedName>
    <definedName name="ME_14">#N/A</definedName>
    <definedName name="MEC_BARRO_2_AN" localSheetId="16">#REF!</definedName>
    <definedName name="MEC_BARRO_2_AN" localSheetId="26">#REF!</definedName>
    <definedName name="MEC_BARRO_2_AN" localSheetId="22">#REF!</definedName>
    <definedName name="MEC_BARRO_2_AN" localSheetId="11">#REF!</definedName>
    <definedName name="MEC_BARRO_2_AN">#REF!</definedName>
    <definedName name="MEC_BARRO_2_AT" localSheetId="16">#REF!</definedName>
    <definedName name="MEC_BARRO_2_AT" localSheetId="26">#REF!</definedName>
    <definedName name="MEC_BARRO_2_AT" localSheetId="22">#REF!</definedName>
    <definedName name="MEC_BARRO_2_AT" localSheetId="11">#REF!</definedName>
    <definedName name="MEC_BARRO_2_AT">#REF!</definedName>
    <definedName name="MEC_BARRO_4_AN" localSheetId="16">#REF!</definedName>
    <definedName name="MEC_BARRO_4_AN" localSheetId="26">#REF!</definedName>
    <definedName name="MEC_BARRO_4_AN" localSheetId="22">#REF!</definedName>
    <definedName name="MEC_BARRO_4_AN" localSheetId="11">#REF!</definedName>
    <definedName name="MEC_BARRO_4_AN">#REF!</definedName>
    <definedName name="MEC_BARRO_4_AT" localSheetId="26">#REF!</definedName>
    <definedName name="MEC_BARRO_4_AT" localSheetId="22">#REF!</definedName>
    <definedName name="MEC_BARRO_4_AT" localSheetId="11">#REF!</definedName>
    <definedName name="MEC_BARRO_4_AT">#REF!</definedName>
    <definedName name="MEC_BARRO_6_AN" localSheetId="26">#REF!</definedName>
    <definedName name="MEC_BARRO_6_AN" localSheetId="22">#REF!</definedName>
    <definedName name="MEC_BARRO_6_AN" localSheetId="11">#REF!</definedName>
    <definedName name="MEC_BARRO_6_AN">#REF!</definedName>
    <definedName name="MEC_BARRO_6_AT" localSheetId="26">#REF!</definedName>
    <definedName name="MEC_BARRO_6_AT" localSheetId="22">#REF!</definedName>
    <definedName name="MEC_BARRO_6_AT" localSheetId="11">#REF!</definedName>
    <definedName name="MEC_BARRO_6_AT">#REF!</definedName>
    <definedName name="MEC_CAMADAS_AN" localSheetId="26">#REF!</definedName>
    <definedName name="MEC_CAMADAS_AN" localSheetId="22">#REF!</definedName>
    <definedName name="MEC_CAMADAS_AN" localSheetId="11">#REF!</definedName>
    <definedName name="MEC_CAMADAS_AN">#REF!</definedName>
    <definedName name="MEC_CAMADAS_AT" localSheetId="26">#REF!</definedName>
    <definedName name="MEC_CAMADAS_AT" localSheetId="22">#REF!</definedName>
    <definedName name="MEC_CAMADAS_AT" localSheetId="11">#REF!</definedName>
    <definedName name="MEC_CAMADAS_AT">#REF!</definedName>
    <definedName name="MEC_GST_AN" localSheetId="26">#REF!</definedName>
    <definedName name="MEC_GST_AN" localSheetId="22">#REF!</definedName>
    <definedName name="MEC_GST_AN" localSheetId="11">#REF!</definedName>
    <definedName name="MEC_GST_AN">#REF!</definedName>
    <definedName name="MEC_GST_AT" localSheetId="26">#REF!</definedName>
    <definedName name="MEC_GST_AT" localSheetId="22">#REF!</definedName>
    <definedName name="MEC_GST_AT" localSheetId="11">#REF!</definedName>
    <definedName name="MEC_GST_AT">#REF!</definedName>
    <definedName name="MEC_MATACÃO_2_AN" localSheetId="26">#REF!</definedName>
    <definedName name="MEC_MATACÃO_2_AN" localSheetId="22">#REF!</definedName>
    <definedName name="MEC_MATACÃO_2_AN" localSheetId="11">#REF!</definedName>
    <definedName name="MEC_MATACÃO_2_AN">#REF!</definedName>
    <definedName name="MEC_MATACÃO_2_AT" localSheetId="26">#REF!</definedName>
    <definedName name="MEC_MATACÃO_2_AT" localSheetId="22">#REF!</definedName>
    <definedName name="MEC_MATACÃO_2_AT" localSheetId="11">#REF!</definedName>
    <definedName name="MEC_MATACÃO_2_AT">#REF!</definedName>
    <definedName name="MEC_MATACÃO_4_AN" localSheetId="26">#REF!</definedName>
    <definedName name="MEC_MATACÃO_4_AN" localSheetId="22">#REF!</definedName>
    <definedName name="MEC_MATACÃO_4_AN" localSheetId="11">#REF!</definedName>
    <definedName name="MEC_MATACÃO_4_AN">#REF!</definedName>
    <definedName name="MEC_MATACÃO_4_AT" localSheetId="26">#REF!</definedName>
    <definedName name="MEC_MATACÃO_4_AT" localSheetId="22">#REF!</definedName>
    <definedName name="MEC_MATACÃO_4_AT" localSheetId="11">#REF!</definedName>
    <definedName name="MEC_MATACÃO_4_AT">#REF!</definedName>
    <definedName name="MEC_MATACÃO_6_AN" localSheetId="26">#REF!</definedName>
    <definedName name="MEC_MATACÃO_6_AN" localSheetId="22">#REF!</definedName>
    <definedName name="MEC_MATACÃO_6_AN" localSheetId="11">#REF!</definedName>
    <definedName name="MEC_MATACÃO_6_AN">#REF!</definedName>
    <definedName name="MEC_MATACÃO_6_AT" localSheetId="26">#REF!</definedName>
    <definedName name="MEC_MATACÃO_6_AT" localSheetId="22">#REF!</definedName>
    <definedName name="MEC_MATACÃO_6_AT" localSheetId="11">#REF!</definedName>
    <definedName name="MEC_MATACÃO_6_AT">#REF!</definedName>
    <definedName name="MEC_SEM_AN" localSheetId="26">#REF!</definedName>
    <definedName name="MEC_SEM_AN" localSheetId="22">#REF!</definedName>
    <definedName name="MEC_SEM_AN" localSheetId="11">#REF!</definedName>
    <definedName name="MEC_SEM_AN">#REF!</definedName>
    <definedName name="MEC_SEM_AT" localSheetId="26">#REF!</definedName>
    <definedName name="MEC_SEM_AT" localSheetId="22">#REF!</definedName>
    <definedName name="MEC_SEM_AT" localSheetId="11">#REF!</definedName>
    <definedName name="MEC_SEM_AT">#REF!</definedName>
    <definedName name="MEC_TERRA_2_AN" localSheetId="26">#REF!</definedName>
    <definedName name="MEC_TERRA_2_AN" localSheetId="22">#REF!</definedName>
    <definedName name="MEC_TERRA_2_AN" localSheetId="11">#REF!</definedName>
    <definedName name="MEC_TERRA_2_AN">#REF!</definedName>
    <definedName name="MEC_TERRA_2_AT" localSheetId="26">#REF!</definedName>
    <definedName name="MEC_TERRA_2_AT" localSheetId="22">#REF!</definedName>
    <definedName name="MEC_TERRA_2_AT" localSheetId="11">#REF!</definedName>
    <definedName name="MEC_TERRA_2_AT">#REF!</definedName>
    <definedName name="MEC_TERRA_4_AN" localSheetId="26">#REF!</definedName>
    <definedName name="MEC_TERRA_4_AN" localSheetId="22">#REF!</definedName>
    <definedName name="MEC_TERRA_4_AN" localSheetId="11">#REF!</definedName>
    <definedName name="MEC_TERRA_4_AN">#REF!</definedName>
    <definedName name="MEC_TERRA_4_AT" localSheetId="26">#REF!</definedName>
    <definedName name="MEC_TERRA_4_AT" localSheetId="22">#REF!</definedName>
    <definedName name="MEC_TERRA_4_AT" localSheetId="11">#REF!</definedName>
    <definedName name="MEC_TERRA_4_AT">#REF!</definedName>
    <definedName name="MEC_TERRA_6_AN" localSheetId="26">#REF!</definedName>
    <definedName name="MEC_TERRA_6_AN" localSheetId="22">#REF!</definedName>
    <definedName name="MEC_TERRA_6_AN" localSheetId="11">#REF!</definedName>
    <definedName name="MEC_TERRA_6_AN">#REF!</definedName>
    <definedName name="MEC_TERRA_6_AT" localSheetId="26">#REF!</definedName>
    <definedName name="MEC_TERRA_6_AT" localSheetId="22">#REF!</definedName>
    <definedName name="MEC_TERRA_6_AT" localSheetId="11">#REF!</definedName>
    <definedName name="MEC_TERRA_6_AT">#REF!</definedName>
    <definedName name="Mecanica" localSheetId="26">#REF!</definedName>
    <definedName name="Mecanica" localSheetId="22">#REF!</definedName>
    <definedName name="Mecanica" localSheetId="11">#REF!</definedName>
    <definedName name="Mecanica">#REF!</definedName>
    <definedName name="Mecanica_5">#N/A</definedName>
    <definedName name="Mecanica_6" localSheetId="16">#REF!</definedName>
    <definedName name="Mecanica_6" localSheetId="26">#REF!</definedName>
    <definedName name="Mecanica_6" localSheetId="22">#REF!</definedName>
    <definedName name="Mecanica_6" localSheetId="11">#REF!</definedName>
    <definedName name="Mecanica_6">#REF!</definedName>
    <definedName name="Mecanica_7">#N/A</definedName>
    <definedName name="Mecanica_7_1">NA()</definedName>
    <definedName name="Mecanica_8" localSheetId="16">#REF!</definedName>
    <definedName name="Mecanica_8" localSheetId="26">#REF!</definedName>
    <definedName name="Mecanica_8" localSheetId="22">#REF!</definedName>
    <definedName name="Mecanica_8" localSheetId="11">#REF!</definedName>
    <definedName name="Mecanica_8">#REF!</definedName>
    <definedName name="Mecanica_9">#N/A</definedName>
    <definedName name="Mecanica_9_1">NA()</definedName>
    <definedName name="MED" localSheetId="16">#REF!</definedName>
    <definedName name="MED" localSheetId="26">#REF!</definedName>
    <definedName name="MED" localSheetId="22">#REF!</definedName>
    <definedName name="MED" localSheetId="11">#REF!</definedName>
    <definedName name="MED">#REF!</definedName>
    <definedName name="MED_MÁXIMA" localSheetId="16">#REF!</definedName>
    <definedName name="MED_MÁXIMA" localSheetId="26">#REF!</definedName>
    <definedName name="MED_MÁXIMA" localSheetId="22">#REF!</definedName>
    <definedName name="MED_MÁXIMA" localSheetId="11">#REF!</definedName>
    <definedName name="MED_MÁXIMA">#REF!</definedName>
    <definedName name="Medição" localSheetId="4">#REF!</definedName>
    <definedName name="MEDIÇÃO" localSheetId="16">#REF!</definedName>
    <definedName name="MEDIÇÃO" localSheetId="26">#REF!</definedName>
    <definedName name="MEDIÇÃO" localSheetId="22">#REF!</definedName>
    <definedName name="Medição" localSheetId="11">#REF!</definedName>
    <definedName name="Medição">#REF!</definedName>
    <definedName name="MEDICAO_1" localSheetId="26">#REF!</definedName>
    <definedName name="MEDICAO_1" localSheetId="22">#REF!</definedName>
    <definedName name="MEDICAO_1" localSheetId="11">#REF!</definedName>
    <definedName name="MEDICAO_1">#REF!</definedName>
    <definedName name="MEDIÇÃO_1" localSheetId="26">#REF!</definedName>
    <definedName name="MEDIÇÃO_1" localSheetId="22">#REF!</definedName>
    <definedName name="MEDIÇÃO_1" localSheetId="11">#REF!</definedName>
    <definedName name="MEDIÇÃO_1">#REF!</definedName>
    <definedName name="MEDICAO_14">#N/A</definedName>
    <definedName name="MEDIÇÃO_14">#N/A</definedName>
    <definedName name="Medição_25" localSheetId="16">#REF!</definedName>
    <definedName name="Medição_25" localSheetId="26">#REF!</definedName>
    <definedName name="Medição_25" localSheetId="22">#REF!</definedName>
    <definedName name="Medição_25" localSheetId="11">#REF!</definedName>
    <definedName name="Medição_25">#REF!</definedName>
    <definedName name="MEDIÇÕES" localSheetId="16">#REF!</definedName>
    <definedName name="MEDIÇÕES" localSheetId="26">#REF!</definedName>
    <definedName name="MEDIÇÕES" localSheetId="22">#REF!</definedName>
    <definedName name="MEDIÇÕES" localSheetId="11">#REF!</definedName>
    <definedName name="MEDIÇÕES">#REF!</definedName>
    <definedName name="Medidas_Período" localSheetId="16">#REF!</definedName>
    <definedName name="Medidas_Período" localSheetId="26">#REF!</definedName>
    <definedName name="Medidas_Período" localSheetId="22">#REF!</definedName>
    <definedName name="Medidas_Período" localSheetId="11">#REF!</definedName>
    <definedName name="Medidas_Período">#REF!</definedName>
    <definedName name="medir" localSheetId="26">#REF!</definedName>
    <definedName name="medir" localSheetId="22">#REF!</definedName>
    <definedName name="medir" localSheetId="11">#REF!</definedName>
    <definedName name="medir">#REF!</definedName>
    <definedName name="meio" localSheetId="26">#REF!</definedName>
    <definedName name="meio" localSheetId="22">#REF!</definedName>
    <definedName name="meio" localSheetId="11">#REF!</definedName>
    <definedName name="meio">#REF!</definedName>
    <definedName name="MEIO_FIO" localSheetId="26">#REF!</definedName>
    <definedName name="MEIO_FIO" localSheetId="22">#REF!</definedName>
    <definedName name="MEIO_FIO" localSheetId="11">#REF!</definedName>
    <definedName name="MEIO_FIO">#REF!</definedName>
    <definedName name="Mem.01" localSheetId="4" hidden="1">{"'Plan1 (2)'!$A$5:$F$63"}</definedName>
    <definedName name="Mem.01" localSheetId="16" hidden="1">{"'Plan1 (2)'!$A$5:$F$63"}</definedName>
    <definedName name="Mem.01" localSheetId="26" hidden="1">{"'Plan1 (2)'!$A$5:$F$63"}</definedName>
    <definedName name="Mem.01" localSheetId="22" hidden="1">{"'Plan1 (2)'!$A$5:$F$63"}</definedName>
    <definedName name="Mem.01" hidden="1">{"'Plan1 (2)'!$A$5:$F$63"}</definedName>
    <definedName name="MENU" localSheetId="26">#REF!</definedName>
    <definedName name="MENU" localSheetId="22">#REF!</definedName>
    <definedName name="MENU" localSheetId="11">#REF!</definedName>
    <definedName name="MENU">#REF!</definedName>
    <definedName name="MENU.CRONO" localSheetId="16" hidden="1">OFFSET(#REF!,1,0)</definedName>
    <definedName name="MENU.CRONO" localSheetId="26" hidden="1">OFFSET(#REF!,1,0)</definedName>
    <definedName name="MENU.CRONO" localSheetId="22" hidden="1">OFFSET(#REF!,1,0)</definedName>
    <definedName name="MENU.CRONO" localSheetId="11" hidden="1">OFFSET(#REF!,1,0)</definedName>
    <definedName name="MENU.CRONO" hidden="1">OFFSET(#REF!,1,0)</definedName>
    <definedName name="MERDA" localSheetId="16">#REF!</definedName>
    <definedName name="MERDA" localSheetId="26">#REF!</definedName>
    <definedName name="MERDA" localSheetId="22">#REF!</definedName>
    <definedName name="MERDA" localSheetId="11">#REF!</definedName>
    <definedName name="MERDA">#REF!</definedName>
    <definedName name="MERDA_25" localSheetId="16">#REF!</definedName>
    <definedName name="MERDA_25" localSheetId="26">#REF!</definedName>
    <definedName name="MERDA_25" localSheetId="22">#REF!</definedName>
    <definedName name="MERDA_25" localSheetId="11">#REF!</definedName>
    <definedName name="MERDA_25">#REF!</definedName>
    <definedName name="mes" localSheetId="16">#REF!</definedName>
    <definedName name="mes" localSheetId="26">#REF!</definedName>
    <definedName name="mes" localSheetId="22">#REF!</definedName>
    <definedName name="mes" localSheetId="11">#REF!</definedName>
    <definedName name="mes">#REF!</definedName>
    <definedName name="MÊS" localSheetId="26">#REF!</definedName>
    <definedName name="MÊS" localSheetId="22">#REF!</definedName>
    <definedName name="MÊS" localSheetId="11">#REF!</definedName>
    <definedName name="MÊS">#REF!</definedName>
    <definedName name="mesoestrutura" localSheetId="26">#REF!</definedName>
    <definedName name="mesoestrutura" localSheetId="22">#REF!</definedName>
    <definedName name="mesoestrutura" localSheetId="11">#REF!</definedName>
    <definedName name="mesoestrutura">#REF!</definedName>
    <definedName name="mesoestrutura_1" localSheetId="26">#REF!</definedName>
    <definedName name="mesoestrutura_1" localSheetId="22">#REF!</definedName>
    <definedName name="mesoestrutura_1" localSheetId="11">#REF!</definedName>
    <definedName name="mesoestrutura_1">#REF!</definedName>
    <definedName name="mesoestrutura_2" localSheetId="26">#REF!</definedName>
    <definedName name="mesoestrutura_2" localSheetId="22">#REF!</definedName>
    <definedName name="mesoestrutura_2" localSheetId="11">#REF!</definedName>
    <definedName name="mesoestrutura_2">#REF!</definedName>
    <definedName name="mesoestrutura_3" localSheetId="26">#REF!</definedName>
    <definedName name="mesoestrutura_3" localSheetId="22">#REF!</definedName>
    <definedName name="mesoestrutura_3" localSheetId="11">#REF!</definedName>
    <definedName name="mesoestrutura_3">#REF!</definedName>
    <definedName name="mesoestrutura_4" localSheetId="26">#REF!</definedName>
    <definedName name="mesoestrutura_4" localSheetId="22">#REF!</definedName>
    <definedName name="mesoestrutura_4" localSheetId="11">#REF!</definedName>
    <definedName name="mesoestrutura_4">#REF!</definedName>
    <definedName name="MESTRE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localSheetId="2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TÁLICO" localSheetId="16">#REF!</definedName>
    <definedName name="METÁLICO" localSheetId="26">#REF!</definedName>
    <definedName name="METÁLICO" localSheetId="22">#REF!</definedName>
    <definedName name="METÁLICO" localSheetId="11">#REF!</definedName>
    <definedName name="METÁLICO">#REF!</definedName>
    <definedName name="METÁLICO_AN" localSheetId="16">#REF!</definedName>
    <definedName name="METÁLICO_AN" localSheetId="26">#REF!</definedName>
    <definedName name="METÁLICO_AN" localSheetId="22">#REF!</definedName>
    <definedName name="METÁLICO_AN" localSheetId="11">#REF!</definedName>
    <definedName name="METÁLICO_AN">#REF!</definedName>
    <definedName name="METÁLICO_AT" localSheetId="16">#REF!</definedName>
    <definedName name="METÁLICO_AT" localSheetId="26">#REF!</definedName>
    <definedName name="METÁLICO_AT" localSheetId="22">#REF!</definedName>
    <definedName name="METÁLICO_AT" localSheetId="11">#REF!</definedName>
    <definedName name="METÁLICO_AT">#REF!</definedName>
    <definedName name="Meu" localSheetId="4">#REF!</definedName>
    <definedName name="Meu" localSheetId="26">#REF!</definedName>
    <definedName name="Meu" localSheetId="22">#REF!</definedName>
    <definedName name="Meu" localSheetId="11">#REF!</definedName>
    <definedName name="Meu">#REF!</definedName>
    <definedName name="MF" localSheetId="26">#REF!</definedName>
    <definedName name="MF" localSheetId="22">#REF!</definedName>
    <definedName name="MF" localSheetId="11">#REF!</definedName>
    <definedName name="MF">#REF!</definedName>
    <definedName name="mfgi11\2" localSheetId="26">#REF!</definedName>
    <definedName name="mfgi11\2" localSheetId="22">#REF!</definedName>
    <definedName name="mfgi11\2" localSheetId="11">#REF!</definedName>
    <definedName name="mfgi11\2">#REF!</definedName>
    <definedName name="MG" localSheetId="4">#REF!</definedName>
    <definedName name="MG" localSheetId="26">#REF!</definedName>
    <definedName name="MG" localSheetId="22">#REF!</definedName>
    <definedName name="MG" localSheetId="11">#REF!</definedName>
    <definedName name="MG">#REF!</definedName>
    <definedName name="mgr" localSheetId="26">#REF!</definedName>
    <definedName name="mgr" localSheetId="22">#REF!</definedName>
    <definedName name="mgr" localSheetId="11">#REF!</definedName>
    <definedName name="mgr">#REF!</definedName>
    <definedName name="MICRO0.8" localSheetId="26">#REF!</definedName>
    <definedName name="MICRO0.8" localSheetId="22">#REF!</definedName>
    <definedName name="MICRO0.8" localSheetId="11">#REF!</definedName>
    <definedName name="MICRO0.8">#REF!</definedName>
    <definedName name="MICRO0.8BC" localSheetId="26">#REF!</definedName>
    <definedName name="MICRO0.8BC" localSheetId="22">#REF!</definedName>
    <definedName name="MICRO0.8BC" localSheetId="11">#REF!</definedName>
    <definedName name="MICRO0.8BC">#REF!</definedName>
    <definedName name="MICRO1.5" localSheetId="26">#REF!</definedName>
    <definedName name="MICRO1.5" localSheetId="22">#REF!</definedName>
    <definedName name="MICRO1.5" localSheetId="11">#REF!</definedName>
    <definedName name="MICRO1.5">#REF!</definedName>
    <definedName name="MICRO1.5BC" localSheetId="26">#REF!</definedName>
    <definedName name="MICRO1.5BC" localSheetId="22">#REF!</definedName>
    <definedName name="MICRO1.5BC" localSheetId="11">#REF!</definedName>
    <definedName name="MICRO1.5BC">#REF!</definedName>
    <definedName name="MICROUNI" localSheetId="26">#REF!</definedName>
    <definedName name="MICROUNI" localSheetId="22">#REF!</definedName>
    <definedName name="MICROUNI" localSheetId="11">#REF!</definedName>
    <definedName name="MICROUNI">#REF!</definedName>
    <definedName name="mimp1" localSheetId="26">#REF!</definedName>
    <definedName name="mimp1" localSheetId="22">#REF!</definedName>
    <definedName name="mimp1" localSheetId="11">#REF!</definedName>
    <definedName name="mimp1">#REF!</definedName>
    <definedName name="mimp2" localSheetId="26">#REF!</definedName>
    <definedName name="mimp2" localSheetId="22">#REF!</definedName>
    <definedName name="mimp2" localSheetId="11">#REF!</definedName>
    <definedName name="mimp2">#REF!</definedName>
    <definedName name="mlb" localSheetId="26">#REF!</definedName>
    <definedName name="mlb" localSheetId="22">#REF!</definedName>
    <definedName name="mlb" localSheetId="11">#REF!</definedName>
    <definedName name="mlb">#REF!</definedName>
    <definedName name="MM">#N/A</definedName>
    <definedName name="mmt" localSheetId="16">#REF!</definedName>
    <definedName name="mmt" localSheetId="26">#REF!</definedName>
    <definedName name="mmt" localSheetId="22">#REF!</definedName>
    <definedName name="mmt" localSheetId="11">#REF!</definedName>
    <definedName name="mmt">#REF!</definedName>
    <definedName name="MNB">#N/A</definedName>
    <definedName name="MO" localSheetId="4">#REF!</definedName>
    <definedName name="MO" localSheetId="16">#REF!</definedName>
    <definedName name="MO" localSheetId="26">#REF!</definedName>
    <definedName name="MO" localSheetId="22">#REF!</definedName>
    <definedName name="MO" localSheetId="11">#REF!</definedName>
    <definedName name="MO">#REF!</definedName>
    <definedName name="Mob" localSheetId="4">#REF!</definedName>
    <definedName name="Mob" localSheetId="16">#REF!</definedName>
    <definedName name="Mob" localSheetId="26">#REF!</definedName>
    <definedName name="Mob" localSheetId="22">#REF!</definedName>
    <definedName name="Mob" localSheetId="11">#REF!</definedName>
    <definedName name="Mob">#REF!</definedName>
    <definedName name="MOBILIZ" localSheetId="4">#REF!</definedName>
    <definedName name="MOBILIZ" localSheetId="16">#REF!</definedName>
    <definedName name="MOBILIZ" localSheetId="26">#REF!</definedName>
    <definedName name="MOBILIZ" localSheetId="22">#REF!</definedName>
    <definedName name="MOBILIZ" localSheetId="11">#REF!</definedName>
    <definedName name="MOBILIZ">#REF!</definedName>
    <definedName name="MOBILIZAÇÃO" localSheetId="26">#REF!</definedName>
    <definedName name="MOBILIZAÇÃO" localSheetId="22">#REF!</definedName>
    <definedName name="MOBILIZAÇÃO" localSheetId="11">#REF!</definedName>
    <definedName name="MOBILIZAÇÃO">#REF!</definedName>
    <definedName name="mobs" localSheetId="26">#REF!</definedName>
    <definedName name="mobs" localSheetId="22">#REF!</definedName>
    <definedName name="mobs" localSheetId="11">#REF!</definedName>
    <definedName name="mobs">#REF!</definedName>
    <definedName name="MOCIVIL" localSheetId="26">#REF!</definedName>
    <definedName name="MOCIVIL" localSheetId="22">#REF!</definedName>
    <definedName name="MOCIVIL" localSheetId="11">#REF!</definedName>
    <definedName name="MOCIVIL">#REF!</definedName>
    <definedName name="Mod" localSheetId="26">#REF!</definedName>
    <definedName name="Mod" localSheetId="22">#REF!</definedName>
    <definedName name="Mod" localSheetId="11">#REF!</definedName>
    <definedName name="Mod">#REF!</definedName>
    <definedName name="mod1.ext" localSheetId="26">#REF!</definedName>
    <definedName name="mod1.ext" localSheetId="22">#REF!</definedName>
    <definedName name="mod1.ext" localSheetId="11">#REF!</definedName>
    <definedName name="mod1.ext">#REF!</definedName>
    <definedName name="mod1.ext_38">#N/A</definedName>
    <definedName name="modelo" localSheetId="4" hidden="1">{#N/A,#N/A,FALSE,"CM BAR";#N/A,#N/A,FALSE,"SUBSOLO";#N/A,#N/A,FALSE,"TERREO";#N/A,#N/A,FALSE,"TIPO";#N/A,#N/A,FALSE,"DUP  INF";#N/A,#N/A,FALSE,"DUP SUP"}</definedName>
    <definedName name="Modelo" localSheetId="16">#REF!</definedName>
    <definedName name="Modelo" localSheetId="26">#REF!</definedName>
    <definedName name="Modelo" localSheetId="22">#REF!</definedName>
    <definedName name="modelo" hidden="1">{#N/A,#N/A,FALSE,"CM BAR";#N/A,#N/A,FALSE,"SUBSOLO";#N/A,#N/A,FALSE,"TERREO";#N/A,#N/A,FALSE,"TIPO";#N/A,#N/A,FALSE,"DUP  INF";#N/A,#N/A,FALSE,"DUP SUP"}</definedName>
    <definedName name="modelo_1" localSheetId="4" hidden="1">{#N/A,#N/A,FALSE,"CM BAR";#N/A,#N/A,FALSE,"SUBSOLO";#N/A,#N/A,FALSE,"TERREO";#N/A,#N/A,FALSE,"TIPO";#N/A,#N/A,FALSE,"DUP  INF";#N/A,#N/A,FALSE,"DUP SUP"}</definedName>
    <definedName name="modelo_1" localSheetId="16" hidden="1">{#N/A,#N/A,FALSE,"CM BAR";#N/A,#N/A,FALSE,"SUBSOLO";#N/A,#N/A,FALSE,"TERREO";#N/A,#N/A,FALSE,"TIPO";#N/A,#N/A,FALSE,"DUP  INF";#N/A,#N/A,FALSE,"DUP SUP"}</definedName>
    <definedName name="modelo_1" localSheetId="26" hidden="1">{#N/A,#N/A,FALSE,"CM BAR";#N/A,#N/A,FALSE,"SUBSOLO";#N/A,#N/A,FALSE,"TERREO";#N/A,#N/A,FALSE,"TIPO";#N/A,#N/A,FALSE,"DUP  INF";#N/A,#N/A,FALSE,"DUP SUP"}</definedName>
    <definedName name="modelo_1" localSheetId="22" hidden="1">{#N/A,#N/A,FALSE,"CM BAR";#N/A,#N/A,FALSE,"SUBSOLO";#N/A,#N/A,FALSE,"TERREO";#N/A,#N/A,FALSE,"TIPO";#N/A,#N/A,FALSE,"DUP  INF";#N/A,#N/A,FALSE,"DUP SUP"}</definedName>
    <definedName name="modelo_1" hidden="1">{#N/A,#N/A,FALSE,"CM BAR";#N/A,#N/A,FALSE,"SUBSOLO";#N/A,#N/A,FALSE,"TERREO";#N/A,#N/A,FALSE,"TIPO";#N/A,#N/A,FALSE,"DUP  INF";#N/A,#N/A,FALSE,"DUP SUP"}</definedName>
    <definedName name="MODEXT">#N/A</definedName>
    <definedName name="módulo1.Extenso" localSheetId="4">#N/A</definedName>
    <definedName name="módulo1.Extenso" localSheetId="16">#REF!</definedName>
    <definedName name="módulo1.Extenso" localSheetId="26">#REF!</definedName>
    <definedName name="módulo1.Extenso" localSheetId="22">#REF!</definedName>
    <definedName name="módulo1.Extenso">#N/A</definedName>
    <definedName name="módulo1.Extenso_1" localSheetId="4">#REF!</definedName>
    <definedName name="módulo1.Extenso_1" localSheetId="16">#REF!</definedName>
    <definedName name="módulo1.Extenso_1" localSheetId="26">#REF!</definedName>
    <definedName name="módulo1.Extenso_1" localSheetId="22">#REF!</definedName>
    <definedName name="módulo1.Extenso_1" localSheetId="11">#REF!</definedName>
    <definedName name="módulo1.Extenso_1">#REF!</definedName>
    <definedName name="módulo1.Extenso_10" localSheetId="4">#REF!</definedName>
    <definedName name="módulo1.Extenso_10" localSheetId="16">#REF!</definedName>
    <definedName name="módulo1.Extenso_10" localSheetId="26">#REF!</definedName>
    <definedName name="módulo1.Extenso_10" localSheetId="22">#REF!</definedName>
    <definedName name="módulo1.Extenso_10" localSheetId="11">#REF!</definedName>
    <definedName name="módulo1.Extenso_10">#REF!</definedName>
    <definedName name="módulo1.Extenso_12" localSheetId="4">#REF!</definedName>
    <definedName name="módulo1.Extenso_12" localSheetId="16">#REF!</definedName>
    <definedName name="módulo1.Extenso_12" localSheetId="26">#REF!</definedName>
    <definedName name="módulo1.Extenso_12" localSheetId="22">#REF!</definedName>
    <definedName name="módulo1.Extenso_12" localSheetId="11">#REF!</definedName>
    <definedName name="módulo1.Extenso_12">#REF!</definedName>
    <definedName name="módulo1.Extenso_13" localSheetId="26">#REF!</definedName>
    <definedName name="módulo1.Extenso_13" localSheetId="22">#REF!</definedName>
    <definedName name="módulo1.Extenso_13" localSheetId="11">#REF!</definedName>
    <definedName name="módulo1.Extenso_13">#REF!</definedName>
    <definedName name="módulo1.Extenso_14" localSheetId="26">#REF!</definedName>
    <definedName name="módulo1.Extenso_14" localSheetId="22">#REF!</definedName>
    <definedName name="módulo1.Extenso_14" localSheetId="11">#REF!</definedName>
    <definedName name="módulo1.Extenso_14">#REF!</definedName>
    <definedName name="módulo1.Extenso_19">#N/A</definedName>
    <definedName name="módulo1.Extenso_2" localSheetId="16">#REF!</definedName>
    <definedName name="módulo1.Extenso_2" localSheetId="26">#REF!</definedName>
    <definedName name="módulo1.Extenso_2" localSheetId="22">#REF!</definedName>
    <definedName name="módulo1.Extenso_2" localSheetId="11">#REF!</definedName>
    <definedName name="módulo1.Extenso_2">#REF!</definedName>
    <definedName name="módulo1.Extenso_21">#N/A</definedName>
    <definedName name="módulo1.Extenso_22" localSheetId="16">#REF!</definedName>
    <definedName name="módulo1.Extenso_22" localSheetId="26">#REF!</definedName>
    <definedName name="módulo1.Extenso_22" localSheetId="22">#REF!</definedName>
    <definedName name="módulo1.Extenso_22" localSheetId="11">#REF!</definedName>
    <definedName name="módulo1.Extenso_22">#REF!</definedName>
    <definedName name="módulo1.Extenso_23">#N/A</definedName>
    <definedName name="módulo1.Extenso_24">#N/A</definedName>
    <definedName name="módulo1.Extenso_25" localSheetId="16">#REF!</definedName>
    <definedName name="módulo1.Extenso_25" localSheetId="26">#REF!</definedName>
    <definedName name="módulo1.Extenso_25" localSheetId="22">#REF!</definedName>
    <definedName name="módulo1.Extenso_25" localSheetId="11">#REF!</definedName>
    <definedName name="módulo1.Extenso_25">#REF!</definedName>
    <definedName name="módulo1.Extenso_26" localSheetId="16">#REF!</definedName>
    <definedName name="módulo1.Extenso_26" localSheetId="26">#REF!</definedName>
    <definedName name="módulo1.Extenso_26" localSheetId="22">#REF!</definedName>
    <definedName name="módulo1.Extenso_26" localSheetId="11">#REF!</definedName>
    <definedName name="módulo1.Extenso_26">#REF!</definedName>
    <definedName name="módulo1.Extenso_27" localSheetId="16">#REF!</definedName>
    <definedName name="módulo1.Extenso_27" localSheetId="26">#REF!</definedName>
    <definedName name="módulo1.Extenso_27" localSheetId="22">#REF!</definedName>
    <definedName name="módulo1.Extenso_27" localSheetId="11">#REF!</definedName>
    <definedName name="módulo1.Extenso_27">#REF!</definedName>
    <definedName name="módulo1.Extenso_28" localSheetId="26">#REF!</definedName>
    <definedName name="módulo1.Extenso_28" localSheetId="22">#REF!</definedName>
    <definedName name="módulo1.Extenso_28" localSheetId="11">#REF!</definedName>
    <definedName name="módulo1.Extenso_28">#REF!</definedName>
    <definedName name="módulo1.Extenso_29" localSheetId="26">#REF!</definedName>
    <definedName name="módulo1.Extenso_29" localSheetId="22">#REF!</definedName>
    <definedName name="módulo1.Extenso_29" localSheetId="11">#REF!</definedName>
    <definedName name="módulo1.Extenso_29">#REF!</definedName>
    <definedName name="módulo1.Extenso_3" localSheetId="26">#REF!</definedName>
    <definedName name="módulo1.Extenso_3" localSheetId="22">#REF!</definedName>
    <definedName name="módulo1.Extenso_3" localSheetId="11">#REF!</definedName>
    <definedName name="módulo1.Extenso_3">#REF!</definedName>
    <definedName name="módulo1.Extenso_30" localSheetId="26">#REF!</definedName>
    <definedName name="módulo1.Extenso_30" localSheetId="22">#REF!</definedName>
    <definedName name="módulo1.Extenso_30" localSheetId="11">#REF!</definedName>
    <definedName name="módulo1.Extenso_30">#REF!</definedName>
    <definedName name="módulo1.Extenso_31" localSheetId="26">#REF!</definedName>
    <definedName name="módulo1.Extenso_31" localSheetId="22">#REF!</definedName>
    <definedName name="módulo1.Extenso_31" localSheetId="11">#REF!</definedName>
    <definedName name="módulo1.Extenso_31">#REF!</definedName>
    <definedName name="módulo1.Extenso_32" localSheetId="26">#REF!</definedName>
    <definedName name="módulo1.Extenso_32" localSheetId="22">#REF!</definedName>
    <definedName name="módulo1.Extenso_32" localSheetId="11">#REF!</definedName>
    <definedName name="módulo1.Extenso_32">#REF!</definedName>
    <definedName name="módulo1.Extenso_33" localSheetId="26">#REF!</definedName>
    <definedName name="módulo1.Extenso_33" localSheetId="22">#REF!</definedName>
    <definedName name="módulo1.Extenso_33" localSheetId="11">#REF!</definedName>
    <definedName name="módulo1.Extenso_33">#REF!</definedName>
    <definedName name="módulo1.Extenso_34" localSheetId="26">#REF!</definedName>
    <definedName name="módulo1.Extenso_34" localSheetId="22">#REF!</definedName>
    <definedName name="módulo1.Extenso_34" localSheetId="11">#REF!</definedName>
    <definedName name="módulo1.Extenso_34">#REF!</definedName>
    <definedName name="módulo1.Extenso_35" localSheetId="26">#REF!</definedName>
    <definedName name="módulo1.Extenso_35" localSheetId="22">#REF!</definedName>
    <definedName name="módulo1.Extenso_35" localSheetId="11">#REF!</definedName>
    <definedName name="módulo1.Extenso_35">#REF!</definedName>
    <definedName name="módulo1.Extenso_36" localSheetId="26">#REF!</definedName>
    <definedName name="módulo1.Extenso_36" localSheetId="22">#REF!</definedName>
    <definedName name="módulo1.Extenso_36" localSheetId="11">#REF!</definedName>
    <definedName name="módulo1.Extenso_36">#REF!</definedName>
    <definedName name="módulo1.Extenso_37" localSheetId="26">#REF!</definedName>
    <definedName name="módulo1.Extenso_37" localSheetId="22">#REF!</definedName>
    <definedName name="módulo1.Extenso_37" localSheetId="11">#REF!</definedName>
    <definedName name="módulo1.Extenso_37">#REF!</definedName>
    <definedName name="módulo1.Extenso_38" localSheetId="26">#REF!</definedName>
    <definedName name="módulo1.Extenso_38" localSheetId="22">#REF!</definedName>
    <definedName name="módulo1.Extenso_38" localSheetId="11">#REF!</definedName>
    <definedName name="módulo1.Extenso_38">#REF!</definedName>
    <definedName name="módulo1.Extenso_39">#N/A</definedName>
    <definedName name="módulo1.Extenso_4" localSheetId="16">#REF!</definedName>
    <definedName name="módulo1.Extenso_4" localSheetId="26">#REF!</definedName>
    <definedName name="módulo1.Extenso_4" localSheetId="22">#REF!</definedName>
    <definedName name="módulo1.Extenso_4" localSheetId="11">#REF!</definedName>
    <definedName name="módulo1.Extenso_4">#REF!</definedName>
    <definedName name="módulo1.Extenso_40">#N/A</definedName>
    <definedName name="módulo1.Extenso_41">#N/A</definedName>
    <definedName name="módulo1.Extenso_42">#N/A</definedName>
    <definedName name="módulo1.Extenso_43">#N/A</definedName>
    <definedName name="módulo1.Extenso_44">#N/A</definedName>
    <definedName name="módulo1.Extenso_45">#N/A</definedName>
    <definedName name="módulo1.Extenso_46">#N/A</definedName>
    <definedName name="módulo1.Extenso_47">#N/A</definedName>
    <definedName name="módulo1.Extenso_48">#N/A</definedName>
    <definedName name="módulo1.Extenso_5" localSheetId="16">#REF!</definedName>
    <definedName name="módulo1.Extenso_5" localSheetId="26">#REF!</definedName>
    <definedName name="módulo1.Extenso_5" localSheetId="22">#REF!</definedName>
    <definedName name="módulo1.Extenso_5" localSheetId="11">#REF!</definedName>
    <definedName name="módulo1.Extenso_5">#REF!</definedName>
    <definedName name="módulo1.Extenso_51">#N/A</definedName>
    <definedName name="módulo1.Extenso_52">#N/A</definedName>
    <definedName name="módulo1.Extenso_53">#N/A</definedName>
    <definedName name="módulo1.Extenso_54">#N/A</definedName>
    <definedName name="módulo1.Extenso_55">#N/A</definedName>
    <definedName name="módulo1.Extenso_56">#N/A</definedName>
    <definedName name="módulo1.Extenso_57">#N/A</definedName>
    <definedName name="módulo1.Extenso_58">#N/A</definedName>
    <definedName name="módulo1.Extenso_59">#N/A</definedName>
    <definedName name="módulo1.Extenso_6" localSheetId="16">#REF!</definedName>
    <definedName name="módulo1.Extenso_6" localSheetId="26">#REF!</definedName>
    <definedName name="módulo1.Extenso_6" localSheetId="22">#REF!</definedName>
    <definedName name="módulo1.Extenso_6" localSheetId="11">#REF!</definedName>
    <definedName name="módulo1.Extenso_6">#REF!</definedName>
    <definedName name="módulo1.Extenso_60">#N/A</definedName>
    <definedName name="módulo1.Extenso_61">#N/A</definedName>
    <definedName name="módulo1.Extenso_62">#N/A</definedName>
    <definedName name="módulo1.Extenso_63">#N/A</definedName>
    <definedName name="módulo1.Extenso_64">#N/A</definedName>
    <definedName name="módulo1.Extenso_65">#N/A</definedName>
    <definedName name="módulo1.Extenso_66">#N/A</definedName>
    <definedName name="módulo1.Extenso_67">#N/A</definedName>
    <definedName name="módulo1.Extenso_68">#N/A</definedName>
    <definedName name="módulo1.Extenso_69">#N/A</definedName>
    <definedName name="módulo1.Extenso_7" localSheetId="16">#REF!</definedName>
    <definedName name="módulo1.Extenso_7" localSheetId="26">#REF!</definedName>
    <definedName name="módulo1.Extenso_7" localSheetId="22">#REF!</definedName>
    <definedName name="módulo1.Extenso_7" localSheetId="11">#REF!</definedName>
    <definedName name="módulo1.Extenso_7">#REF!</definedName>
    <definedName name="módulo1.Extenso_70">#N/A</definedName>
    <definedName name="módulo1.Extenso_71">#N/A</definedName>
    <definedName name="módulo1.Extenso_72">#N/A</definedName>
    <definedName name="módulo1.Extenso_8" localSheetId="16">#REF!</definedName>
    <definedName name="módulo1.Extenso_8" localSheetId="26">#REF!</definedName>
    <definedName name="módulo1.Extenso_8" localSheetId="22">#REF!</definedName>
    <definedName name="módulo1.Extenso_8" localSheetId="11">#REF!</definedName>
    <definedName name="módulo1.Extenso_8">#REF!</definedName>
    <definedName name="módulo1.Extenso_9" localSheetId="16">#REF!</definedName>
    <definedName name="módulo1.Extenso_9" localSheetId="26">#REF!</definedName>
    <definedName name="módulo1.Extenso_9" localSheetId="22">#REF!</definedName>
    <definedName name="módulo1.Extenso_9" localSheetId="11">#REF!</definedName>
    <definedName name="módulo1.Extenso_9">#REF!</definedName>
    <definedName name="moi" localSheetId="16">#REF!</definedName>
    <definedName name="moi" localSheetId="26">#REF!</definedName>
    <definedName name="moi" localSheetId="22">#REF!</definedName>
    <definedName name="moi" localSheetId="11">#REF!</definedName>
    <definedName name="moi">#REF!</definedName>
    <definedName name="montagem" localSheetId="26">#REF!</definedName>
    <definedName name="montagem" localSheetId="22">#REF!</definedName>
    <definedName name="montagem" localSheetId="11">#REF!</definedName>
    <definedName name="montagem">#REF!</definedName>
    <definedName name="motniv" localSheetId="26">#REF!</definedName>
    <definedName name="motniv" localSheetId="22">#REF!</definedName>
    <definedName name="motniv" localSheetId="11">#REF!</definedName>
    <definedName name="motniv">#REF!</definedName>
    <definedName name="Motorista" localSheetId="26">#REF!</definedName>
    <definedName name="Motorista" localSheetId="22">#REF!</definedName>
    <definedName name="Motorista" localSheetId="11">#REF!</definedName>
    <definedName name="Motorista">#REF!</definedName>
    <definedName name="MOTOSERRA" localSheetId="26">#REF!</definedName>
    <definedName name="MOTOSERRA" localSheetId="22">#REF!</definedName>
    <definedName name="MOTOSERRA" localSheetId="11">#REF!</definedName>
    <definedName name="MOTOSERRA">#REF!</definedName>
    <definedName name="MP" localSheetId="26">#REF!</definedName>
    <definedName name="MP" localSheetId="22">#REF!</definedName>
    <definedName name="MP" localSheetId="11">#REF!</definedName>
    <definedName name="MP">#REF!</definedName>
    <definedName name="mp10.3\4" localSheetId="26">#REF!</definedName>
    <definedName name="mp10.3\4" localSheetId="22">#REF!</definedName>
    <definedName name="mp10.3\4" localSheetId="11">#REF!</definedName>
    <definedName name="mp10.3\4">#REF!</definedName>
    <definedName name="mp50.1\2" localSheetId="26">#REF!</definedName>
    <definedName name="mp50.1\2" localSheetId="22">#REF!</definedName>
    <definedName name="mp50.1\2" localSheetId="11">#REF!</definedName>
    <definedName name="mp50.1\2">#REF!</definedName>
    <definedName name="MPACAP" localSheetId="26">#REF!</definedName>
    <definedName name="MPACAP" localSheetId="22">#REF!</definedName>
    <definedName name="MPACAP" localSheetId="11">#REF!</definedName>
    <definedName name="MPACAP">#REF!</definedName>
    <definedName name="MPACM" localSheetId="26">#REF!</definedName>
    <definedName name="MPACM" localSheetId="22">#REF!</definedName>
    <definedName name="MPACM" localSheetId="11">#REF!</definedName>
    <definedName name="MPACM">#REF!</definedName>
    <definedName name="MPARL1CE" localSheetId="26">#REF!</definedName>
    <definedName name="MPARL1CE" localSheetId="22">#REF!</definedName>
    <definedName name="MPARL1CE" localSheetId="11">#REF!</definedName>
    <definedName name="MPARL1CE">#REF!</definedName>
    <definedName name="MPARR1C" localSheetId="26">#REF!</definedName>
    <definedName name="MPARR1C" localSheetId="22">#REF!</definedName>
    <definedName name="MPARR1C" localSheetId="11">#REF!</definedName>
    <definedName name="MPARR1C">#REF!</definedName>
    <definedName name="MPARR2C" localSheetId="26">#REF!</definedName>
    <definedName name="MPARR2C" localSheetId="22">#REF!</definedName>
    <definedName name="MPARR2C" localSheetId="11">#REF!</definedName>
    <definedName name="MPARR2C">#REF!</definedName>
    <definedName name="mpt" localSheetId="26">#REF!</definedName>
    <definedName name="mpt" localSheetId="22">#REF!</definedName>
    <definedName name="mpt" localSheetId="11">#REF!</definedName>
    <definedName name="mpt">#REF!</definedName>
    <definedName name="MPTCAP" localSheetId="26">#REF!</definedName>
    <definedName name="MPTCAP" localSheetId="22">#REF!</definedName>
    <definedName name="MPTCAP" localSheetId="11">#REF!</definedName>
    <definedName name="MPTCAP">#REF!</definedName>
    <definedName name="MPTCM" localSheetId="26">#REF!</definedName>
    <definedName name="MPTCM" localSheetId="22">#REF!</definedName>
    <definedName name="MPTCM" localSheetId="11">#REF!</definedName>
    <definedName name="MPTCM">#REF!</definedName>
    <definedName name="MPTRL1CE" localSheetId="26">#REF!</definedName>
    <definedName name="MPTRL1CE" localSheetId="22">#REF!</definedName>
    <definedName name="MPTRL1CE" localSheetId="11">#REF!</definedName>
    <definedName name="MPTRL1CE">#REF!</definedName>
    <definedName name="MPTRR1C" localSheetId="26">#REF!</definedName>
    <definedName name="MPTRR1C" localSheetId="22">#REF!</definedName>
    <definedName name="MPTRR1C" localSheetId="11">#REF!</definedName>
    <definedName name="MPTRR1C">#REF!</definedName>
    <definedName name="MPTRR2C" localSheetId="26">#REF!</definedName>
    <definedName name="MPTRR2C" localSheetId="22">#REF!</definedName>
    <definedName name="MPTRR2C" localSheetId="11">#REF!</definedName>
    <definedName name="MPTRR2C">#REF!</definedName>
    <definedName name="mqp" localSheetId="26">#REF!</definedName>
    <definedName name="mqp" localSheetId="22">#REF!</definedName>
    <definedName name="mqp" localSheetId="11">#REF!</definedName>
    <definedName name="mqp">#REF!</definedName>
    <definedName name="mrm" localSheetId="26">#REF!</definedName>
    <definedName name="mrm" localSheetId="22">#REF!</definedName>
    <definedName name="mrm" localSheetId="11">#REF!</definedName>
    <definedName name="mrm">#REF!</definedName>
    <definedName name="MRSPF2A" localSheetId="26">#REF!</definedName>
    <definedName name="MRSPF2A" localSheetId="22">#REF!</definedName>
    <definedName name="MRSPF2A" localSheetId="11">#REF!</definedName>
    <definedName name="MRSPF2A">#REF!</definedName>
    <definedName name="MSICRO" localSheetId="26">#REF!</definedName>
    <definedName name="MSICRO" localSheetId="22">#REF!</definedName>
    <definedName name="MSICRO" localSheetId="11">#REF!</definedName>
    <definedName name="MSICRO">#REF!</definedName>
    <definedName name="MSICRO_1" localSheetId="26">#REF!</definedName>
    <definedName name="MSICRO_1" localSheetId="22">#REF!</definedName>
    <definedName name="MSICRO_1" localSheetId="11">#REF!</definedName>
    <definedName name="MSICRO_1">#REF!</definedName>
    <definedName name="MSSICRO" localSheetId="26">#REF!</definedName>
    <definedName name="MSSICRO" localSheetId="22">#REF!</definedName>
    <definedName name="MSSICRO" localSheetId="11">#REF!</definedName>
    <definedName name="MSSICRO">#REF!</definedName>
    <definedName name="msv" localSheetId="26">#REF!</definedName>
    <definedName name="msv" localSheetId="22">#REF!</definedName>
    <definedName name="msv" localSheetId="11">#REF!</definedName>
    <definedName name="msv">#REF!</definedName>
    <definedName name="MTCAP50" localSheetId="26">#REF!</definedName>
    <definedName name="MTCAP50" localSheetId="22">#REF!</definedName>
    <definedName name="MTCAP50" localSheetId="11">#REF!</definedName>
    <definedName name="MTCAP50">#REF!</definedName>
    <definedName name="MTCM30" localSheetId="26">#REF!</definedName>
    <definedName name="MTCM30" localSheetId="22">#REF!</definedName>
    <definedName name="MTCM30" localSheetId="11">#REF!</definedName>
    <definedName name="MTCM30">#REF!</definedName>
    <definedName name="MTEMULFLEX" localSheetId="26">#REF!</definedName>
    <definedName name="MTEMULFLEX" localSheetId="22">#REF!</definedName>
    <definedName name="MTEMULFLEX" localSheetId="11">#REF!</definedName>
    <definedName name="MTEMULFLEX">#REF!</definedName>
    <definedName name="MTRR1C" localSheetId="26">#REF!</definedName>
    <definedName name="MTRR1C" localSheetId="22">#REF!</definedName>
    <definedName name="MTRR1C" localSheetId="11">#REF!</definedName>
    <definedName name="MTRR1C">#REF!</definedName>
    <definedName name="MTRR1CP" localSheetId="26">#REF!</definedName>
    <definedName name="MTRR1CP" localSheetId="22">#REF!</definedName>
    <definedName name="MTRR1CP" localSheetId="11">#REF!</definedName>
    <definedName name="MTRR1CP">#REF!</definedName>
    <definedName name="MTRR2CP" localSheetId="26">#REF!</definedName>
    <definedName name="MTRR2CP" localSheetId="22">#REF!</definedName>
    <definedName name="MTRR2CP" localSheetId="11">#REF!</definedName>
    <definedName name="MTRR2CP">#REF!</definedName>
    <definedName name="mud" localSheetId="26">#REF!</definedName>
    <definedName name="mud" localSheetId="22">#REF!</definedName>
    <definedName name="mud" localSheetId="11">#REF!</definedName>
    <definedName name="mud">#REF!</definedName>
    <definedName name="MUDAS" localSheetId="26">#REF!</definedName>
    <definedName name="MUDAS" localSheetId="22">#REF!</definedName>
    <definedName name="MUDAS" localSheetId="11">#REF!</definedName>
    <definedName name="MUDAS">#REF!</definedName>
    <definedName name="mvb" localSheetId="26">#REF!</definedName>
    <definedName name="mvb" localSheetId="22">#REF!</definedName>
    <definedName name="mvb" localSheetId="11">#REF!</definedName>
    <definedName name="mvb">#REF!</definedName>
    <definedName name="n" localSheetId="26">#REF!</definedName>
    <definedName name="n" localSheetId="22">#REF!</definedName>
    <definedName name="n" localSheetId="11">#REF!</definedName>
    <definedName name="n">#REF!</definedName>
    <definedName name="N." localSheetId="26">#REF!</definedName>
    <definedName name="N." localSheetId="22">#REF!</definedName>
    <definedName name="N." localSheetId="11">#REF!</definedName>
    <definedName name="N.">#REF!</definedName>
    <definedName name="NBV">#N/A</definedName>
    <definedName name="Ncél" localSheetId="4">NA()</definedName>
    <definedName name="Ncél" localSheetId="16">#REF!</definedName>
    <definedName name="Ncél" localSheetId="26">#REF!</definedName>
    <definedName name="Ncél" localSheetId="22">#REF!</definedName>
    <definedName name="Ncél">NA()</definedName>
    <definedName name="ncg" localSheetId="4">#REF!</definedName>
    <definedName name="ncg" localSheetId="16">#REF!</definedName>
    <definedName name="ncg" localSheetId="26">#REF!</definedName>
    <definedName name="ncg" localSheetId="22">#REF!</definedName>
    <definedName name="ncg" localSheetId="11">#REF!</definedName>
    <definedName name="ncg">#REF!</definedName>
    <definedName name="NColunas" localSheetId="4">#REF!</definedName>
    <definedName name="NColunas" localSheetId="16">#REF!</definedName>
    <definedName name="NColunas" localSheetId="26">#REF!</definedName>
    <definedName name="NColunas" localSheetId="22">#REF!</definedName>
    <definedName name="NColunas" localSheetId="11">#REF!</definedName>
    <definedName name="NColunas">#REF!</definedName>
    <definedName name="ncp" localSheetId="4">#REF!</definedName>
    <definedName name="ncp" localSheetId="16">#REF!</definedName>
    <definedName name="ncp" localSheetId="26">#REF!</definedName>
    <definedName name="ncp" localSheetId="22">#REF!</definedName>
    <definedName name="ncp" localSheetId="11">#REF!</definedName>
    <definedName name="ncp">#REF!</definedName>
    <definedName name="NE" localSheetId="26">#REF!</definedName>
    <definedName name="NE" localSheetId="22">#REF!</definedName>
    <definedName name="NE" localSheetId="11">#REF!</definedName>
    <definedName name="NE">#REF!</definedName>
    <definedName name="NE_Roçada" localSheetId="26">#REF!</definedName>
    <definedName name="NE_Roçada" localSheetId="22">#REF!</definedName>
    <definedName name="NE_Roçada" localSheetId="11">#REF!</definedName>
    <definedName name="NE_Roçada">#REF!</definedName>
    <definedName name="nip1\2" localSheetId="26">#REF!</definedName>
    <definedName name="nip1\2" localSheetId="22">#REF!</definedName>
    <definedName name="nip1\2" localSheetId="11">#REF!</definedName>
    <definedName name="nip1\2">#REF!</definedName>
    <definedName name="nip11\2" localSheetId="26">#REF!</definedName>
    <definedName name="nip11\2" localSheetId="22">#REF!</definedName>
    <definedName name="nip11\2" localSheetId="11">#REF!</definedName>
    <definedName name="nip11\2">#REF!</definedName>
    <definedName name="nip3\4" localSheetId="26">#REF!</definedName>
    <definedName name="nip3\4" localSheetId="22">#REF!</definedName>
    <definedName name="nip3\4" localSheetId="11">#REF!</definedName>
    <definedName name="nip3\4">#REF!</definedName>
    <definedName name="nivel" localSheetId="26">#REF!</definedName>
    <definedName name="nivel" localSheetId="22">#REF!</definedName>
    <definedName name="nivel" localSheetId="11">#REF!</definedName>
    <definedName name="nivel">#REF!</definedName>
    <definedName name="NLEq" hidden="1">4</definedName>
    <definedName name="NLinhasPagina" localSheetId="16">#REF!</definedName>
    <definedName name="NLinhasPagina" localSheetId="26">#REF!</definedName>
    <definedName name="NLinhasPagina" localSheetId="22">#REF!</definedName>
    <definedName name="NLinhasPagina" localSheetId="11">#REF!</definedName>
    <definedName name="NLinhasPagina">#REF!</definedName>
    <definedName name="NLinhasRodape" localSheetId="16">#REF!</definedName>
    <definedName name="NLinhasRodape" localSheetId="26">#REF!</definedName>
    <definedName name="NLinhasRodape" localSheetId="22">#REF!</definedName>
    <definedName name="NLinhasRodape" localSheetId="11">#REF!</definedName>
    <definedName name="NLinhasRodape">#REF!</definedName>
    <definedName name="NLMo" hidden="1">6</definedName>
    <definedName name="NLMp" hidden="1">5</definedName>
    <definedName name="NLTr" hidden="1">3</definedName>
    <definedName name="NOIN" localSheetId="16">#REF!</definedName>
    <definedName name="NOIN" localSheetId="26">#REF!</definedName>
    <definedName name="NOIN" localSheetId="22">#REF!</definedName>
    <definedName name="NOIN" localSheetId="11">#REF!</definedName>
    <definedName name="NOIN">#REF!</definedName>
    <definedName name="nome" localSheetId="16">#REF!</definedName>
    <definedName name="nome" localSheetId="26">#REF!</definedName>
    <definedName name="nome" localSheetId="22">#REF!</definedName>
    <definedName name="nome" localSheetId="11">#REF!</definedName>
    <definedName name="nome">#REF!</definedName>
    <definedName name="NOVA" localSheetId="4">#REF!</definedName>
    <definedName name="NOVA" localSheetId="16">#REF!</definedName>
    <definedName name="NOVA" localSheetId="26">#REF!</definedName>
    <definedName name="NOVA" localSheetId="22">#REF!</definedName>
    <definedName name="NOVA" localSheetId="11">#REF!</definedName>
    <definedName name="NOVA">#REF!</definedName>
    <definedName name="NTEI" localSheetId="4">'[11]PRO-08'!#REF!</definedName>
    <definedName name="NTEI" localSheetId="16">#REF!</definedName>
    <definedName name="NTEI" localSheetId="26">#REF!</definedName>
    <definedName name="NTEI" localSheetId="22">#REF!</definedName>
    <definedName name="NTEI" localSheetId="11">'[11]PRO-08'!#REF!</definedName>
    <definedName name="NTEI">'[11]PRO-08'!#REF!</definedName>
    <definedName name="NTEI_10" localSheetId="4">#REF!</definedName>
    <definedName name="NTEI_10" localSheetId="16">#REF!</definedName>
    <definedName name="NTEI_10" localSheetId="26">#REF!</definedName>
    <definedName name="NTEI_10" localSheetId="22">#REF!</definedName>
    <definedName name="NTEI_10" localSheetId="11">#REF!</definedName>
    <definedName name="NTEI_10">#REF!</definedName>
    <definedName name="NTEI_25" localSheetId="4">#REF!</definedName>
    <definedName name="NTEI_25" localSheetId="16">#REF!</definedName>
    <definedName name="NTEI_25" localSheetId="26">#REF!</definedName>
    <definedName name="NTEI_25" localSheetId="22">#REF!</definedName>
    <definedName name="NTEI_25" localSheetId="11">#REF!</definedName>
    <definedName name="NTEI_25">#REF!</definedName>
    <definedName name="NTEI_27" localSheetId="4">#REF!</definedName>
    <definedName name="NTEI_27" localSheetId="16">#REF!</definedName>
    <definedName name="NTEI_27" localSheetId="26">#REF!</definedName>
    <definedName name="NTEI_27" localSheetId="22">#REF!</definedName>
    <definedName name="NTEI_27" localSheetId="11">#REF!</definedName>
    <definedName name="NTEI_27">#REF!</definedName>
    <definedName name="NTEI_29" localSheetId="26">#REF!</definedName>
    <definedName name="NTEI_29" localSheetId="22">#REF!</definedName>
    <definedName name="NTEI_29" localSheetId="11">#REF!</definedName>
    <definedName name="NTEI_29">#REF!</definedName>
    <definedName name="NTEI_9" localSheetId="26">#REF!</definedName>
    <definedName name="NTEI_9" localSheetId="22">#REF!</definedName>
    <definedName name="NTEI_9" localSheetId="11">#REF!</definedName>
    <definedName name="NTEI_9">#REF!</definedName>
    <definedName name="NTEI2" localSheetId="26">#REF!</definedName>
    <definedName name="NTEI2" localSheetId="22">#REF!</definedName>
    <definedName name="NTEI2" localSheetId="11">#REF!</definedName>
    <definedName name="NTEI2">#REF!</definedName>
    <definedName name="NU">""</definedName>
    <definedName name="NUMEROMEDIÇÃO" localSheetId="26">#REF!</definedName>
    <definedName name="NUMEROMEDIÇÃO" localSheetId="22">#REF!</definedName>
    <definedName name="NUMEROMEDIÇÃO" localSheetId="11">#REF!</definedName>
    <definedName name="NUMEROMEDIÇÃO">#REF!</definedName>
    <definedName name="nvbn" localSheetId="26">#REF!</definedName>
    <definedName name="nvbn" localSheetId="22">#REF!</definedName>
    <definedName name="nvbn" localSheetId="11">#REF!</definedName>
    <definedName name="nvbn">#REF!</definedName>
    <definedName name="O.A.E." localSheetId="4">#REF!</definedName>
    <definedName name="O.A.E." localSheetId="26">#REF!</definedName>
    <definedName name="O.A.E." localSheetId="22">#REF!</definedName>
    <definedName name="O.A.E." localSheetId="11">#REF!</definedName>
    <definedName name="O.A.E.">#REF!</definedName>
    <definedName name="O.COMPLEM." localSheetId="4">#REF!</definedName>
    <definedName name="O.COMPLEM." localSheetId="26">#REF!</definedName>
    <definedName name="O.COMPLEM." localSheetId="22">#REF!</definedName>
    <definedName name="O.COMPLEM." localSheetId="11">#REF!</definedName>
    <definedName name="O.COMPLEM.">#REF!</definedName>
    <definedName name="OAC" localSheetId="4">#REF!</definedName>
    <definedName name="OAC" localSheetId="26">#REF!</definedName>
    <definedName name="OAC" localSheetId="22">#REF!</definedName>
    <definedName name="OAC" localSheetId="11">#REF!</definedName>
    <definedName name="OAC">#REF!</definedName>
    <definedName name="oae" localSheetId="26">#REF!</definedName>
    <definedName name="oae" localSheetId="22">#REF!</definedName>
    <definedName name="oae" localSheetId="11">#REF!</definedName>
    <definedName name="oae">#REF!</definedName>
    <definedName name="oae_1" localSheetId="26">#REF!</definedName>
    <definedName name="oae_1" localSheetId="22">#REF!</definedName>
    <definedName name="oae_1" localSheetId="11">#REF!</definedName>
    <definedName name="oae_1">#REF!</definedName>
    <definedName name="oae_2" localSheetId="26">#REF!</definedName>
    <definedName name="oae_2" localSheetId="22">#REF!</definedName>
    <definedName name="oae_2" localSheetId="11">#REF!</definedName>
    <definedName name="oae_2">#REF!</definedName>
    <definedName name="oae_3" localSheetId="26">#REF!</definedName>
    <definedName name="oae_3" localSheetId="22">#REF!</definedName>
    <definedName name="oae_3" localSheetId="11">#REF!</definedName>
    <definedName name="oae_3">#REF!</definedName>
    <definedName name="oae_4" localSheetId="26">#REF!</definedName>
    <definedName name="oae_4" localSheetId="22">#REF!</definedName>
    <definedName name="oae_4" localSheetId="11">#REF!</definedName>
    <definedName name="oae_4">#REF!</definedName>
    <definedName name="oaijeobkn" localSheetId="26">#REF!</definedName>
    <definedName name="oaijeobkn" localSheetId="22">#REF!</definedName>
    <definedName name="oaijeobkn" localSheetId="11">#REF!</definedName>
    <definedName name="oaijeobkn">#REF!</definedName>
    <definedName name="OBJETIVO" localSheetId="26">#REF!</definedName>
    <definedName name="OBJETIVO" localSheetId="22">#REF!</definedName>
    <definedName name="OBJETIVO" localSheetId="11">#REF!</definedName>
    <definedName name="OBJETIVO">#REF!</definedName>
    <definedName name="Objeto" localSheetId="26" hidden="1">#REF!</definedName>
    <definedName name="Objeto" localSheetId="22" hidden="1">#REF!</definedName>
    <definedName name="Objeto" localSheetId="11" hidden="1">#REF!</definedName>
    <definedName name="Objeto" hidden="1">#REF!</definedName>
    <definedName name="Obra" hidden="1">""</definedName>
    <definedName name="od" localSheetId="26">#REF!</definedName>
    <definedName name="od" localSheetId="22">#REF!</definedName>
    <definedName name="od" localSheetId="11">#REF!</definedName>
    <definedName name="od">#REF!</definedName>
    <definedName name="odi" localSheetId="26">#REF!</definedName>
    <definedName name="odi" localSheetId="22">#REF!</definedName>
    <definedName name="odi" localSheetId="11">#REF!</definedName>
    <definedName name="odi">#REF!</definedName>
    <definedName name="of" localSheetId="26">#REF!</definedName>
    <definedName name="of" localSheetId="22">#REF!</definedName>
    <definedName name="of" localSheetId="11">#REF!</definedName>
    <definedName name="of">#REF!</definedName>
    <definedName name="ofi" localSheetId="26">#REF!</definedName>
    <definedName name="ofi" localSheetId="22">#REF!</definedName>
    <definedName name="ofi" localSheetId="11">#REF!</definedName>
    <definedName name="ofi">#REF!</definedName>
    <definedName name="ofiesg" localSheetId="26">#REF!</definedName>
    <definedName name="ofiesg" localSheetId="22">#REF!</definedName>
    <definedName name="ofiesg" localSheetId="11">#REF!</definedName>
    <definedName name="ofiesg">#REF!</definedName>
    <definedName name="oijop" localSheetId="26">#REF!</definedName>
    <definedName name="oijop" localSheetId="22">#REF!</definedName>
    <definedName name="oijop" localSheetId="11">#REF!</definedName>
    <definedName name="oijop">#REF!</definedName>
    <definedName name="oioeve" localSheetId="26">#REF!</definedName>
    <definedName name="oioeve" localSheetId="22">#REF!</definedName>
    <definedName name="oioeve" localSheetId="11">#REF!</definedName>
    <definedName name="oioeve">#REF!</definedName>
    <definedName name="oiuo" localSheetId="26">#REF!</definedName>
    <definedName name="oiuo" localSheetId="22">#REF!</definedName>
    <definedName name="oiuo" localSheetId="11">#REF!</definedName>
    <definedName name="oiuo">#REF!</definedName>
    <definedName name="ok" localSheetId="26">#REF!</definedName>
    <definedName name="ok" localSheetId="22">#REF!</definedName>
    <definedName name="ok" localSheetId="11">#REF!</definedName>
    <definedName name="ok">#REF!</definedName>
    <definedName name="okaaaaa" localSheetId="26">#REF!</definedName>
    <definedName name="okaaaaa" localSheetId="22">#REF!</definedName>
    <definedName name="okaaaaa" localSheetId="11">#REF!</definedName>
    <definedName name="okaaaaa">#REF!</definedName>
    <definedName name="OLEO" localSheetId="26">#REF!</definedName>
    <definedName name="OLEO" localSheetId="22">#REF!</definedName>
    <definedName name="OLEO" localSheetId="11">#REF!</definedName>
    <definedName name="OLEO">#REF!</definedName>
    <definedName name="OLI" localSheetId="26">#REF!</definedName>
    <definedName name="OLI" localSheetId="22">#REF!</definedName>
    <definedName name="OLI" localSheetId="11">#REF!</definedName>
    <definedName name="OLI">#REF!</definedName>
    <definedName name="OLO" localSheetId="26">#REF!</definedName>
    <definedName name="OLO" localSheetId="22">#REF!</definedName>
    <definedName name="OLO" localSheetId="11">#REF!</definedName>
    <definedName name="OLO">#REF!</definedName>
    <definedName name="OnOff" hidden="1">"ON"</definedName>
    <definedName name="OO" localSheetId="16">#REF!</definedName>
    <definedName name="OO" localSheetId="26">#REF!</definedName>
    <definedName name="OO" localSheetId="22">#REF!</definedName>
    <definedName name="OO" localSheetId="11">#REF!</definedName>
    <definedName name="OO">#REF!</definedName>
    <definedName name="oob" localSheetId="16">#REF!</definedName>
    <definedName name="oob" localSheetId="26">#REF!</definedName>
    <definedName name="oob" localSheetId="22">#REF!</definedName>
    <definedName name="oob" localSheetId="11">#REF!</definedName>
    <definedName name="oob">#REF!</definedName>
    <definedName name="OPA" localSheetId="4">'[11]PRO-08'!#REF!</definedName>
    <definedName name="OPA" localSheetId="16">#REF!</definedName>
    <definedName name="OPA" localSheetId="26">#REF!</definedName>
    <definedName name="OPA" localSheetId="22">#REF!</definedName>
    <definedName name="OPA" localSheetId="11">'[11]PRO-08'!#REF!</definedName>
    <definedName name="OPA">'[11]PRO-08'!#REF!</definedName>
    <definedName name="OPA_10" localSheetId="4">#REF!</definedName>
    <definedName name="OPA_10" localSheetId="16">#REF!</definedName>
    <definedName name="OPA_10" localSheetId="26">#REF!</definedName>
    <definedName name="OPA_10" localSheetId="22">#REF!</definedName>
    <definedName name="OPA_10" localSheetId="11">#REF!</definedName>
    <definedName name="OPA_10">#REF!</definedName>
    <definedName name="OPA_25" localSheetId="4">#REF!</definedName>
    <definedName name="OPA_25" localSheetId="16">#REF!</definedName>
    <definedName name="OPA_25" localSheetId="26">#REF!</definedName>
    <definedName name="OPA_25" localSheetId="22">#REF!</definedName>
    <definedName name="OPA_25" localSheetId="11">#REF!</definedName>
    <definedName name="OPA_25">#REF!</definedName>
    <definedName name="OPA_27" localSheetId="4">#REF!</definedName>
    <definedName name="OPA_27" localSheetId="16">#REF!</definedName>
    <definedName name="OPA_27" localSheetId="26">#REF!</definedName>
    <definedName name="OPA_27" localSheetId="22">#REF!</definedName>
    <definedName name="OPA_27" localSheetId="11">#REF!</definedName>
    <definedName name="OPA_27">#REF!</definedName>
    <definedName name="OPA_29" localSheetId="26">#REF!</definedName>
    <definedName name="OPA_29" localSheetId="22">#REF!</definedName>
    <definedName name="OPA_29" localSheetId="11">#REF!</definedName>
    <definedName name="OPA_29">#REF!</definedName>
    <definedName name="OPA_9" localSheetId="26">#REF!</definedName>
    <definedName name="OPA_9" localSheetId="22">#REF!</definedName>
    <definedName name="OPA_9" localSheetId="11">#REF!</definedName>
    <definedName name="OPA_9">#REF!</definedName>
    <definedName name="OPAY" localSheetId="26">#REF!</definedName>
    <definedName name="OPAY" localSheetId="22">#REF!</definedName>
    <definedName name="OPAY" localSheetId="11">#REF!</definedName>
    <definedName name="OPAY">#REF!</definedName>
    <definedName name="ope" localSheetId="26">#REF!</definedName>
    <definedName name="ope" localSheetId="22">#REF!</definedName>
    <definedName name="ope" localSheetId="11">#REF!</definedName>
    <definedName name="ope">#REF!</definedName>
    <definedName name="Operador" localSheetId="26">#REF!</definedName>
    <definedName name="Operador" localSheetId="22">#REF!</definedName>
    <definedName name="Operador" localSheetId="11">#REF!</definedName>
    <definedName name="Operador">#REF!</definedName>
    <definedName name="opo" localSheetId="26">#REF!</definedName>
    <definedName name="opo" localSheetId="22">#REF!</definedName>
    <definedName name="opo" localSheetId="11">#REF!</definedName>
    <definedName name="opo">#REF!</definedName>
    <definedName name="Or.Mod." localSheetId="26">#REF!</definedName>
    <definedName name="Or.Mod." localSheetId="22">#REF!</definedName>
    <definedName name="Or.Mod." localSheetId="11">#REF!</definedName>
    <definedName name="Or.Mod.">#REF!</definedName>
    <definedName name="ORÇ" localSheetId="26">#REF!</definedName>
    <definedName name="ORÇ" localSheetId="22">#REF!</definedName>
    <definedName name="ORÇ" localSheetId="11">#REF!</definedName>
    <definedName name="ORÇ">#REF!</definedName>
    <definedName name="ORÇA" localSheetId="26">#REF!</definedName>
    <definedName name="ORÇA" localSheetId="22">#REF!</definedName>
    <definedName name="ORÇA" localSheetId="11">#REF!</definedName>
    <definedName name="ORÇA">#REF!</definedName>
    <definedName name="Orçamento" localSheetId="26">#REF!</definedName>
    <definedName name="Orçamento" localSheetId="22">#REF!</definedName>
    <definedName name="Orçamento" localSheetId="11">#REF!</definedName>
    <definedName name="Orçamento">#REF!</definedName>
    <definedName name="ORÇAMENTO.BancoRef" localSheetId="26" hidden="1">#REF!</definedName>
    <definedName name="ORÇAMENTO.BancoRef" localSheetId="22" hidden="1">#REF!</definedName>
    <definedName name="ORÇAMENTO.BancoRef" localSheetId="11" hidden="1">#REF!</definedName>
    <definedName name="ORÇAMENTO.BancoRef" hidden="1">#REF!</definedName>
    <definedName name="ORÇAMENTO.CodBarra" localSheetId="4" hidden="1">IF([0]!ORÇAMENTO.ListaCrono="Sinapi",SUBSTITUTE(SUBSTITUTE([0]!ORÇAMENTO.CustoUnitario,"/00","/"),"/0","/"),[0]!ORÇAMENTO.CustoUnitario)</definedName>
    <definedName name="ORÇAMENTO.CodBarra" localSheetId="16" hidden="1">IF('EQ CBC'!ORÇAMENTO.ListaCrono="Sinapi",SUBSTITUTE(SUBSTITUTE('EQ CBC'!ORÇAMENTO.CustoUnitario,"/00","/"),"/0","/"),'EQ CBC'!ORÇAMENTO.CustoUnitario)</definedName>
    <definedName name="ORÇAMENTO.CodBarra" localSheetId="26" hidden="1">IF('EQ CBC FORMOSA'!ORÇAMENTO.ListaCrono="Sinapi",SUBSTITUTE(SUBSTITUTE('EQ CBC FORMOSA'!ORÇAMENTO.CustoUnitario,"/00","/"),"/0","/"),'EQ CBC FORMOSA'!ORÇAMENTO.CustoUnitario)</definedName>
    <definedName name="ORÇAMENTO.CodBarra" localSheetId="22" hidden="1">IF('EQ CBC STO A'!ORÇAMENTO.ListaCrono="Sinapi",SUBSTITUTE(SUBSTITUTE('EQ CBC STO A'!ORÇAMENTO.CustoUnitario,"/00","/"),"/0","/"),'EQ CBC STO A'!ORÇAMENTO.CustoUnitario)</definedName>
    <definedName name="ORÇAMENTO.CodBarra" localSheetId="11" hidden="1">IF('MOB SMPQ CBC'!ORÇAMENTO.ListaCrono="Sinapi",SUBSTITUTE(SUBSTITUTE('MOB SMPQ CBC'!ORÇAMENTO.CustoUnitario,"/00","/"),"/0","/"),'MOB SMPQ CBC'!ORÇAMENTO.CustoUnitario)</definedName>
    <definedName name="ORÇAMENTO.CodBarra" hidden="1">IF([0]!ORÇAMENTO.ListaCrono="Sinapi",SUBSTITUTE(SUBSTITUTE([0]!ORÇAMENTO.CustoUnitario,"/00","/"),"/0","/"),[0]!ORÇAMENTO.CustoUnitario)</definedName>
    <definedName name="ORÇAMENTO.Codigo" localSheetId="4" hidden="1">#REF!</definedName>
    <definedName name="ORÇAMENTO.Codigo" localSheetId="16" hidden="1">#REF!</definedName>
    <definedName name="ORÇAMENTO.Codigo" localSheetId="26" hidden="1">#REF!</definedName>
    <definedName name="ORÇAMENTO.Codigo" localSheetId="22" hidden="1">#REF!</definedName>
    <definedName name="ORÇAMENTO.Codigo" localSheetId="11" hidden="1">#REF!</definedName>
    <definedName name="ORÇAMENTO.Codigo" hidden="1">#REF!</definedName>
    <definedName name="ORÇAMENTO.CustoUnitario" localSheetId="16" hidden="1">ROUND(#REF!,15-13*#REF!)</definedName>
    <definedName name="ORÇAMENTO.CustoUnitario" localSheetId="26" hidden="1">ROUND(#REF!,15-13*#REF!)</definedName>
    <definedName name="ORÇAMENTO.CustoUnitario" localSheetId="22" hidden="1">ROUND(#REF!,15-13*#REF!)</definedName>
    <definedName name="ORÇAMENTO.CustoUnitario" localSheetId="11" hidden="1">ROUND(#REF!,15-13*#REF!)</definedName>
    <definedName name="ORÇAMENTO.CustoUnitario" hidden="1">ROUND(#REF!,15-13*#REF!)</definedName>
    <definedName name="ORÇAMENTO.Descricao" localSheetId="26" hidden="1">#REF!</definedName>
    <definedName name="ORÇAMENTO.Descricao" localSheetId="22" hidden="1">#REF!</definedName>
    <definedName name="ORÇAMENTO.Descricao" localSheetId="11" hidden="1">#REF!</definedName>
    <definedName name="ORÇAMENTO.Descricao" hidden="1">#REF!</definedName>
    <definedName name="ORÇAMENTO.Fonte" localSheetId="26" hidden="1">#REF!</definedName>
    <definedName name="ORÇAMENTO.Fonte" localSheetId="22" hidden="1">#REF!</definedName>
    <definedName name="ORÇAMENTO.Fonte" localSheetId="11" hidden="1">#REF!</definedName>
    <definedName name="ORÇAMENTO.Fonte" hidden="1">#REF!</definedName>
    <definedName name="ORÇAMENTO.ListaCrono" localSheetId="16" hidden="1">OFFSET(#REF!,1,0):OFFSET(#REF!,-1,0)</definedName>
    <definedName name="ORÇAMENTO.ListaCrono" localSheetId="26" hidden="1">OFFSET(#REF!,1,0):OFFSET(#REF!,-1,0)</definedName>
    <definedName name="ORÇAMENTO.ListaCrono" localSheetId="22" hidden="1">OFFSET(#REF!,1,0):OFFSET(#REF!,-1,0)</definedName>
    <definedName name="ORÇAMENTO.ListaCrono" localSheetId="11" hidden="1">OFFSET(#REF!,1,0):OFFSET(#REF!,-1,0)</definedName>
    <definedName name="ORÇAMENTO.ListaCrono" hidden="1">OFFSET(#REF!,1,0):OFFSET(#REF!,-1,0)</definedName>
    <definedName name="ORÇAMENTO.MáximoListaCrono" localSheetId="4" hidden="1">MAX('ENCARGOS CBC'!ORÇAMENTO.MáximoListaCrono)</definedName>
    <definedName name="ORÇAMENTO.MáximoListaCrono" localSheetId="16" hidden="1">MAX('EQ CBC'!ORÇAMENTO.MáximoListaCrono)</definedName>
    <definedName name="ORÇAMENTO.MáximoListaCrono" localSheetId="26" hidden="1">MAX('EQ CBC FORMOSA'!ORÇAMENTO.MáximoListaCrono)</definedName>
    <definedName name="ORÇAMENTO.MáximoListaCrono" localSheetId="22" hidden="1">MAX('EQ CBC STO A'!ORÇAMENTO.MáximoListaCrono)</definedName>
    <definedName name="ORÇAMENTO.MáximoListaCrono" hidden="1">#N/A</definedName>
    <definedName name="ORÇAMENTO.Nivel" localSheetId="4" hidden="1">#REF!</definedName>
    <definedName name="ORÇAMENTO.Nivel" localSheetId="16" hidden="1">#REF!</definedName>
    <definedName name="ORÇAMENTO.Nivel" localSheetId="26" hidden="1">#REF!</definedName>
    <definedName name="ORÇAMENTO.Nivel" localSheetId="22" hidden="1">#REF!</definedName>
    <definedName name="ORÇAMENTO.Nivel" localSheetId="11" hidden="1">#REF!</definedName>
    <definedName name="ORÇAMENTO.Nivel" hidden="1">#REF!</definedName>
    <definedName name="ORÇAMENTO.OpcaoBDI" localSheetId="4" hidden="1">#REF!</definedName>
    <definedName name="ORÇAMENTO.OpcaoBDI" localSheetId="16" hidden="1">#REF!</definedName>
    <definedName name="ORÇAMENTO.OpcaoBDI" localSheetId="26" hidden="1">#REF!</definedName>
    <definedName name="ORÇAMENTO.OpcaoBDI" localSheetId="22" hidden="1">#REF!</definedName>
    <definedName name="ORÇAMENTO.OpcaoBDI" localSheetId="11" hidden="1">#REF!</definedName>
    <definedName name="ORÇAMENTO.OpcaoBDI" hidden="1">#REF!</definedName>
    <definedName name="ORÇAMENTO.PasteFormat1" localSheetId="4" hidden="1">OFFSET(#REF!,1,0):OFFSET(#REF!,-1,0)</definedName>
    <definedName name="ORÇAMENTO.PasteFormat1" localSheetId="16" hidden="1">OFFSET(#REF!,1,0):OFFSET(#REF!,-1,0)</definedName>
    <definedName name="ORÇAMENTO.PasteFormat1" localSheetId="26" hidden="1">OFFSET(#REF!,1,0):OFFSET(#REF!,-1,0)</definedName>
    <definedName name="ORÇAMENTO.PasteFormat1" localSheetId="22" hidden="1">OFFSET(#REF!,1,0):OFFSET(#REF!,-1,0)</definedName>
    <definedName name="ORÇAMENTO.PasteFormat1" localSheetId="11" hidden="1">OFFSET(#REF!,1,0):OFFSET(#REF!,-1,0)</definedName>
    <definedName name="ORÇAMENTO.PasteFormat1" hidden="1">OFFSET(#REF!,1,0):OFFSET(#REF!,-1,0)</definedName>
    <definedName name="ORÇAMENTO.PasteFormat2" localSheetId="26" hidden="1">OFFSET(#REF!,1,0):OFFSET(#REF!,-1,0)</definedName>
    <definedName name="ORÇAMENTO.PasteFormat2" localSheetId="22" hidden="1">OFFSET(#REF!,1,0):OFFSET(#REF!,-1,0)</definedName>
    <definedName name="ORÇAMENTO.PasteFormat2" localSheetId="11" hidden="1">OFFSET(#REF!,1,0):OFFSET(#REF!,-1,0)</definedName>
    <definedName name="ORÇAMENTO.PasteFormat2" hidden="1">OFFSET(#REF!,1,0):OFFSET(#REF!,-1,0)</definedName>
    <definedName name="ORÇAMENTO.PrecoUnitarioLicitado" localSheetId="16" hidden="1">#REF!</definedName>
    <definedName name="ORÇAMENTO.PrecoUnitarioLicitado" localSheetId="26" hidden="1">#REF!</definedName>
    <definedName name="ORÇAMENTO.PrecoUnitarioLicitado" localSheetId="22" hidden="1">#REF!</definedName>
    <definedName name="ORÇAMENTO.PrecoUnitarioLicitado" localSheetId="11" hidden="1">#REF!</definedName>
    <definedName name="ORÇAMENTO.PrecoUnitarioLicitado" hidden="1">#REF!</definedName>
    <definedName name="ORÇAMENTO.RangeQuant" localSheetId="16" hidden="1">OFFSET(#REF!,1,0):OFFSET(#REF!,-1,0)</definedName>
    <definedName name="ORÇAMENTO.RangeQuant" localSheetId="26" hidden="1">OFFSET(#REF!,1,0):OFFSET(#REF!,-1,0)</definedName>
    <definedName name="ORÇAMENTO.RangeQuant" localSheetId="22" hidden="1">OFFSET(#REF!,1,0):OFFSET(#REF!,-1,0)</definedName>
    <definedName name="ORÇAMENTO.RangeQuant" localSheetId="11" hidden="1">OFFSET(#REF!,1,0):OFFSET(#REF!,-1,0)</definedName>
    <definedName name="ORÇAMENTO.RangeQuant" hidden="1">OFFSET(#REF!,1,0):OFFSET(#REF!,-1,0)</definedName>
    <definedName name="ORÇAMENTO.SumCPMANUAL" localSheetId="16" hidden="1">SUMIF(#REF!,"CP",#REF!)</definedName>
    <definedName name="ORÇAMENTO.SumCPMANUAL" localSheetId="26" hidden="1">SUMIF(#REF!,"CP",#REF!)</definedName>
    <definedName name="ORÇAMENTO.SumCPMANUAL" localSheetId="22" hidden="1">SUMIF(#REF!,"CP",#REF!)</definedName>
    <definedName name="ORÇAMENTO.SumCPMANUAL" localSheetId="11" hidden="1">SUMIF(#REF!,"CP",#REF!)</definedName>
    <definedName name="ORÇAMENTO.SumCPMANUAL" hidden="1">SUMIF(#REF!,"CP",#REF!)</definedName>
    <definedName name="ORÇAMENTO.SumINVMANUAL" localSheetId="4" hidden="1">SUMIF(#REF!,"RP",#REF!)+SUMIF(#REF!,"CP",#REF!)+SUMIF(#REF!,"OU",#REF!)</definedName>
    <definedName name="ORÇAMENTO.SumINVMANUAL" localSheetId="16" hidden="1">SUMIF(#REF!,"RP",#REF!)+SUMIF(#REF!,"CP",#REF!)+SUMIF(#REF!,"OU",#REF!)</definedName>
    <definedName name="ORÇAMENTO.SumINVMANUAL" localSheetId="26" hidden="1">SUMIF(#REF!,"RP",#REF!)+SUMIF(#REF!,"CP",#REF!)+SUMIF(#REF!,"OU",#REF!)</definedName>
    <definedName name="ORÇAMENTO.SumINVMANUAL" localSheetId="22" hidden="1">SUMIF(#REF!,"RP",#REF!)+SUMIF(#REF!,"CP",#REF!)+SUMIF(#REF!,"OU",#REF!)</definedName>
    <definedName name="ORÇAMENTO.SumINVMANUAL" localSheetId="11" hidden="1">SUMIF(#REF!,"RP",#REF!)+SUMIF(#REF!,"CP",#REF!)+SUMIF(#REF!,"OU",#REF!)</definedName>
    <definedName name="ORÇAMENTO.SumINVMANUAL" hidden="1">SUMIF(#REF!,"RP",#REF!)+SUMIF(#REF!,"CP",#REF!)+SUMIF(#REF!,"OU",#REF!)</definedName>
    <definedName name="ORÇAMENTO.SumOUTROSMANUAL" localSheetId="4" hidden="1">SUMIF(#REF!,"OU",#REF!)</definedName>
    <definedName name="ORÇAMENTO.SumOUTROSMANUAL" localSheetId="16" hidden="1">SUMIF(#REF!,"OU",#REF!)</definedName>
    <definedName name="ORÇAMENTO.SumOUTROSMANUAL" localSheetId="26" hidden="1">SUMIF(#REF!,"OU",#REF!)</definedName>
    <definedName name="ORÇAMENTO.SumOUTROSMANUAL" localSheetId="22" hidden="1">SUMIF(#REF!,"OU",#REF!)</definedName>
    <definedName name="ORÇAMENTO.SumOUTROSMANUAL" localSheetId="11" hidden="1">SUMIF(#REF!,"OU",#REF!)</definedName>
    <definedName name="ORÇAMENTO.SumOUTROSMANUAL" hidden="1">SUMIF(#REF!,"OU",#REF!)</definedName>
    <definedName name="ORÇAMENTO.SumREPASSEMANUAL" localSheetId="4" hidden="1">'ENCARGOS CBC'!ORÇAMENTO.SumOUTROSMANUAL-'ENCARGOS CBC'!ORÇAMENTO.SumINVMANUAL-'ENCARGOS CBC'!ORÇAMENTO.SumREPASSEMANUAL</definedName>
    <definedName name="ORÇAMENTO.SumREPASSEMANUAL" localSheetId="16" hidden="1">'EQ CBC'!ORÇAMENTO.SumOUTROSMANUAL-'EQ CBC'!ORÇAMENTO.SumINVMANUAL-'EQ CBC'!ORÇAMENTO.SumREPASSEMANUAL</definedName>
    <definedName name="ORÇAMENTO.SumREPASSEMANUAL" localSheetId="26" hidden="1">'EQ CBC FORMOSA'!ORÇAMENTO.SumOUTROSMANUAL-'EQ CBC FORMOSA'!ORÇAMENTO.SumINVMANUAL-'EQ CBC FORMOSA'!ORÇAMENTO.SumREPASSEMANUAL</definedName>
    <definedName name="ORÇAMENTO.SumREPASSEMANUAL" localSheetId="22" hidden="1">'EQ CBC STO A'!ORÇAMENTO.SumOUTROSMANUAL-'EQ CBC STO A'!ORÇAMENTO.SumINVMANUAL-'EQ CBC STO A'!ORÇAMENTO.SumREPASSEMANUAL</definedName>
    <definedName name="ORÇAMENTO.SumREPASSEMANUAL" localSheetId="11" hidden="1">'MOB SMPQ CBC'!ORÇAMENTO.SumOUTROSMANUAL-'MOB SMPQ CBC'!ORÇAMENTO.SumINVMANUAL-'MOB SMPQ CBC'!ORÇAMENTO.SumREPASSEMANUAL</definedName>
    <definedName name="ORÇAMENTO.SumREPASSEMANUAL" hidden="1">[0]!ORÇAMENTO.SumOUTROSMANUAL-[0]!ORÇAMENTO.SumINVMANUAL-[0]!ORÇAMENTO.SumREPASSEMANUAL</definedName>
    <definedName name="ORÇAMENTO.Unidade" localSheetId="4" hidden="1">#REF!</definedName>
    <definedName name="ORÇAMENTO.Unidade" localSheetId="16" hidden="1">#REF!</definedName>
    <definedName name="ORÇAMENTO.Unidade" localSheetId="26" hidden="1">#REF!</definedName>
    <definedName name="ORÇAMENTO.Unidade" localSheetId="22" hidden="1">#REF!</definedName>
    <definedName name="ORÇAMENTO.Unidade" localSheetId="11" hidden="1">#REF!</definedName>
    <definedName name="ORÇAMENTO.Unidade" hidden="1">#REF!</definedName>
    <definedName name="Orçamento_1" localSheetId="4">#REF!</definedName>
    <definedName name="Orçamento_1" localSheetId="16">#REF!</definedName>
    <definedName name="Orçamento_1" localSheetId="26">#REF!</definedName>
    <definedName name="Orçamento_1" localSheetId="22">#REF!</definedName>
    <definedName name="Orçamento_1" localSheetId="11">#REF!</definedName>
    <definedName name="Orçamento_1">#REF!</definedName>
    <definedName name="orçamrest" localSheetId="4">#REF!</definedName>
    <definedName name="orçamrest" localSheetId="16">#REF!</definedName>
    <definedName name="orçamrest" localSheetId="26">#REF!</definedName>
    <definedName name="orçamrest" localSheetId="22">#REF!</definedName>
    <definedName name="orçamrest" localSheetId="11">#REF!</definedName>
    <definedName name="orçamrest">#REF!</definedName>
    <definedName name="orçamrest_1" localSheetId="4">{#N/A,#N/A,TRUE,"Serviços"}</definedName>
    <definedName name="orçamrest_1" localSheetId="16">{#N/A,#N/A,TRUE,"Serviços"}</definedName>
    <definedName name="orçamrest_1" localSheetId="26">{#N/A,#N/A,TRUE,"Serviços"}</definedName>
    <definedName name="orçamrest_1" localSheetId="22">{#N/A,#N/A,TRUE,"Serviços"}</definedName>
    <definedName name="orçamrest_1">{#N/A,#N/A,TRUE,"Serviços"}</definedName>
    <definedName name="orçamrestt" localSheetId="16">#REF!</definedName>
    <definedName name="orçamrestt" localSheetId="26">#REF!</definedName>
    <definedName name="orçamrestt" localSheetId="22">#REF!</definedName>
    <definedName name="orçamrestt" localSheetId="11">#REF!</definedName>
    <definedName name="orçamrestt">#REF!</definedName>
    <definedName name="ORD" localSheetId="4">#REF!</definedName>
    <definedName name="ORD" localSheetId="16">#REF!</definedName>
    <definedName name="ORD" localSheetId="26">#REF!</definedName>
    <definedName name="ORD" localSheetId="22">#REF!</definedName>
    <definedName name="ORD" localSheetId="11">#REF!</definedName>
    <definedName name="ORD">#REF!</definedName>
    <definedName name="Ordem" localSheetId="4">#REF!</definedName>
    <definedName name="Ordem" localSheetId="16">#REF!</definedName>
    <definedName name="Ordem" localSheetId="26">#REF!</definedName>
    <definedName name="Ordem" localSheetId="22">#REF!</definedName>
    <definedName name="Ordem" localSheetId="11">#REF!</definedName>
    <definedName name="Ordem">#REF!</definedName>
    <definedName name="org" localSheetId="26">#REF!</definedName>
    <definedName name="org" localSheetId="22">#REF!</definedName>
    <definedName name="org" localSheetId="11">#REF!</definedName>
    <definedName name="org">#REF!</definedName>
    <definedName name="Origem" localSheetId="26">#REF!</definedName>
    <definedName name="Origem" localSheetId="22">#REF!</definedName>
    <definedName name="Origem" localSheetId="11">#REF!</definedName>
    <definedName name="Origem">#REF!</definedName>
    <definedName name="ORIGEMCAP" localSheetId="26">#REF!</definedName>
    <definedName name="ORIGEMCAP" localSheetId="22">#REF!</definedName>
    <definedName name="ORIGEMCAP" localSheetId="11">#REF!</definedName>
    <definedName name="ORIGEMCAP">#REF!</definedName>
    <definedName name="ORIGEMCM30" localSheetId="26">#REF!</definedName>
    <definedName name="ORIGEMCM30" localSheetId="22">#REF!</definedName>
    <definedName name="ORIGEMCM30" localSheetId="11">#REF!</definedName>
    <definedName name="ORIGEMCM30">#REF!</definedName>
    <definedName name="ORIGEMRL1CE" localSheetId="26">#REF!</definedName>
    <definedName name="ORIGEMRL1CE" localSheetId="22">#REF!</definedName>
    <definedName name="ORIGEMRL1CE" localSheetId="11">#REF!</definedName>
    <definedName name="ORIGEMRL1CE">#REF!</definedName>
    <definedName name="ORIGEMRR1C" localSheetId="26">#REF!</definedName>
    <definedName name="ORIGEMRR1C" localSheetId="22">#REF!</definedName>
    <definedName name="ORIGEMRR1C" localSheetId="11">#REF!</definedName>
    <definedName name="ORIGEMRR1C">#REF!</definedName>
    <definedName name="OUTA" localSheetId="4">#REF!</definedName>
    <definedName name="OUTA" localSheetId="26">#REF!</definedName>
    <definedName name="OUTA" localSheetId="22">#REF!</definedName>
    <definedName name="OUTA" localSheetId="11">#REF!</definedName>
    <definedName name="OUTA">#REF!</definedName>
    <definedName name="OUTR" localSheetId="26">#REF!</definedName>
    <definedName name="OUTR" localSheetId="22">#REF!</definedName>
    <definedName name="OUTR" localSheetId="11">#REF!</definedName>
    <definedName name="OUTR">#REF!</definedName>
    <definedName name="outro" localSheetId="26">#REF!</definedName>
    <definedName name="outro" localSheetId="22">#REF!</definedName>
    <definedName name="outro" localSheetId="11">#REF!</definedName>
    <definedName name="outro">#REF!</definedName>
    <definedName name="OUTT" localSheetId="26">#REF!</definedName>
    <definedName name="OUTT" localSheetId="22">#REF!</definedName>
    <definedName name="OUTT" localSheetId="11">#REF!</definedName>
    <definedName name="OUTT">#REF!</definedName>
    <definedName name="P" localSheetId="4">#REF!</definedName>
    <definedName name="P" localSheetId="26">#REF!</definedName>
    <definedName name="P" localSheetId="22">#REF!</definedName>
    <definedName name="P" localSheetId="11">#REF!</definedName>
    <definedName name="P">#REF!</definedName>
    <definedName name="P.1" localSheetId="26">#REF!</definedName>
    <definedName name="P.1" localSheetId="22">#REF!</definedName>
    <definedName name="P.1" localSheetId="11">#REF!</definedName>
    <definedName name="P.1">#REF!</definedName>
    <definedName name="P.10" localSheetId="26">#REF!</definedName>
    <definedName name="P.10" localSheetId="22">#REF!</definedName>
    <definedName name="P.10" localSheetId="11">#REF!</definedName>
    <definedName name="P.10">#REF!</definedName>
    <definedName name="P.11" localSheetId="26">#REF!</definedName>
    <definedName name="P.11" localSheetId="22">#REF!</definedName>
    <definedName name="P.11" localSheetId="11">#REF!</definedName>
    <definedName name="P.11">#REF!</definedName>
    <definedName name="P.12" localSheetId="26">#REF!</definedName>
    <definedName name="P.12" localSheetId="22">#REF!</definedName>
    <definedName name="P.12" localSheetId="11">#REF!</definedName>
    <definedName name="P.12">#REF!</definedName>
    <definedName name="P.13" localSheetId="26">#REF!</definedName>
    <definedName name="P.13" localSheetId="22">#REF!</definedName>
    <definedName name="P.13" localSheetId="11">#REF!</definedName>
    <definedName name="P.13">#REF!</definedName>
    <definedName name="P.14" localSheetId="26">#REF!</definedName>
    <definedName name="P.14" localSheetId="22">#REF!</definedName>
    <definedName name="P.14" localSheetId="11">#REF!</definedName>
    <definedName name="P.14">#REF!</definedName>
    <definedName name="P.15" localSheetId="26">#REF!</definedName>
    <definedName name="P.15" localSheetId="22">#REF!</definedName>
    <definedName name="P.15" localSheetId="11">#REF!</definedName>
    <definedName name="P.15">#REF!</definedName>
    <definedName name="P.2" localSheetId="26">#REF!</definedName>
    <definedName name="P.2" localSheetId="22">#REF!</definedName>
    <definedName name="P.2" localSheetId="11">#REF!</definedName>
    <definedName name="P.2">#REF!</definedName>
    <definedName name="P.3" localSheetId="26">#REF!</definedName>
    <definedName name="P.3" localSheetId="22">#REF!</definedName>
    <definedName name="P.3" localSheetId="11">#REF!</definedName>
    <definedName name="P.3">#REF!</definedName>
    <definedName name="P.4" localSheetId="26">#REF!</definedName>
    <definedName name="P.4" localSheetId="22">#REF!</definedName>
    <definedName name="P.4" localSheetId="11">#REF!</definedName>
    <definedName name="P.4">#REF!</definedName>
    <definedName name="P.5" localSheetId="26">#REF!</definedName>
    <definedName name="P.5" localSheetId="22">#REF!</definedName>
    <definedName name="P.5" localSheetId="11">#REF!</definedName>
    <definedName name="P.5">#REF!</definedName>
    <definedName name="P.6" localSheetId="26">#REF!</definedName>
    <definedName name="P.6" localSheetId="22">#REF!</definedName>
    <definedName name="P.6" localSheetId="11">#REF!</definedName>
    <definedName name="P.6">#REF!</definedName>
    <definedName name="P.7" localSheetId="26">#REF!</definedName>
    <definedName name="P.7" localSheetId="22">#REF!</definedName>
    <definedName name="P.7" localSheetId="11">#REF!</definedName>
    <definedName name="P.7">#REF!</definedName>
    <definedName name="P.8" localSheetId="26">#REF!</definedName>
    <definedName name="P.8" localSheetId="22">#REF!</definedName>
    <definedName name="P.8" localSheetId="11">#REF!</definedName>
    <definedName name="P.8">#REF!</definedName>
    <definedName name="P.9" localSheetId="26">#REF!</definedName>
    <definedName name="P.9" localSheetId="22">#REF!</definedName>
    <definedName name="P.9" localSheetId="11">#REF!</definedName>
    <definedName name="P.9">#REF!</definedName>
    <definedName name="P_1" localSheetId="4">NA()</definedName>
    <definedName name="P_1" localSheetId="16">#REF!</definedName>
    <definedName name="P_1" localSheetId="26">#REF!</definedName>
    <definedName name="P_1" localSheetId="22">#REF!</definedName>
    <definedName name="P_1">NA()</definedName>
    <definedName name="P_2" localSheetId="4">NA()</definedName>
    <definedName name="P_2" localSheetId="16">#REF!</definedName>
    <definedName name="P_2" localSheetId="26">#REF!</definedName>
    <definedName name="P_2" localSheetId="22">#REF!</definedName>
    <definedName name="P_2">NA()</definedName>
    <definedName name="paav" localSheetId="4">#REF!</definedName>
    <definedName name="paav" localSheetId="16">#REF!</definedName>
    <definedName name="paav" localSheetId="26">#REF!</definedName>
    <definedName name="paav" localSheetId="22">#REF!</definedName>
    <definedName name="paav" localSheetId="11">#REF!</definedName>
    <definedName name="paav">#REF!</definedName>
    <definedName name="paav80x210" localSheetId="4">#REF!</definedName>
    <definedName name="paav80x210" localSheetId="16">#REF!</definedName>
    <definedName name="paav80x210" localSheetId="26">#REF!</definedName>
    <definedName name="paav80x210" localSheetId="22">#REF!</definedName>
    <definedName name="paav80x210" localSheetId="11">#REF!</definedName>
    <definedName name="paav80x210">#REF!</definedName>
    <definedName name="paav85x210" localSheetId="4">#REF!</definedName>
    <definedName name="paav85x210" localSheetId="16">#REF!</definedName>
    <definedName name="paav85x210" localSheetId="26">#REF!</definedName>
    <definedName name="paav85x210" localSheetId="22">#REF!</definedName>
    <definedName name="paav85x210" localSheetId="11">#REF!</definedName>
    <definedName name="paav85x210">#REF!</definedName>
    <definedName name="paav90x210" localSheetId="26">#REF!</definedName>
    <definedName name="paav90x210" localSheetId="22">#REF!</definedName>
    <definedName name="paav90x210" localSheetId="11">#REF!</definedName>
    <definedName name="paav90x210">#REF!</definedName>
    <definedName name="pac" localSheetId="26">#REF!</definedName>
    <definedName name="pac" localSheetId="22">#REF!</definedName>
    <definedName name="pac" localSheetId="11">#REF!</definedName>
    <definedName name="pac">#REF!</definedName>
    <definedName name="PACAP20MBQ" localSheetId="26">#REF!</definedName>
    <definedName name="PACAP20MBQ" localSheetId="22">#REF!</definedName>
    <definedName name="PACAP20MBQ" localSheetId="11">#REF!</definedName>
    <definedName name="PACAP20MBQ">#REF!</definedName>
    <definedName name="PACAP20MBUQ" localSheetId="26">#REF!</definedName>
    <definedName name="PACAP20MBUQ" localSheetId="22">#REF!</definedName>
    <definedName name="PACAP20MBUQ" localSheetId="11">#REF!</definedName>
    <definedName name="PACAP20MBUQ">#REF!</definedName>
    <definedName name="PACAPMBUQ" localSheetId="26">#REF!</definedName>
    <definedName name="PACAPMBUQ" localSheetId="22">#REF!</definedName>
    <definedName name="PACAPMBUQ" localSheetId="11">#REF!</definedName>
    <definedName name="PACAPMBUQ">#REF!</definedName>
    <definedName name="pacar" localSheetId="26">#REF!</definedName>
    <definedName name="pacar" localSheetId="22">#REF!</definedName>
    <definedName name="pacar" localSheetId="11">#REF!</definedName>
    <definedName name="pacar">#REF!</definedName>
    <definedName name="PACM30RP" localSheetId="26">#REF!</definedName>
    <definedName name="PACM30RP" localSheetId="22">#REF!</definedName>
    <definedName name="PACM30RP" localSheetId="11">#REF!</definedName>
    <definedName name="PACM30RP">#REF!</definedName>
    <definedName name="PACM30TB" localSheetId="26">#REF!</definedName>
    <definedName name="PACM30TB" localSheetId="22">#REF!</definedName>
    <definedName name="PACM30TB" localSheetId="11">#REF!</definedName>
    <definedName name="PACM30TB">#REF!</definedName>
    <definedName name="PACMI" localSheetId="26">#REF!</definedName>
    <definedName name="PACMI" localSheetId="22">#REF!</definedName>
    <definedName name="PACMI" localSheetId="11">#REF!</definedName>
    <definedName name="PACMI">#REF!</definedName>
    <definedName name="PACMRP" localSheetId="26">#REF!</definedName>
    <definedName name="PACMRP" localSheetId="22">#REF!</definedName>
    <definedName name="PACMRP" localSheetId="11">#REF!</definedName>
    <definedName name="PACMRP">#REF!</definedName>
    <definedName name="PADRÕES" localSheetId="26">#REF!</definedName>
    <definedName name="PADRÕES" localSheetId="22">#REF!</definedName>
    <definedName name="PADRÕES" localSheetId="11">#REF!</definedName>
    <definedName name="PADRÕES">#REF!</definedName>
    <definedName name="PAEMULCS" localSheetId="26">#REF!</definedName>
    <definedName name="PAEMULCS" localSheetId="22">#REF!</definedName>
    <definedName name="PAEMULCS" localSheetId="11">#REF!</definedName>
    <definedName name="PAEMULCS">#REF!</definedName>
    <definedName name="PAEMULFLEX" localSheetId="26">#REF!</definedName>
    <definedName name="PAEMULFLEX" localSheetId="22">#REF!</definedName>
    <definedName name="PAEMULFLEX" localSheetId="11">#REF!</definedName>
    <definedName name="PAEMULFLEX">#REF!</definedName>
    <definedName name="PAEMULTSD" localSheetId="26">#REF!</definedName>
    <definedName name="PAEMULTSD" localSheetId="22">#REF!</definedName>
    <definedName name="PAEMULTSD" localSheetId="11">#REF!</definedName>
    <definedName name="PAEMULTSD">#REF!</definedName>
    <definedName name="PAEMULTSS" localSheetId="26">#REF!</definedName>
    <definedName name="PAEMULTSS" localSheetId="22">#REF!</definedName>
    <definedName name="PAEMULTSS" localSheetId="11">#REF!</definedName>
    <definedName name="PAEMULTSS">#REF!</definedName>
    <definedName name="PAINEL" localSheetId="26">#REF!</definedName>
    <definedName name="PAINEL" localSheetId="22">#REF!</definedName>
    <definedName name="PAINEL" localSheetId="11">#REF!</definedName>
    <definedName name="PAINEL">#REF!</definedName>
    <definedName name="PAJUDANTE">#NAME?</definedName>
    <definedName name="PAJUDANTE_1" localSheetId="16">#REF!</definedName>
    <definedName name="PAJUDANTE_1" localSheetId="26">#REF!</definedName>
    <definedName name="PAJUDANTE_1" localSheetId="22">#REF!</definedName>
    <definedName name="PAJUDANTE_1" localSheetId="11">#REF!</definedName>
    <definedName name="PAJUDANTE_1">#REF!</definedName>
    <definedName name="pal100x210" localSheetId="16">#REF!</definedName>
    <definedName name="pal100x210" localSheetId="26">#REF!</definedName>
    <definedName name="pal100x210" localSheetId="22">#REF!</definedName>
    <definedName name="pal100x210" localSheetId="11">#REF!</definedName>
    <definedName name="pal100x210">#REF!</definedName>
    <definedName name="pal60x160" localSheetId="16">#REF!</definedName>
    <definedName name="pal60x160" localSheetId="26">#REF!</definedName>
    <definedName name="pal60x160" localSheetId="22">#REF!</definedName>
    <definedName name="pal60x160" localSheetId="11">#REF!</definedName>
    <definedName name="pal60x160">#REF!</definedName>
    <definedName name="pal60x210" localSheetId="26">#REF!</definedName>
    <definedName name="pal60x210" localSheetId="22">#REF!</definedName>
    <definedName name="pal60x210" localSheetId="11">#REF!</definedName>
    <definedName name="pal60x210">#REF!</definedName>
    <definedName name="pal70x210" localSheetId="26">#REF!</definedName>
    <definedName name="pal70x210" localSheetId="22">#REF!</definedName>
    <definedName name="pal70x210" localSheetId="11">#REF!</definedName>
    <definedName name="pal70x210">#REF!</definedName>
    <definedName name="pal80x160" localSheetId="26">#REF!</definedName>
    <definedName name="pal80x160" localSheetId="22">#REF!</definedName>
    <definedName name="pal80x160" localSheetId="11">#REF!</definedName>
    <definedName name="pal80x160">#REF!</definedName>
    <definedName name="pal80x180" localSheetId="26">#REF!</definedName>
    <definedName name="pal80x180" localSheetId="22">#REF!</definedName>
    <definedName name="pal80x180" localSheetId="11">#REF!</definedName>
    <definedName name="pal80x180">#REF!</definedName>
    <definedName name="pal80x210" localSheetId="26">#REF!</definedName>
    <definedName name="pal80x210" localSheetId="22">#REF!</definedName>
    <definedName name="pal80x210" localSheetId="11">#REF!</definedName>
    <definedName name="pal80x210">#REF!</definedName>
    <definedName name="PAR" localSheetId="26">#REF!</definedName>
    <definedName name="PAR" localSheetId="22">#REF!</definedName>
    <definedName name="PAR" localSheetId="11">#REF!</definedName>
    <definedName name="PAR">#REF!</definedName>
    <definedName name="PAR_5">#N/A</definedName>
    <definedName name="PAR_6" localSheetId="16">#REF!</definedName>
    <definedName name="PAR_6" localSheetId="26">#REF!</definedName>
    <definedName name="PAR_6" localSheetId="22">#REF!</definedName>
    <definedName name="PAR_6" localSheetId="11">#REF!</definedName>
    <definedName name="PAR_6">#REF!</definedName>
    <definedName name="PAR_7">#N/A</definedName>
    <definedName name="PAR_7_1">NA()</definedName>
    <definedName name="PAR_8" localSheetId="16">#REF!</definedName>
    <definedName name="PAR_8" localSheetId="26">#REF!</definedName>
    <definedName name="PAR_8" localSheetId="22">#REF!</definedName>
    <definedName name="PAR_8" localSheetId="11">#REF!</definedName>
    <definedName name="PAR_8">#REF!</definedName>
    <definedName name="PAR_9">#N/A</definedName>
    <definedName name="PAR_9_1">NA()</definedName>
    <definedName name="parametros" localSheetId="16">#REF!</definedName>
    <definedName name="parametros" localSheetId="26">#REF!</definedName>
    <definedName name="parametros" localSheetId="22">#REF!</definedName>
    <definedName name="parametros" localSheetId="11">#REF!</definedName>
    <definedName name="parametros">#REF!</definedName>
    <definedName name="PARG" localSheetId="16">#REF!</definedName>
    <definedName name="PARG" localSheetId="26">#REF!</definedName>
    <definedName name="PARG" localSheetId="22">#REF!</definedName>
    <definedName name="PARG" localSheetId="11">#REF!</definedName>
    <definedName name="PARG">#REF!</definedName>
    <definedName name="parl1c0.8" localSheetId="16">#REF!</definedName>
    <definedName name="parl1c0.8" localSheetId="26">#REF!</definedName>
    <definedName name="parl1c0.8" localSheetId="22">#REF!</definedName>
    <definedName name="parl1c0.8" localSheetId="11">#REF!</definedName>
    <definedName name="parl1c0.8">#REF!</definedName>
    <definedName name="PARL1CE" localSheetId="26">#REF!</definedName>
    <definedName name="PARL1CE" localSheetId="22">#REF!</definedName>
    <definedName name="PARL1CE" localSheetId="11">#REF!</definedName>
    <definedName name="PARL1CE">#REF!</definedName>
    <definedName name="PARL1CLAMAG" localSheetId="26">#REF!</definedName>
    <definedName name="PARL1CLAMAG" localSheetId="22">#REF!</definedName>
    <definedName name="PARL1CLAMAG" localSheetId="11">#REF!</definedName>
    <definedName name="PARL1CLAMAG">#REF!</definedName>
    <definedName name="PARL1CMBF" localSheetId="26">#REF!</definedName>
    <definedName name="PARL1CMBF" localSheetId="22">#REF!</definedName>
    <definedName name="PARL1CMBF" localSheetId="11">#REF!</definedName>
    <definedName name="PARL1CMBF">#REF!</definedName>
    <definedName name="PARMADURA" localSheetId="26">#REF!</definedName>
    <definedName name="PARMADURA" localSheetId="22">#REF!</definedName>
    <definedName name="PARMADURA" localSheetId="11">#REF!</definedName>
    <definedName name="PARMADURA">#REF!</definedName>
    <definedName name="PARR1CCD" localSheetId="26">#REF!</definedName>
    <definedName name="PARR1CCD" localSheetId="22">#REF!</definedName>
    <definedName name="PARR1CCD" localSheetId="11">#REF!</definedName>
    <definedName name="PARR1CCD">#REF!</definedName>
    <definedName name="PARR1CP" localSheetId="26">#REF!</definedName>
    <definedName name="PARR1CP" localSheetId="22">#REF!</definedName>
    <definedName name="PARR1CP" localSheetId="11">#REF!</definedName>
    <definedName name="PARR1CP">#REF!</definedName>
    <definedName name="PARR1CPL" localSheetId="26">#REF!</definedName>
    <definedName name="PARR1CPL" localSheetId="22">#REF!</definedName>
    <definedName name="PARR1CPL" localSheetId="11">#REF!</definedName>
    <definedName name="PARR1CPL">#REF!</definedName>
    <definedName name="PARR1CST" localSheetId="26">#REF!</definedName>
    <definedName name="PARR1CST" localSheetId="22">#REF!</definedName>
    <definedName name="PARR1CST" localSheetId="11">#REF!</definedName>
    <definedName name="PARR1CST">#REF!</definedName>
    <definedName name="PARR1CTB" localSheetId="26">#REF!</definedName>
    <definedName name="PARR1CTB" localSheetId="22">#REF!</definedName>
    <definedName name="PARR1CTB" localSheetId="11">#REF!</definedName>
    <definedName name="PARR1CTB">#REF!</definedName>
    <definedName name="PARRUMADA" localSheetId="26">#REF!</definedName>
    <definedName name="PARRUMADA" localSheetId="22">#REF!</definedName>
    <definedName name="PARRUMADA" localSheetId="11">#REF!</definedName>
    <definedName name="PARRUMADA">#REF!</definedName>
    <definedName name="pas5x5\1" localSheetId="26">#REF!</definedName>
    <definedName name="pas5x5\1" localSheetId="22">#REF!</definedName>
    <definedName name="pas5x5\1" localSheetId="11">#REF!</definedName>
    <definedName name="pas5x5\1">#REF!</definedName>
    <definedName name="pas5x5\2" localSheetId="26">#REF!</definedName>
    <definedName name="pas5x5\2" localSheetId="22">#REF!</definedName>
    <definedName name="pas5x5\2" localSheetId="11">#REF!</definedName>
    <definedName name="pas5x5\2">#REF!</definedName>
    <definedName name="paslub" localSheetId="26">#REF!</definedName>
    <definedName name="paslub" localSheetId="22">#REF!</definedName>
    <definedName name="paslub" localSheetId="11">#REF!</definedName>
    <definedName name="paslub">#REF!</definedName>
    <definedName name="pass" localSheetId="26">#REF!</definedName>
    <definedName name="pass" localSheetId="22">#REF!</definedName>
    <definedName name="pass" localSheetId="11">#REF!</definedName>
    <definedName name="pass">#REF!</definedName>
    <definedName name="PASS_EQUIPAMENTO" localSheetId="26">#REF!</definedName>
    <definedName name="PASS_EQUIPAMENTO" localSheetId="22">#REF!</definedName>
    <definedName name="PASS_EQUIPAMENTO" localSheetId="11">#REF!</definedName>
    <definedName name="PASS_EQUIPAMENTO">#REF!</definedName>
    <definedName name="PassaExt">#N/A</definedName>
    <definedName name="PassaExtenso" localSheetId="3">[24]!PassaExtenso</definedName>
    <definedName name="PassaExtenso" localSheetId="4">[24]!PassaExtenso</definedName>
    <definedName name="PassaExtenso" localSheetId="16">NA()</definedName>
    <definedName name="PassaExtenso" localSheetId="26">NA()</definedName>
    <definedName name="PassaExtenso" localSheetId="22">NA()</definedName>
    <definedName name="PassaExtenso" localSheetId="11">[24]!PassaExtenso</definedName>
    <definedName name="PassaExtenso">[24]!PassaExtenso</definedName>
    <definedName name="PassaExtenso_1">"#NAME!PassaExtenso"</definedName>
    <definedName name="PassaExtenso_1_1" localSheetId="16">#REF!</definedName>
    <definedName name="PassaExtenso_1_1" localSheetId="26">#REF!</definedName>
    <definedName name="PassaExtenso_1_1" localSheetId="22">#REF!</definedName>
    <definedName name="PassaExtenso_1_1" localSheetId="11">#REF!</definedName>
    <definedName name="PassaExtenso_1_1">#REF!</definedName>
    <definedName name="PassaExtenso_1_1_33" localSheetId="16">#REF!</definedName>
    <definedName name="PassaExtenso_1_1_33" localSheetId="26">#REF!</definedName>
    <definedName name="PassaExtenso_1_1_33" localSheetId="22">#REF!</definedName>
    <definedName name="PassaExtenso_1_1_33" localSheetId="11">#REF!</definedName>
    <definedName name="PassaExtenso_1_1_33">#REF!</definedName>
    <definedName name="PassaExtenso_1_1_35" localSheetId="16">#REF!</definedName>
    <definedName name="PassaExtenso_1_1_35" localSheetId="26">#REF!</definedName>
    <definedName name="PassaExtenso_1_1_35" localSheetId="22">#REF!</definedName>
    <definedName name="PassaExtenso_1_1_35" localSheetId="11">#REF!</definedName>
    <definedName name="PassaExtenso_1_1_35">#REF!</definedName>
    <definedName name="PassaExtenso_1_2" localSheetId="26">#REF!</definedName>
    <definedName name="PassaExtenso_1_2" localSheetId="22">#REF!</definedName>
    <definedName name="PassaExtenso_1_2" localSheetId="11">#REF!</definedName>
    <definedName name="PassaExtenso_1_2">#REF!</definedName>
    <definedName name="PassaExtenso_1_2_33" localSheetId="26">#REF!</definedName>
    <definedName name="PassaExtenso_1_2_33" localSheetId="22">#REF!</definedName>
    <definedName name="PassaExtenso_1_2_33" localSheetId="11">#REF!</definedName>
    <definedName name="PassaExtenso_1_2_33">#REF!</definedName>
    <definedName name="PassaExtenso_1_2_35" localSheetId="26">#REF!</definedName>
    <definedName name="PassaExtenso_1_2_35" localSheetId="22">#REF!</definedName>
    <definedName name="PassaExtenso_1_2_35" localSheetId="11">#REF!</definedName>
    <definedName name="PassaExtenso_1_2_35">#REF!</definedName>
    <definedName name="PassaExtenso_1_3" localSheetId="26">#REF!</definedName>
    <definedName name="PassaExtenso_1_3" localSheetId="22">#REF!</definedName>
    <definedName name="PassaExtenso_1_3" localSheetId="11">#REF!</definedName>
    <definedName name="PassaExtenso_1_3">#REF!</definedName>
    <definedName name="PassaExtenso_1_3_33" localSheetId="26">#REF!</definedName>
    <definedName name="PassaExtenso_1_3_33" localSheetId="22">#REF!</definedName>
    <definedName name="PassaExtenso_1_3_33" localSheetId="11">#REF!</definedName>
    <definedName name="PassaExtenso_1_3_33">#REF!</definedName>
    <definedName name="PassaExtenso_1_3_35" localSheetId="26">#REF!</definedName>
    <definedName name="PassaExtenso_1_3_35" localSheetId="22">#REF!</definedName>
    <definedName name="PassaExtenso_1_3_35" localSheetId="11">#REF!</definedName>
    <definedName name="PassaExtenso_1_3_35">#REF!</definedName>
    <definedName name="PassaExtenso_1_4" localSheetId="26">#REF!</definedName>
    <definedName name="PassaExtenso_1_4" localSheetId="22">#REF!</definedName>
    <definedName name="PassaExtenso_1_4" localSheetId="11">#REF!</definedName>
    <definedName name="PassaExtenso_1_4">#REF!</definedName>
    <definedName name="PassaExtenso_1_4_33" localSheetId="26">#REF!</definedName>
    <definedName name="PassaExtenso_1_4_33" localSheetId="22">#REF!</definedName>
    <definedName name="PassaExtenso_1_4_33" localSheetId="11">#REF!</definedName>
    <definedName name="PassaExtenso_1_4_33">#REF!</definedName>
    <definedName name="PassaExtenso_1_4_35" localSheetId="26">#REF!</definedName>
    <definedName name="PassaExtenso_1_4_35" localSheetId="22">#REF!</definedName>
    <definedName name="PassaExtenso_1_4_35" localSheetId="11">#REF!</definedName>
    <definedName name="PassaExtenso_1_4_35">#REF!</definedName>
    <definedName name="PassaExtenso_10" localSheetId="26">#REF!</definedName>
    <definedName name="PassaExtenso_10" localSheetId="22">#REF!</definedName>
    <definedName name="PassaExtenso_10" localSheetId="11">#REF!</definedName>
    <definedName name="PassaExtenso_10">#REF!</definedName>
    <definedName name="PassaExtenso_18">#N/A</definedName>
    <definedName name="PassaExtenso_18_1">#N/A</definedName>
    <definedName name="PassaExtenso_19">#N/A</definedName>
    <definedName name="PassaExtenso_19_1">#N/A</definedName>
    <definedName name="PassaExtenso_2" localSheetId="16">#REF!</definedName>
    <definedName name="PassaExtenso_2" localSheetId="26">#REF!</definedName>
    <definedName name="PassaExtenso_2" localSheetId="22">#REF!</definedName>
    <definedName name="PassaExtenso_2" localSheetId="11">#REF!</definedName>
    <definedName name="PassaExtenso_2">#REF!</definedName>
    <definedName name="PassaExtenso_2_1" localSheetId="16">#REF!</definedName>
    <definedName name="PassaExtenso_2_1" localSheetId="26">#REF!</definedName>
    <definedName name="PassaExtenso_2_1" localSheetId="22">#REF!</definedName>
    <definedName name="PassaExtenso_2_1" localSheetId="11">#REF!</definedName>
    <definedName name="PassaExtenso_2_1">#REF!</definedName>
    <definedName name="PassaExtenso_2_1_1">"#NAME!PassaExtenso"</definedName>
    <definedName name="PassaExtenso_2_1_33" localSheetId="16">#REF!</definedName>
    <definedName name="PassaExtenso_2_1_33" localSheetId="26">#REF!</definedName>
    <definedName name="PassaExtenso_2_1_33" localSheetId="22">#REF!</definedName>
    <definedName name="PassaExtenso_2_1_33" localSheetId="11">#REF!</definedName>
    <definedName name="PassaExtenso_2_1_33">#REF!</definedName>
    <definedName name="PassaExtenso_2_1_35" localSheetId="16">#REF!</definedName>
    <definedName name="PassaExtenso_2_1_35" localSheetId="26">#REF!</definedName>
    <definedName name="PassaExtenso_2_1_35" localSheetId="22">#REF!</definedName>
    <definedName name="PassaExtenso_2_1_35" localSheetId="11">#REF!</definedName>
    <definedName name="PassaExtenso_2_1_35">#REF!</definedName>
    <definedName name="PassaExtenso_2_2" localSheetId="16">#REF!</definedName>
    <definedName name="PassaExtenso_2_2" localSheetId="26">#REF!</definedName>
    <definedName name="PassaExtenso_2_2" localSheetId="22">#REF!</definedName>
    <definedName name="PassaExtenso_2_2" localSheetId="11">#REF!</definedName>
    <definedName name="PassaExtenso_2_2">#REF!</definedName>
    <definedName name="PassaExtenso_2_2_33" localSheetId="26">#REF!</definedName>
    <definedName name="PassaExtenso_2_2_33" localSheetId="22">#REF!</definedName>
    <definedName name="PassaExtenso_2_2_33" localSheetId="11">#REF!</definedName>
    <definedName name="PassaExtenso_2_2_33">#REF!</definedName>
    <definedName name="PassaExtenso_2_2_35" localSheetId="26">#REF!</definedName>
    <definedName name="PassaExtenso_2_2_35" localSheetId="22">#REF!</definedName>
    <definedName name="PassaExtenso_2_2_35" localSheetId="11">#REF!</definedName>
    <definedName name="PassaExtenso_2_2_35">#REF!</definedName>
    <definedName name="PassaExtenso_2_3" localSheetId="26">#REF!</definedName>
    <definedName name="PassaExtenso_2_3" localSheetId="22">#REF!</definedName>
    <definedName name="PassaExtenso_2_3" localSheetId="11">#REF!</definedName>
    <definedName name="PassaExtenso_2_3">#REF!</definedName>
    <definedName name="PassaExtenso_2_3_33" localSheetId="26">#REF!</definedName>
    <definedName name="PassaExtenso_2_3_33" localSheetId="22">#REF!</definedName>
    <definedName name="PassaExtenso_2_3_33" localSheetId="11">#REF!</definedName>
    <definedName name="PassaExtenso_2_3_33">#REF!</definedName>
    <definedName name="PassaExtenso_2_3_35" localSheetId="26">#REF!</definedName>
    <definedName name="PassaExtenso_2_3_35" localSheetId="22">#REF!</definedName>
    <definedName name="PassaExtenso_2_3_35" localSheetId="11">#REF!</definedName>
    <definedName name="PassaExtenso_2_3_35">#REF!</definedName>
    <definedName name="PassaExtenso_2_33" localSheetId="26">#REF!</definedName>
    <definedName name="PassaExtenso_2_33" localSheetId="22">#REF!</definedName>
    <definedName name="PassaExtenso_2_33" localSheetId="11">#REF!</definedName>
    <definedName name="PassaExtenso_2_33">#REF!</definedName>
    <definedName name="PassaExtenso_2_34" localSheetId="26">#REF!</definedName>
    <definedName name="PassaExtenso_2_34" localSheetId="22">#REF!</definedName>
    <definedName name="PassaExtenso_2_34" localSheetId="11">#REF!</definedName>
    <definedName name="PassaExtenso_2_34">#REF!</definedName>
    <definedName name="PassaExtenso_2_35" localSheetId="26">#REF!</definedName>
    <definedName name="PassaExtenso_2_35" localSheetId="22">#REF!</definedName>
    <definedName name="PassaExtenso_2_35" localSheetId="11">#REF!</definedName>
    <definedName name="PassaExtenso_2_35">#REF!</definedName>
    <definedName name="PassaExtenso_2_4" localSheetId="26">#REF!</definedName>
    <definedName name="PassaExtenso_2_4" localSheetId="22">#REF!</definedName>
    <definedName name="PassaExtenso_2_4" localSheetId="11">#REF!</definedName>
    <definedName name="PassaExtenso_2_4">#REF!</definedName>
    <definedName name="PassaExtenso_2_4_33" localSheetId="26">#REF!</definedName>
    <definedName name="PassaExtenso_2_4_33" localSheetId="22">#REF!</definedName>
    <definedName name="PassaExtenso_2_4_33" localSheetId="11">#REF!</definedName>
    <definedName name="PassaExtenso_2_4_33">#REF!</definedName>
    <definedName name="PassaExtenso_2_4_35" localSheetId="26">#REF!</definedName>
    <definedName name="PassaExtenso_2_4_35" localSheetId="22">#REF!</definedName>
    <definedName name="PassaExtenso_2_4_35" localSheetId="11">#REF!</definedName>
    <definedName name="PassaExtenso_2_4_35">#REF!</definedName>
    <definedName name="PassaExtenso_20">#N/A</definedName>
    <definedName name="PassaExtenso_20_1">#N/A</definedName>
    <definedName name="PassaExtenso_22">"#NAME!PassaExtenso"</definedName>
    <definedName name="PassaExtenso_22_1">#N/A</definedName>
    <definedName name="PassaExtenso_23">"#NAME!PassaExtenso"</definedName>
    <definedName name="PassaExtenso_25" localSheetId="16">#REF!</definedName>
    <definedName name="PassaExtenso_25" localSheetId="26">#REF!</definedName>
    <definedName name="PassaExtenso_25" localSheetId="22">#REF!</definedName>
    <definedName name="PassaExtenso_25" localSheetId="11">#REF!</definedName>
    <definedName name="PassaExtenso_25">#REF!</definedName>
    <definedName name="PassaExtenso_27" localSheetId="4">[0]!PassaExtenso_1</definedName>
    <definedName name="PassaExtenso_27" localSheetId="16">[0]!PassaExtenso_1</definedName>
    <definedName name="PassaExtenso_27" localSheetId="26">[0]!PassaExtenso_1</definedName>
    <definedName name="PassaExtenso_27" localSheetId="22">[0]!PassaExtenso_1</definedName>
    <definedName name="PassaExtenso_27">[0]!PassaExtenso_1</definedName>
    <definedName name="PassaExtenso_29" localSheetId="4">#REF!</definedName>
    <definedName name="PassaExtenso_29" localSheetId="16">#REF!</definedName>
    <definedName name="PassaExtenso_29" localSheetId="26">#REF!</definedName>
    <definedName name="PassaExtenso_29" localSheetId="22">#REF!</definedName>
    <definedName name="PassaExtenso_29" localSheetId="11">#REF!</definedName>
    <definedName name="PassaExtenso_29">#REF!</definedName>
    <definedName name="PassaExtenso_3" localSheetId="4">#REF!</definedName>
    <definedName name="PassaExtenso_3" localSheetId="16">#REF!</definedName>
    <definedName name="PassaExtenso_3" localSheetId="26">#REF!</definedName>
    <definedName name="PassaExtenso_3" localSheetId="22">#REF!</definedName>
    <definedName name="PassaExtenso_3" localSheetId="11">#REF!</definedName>
    <definedName name="PassaExtenso_3">#REF!</definedName>
    <definedName name="PassaExtenso_3_1" localSheetId="4">#REF!</definedName>
    <definedName name="PassaExtenso_3_1" localSheetId="16">#REF!</definedName>
    <definedName name="PassaExtenso_3_1" localSheetId="26">#REF!</definedName>
    <definedName name="PassaExtenso_3_1" localSheetId="22">#REF!</definedName>
    <definedName name="PassaExtenso_3_1" localSheetId="11">#REF!</definedName>
    <definedName name="PassaExtenso_3_1">#REF!</definedName>
    <definedName name="PassaExtenso_3_1_1">"#NAME!PassaExtenso"</definedName>
    <definedName name="PassaExtenso_3_1_33" localSheetId="16">#REF!</definedName>
    <definedName name="PassaExtenso_3_1_33" localSheetId="26">#REF!</definedName>
    <definedName name="PassaExtenso_3_1_33" localSheetId="22">#REF!</definedName>
    <definedName name="PassaExtenso_3_1_33" localSheetId="11">#REF!</definedName>
    <definedName name="PassaExtenso_3_1_33">#REF!</definedName>
    <definedName name="PassaExtenso_3_1_35" localSheetId="16">#REF!</definedName>
    <definedName name="PassaExtenso_3_1_35" localSheetId="26">#REF!</definedName>
    <definedName name="PassaExtenso_3_1_35" localSheetId="22">#REF!</definedName>
    <definedName name="PassaExtenso_3_1_35" localSheetId="11">#REF!</definedName>
    <definedName name="PassaExtenso_3_1_35">#REF!</definedName>
    <definedName name="PassaExtenso_3_2" localSheetId="16">#REF!</definedName>
    <definedName name="PassaExtenso_3_2" localSheetId="26">#REF!</definedName>
    <definedName name="PassaExtenso_3_2" localSheetId="22">#REF!</definedName>
    <definedName name="PassaExtenso_3_2" localSheetId="11">#REF!</definedName>
    <definedName name="PassaExtenso_3_2">#REF!</definedName>
    <definedName name="PassaExtenso_3_2_33" localSheetId="26">#REF!</definedName>
    <definedName name="PassaExtenso_3_2_33" localSheetId="22">#REF!</definedName>
    <definedName name="PassaExtenso_3_2_33" localSheetId="11">#REF!</definedName>
    <definedName name="PassaExtenso_3_2_33">#REF!</definedName>
    <definedName name="PassaExtenso_3_2_35" localSheetId="26">#REF!</definedName>
    <definedName name="PassaExtenso_3_2_35" localSheetId="22">#REF!</definedName>
    <definedName name="PassaExtenso_3_2_35" localSheetId="11">#REF!</definedName>
    <definedName name="PassaExtenso_3_2_35">#REF!</definedName>
    <definedName name="PassaExtenso_3_3" localSheetId="26">#REF!</definedName>
    <definedName name="PassaExtenso_3_3" localSheetId="22">#REF!</definedName>
    <definedName name="PassaExtenso_3_3" localSheetId="11">#REF!</definedName>
    <definedName name="PassaExtenso_3_3">#REF!</definedName>
    <definedName name="PassaExtenso_3_3_33" localSheetId="26">#REF!</definedName>
    <definedName name="PassaExtenso_3_3_33" localSheetId="22">#REF!</definedName>
    <definedName name="PassaExtenso_3_3_33" localSheetId="11">#REF!</definedName>
    <definedName name="PassaExtenso_3_3_33">#REF!</definedName>
    <definedName name="PassaExtenso_3_3_35" localSheetId="26">#REF!</definedName>
    <definedName name="PassaExtenso_3_3_35" localSheetId="22">#REF!</definedName>
    <definedName name="PassaExtenso_3_3_35" localSheetId="11">#REF!</definedName>
    <definedName name="PassaExtenso_3_3_35">#REF!</definedName>
    <definedName name="PassaExtenso_3_33" localSheetId="26">#REF!</definedName>
    <definedName name="PassaExtenso_3_33" localSheetId="22">#REF!</definedName>
    <definedName name="PassaExtenso_3_33" localSheetId="11">#REF!</definedName>
    <definedName name="PassaExtenso_3_33">#REF!</definedName>
    <definedName name="PassaExtenso_3_35" localSheetId="26">#REF!</definedName>
    <definedName name="PassaExtenso_3_35" localSheetId="22">#REF!</definedName>
    <definedName name="PassaExtenso_3_35" localSheetId="11">#REF!</definedName>
    <definedName name="PassaExtenso_3_35">#REF!</definedName>
    <definedName name="PassaExtenso_3_4" localSheetId="26">#REF!</definedName>
    <definedName name="PassaExtenso_3_4" localSheetId="22">#REF!</definedName>
    <definedName name="PassaExtenso_3_4" localSheetId="11">#REF!</definedName>
    <definedName name="PassaExtenso_3_4">#REF!</definedName>
    <definedName name="PassaExtenso_3_4_33" localSheetId="26">#REF!</definedName>
    <definedName name="PassaExtenso_3_4_33" localSheetId="22">#REF!</definedName>
    <definedName name="PassaExtenso_3_4_33" localSheetId="11">#REF!</definedName>
    <definedName name="PassaExtenso_3_4_33">#REF!</definedName>
    <definedName name="PassaExtenso_3_4_35" localSheetId="26">#REF!</definedName>
    <definedName name="PassaExtenso_3_4_35" localSheetId="22">#REF!</definedName>
    <definedName name="PassaExtenso_3_4_35" localSheetId="11">#REF!</definedName>
    <definedName name="PassaExtenso_3_4_35">#REF!</definedName>
    <definedName name="PassaExtenso_4" localSheetId="26">#REF!</definedName>
    <definedName name="PassaExtenso_4" localSheetId="22">#REF!</definedName>
    <definedName name="PassaExtenso_4" localSheetId="11">#REF!</definedName>
    <definedName name="PassaExtenso_4">#REF!</definedName>
    <definedName name="PassaExtenso_4_1" localSheetId="26">#REF!</definedName>
    <definedName name="PassaExtenso_4_1" localSheetId="22">#REF!</definedName>
    <definedName name="PassaExtenso_4_1" localSheetId="11">#REF!</definedName>
    <definedName name="PassaExtenso_4_1">#REF!</definedName>
    <definedName name="PassaExtenso_4_1_33" localSheetId="26">#REF!</definedName>
    <definedName name="PassaExtenso_4_1_33" localSheetId="22">#REF!</definedName>
    <definedName name="PassaExtenso_4_1_33" localSheetId="11">#REF!</definedName>
    <definedName name="PassaExtenso_4_1_33">#REF!</definedName>
    <definedName name="PassaExtenso_4_1_35" localSheetId="26">#REF!</definedName>
    <definedName name="PassaExtenso_4_1_35" localSheetId="22">#REF!</definedName>
    <definedName name="PassaExtenso_4_1_35" localSheetId="11">#REF!</definedName>
    <definedName name="PassaExtenso_4_1_35">#REF!</definedName>
    <definedName name="PassaExtenso_4_2" localSheetId="26">#REF!</definedName>
    <definedName name="PassaExtenso_4_2" localSheetId="22">#REF!</definedName>
    <definedName name="PassaExtenso_4_2" localSheetId="11">#REF!</definedName>
    <definedName name="PassaExtenso_4_2">#REF!</definedName>
    <definedName name="PassaExtenso_4_2_33" localSheetId="26">#REF!</definedName>
    <definedName name="PassaExtenso_4_2_33" localSheetId="22">#REF!</definedName>
    <definedName name="PassaExtenso_4_2_33" localSheetId="11">#REF!</definedName>
    <definedName name="PassaExtenso_4_2_33">#REF!</definedName>
    <definedName name="PassaExtenso_4_2_35" localSheetId="26">#REF!</definedName>
    <definedName name="PassaExtenso_4_2_35" localSheetId="22">#REF!</definedName>
    <definedName name="PassaExtenso_4_2_35" localSheetId="11">#REF!</definedName>
    <definedName name="PassaExtenso_4_2_35">#REF!</definedName>
    <definedName name="PassaExtenso_4_3" localSheetId="26">#REF!</definedName>
    <definedName name="PassaExtenso_4_3" localSheetId="22">#REF!</definedName>
    <definedName name="PassaExtenso_4_3" localSheetId="11">#REF!</definedName>
    <definedName name="PassaExtenso_4_3">#REF!</definedName>
    <definedName name="PassaExtenso_4_3_33" localSheetId="26">#REF!</definedName>
    <definedName name="PassaExtenso_4_3_33" localSheetId="22">#REF!</definedName>
    <definedName name="PassaExtenso_4_3_33" localSheetId="11">#REF!</definedName>
    <definedName name="PassaExtenso_4_3_33">#REF!</definedName>
    <definedName name="PassaExtenso_4_3_35" localSheetId="26">#REF!</definedName>
    <definedName name="PassaExtenso_4_3_35" localSheetId="22">#REF!</definedName>
    <definedName name="PassaExtenso_4_3_35" localSheetId="11">#REF!</definedName>
    <definedName name="PassaExtenso_4_3_35">#REF!</definedName>
    <definedName name="PassaExtenso_4_33" localSheetId="26">#REF!</definedName>
    <definedName name="PassaExtenso_4_33" localSheetId="22">#REF!</definedName>
    <definedName name="PassaExtenso_4_33" localSheetId="11">#REF!</definedName>
    <definedName name="PassaExtenso_4_33">#REF!</definedName>
    <definedName name="PassaExtenso_4_35" localSheetId="26">#REF!</definedName>
    <definedName name="PassaExtenso_4_35" localSheetId="22">#REF!</definedName>
    <definedName name="PassaExtenso_4_35" localSheetId="11">#REF!</definedName>
    <definedName name="PassaExtenso_4_35">#REF!</definedName>
    <definedName name="PassaExtenso_4_4" localSheetId="26">#REF!</definedName>
    <definedName name="PassaExtenso_4_4" localSheetId="22">#REF!</definedName>
    <definedName name="PassaExtenso_4_4" localSheetId="11">#REF!</definedName>
    <definedName name="PassaExtenso_4_4">#REF!</definedName>
    <definedName name="PassaExtenso_4_4_33" localSheetId="26">#REF!</definedName>
    <definedName name="PassaExtenso_4_4_33" localSheetId="22">#REF!</definedName>
    <definedName name="PassaExtenso_4_4_33" localSheetId="11">#REF!</definedName>
    <definedName name="PassaExtenso_4_4_33">#REF!</definedName>
    <definedName name="PassaExtenso_4_4_35" localSheetId="26">#REF!</definedName>
    <definedName name="PassaExtenso_4_4_35" localSheetId="22">#REF!</definedName>
    <definedName name="PassaExtenso_4_4_35" localSheetId="11">#REF!</definedName>
    <definedName name="PassaExtenso_4_4_35">#REF!</definedName>
    <definedName name="PassaExtenso_6">"#NAME!PassaExtenso"</definedName>
    <definedName name="PassaExtenso_7">"#NAME!PassaExtenso"</definedName>
    <definedName name="PassaExtenso_7_1">#N/A</definedName>
    <definedName name="PassaExtenso_9" localSheetId="4">[0]!PassaExtenso_1</definedName>
    <definedName name="PassaExtenso_9" localSheetId="16">[0]!PassaExtenso_1</definedName>
    <definedName name="PassaExtenso_9" localSheetId="26">[0]!PassaExtenso_1</definedName>
    <definedName name="PassaExtenso_9" localSheetId="22">[0]!PassaExtenso_1</definedName>
    <definedName name="PassaExtenso_9">[0]!PassaExtenso_1</definedName>
    <definedName name="PassaExtenso1" localSheetId="4">'ENCARGOS CBC'!PassaExtenso4</definedName>
    <definedName name="PassaExtenso1" localSheetId="16">'EQ CBC'!PassaExtenso4</definedName>
    <definedName name="PassaExtenso1" localSheetId="26">'EQ CBC FORMOSA'!PassaExtenso4</definedName>
    <definedName name="PassaExtenso1" localSheetId="22">'EQ CBC STO A'!PassaExtenso4</definedName>
    <definedName name="PassaExtenso1" localSheetId="11">'MOB SMPQ CBC'!PassaExtenso4</definedName>
    <definedName name="PassaExtenso1">[0]!PassaExtenso4</definedName>
    <definedName name="PassaExtenso4" localSheetId="4">[0]!PassaExtenso</definedName>
    <definedName name="PassaExtenso4" localSheetId="16">'EQ CBC'!PassaExtenso</definedName>
    <definedName name="PassaExtenso4" localSheetId="26">'EQ CBC FORMOSA'!PassaExtenso</definedName>
    <definedName name="PassaExtenso4" localSheetId="22">'EQ CBC STO A'!PassaExtenso</definedName>
    <definedName name="PassaExtenso4" localSheetId="11">'MOB SMPQ CBC'!PassaExtenso</definedName>
    <definedName name="PassaExtenso4">[0]!PassaExtenso</definedName>
    <definedName name="PASSAGEM" localSheetId="4">'[16]CUSTO MATERIAL'!$F$83</definedName>
    <definedName name="PASSAGEM" localSheetId="16">#NAME?</definedName>
    <definedName name="PASSAGEM" localSheetId="26">#NAME?</definedName>
    <definedName name="PASSAGEM" localSheetId="22">#NAME?</definedName>
    <definedName name="PASSAGEM">'[16]CUSTO MATERIAL'!$F$83</definedName>
    <definedName name="PATO" localSheetId="4">#REF!</definedName>
    <definedName name="PATO" localSheetId="16">#REF!</definedName>
    <definedName name="PATO" localSheetId="26">#REF!</definedName>
    <definedName name="PATO" localSheetId="22">#REF!</definedName>
    <definedName name="PATO" localSheetId="11">#REF!</definedName>
    <definedName name="PATO">#REF!</definedName>
    <definedName name="pato_1" localSheetId="4">#REF!</definedName>
    <definedName name="pato_1" localSheetId="16">#REF!</definedName>
    <definedName name="pato_1" localSheetId="26">#REF!</definedName>
    <definedName name="pato_1" localSheetId="22">#REF!</definedName>
    <definedName name="pato_1" localSheetId="11">#REF!</definedName>
    <definedName name="pato_1">#REF!</definedName>
    <definedName name="PAUTO" localSheetId="4">#REF!</definedName>
    <definedName name="PAUTO" localSheetId="16">#REF!</definedName>
    <definedName name="PAUTO" localSheetId="26">#REF!</definedName>
    <definedName name="PAUTO" localSheetId="22">#REF!</definedName>
    <definedName name="PAUTO" localSheetId="11">#REF!</definedName>
    <definedName name="PAUTO">#REF!</definedName>
    <definedName name="PAV" localSheetId="26">#REF!</definedName>
    <definedName name="PAV" localSheetId="22">#REF!</definedName>
    <definedName name="PAV" localSheetId="11">#REF!</definedName>
    <definedName name="PAV">#REF!</definedName>
    <definedName name="PAV_25" localSheetId="26">#REF!</definedName>
    <definedName name="PAV_25" localSheetId="22">#REF!</definedName>
    <definedName name="PAV_25" localSheetId="11">#REF!</definedName>
    <definedName name="PAV_25">#REF!</definedName>
    <definedName name="PAVIMENT." localSheetId="4">#REF!</definedName>
    <definedName name="PAVIMENT." localSheetId="26">#REF!</definedName>
    <definedName name="PAVIMENT." localSheetId="22">#REF!</definedName>
    <definedName name="PAVIMENT." localSheetId="11">#REF!</definedName>
    <definedName name="PAVIMENT.">#REF!</definedName>
    <definedName name="pavimentacao" localSheetId="26">#REF!</definedName>
    <definedName name="pavimentacao" localSheetId="22">#REF!</definedName>
    <definedName name="pavimentacao" localSheetId="11">#REF!</definedName>
    <definedName name="pavimentacao">#REF!</definedName>
    <definedName name="pavimentacao_1" localSheetId="26">#REF!</definedName>
    <definedName name="pavimentacao_1" localSheetId="22">#REF!</definedName>
    <definedName name="pavimentacao_1" localSheetId="11">#REF!</definedName>
    <definedName name="pavimentacao_1">#REF!</definedName>
    <definedName name="pavimentacao_2" localSheetId="26">#REF!</definedName>
    <definedName name="pavimentacao_2" localSheetId="22">#REF!</definedName>
    <definedName name="pavimentacao_2" localSheetId="11">#REF!</definedName>
    <definedName name="pavimentacao_2">#REF!</definedName>
    <definedName name="pavimentacao_3" localSheetId="26">#REF!</definedName>
    <definedName name="pavimentacao_3" localSheetId="22">#REF!</definedName>
    <definedName name="pavimentacao_3" localSheetId="11">#REF!</definedName>
    <definedName name="pavimentacao_3">#REF!</definedName>
    <definedName name="pavimentacao_4" localSheetId="26">#REF!</definedName>
    <definedName name="pavimentacao_4" localSheetId="22">#REF!</definedName>
    <definedName name="pavimentacao_4" localSheetId="11">#REF!</definedName>
    <definedName name="pavimentacao_4">#REF!</definedName>
    <definedName name="PAVIMENTONOVO" localSheetId="26">#REF!</definedName>
    <definedName name="PAVIMENTONOVO" localSheetId="22">#REF!</definedName>
    <definedName name="PAVIMENTONOVO" localSheetId="11">#REF!</definedName>
    <definedName name="PAVIMENTONOVO">#REF!</definedName>
    <definedName name="PAVIMENTONOVO_25" localSheetId="26">#REF!</definedName>
    <definedName name="PAVIMENTONOVO_25" localSheetId="22">#REF!</definedName>
    <definedName name="PAVIMENTONOVO_25" localSheetId="11">#REF!</definedName>
    <definedName name="PAVIMENTONOVO_25">#REF!</definedName>
    <definedName name="Payment_Needed">"Pagamento necessário"</definedName>
    <definedName name="pbas" localSheetId="16">#REF!</definedName>
    <definedName name="pbas" localSheetId="26">#REF!</definedName>
    <definedName name="pbas" localSheetId="22">#REF!</definedName>
    <definedName name="pbas" localSheetId="11">#REF!</definedName>
    <definedName name="pbas">#REF!</definedName>
    <definedName name="pbf" localSheetId="16">#REF!</definedName>
    <definedName name="pbf" localSheetId="26">#REF!</definedName>
    <definedName name="pbf" localSheetId="22">#REF!</definedName>
    <definedName name="pbf" localSheetId="11">#REF!</definedName>
    <definedName name="pbf">#REF!</definedName>
    <definedName name="pbf100x210" localSheetId="16">#REF!</definedName>
    <definedName name="pbf100x210" localSheetId="26">#REF!</definedName>
    <definedName name="pbf100x210" localSheetId="22">#REF!</definedName>
    <definedName name="pbf100x210" localSheetId="11">#REF!</definedName>
    <definedName name="pbf100x210">#REF!</definedName>
    <definedName name="pbf200x200" localSheetId="26">#REF!</definedName>
    <definedName name="pbf200x200" localSheetId="22">#REF!</definedName>
    <definedName name="pbf200x200" localSheetId="11">#REF!</definedName>
    <definedName name="pbf200x200">#REF!</definedName>
    <definedName name="pbf200x210" localSheetId="26">#REF!</definedName>
    <definedName name="pbf200x210" localSheetId="22">#REF!</definedName>
    <definedName name="pbf200x210" localSheetId="11">#REF!</definedName>
    <definedName name="pbf200x210">#REF!</definedName>
    <definedName name="pbf200x230" localSheetId="26">#REF!</definedName>
    <definedName name="pbf200x230" localSheetId="22">#REF!</definedName>
    <definedName name="pbf200x230" localSheetId="11">#REF!</definedName>
    <definedName name="pbf200x230">#REF!</definedName>
    <definedName name="pbf300x210" localSheetId="26">#REF!</definedName>
    <definedName name="pbf300x210" localSheetId="22">#REF!</definedName>
    <definedName name="pbf300x210" localSheetId="11">#REF!</definedName>
    <definedName name="pbf300x210">#REF!</definedName>
    <definedName name="pbf320x210" localSheetId="26">#REF!</definedName>
    <definedName name="pbf320x210" localSheetId="22">#REF!</definedName>
    <definedName name="pbf320x210" localSheetId="11">#REF!</definedName>
    <definedName name="pbf320x210">#REF!</definedName>
    <definedName name="pbf500x200" localSheetId="26">#REF!</definedName>
    <definedName name="pbf500x200" localSheetId="22">#REF!</definedName>
    <definedName name="pbf500x200" localSheetId="11">#REF!</definedName>
    <definedName name="pbf500x200">#REF!</definedName>
    <definedName name="pbf500x250" localSheetId="26">#REF!</definedName>
    <definedName name="pbf500x250" localSheetId="22">#REF!</definedName>
    <definedName name="pbf500x250" localSheetId="11">#REF!</definedName>
    <definedName name="pbf500x250">#REF!</definedName>
    <definedName name="pbf80x230" localSheetId="26">#REF!</definedName>
    <definedName name="pbf80x230" localSheetId="22">#REF!</definedName>
    <definedName name="pbf80x230" localSheetId="11">#REF!</definedName>
    <definedName name="pbf80x230">#REF!</definedName>
    <definedName name="pbf90x230" localSheetId="26">#REF!</definedName>
    <definedName name="pbf90x230" localSheetId="22">#REF!</definedName>
    <definedName name="pbf90x230" localSheetId="11">#REF!</definedName>
    <definedName name="pbf90x230">#REF!</definedName>
    <definedName name="pbl85x210" localSheetId="26">#REF!</definedName>
    <definedName name="pbl85x210" localSheetId="22">#REF!</definedName>
    <definedName name="pbl85x210" localSheetId="11">#REF!</definedName>
    <definedName name="pbl85x210">#REF!</definedName>
    <definedName name="pca" localSheetId="26">#REF!</definedName>
    <definedName name="pca" localSheetId="22">#REF!</definedName>
    <definedName name="pca" localSheetId="11">#REF!</definedName>
    <definedName name="pca">#REF!</definedName>
    <definedName name="pca145x25" localSheetId="26">#REF!</definedName>
    <definedName name="pca145x25" localSheetId="22">#REF!</definedName>
    <definedName name="pca145x25" localSheetId="11">#REF!</definedName>
    <definedName name="pca145x25">#REF!</definedName>
    <definedName name="pcaf" localSheetId="26">#REF!</definedName>
    <definedName name="pcaf" localSheetId="22">#REF!</definedName>
    <definedName name="pcaf" localSheetId="11">#REF!</definedName>
    <definedName name="pcaf">#REF!</definedName>
    <definedName name="PCAI" localSheetId="26">#REF!</definedName>
    <definedName name="PCAI" localSheetId="22">#REF!</definedName>
    <definedName name="PCAI" localSheetId="11">#REF!</definedName>
    <definedName name="PCAI">#REF!</definedName>
    <definedName name="PCAIAÇÃO" localSheetId="26">#REF!</definedName>
    <definedName name="PCAIAÇÃO" localSheetId="22">#REF!</definedName>
    <definedName name="PCAIAÇÃO" localSheetId="11">#REF!</definedName>
    <definedName name="PCAIAÇÃO">#REF!</definedName>
    <definedName name="PCAP20" localSheetId="26">#REF!</definedName>
    <definedName name="PCAP20" localSheetId="22">#REF!</definedName>
    <definedName name="PCAP20" localSheetId="11">#REF!</definedName>
    <definedName name="PCAP20">#REF!</definedName>
    <definedName name="PCAPINA" localSheetId="26">#REF!</definedName>
    <definedName name="PCAPINA" localSheetId="22">#REF!</definedName>
    <definedName name="PCAPINA" localSheetId="11">#REF!</definedName>
    <definedName name="PCAPINA">#REF!</definedName>
    <definedName name="PCARPINTEIRO">#NAME?</definedName>
    <definedName name="PCARPINTEIRO_1" localSheetId="16">#REF!</definedName>
    <definedName name="PCARPINTEIRO_1" localSheetId="26">#REF!</definedName>
    <definedName name="PCARPINTEIRO_1" localSheetId="22">#REF!</definedName>
    <definedName name="PCARPINTEIRO_1" localSheetId="11">#REF!</definedName>
    <definedName name="PCARPINTEIRO_1">#REF!</definedName>
    <definedName name="PCARRO" localSheetId="16">#REF!</definedName>
    <definedName name="PCARRO" localSheetId="26">#REF!</definedName>
    <definedName name="PCARRO" localSheetId="22">#REF!</definedName>
    <definedName name="PCARRO" localSheetId="11">#REF!</definedName>
    <definedName name="PCARRO">#REF!</definedName>
    <definedName name="pcc" localSheetId="16">#REF!</definedName>
    <definedName name="pcc" localSheetId="26">#REF!</definedName>
    <definedName name="pcc" localSheetId="22">#REF!</definedName>
    <definedName name="pcc" localSheetId="11">#REF!</definedName>
    <definedName name="pcc">#REF!</definedName>
    <definedName name="PCCARR" localSheetId="26">#REF!</definedName>
    <definedName name="PCCARR" localSheetId="22">#REF!</definedName>
    <definedName name="PCCARR" localSheetId="11">#REF!</definedName>
    <definedName name="PCCARR">#REF!</definedName>
    <definedName name="PCCIM" localSheetId="26">#REF!</definedName>
    <definedName name="PCCIM" localSheetId="22">#REF!</definedName>
    <definedName name="PCCIM" localSheetId="11">#REF!</definedName>
    <definedName name="PCCIM">#REF!</definedName>
    <definedName name="PCCP" localSheetId="26">#REF!</definedName>
    <definedName name="PCCP" localSheetId="22">#REF!</definedName>
    <definedName name="PCCP" localSheetId="11">#REF!</definedName>
    <definedName name="PCCP">#REF!</definedName>
    <definedName name="PCD" localSheetId="26">#REF!</definedName>
    <definedName name="PCD" localSheetId="22">#REF!</definedName>
    <definedName name="PCD" localSheetId="11">#REF!</definedName>
    <definedName name="PCD">#REF!</definedName>
    <definedName name="PCDF" localSheetId="26">#REF!</definedName>
    <definedName name="PCDF" localSheetId="22">#REF!</definedName>
    <definedName name="PCDF" localSheetId="11">#REF!</definedName>
    <definedName name="PCDF">#REF!</definedName>
    <definedName name="pcf150x210" localSheetId="26">#REF!</definedName>
    <definedName name="pcf150x210" localSheetId="22">#REF!</definedName>
    <definedName name="pcf150x210" localSheetId="11">#REF!</definedName>
    <definedName name="pcf150x210">#REF!</definedName>
    <definedName name="pcf60x180" localSheetId="26">#REF!</definedName>
    <definedName name="pcf60x180" localSheetId="22">#REF!</definedName>
    <definedName name="pcf60x180" localSheetId="11">#REF!</definedName>
    <definedName name="pcf60x180">#REF!</definedName>
    <definedName name="pcf80x210" localSheetId="26">#REF!</definedName>
    <definedName name="pcf80x210" localSheetId="22">#REF!</definedName>
    <definedName name="pcf80x210" localSheetId="11">#REF!</definedName>
    <definedName name="pcf80x210">#REF!</definedName>
    <definedName name="pcl50x160" localSheetId="26">#REF!</definedName>
    <definedName name="pcl50x160" localSheetId="22">#REF!</definedName>
    <definedName name="pcl50x160" localSheetId="11">#REF!</definedName>
    <definedName name="pcl50x160">#REF!</definedName>
    <definedName name="pcl60x160" localSheetId="26">#REF!</definedName>
    <definedName name="pcl60x160" localSheetId="22">#REF!</definedName>
    <definedName name="pcl60x160" localSheetId="11">#REF!</definedName>
    <definedName name="pcl60x160">#REF!</definedName>
    <definedName name="pcl60x210" localSheetId="26">#REF!</definedName>
    <definedName name="pcl60x210" localSheetId="22">#REF!</definedName>
    <definedName name="pcl60x210" localSheetId="11">#REF!</definedName>
    <definedName name="pcl60x210">#REF!</definedName>
    <definedName name="pcl70x210" localSheetId="26">#REF!</definedName>
    <definedName name="pcl70x210" localSheetId="22">#REF!</definedName>
    <definedName name="pcl70x210" localSheetId="11">#REF!</definedName>
    <definedName name="pcl70x210">#REF!</definedName>
    <definedName name="pcl80x210" localSheetId="26">#REF!</definedName>
    <definedName name="pcl80x210" localSheetId="22">#REF!</definedName>
    <definedName name="pcl80x210" localSheetId="11">#REF!</definedName>
    <definedName name="pcl80x210">#REF!</definedName>
    <definedName name="pcl80x210v" localSheetId="26">#REF!</definedName>
    <definedName name="pcl80x210v" localSheetId="22">#REF!</definedName>
    <definedName name="pcl80x210v" localSheetId="11">#REF!</definedName>
    <definedName name="pcl80x210v">#REF!</definedName>
    <definedName name="PCLAG" localSheetId="26">#REF!</definedName>
    <definedName name="PCLAG" localSheetId="22">#REF!</definedName>
    <definedName name="PCLAG" localSheetId="11">#REF!</definedName>
    <definedName name="PCLAG">#REF!</definedName>
    <definedName name="pclf50x160" localSheetId="26">#REF!</definedName>
    <definedName name="pclf50x160" localSheetId="22">#REF!</definedName>
    <definedName name="pclf50x160" localSheetId="11">#REF!</definedName>
    <definedName name="pclf50x160">#REF!</definedName>
    <definedName name="pclf55x110" localSheetId="26">#REF!</definedName>
    <definedName name="pclf55x110" localSheetId="22">#REF!</definedName>
    <definedName name="pclf55x110" localSheetId="11">#REF!</definedName>
    <definedName name="pclf55x110">#REF!</definedName>
    <definedName name="pclf60x160" localSheetId="26">#REF!</definedName>
    <definedName name="pclf60x160" localSheetId="22">#REF!</definedName>
    <definedName name="pclf60x160" localSheetId="11">#REF!</definedName>
    <definedName name="pclf60x160">#REF!</definedName>
    <definedName name="pcm" localSheetId="26">#REF!</definedName>
    <definedName name="pcm" localSheetId="22">#REF!</definedName>
    <definedName name="pcm" localSheetId="11">#REF!</definedName>
    <definedName name="pcm">#REF!</definedName>
    <definedName name="PCMN" localSheetId="26">#REF!</definedName>
    <definedName name="PCMN" localSheetId="22">#REF!</definedName>
    <definedName name="PCMN" localSheetId="11">#REF!</definedName>
    <definedName name="PCMN">#REF!</definedName>
    <definedName name="pco" localSheetId="26">#REF!</definedName>
    <definedName name="pco" localSheetId="22">#REF!</definedName>
    <definedName name="pco" localSheetId="11">#REF!</definedName>
    <definedName name="pco">#REF!</definedName>
    <definedName name="pcp" localSheetId="26">#REF!</definedName>
    <definedName name="pcp" localSheetId="22">#REF!</definedName>
    <definedName name="pcp" localSheetId="11">#REF!</definedName>
    <definedName name="pcp">#REF!</definedName>
    <definedName name="PCS" localSheetId="26">#REF!</definedName>
    <definedName name="PCS" localSheetId="22">#REF!</definedName>
    <definedName name="PCS" localSheetId="11">#REF!</definedName>
    <definedName name="PCS">#REF!</definedName>
    <definedName name="pcs60x210" localSheetId="26">#REF!</definedName>
    <definedName name="pcs60x210" localSheetId="22">#REF!</definedName>
    <definedName name="pcs60x210" localSheetId="11">#REF!</definedName>
    <definedName name="pcs60x210">#REF!</definedName>
    <definedName name="pcs70x210" localSheetId="26">#REF!</definedName>
    <definedName name="pcs70x210" localSheetId="22">#REF!</definedName>
    <definedName name="pcs70x210" localSheetId="11">#REF!</definedName>
    <definedName name="pcs70x210">#REF!</definedName>
    <definedName name="pcs80x210" localSheetId="26">#REF!</definedName>
    <definedName name="pcs80x210" localSheetId="22">#REF!</definedName>
    <definedName name="pcs80x210" localSheetId="11">#REF!</definedName>
    <definedName name="pcs80x210">#REF!</definedName>
    <definedName name="PCSA" localSheetId="26">#REF!</definedName>
    <definedName name="PCSA" localSheetId="22">#REF!</definedName>
    <definedName name="PCSA" localSheetId="11">#REF!</definedName>
    <definedName name="PCSA">#REF!</definedName>
    <definedName name="PCST" localSheetId="26">#REF!</definedName>
    <definedName name="PCST" localSheetId="22">#REF!</definedName>
    <definedName name="PCST" localSheetId="11">#REF!</definedName>
    <definedName name="PCST">#REF!</definedName>
    <definedName name="PDAR02" localSheetId="26">#REF!</definedName>
    <definedName name="PDAR02" localSheetId="22">#REF!</definedName>
    <definedName name="PDAR02" localSheetId="11">#REF!</definedName>
    <definedName name="PDAR02">#REF!</definedName>
    <definedName name="PDB" localSheetId="26">#REF!</definedName>
    <definedName name="PDB" localSheetId="22">#REF!</definedName>
    <definedName name="PDB" localSheetId="11">#REF!</definedName>
    <definedName name="PDB">#REF!</definedName>
    <definedName name="PDBU" localSheetId="26">#REF!</definedName>
    <definedName name="PDBU" localSheetId="22">#REF!</definedName>
    <definedName name="PDBU" localSheetId="11">#REF!</definedName>
    <definedName name="PDBU">#REF!</definedName>
    <definedName name="pdc20x30" localSheetId="26">#REF!</definedName>
    <definedName name="pdc20x30" localSheetId="22">#REF!</definedName>
    <definedName name="pdc20x30" localSheetId="11">#REF!</definedName>
    <definedName name="pdc20x30">#REF!</definedName>
    <definedName name="pdc30x30" localSheetId="26">#REF!</definedName>
    <definedName name="pdc30x30" localSheetId="22">#REF!</definedName>
    <definedName name="pdc30x30" localSheetId="11">#REF!</definedName>
    <definedName name="pdc30x30">#REF!</definedName>
    <definedName name="PDCA" localSheetId="26">#REF!</definedName>
    <definedName name="PDCA" localSheetId="22">#REF!</definedName>
    <definedName name="PDCA" localSheetId="11">#REF!</definedName>
    <definedName name="PDCA">#REF!</definedName>
    <definedName name="PDM" localSheetId="26">#REF!</definedName>
    <definedName name="PDM" localSheetId="22">#REF!</definedName>
    <definedName name="PDM" localSheetId="11">#REF!</definedName>
    <definedName name="PDM">#REF!</definedName>
    <definedName name="pdp" localSheetId="26">#REF!</definedName>
    <definedName name="pdp" localSheetId="22">#REF!</definedName>
    <definedName name="pdp" localSheetId="11">#REF!</definedName>
    <definedName name="pdp">#REF!</definedName>
    <definedName name="pdq" localSheetId="26">#REF!</definedName>
    <definedName name="pdq" localSheetId="22">#REF!</definedName>
    <definedName name="pdq" localSheetId="11">#REF!</definedName>
    <definedName name="pdq">#REF!</definedName>
    <definedName name="PE_001">#NAME?</definedName>
    <definedName name="PE_001_1" localSheetId="16">#REF!</definedName>
    <definedName name="PE_001_1" localSheetId="26">#REF!</definedName>
    <definedName name="PE_001_1" localSheetId="22">#REF!</definedName>
    <definedName name="PE_001_1" localSheetId="11">#REF!</definedName>
    <definedName name="PE_001_1">#REF!</definedName>
    <definedName name="PE_006">#NAME?</definedName>
    <definedName name="PE_006_1" localSheetId="16">#REF!</definedName>
    <definedName name="PE_006_1" localSheetId="26">#REF!</definedName>
    <definedName name="PE_006_1" localSheetId="22">#REF!</definedName>
    <definedName name="PE_006_1" localSheetId="11">#REF!</definedName>
    <definedName name="PE_006_1">#REF!</definedName>
    <definedName name="PE_007">#NAME?</definedName>
    <definedName name="PE_007_1" localSheetId="16">#REF!</definedName>
    <definedName name="PE_007_1" localSheetId="26">#REF!</definedName>
    <definedName name="PE_007_1" localSheetId="22">#REF!</definedName>
    <definedName name="PE_007_1" localSheetId="11">#REF!</definedName>
    <definedName name="PE_007_1">#REF!</definedName>
    <definedName name="PE_009">#NAME?</definedName>
    <definedName name="PE_009_1" localSheetId="16">#REF!</definedName>
    <definedName name="PE_009_1" localSheetId="26">#REF!</definedName>
    <definedName name="PE_009_1" localSheetId="22">#REF!</definedName>
    <definedName name="PE_009_1" localSheetId="11">#REF!</definedName>
    <definedName name="PE_009_1">#REF!</definedName>
    <definedName name="PE_013">#NAME?</definedName>
    <definedName name="PE_013_1" localSheetId="16">#REF!</definedName>
    <definedName name="PE_013_1" localSheetId="26">#REF!</definedName>
    <definedName name="PE_013_1" localSheetId="22">#REF!</definedName>
    <definedName name="PE_013_1" localSheetId="11">#REF!</definedName>
    <definedName name="PE_013_1">#REF!</definedName>
    <definedName name="PE_016">#NAME?</definedName>
    <definedName name="PE_016_1" localSheetId="16">#REF!</definedName>
    <definedName name="PE_016_1" localSheetId="26">#REF!</definedName>
    <definedName name="PE_016_1" localSheetId="22">#REF!</definedName>
    <definedName name="PE_016_1" localSheetId="11">#REF!</definedName>
    <definedName name="PE_016_1">#REF!</definedName>
    <definedName name="PE_101">#NAME?</definedName>
    <definedName name="PE_101_1" localSheetId="16">#REF!</definedName>
    <definedName name="PE_101_1" localSheetId="26">#REF!</definedName>
    <definedName name="PE_101_1" localSheetId="22">#REF!</definedName>
    <definedName name="PE_101_1" localSheetId="11">#REF!</definedName>
    <definedName name="PE_101_1">#REF!</definedName>
    <definedName name="PE_105">#NAME?</definedName>
    <definedName name="PE_105_1" localSheetId="16">#REF!</definedName>
    <definedName name="PE_105_1" localSheetId="26">#REF!</definedName>
    <definedName name="PE_105_1" localSheetId="22">#REF!</definedName>
    <definedName name="PE_105_1" localSheetId="11">#REF!</definedName>
    <definedName name="PE_105_1">#REF!</definedName>
    <definedName name="PE_107">#NAME?</definedName>
    <definedName name="PE_107_1" localSheetId="16">#REF!</definedName>
    <definedName name="PE_107_1" localSheetId="26">#REF!</definedName>
    <definedName name="PE_107_1" localSheetId="22">#REF!</definedName>
    <definedName name="PE_107_1" localSheetId="11">#REF!</definedName>
    <definedName name="PE_107_1">#REF!</definedName>
    <definedName name="PE_110">#NAME?</definedName>
    <definedName name="PE_110_1" localSheetId="16">#REF!</definedName>
    <definedName name="PE_110_1" localSheetId="26">#REF!</definedName>
    <definedName name="PE_110_1" localSheetId="22">#REF!</definedName>
    <definedName name="PE_110_1" localSheetId="11">#REF!</definedName>
    <definedName name="PE_110_1">#REF!</definedName>
    <definedName name="PE_111">#NAME?</definedName>
    <definedName name="PE_111_1" localSheetId="16">#REF!</definedName>
    <definedName name="PE_111_1" localSheetId="26">#REF!</definedName>
    <definedName name="PE_111_1" localSheetId="22">#REF!</definedName>
    <definedName name="PE_111_1" localSheetId="11">#REF!</definedName>
    <definedName name="PE_111_1">#REF!</definedName>
    <definedName name="PE_112">#NAME?</definedName>
    <definedName name="PE_112_1" localSheetId="16">#REF!</definedName>
    <definedName name="PE_112_1" localSheetId="26">#REF!</definedName>
    <definedName name="PE_112_1" localSheetId="22">#REF!</definedName>
    <definedName name="PE_112_1" localSheetId="11">#REF!</definedName>
    <definedName name="PE_112_1">#REF!</definedName>
    <definedName name="PE_113">#NAME?</definedName>
    <definedName name="PE_113_1" localSheetId="16">#REF!</definedName>
    <definedName name="PE_113_1" localSheetId="26">#REF!</definedName>
    <definedName name="PE_113_1" localSheetId="22">#REF!</definedName>
    <definedName name="PE_113_1" localSheetId="11">#REF!</definedName>
    <definedName name="PE_113_1">#REF!</definedName>
    <definedName name="PE_116">#NAME?</definedName>
    <definedName name="PE_116_1" localSheetId="16">#REF!</definedName>
    <definedName name="PE_116_1" localSheetId="26">#REF!</definedName>
    <definedName name="PE_116_1" localSheetId="22">#REF!</definedName>
    <definedName name="PE_116_1" localSheetId="11">#REF!</definedName>
    <definedName name="PE_116_1">#REF!</definedName>
    <definedName name="PE_118">#NAME?</definedName>
    <definedName name="PE_118_1" localSheetId="16">#REF!</definedName>
    <definedName name="PE_118_1" localSheetId="26">#REF!</definedName>
    <definedName name="PE_118_1" localSheetId="22">#REF!</definedName>
    <definedName name="PE_118_1" localSheetId="11">#REF!</definedName>
    <definedName name="PE_118_1">#REF!</definedName>
    <definedName name="PE_119">#NAME?</definedName>
    <definedName name="PE_119_1" localSheetId="16">#REF!</definedName>
    <definedName name="PE_119_1" localSheetId="26">#REF!</definedName>
    <definedName name="PE_119_1" localSheetId="22">#REF!</definedName>
    <definedName name="PE_119_1" localSheetId="11">#REF!</definedName>
    <definedName name="PE_119_1">#REF!</definedName>
    <definedName name="PE_122">#NAME?</definedName>
    <definedName name="PE_122_1" localSheetId="16">#REF!</definedName>
    <definedName name="PE_122_1" localSheetId="26">#REF!</definedName>
    <definedName name="PE_122_1" localSheetId="22">#REF!</definedName>
    <definedName name="PE_122_1" localSheetId="11">#REF!</definedName>
    <definedName name="PE_122_1">#REF!</definedName>
    <definedName name="PE_123">#NAME?</definedName>
    <definedName name="PE_123_1" localSheetId="16">#REF!</definedName>
    <definedName name="PE_123_1" localSheetId="26">#REF!</definedName>
    <definedName name="PE_123_1" localSheetId="22">#REF!</definedName>
    <definedName name="PE_123_1" localSheetId="11">#REF!</definedName>
    <definedName name="PE_123_1">#REF!</definedName>
    <definedName name="PE_208">#NAME?</definedName>
    <definedName name="PE_208_1" localSheetId="16">#REF!</definedName>
    <definedName name="PE_208_1" localSheetId="26">#REF!</definedName>
    <definedName name="PE_208_1" localSheetId="22">#REF!</definedName>
    <definedName name="PE_208_1" localSheetId="11">#REF!</definedName>
    <definedName name="PE_208_1">#REF!</definedName>
    <definedName name="PE_209">#NAME?</definedName>
    <definedName name="PE_209_1" localSheetId="16">#REF!</definedName>
    <definedName name="PE_209_1" localSheetId="26">#REF!</definedName>
    <definedName name="PE_209_1" localSheetId="22">#REF!</definedName>
    <definedName name="PE_209_1" localSheetId="11">#REF!</definedName>
    <definedName name="PE_209_1">#REF!</definedName>
    <definedName name="PE_302">#NAME?</definedName>
    <definedName name="PE_302_1" localSheetId="16">#REF!</definedName>
    <definedName name="PE_302_1" localSheetId="26">#REF!</definedName>
    <definedName name="PE_302_1" localSheetId="22">#REF!</definedName>
    <definedName name="PE_302_1" localSheetId="11">#REF!</definedName>
    <definedName name="PE_302_1">#REF!</definedName>
    <definedName name="PE_304">#NAME?</definedName>
    <definedName name="PE_304_1" localSheetId="16">#REF!</definedName>
    <definedName name="PE_304_1" localSheetId="26">#REF!</definedName>
    <definedName name="PE_304_1" localSheetId="22">#REF!</definedName>
    <definedName name="PE_304_1" localSheetId="11">#REF!</definedName>
    <definedName name="PE_304_1">#REF!</definedName>
    <definedName name="PE_306">#NAME?</definedName>
    <definedName name="PE_306_1" localSheetId="16">#REF!</definedName>
    <definedName name="PE_306_1" localSheetId="26">#REF!</definedName>
    <definedName name="PE_306_1" localSheetId="22">#REF!</definedName>
    <definedName name="PE_306_1" localSheetId="11">#REF!</definedName>
    <definedName name="PE_306_1">#REF!</definedName>
    <definedName name="PE_343">#NAME?</definedName>
    <definedName name="PE_343_1" localSheetId="16">#REF!</definedName>
    <definedName name="PE_343_1" localSheetId="26">#REF!</definedName>
    <definedName name="PE_343_1" localSheetId="22">#REF!</definedName>
    <definedName name="PE_343_1" localSheetId="11">#REF!</definedName>
    <definedName name="PE_343_1">#REF!</definedName>
    <definedName name="PE_400">#NAME?</definedName>
    <definedName name="PE_400_1" localSheetId="16">#REF!</definedName>
    <definedName name="PE_400_1" localSheetId="26">#REF!</definedName>
    <definedName name="PE_400_1" localSheetId="22">#REF!</definedName>
    <definedName name="PE_400_1" localSheetId="11">#REF!</definedName>
    <definedName name="PE_400_1">#REF!</definedName>
    <definedName name="PE_402">#NAME?</definedName>
    <definedName name="PE_402_1" localSheetId="16">#REF!</definedName>
    <definedName name="PE_402_1" localSheetId="26">#REF!</definedName>
    <definedName name="PE_402_1" localSheetId="22">#REF!</definedName>
    <definedName name="PE_402_1" localSheetId="11">#REF!</definedName>
    <definedName name="PE_402_1">#REF!</definedName>
    <definedName name="PE_406">#NAME?</definedName>
    <definedName name="PE_406_1" localSheetId="16">#REF!</definedName>
    <definedName name="PE_406_1" localSheetId="26">#REF!</definedName>
    <definedName name="PE_406_1" localSheetId="22">#REF!</definedName>
    <definedName name="PE_406_1" localSheetId="11">#REF!</definedName>
    <definedName name="PE_406_1">#REF!</definedName>
    <definedName name="PE_408">#NAME?</definedName>
    <definedName name="PE_408_1" localSheetId="16">#REF!</definedName>
    <definedName name="PE_408_1" localSheetId="26">#REF!</definedName>
    <definedName name="PE_408_1" localSheetId="22">#REF!</definedName>
    <definedName name="PE_408_1" localSheetId="11">#REF!</definedName>
    <definedName name="PE_408_1">#REF!</definedName>
    <definedName name="PE_410">#NAME?</definedName>
    <definedName name="PE_410_1" localSheetId="16">#REF!</definedName>
    <definedName name="PE_410_1" localSheetId="26">#REF!</definedName>
    <definedName name="PE_410_1" localSheetId="22">#REF!</definedName>
    <definedName name="PE_410_1" localSheetId="11">#REF!</definedName>
    <definedName name="PE_410_1">#REF!</definedName>
    <definedName name="PE_416">#NAME?</definedName>
    <definedName name="PE_416_1" localSheetId="16">#REF!</definedName>
    <definedName name="PE_416_1" localSheetId="26">#REF!</definedName>
    <definedName name="PE_416_1" localSheetId="22">#REF!</definedName>
    <definedName name="PE_416_1" localSheetId="11">#REF!</definedName>
    <definedName name="PE_416_1">#REF!</definedName>
    <definedName name="PE_502">#NAME?</definedName>
    <definedName name="PE_502_1" localSheetId="16">#REF!</definedName>
    <definedName name="PE_502_1" localSheetId="26">#REF!</definedName>
    <definedName name="PE_502_1" localSheetId="22">#REF!</definedName>
    <definedName name="PE_502_1" localSheetId="11">#REF!</definedName>
    <definedName name="PE_502_1">#REF!</definedName>
    <definedName name="PE_507">#NAME?</definedName>
    <definedName name="PE_507_1" localSheetId="16">#REF!</definedName>
    <definedName name="PE_507_1" localSheetId="26">#REF!</definedName>
    <definedName name="PE_507_1" localSheetId="22">#REF!</definedName>
    <definedName name="PE_507_1" localSheetId="11">#REF!</definedName>
    <definedName name="PE_507_1">#REF!</definedName>
    <definedName name="PE_508">#NAME?</definedName>
    <definedName name="PE_508_1" localSheetId="16">#REF!</definedName>
    <definedName name="PE_508_1" localSheetId="26">#REF!</definedName>
    <definedName name="PE_508_1" localSheetId="22">#REF!</definedName>
    <definedName name="PE_508_1" localSheetId="11">#REF!</definedName>
    <definedName name="PE_508_1">#REF!</definedName>
    <definedName name="PE_509">#NAME?</definedName>
    <definedName name="PE_509_1" localSheetId="16">#REF!</definedName>
    <definedName name="PE_509_1" localSheetId="26">#REF!</definedName>
    <definedName name="PE_509_1" localSheetId="22">#REF!</definedName>
    <definedName name="PE_509_1" localSheetId="11">#REF!</definedName>
    <definedName name="PE_509_1">#REF!</definedName>
    <definedName name="PE_601">#NAME?</definedName>
    <definedName name="PE_601_1" localSheetId="16">#REF!</definedName>
    <definedName name="PE_601_1" localSheetId="26">#REF!</definedName>
    <definedName name="PE_601_1" localSheetId="22">#REF!</definedName>
    <definedName name="PE_601_1" localSheetId="11">#REF!</definedName>
    <definedName name="PE_601_1">#REF!</definedName>
    <definedName name="PE_602">#NAME?</definedName>
    <definedName name="PE_602_1" localSheetId="16">#REF!</definedName>
    <definedName name="PE_602_1" localSheetId="26">#REF!</definedName>
    <definedName name="PE_602_1" localSheetId="22">#REF!</definedName>
    <definedName name="PE_602_1" localSheetId="11">#REF!</definedName>
    <definedName name="PE_602_1">#REF!</definedName>
    <definedName name="PE_904">#NAME?</definedName>
    <definedName name="PE_904_1" localSheetId="16">#REF!</definedName>
    <definedName name="PE_904_1" localSheetId="26">#REF!</definedName>
    <definedName name="PE_904_1" localSheetId="22">#REF!</definedName>
    <definedName name="PE_904_1" localSheetId="11">#REF!</definedName>
    <definedName name="PE_904_1">#REF!</definedName>
    <definedName name="PE_906">#NAME?</definedName>
    <definedName name="PE_906_1" localSheetId="16">#REF!</definedName>
    <definedName name="PE_906_1" localSheetId="26">#REF!</definedName>
    <definedName name="PE_906_1" localSheetId="22">#REF!</definedName>
    <definedName name="PE_906_1" localSheetId="11">#REF!</definedName>
    <definedName name="PE_906_1">#REF!</definedName>
    <definedName name="PE_914">#NAME?</definedName>
    <definedName name="PE_914_1" localSheetId="16">#REF!</definedName>
    <definedName name="PE_914_1" localSheetId="26">#REF!</definedName>
    <definedName name="PE_914_1" localSheetId="22">#REF!</definedName>
    <definedName name="PE_914_1" localSheetId="11">#REF!</definedName>
    <definedName name="PE_914_1">#REF!</definedName>
    <definedName name="PE_922">#NAME?</definedName>
    <definedName name="PE_922_1" localSheetId="16">#REF!</definedName>
    <definedName name="PE_922_1" localSheetId="26">#REF!</definedName>
    <definedName name="PE_922_1" localSheetId="22">#REF!</definedName>
    <definedName name="PE_922_1" localSheetId="11">#REF!</definedName>
    <definedName name="PE_922_1">#REF!</definedName>
    <definedName name="PE412_1" localSheetId="16">#REF!</definedName>
    <definedName name="PE412_1" localSheetId="26">#REF!</definedName>
    <definedName name="PE412_1" localSheetId="22">#REF!</definedName>
    <definedName name="PE412_1" localSheetId="11">#REF!</definedName>
    <definedName name="PE412_1">#REF!</definedName>
    <definedName name="PEA" localSheetId="16">#REF!</definedName>
    <definedName name="PEA" localSheetId="26">#REF!</definedName>
    <definedName name="PEA" localSheetId="22">#REF!</definedName>
    <definedName name="PEA" localSheetId="11">#REF!</definedName>
    <definedName name="PEA">#REF!</definedName>
    <definedName name="PEDA01" localSheetId="26">#REF!</definedName>
    <definedName name="PEDA01" localSheetId="22">#REF!</definedName>
    <definedName name="PEDA01" localSheetId="11">#REF!</definedName>
    <definedName name="PEDA01">#REF!</definedName>
    <definedName name="pedra" localSheetId="26">#REF!</definedName>
    <definedName name="pedra" localSheetId="22">#REF!</definedName>
    <definedName name="pedra" localSheetId="11">#REF!</definedName>
    <definedName name="pedra">#REF!</definedName>
    <definedName name="PEDRAARRUMADA" localSheetId="26">#REF!</definedName>
    <definedName name="PEDRAARRUMADA" localSheetId="22">#REF!</definedName>
    <definedName name="PEDRAARRUMADA" localSheetId="11">#REF!</definedName>
    <definedName name="PEDRAARRUMADA">#REF!</definedName>
    <definedName name="PEDRAJOGADA" localSheetId="26">#REF!</definedName>
    <definedName name="PEDRAJOGADA" localSheetId="22">#REF!</definedName>
    <definedName name="PEDRAJOGADA" localSheetId="11">#REF!</definedName>
    <definedName name="PEDRAJOGADA">#REF!</definedName>
    <definedName name="PEDRO">#N/A</definedName>
    <definedName name="PEDRO1" localSheetId="4">'ENCARGOS CBC'!PEDRO1</definedName>
    <definedName name="PEDRO1" localSheetId="16">'EQ CBC'!PEDRO1</definedName>
    <definedName name="PEDRO1" localSheetId="26">'EQ CBC FORMOSA'!PEDRO1</definedName>
    <definedName name="PEDRO1" localSheetId="22">'EQ CBC STO A'!PEDRO1</definedName>
    <definedName name="PEDRO1">[0]!PEDRO1</definedName>
    <definedName name="PEJ" localSheetId="4">#REF!</definedName>
    <definedName name="PEJ" localSheetId="16">#REF!</definedName>
    <definedName name="PEJ" localSheetId="26">#REF!</definedName>
    <definedName name="PEJ" localSheetId="22">#REF!</definedName>
    <definedName name="PEJ" localSheetId="11">#REF!</definedName>
    <definedName name="PEJ">#REF!</definedName>
    <definedName name="pem10x50" localSheetId="4">#REF!</definedName>
    <definedName name="pem10x50" localSheetId="16">#REF!</definedName>
    <definedName name="pem10x50" localSheetId="26">#REF!</definedName>
    <definedName name="pem10x50" localSheetId="22">#REF!</definedName>
    <definedName name="pem10x50" localSheetId="11">#REF!</definedName>
    <definedName name="pem10x50">#REF!</definedName>
    <definedName name="PEMM1CAT" localSheetId="4">#REF!</definedName>
    <definedName name="PEMM1CAT" localSheetId="16">#REF!</definedName>
    <definedName name="PEMM1CAT" localSheetId="26">#REF!</definedName>
    <definedName name="PEMM1CAT" localSheetId="22">#REF!</definedName>
    <definedName name="PEMM1CAT" localSheetId="11">#REF!</definedName>
    <definedName name="PEMM1CAT">#REF!</definedName>
    <definedName name="PEMN" localSheetId="26">#REF!</definedName>
    <definedName name="PEMN" localSheetId="22">#REF!</definedName>
    <definedName name="PEMN" localSheetId="11">#REF!</definedName>
    <definedName name="PEMN">#REF!</definedName>
    <definedName name="PEN" localSheetId="26">#REF!</definedName>
    <definedName name="PEN" localSheetId="22">#REF!</definedName>
    <definedName name="PEN" localSheetId="11">#REF!</definedName>
    <definedName name="PEN">#REF!</definedName>
    <definedName name="PENCATURMA">#NAME?</definedName>
    <definedName name="PENCATURMA_1" localSheetId="16">#REF!</definedName>
    <definedName name="PENCATURMA_1" localSheetId="26">#REF!</definedName>
    <definedName name="PENCATURMA_1" localSheetId="22">#REF!</definedName>
    <definedName name="PENCATURMA_1" localSheetId="11">#REF!</definedName>
    <definedName name="PENCATURMA_1">#REF!</definedName>
    <definedName name="pendencias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localSheetId="2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2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p" localSheetId="16">#REF!</definedName>
    <definedName name="pep" localSheetId="26">#REF!</definedName>
    <definedName name="pep" localSheetId="22">#REF!</definedName>
    <definedName name="pep" localSheetId="11">#REF!</definedName>
    <definedName name="pep">#REF!</definedName>
    <definedName name="PERC_CARGA_MAN_ROCHA" localSheetId="16">#REF!</definedName>
    <definedName name="PERC_CARGA_MAN_ROCHA" localSheetId="26">#REF!</definedName>
    <definedName name="PERC_CARGA_MAN_ROCHA" localSheetId="22">#REF!</definedName>
    <definedName name="PERC_CARGA_MAN_ROCHA" localSheetId="11">#REF!</definedName>
    <definedName name="PERC_CARGA_MAN_ROCHA">#REF!</definedName>
    <definedName name="PERC_CARGA_MAN_TERRA" localSheetId="16">#REF!</definedName>
    <definedName name="PERC_CARGA_MAN_TERRA" localSheetId="26">#REF!</definedName>
    <definedName name="PERC_CARGA_MAN_TERRA" localSheetId="22">#REF!</definedName>
    <definedName name="PERC_CARGA_MAN_TERRA" localSheetId="11">#REF!</definedName>
    <definedName name="PERC_CARGA_MAN_TERRA">#REF!</definedName>
    <definedName name="PERC_CORTE_MEC" localSheetId="26">#REF!</definedName>
    <definedName name="PERC_CORTE_MEC" localSheetId="22">#REF!</definedName>
    <definedName name="PERC_CORTE_MEC" localSheetId="11">#REF!</definedName>
    <definedName name="PERC_CORTE_MEC">#REF!</definedName>
    <definedName name="PERC_ENTUPIMENTO" localSheetId="26">#REF!</definedName>
    <definedName name="PERC_ENTUPIMENTO" localSheetId="22">#REF!</definedName>
    <definedName name="PERC_ENTUPIMENTO" localSheetId="11">#REF!</definedName>
    <definedName name="PERC_ENTUPIMENTO">#REF!</definedName>
    <definedName name="PERC_ESCAV_JAZIDA" localSheetId="26">#REF!</definedName>
    <definedName name="PERC_ESCAV_JAZIDA" localSheetId="22">#REF!</definedName>
    <definedName name="PERC_ESCAV_JAZIDA" localSheetId="11">#REF!</definedName>
    <definedName name="PERC_ESCAV_JAZIDA">#REF!</definedName>
    <definedName name="PERC_ESGOTAMENTO_LIG" localSheetId="26">#REF!</definedName>
    <definedName name="PERC_ESGOTAMENTO_LIG" localSheetId="22">#REF!</definedName>
    <definedName name="PERC_ESGOTAMENTO_LIG" localSheetId="11">#REF!</definedName>
    <definedName name="PERC_ESGOTAMENTO_LIG">#REF!</definedName>
    <definedName name="PERC_ESGOTAMENTO_REDE" localSheetId="26">#REF!</definedName>
    <definedName name="PERC_ESGOTAMENTO_REDE" localSheetId="22">#REF!</definedName>
    <definedName name="PERC_ESGOTAMENTO_REDE" localSheetId="11">#REF!</definedName>
    <definedName name="PERC_ESGOTAMENTO_REDE">#REF!</definedName>
    <definedName name="PERC_FORN_TERRA" localSheetId="26">#REF!</definedName>
    <definedName name="PERC_FORN_TERRA" localSheetId="22">#REF!</definedName>
    <definedName name="PERC_FORN_TERRA" localSheetId="11">#REF!</definedName>
    <definedName name="PERC_FORN_TERRA">#REF!</definedName>
    <definedName name="PERC_REC_ASFALTO" localSheetId="26">#REF!</definedName>
    <definedName name="PERC_REC_ASFALTO" localSheetId="22">#REF!</definedName>
    <definedName name="PERC_REC_ASFALTO" localSheetId="11">#REF!</definedName>
    <definedName name="PERC_REC_ASFALTO">#REF!</definedName>
    <definedName name="PERC_REC_CALÇADA" localSheetId="26">#REF!</definedName>
    <definedName name="PERC_REC_CALÇADA" localSheetId="22">#REF!</definedName>
    <definedName name="PERC_REC_CALÇADA" localSheetId="11">#REF!</definedName>
    <definedName name="PERC_REC_CALÇADA">#REF!</definedName>
    <definedName name="PERC_REG_MECANIZADA" localSheetId="26">#REF!</definedName>
    <definedName name="PERC_REG_MECANIZADA" localSheetId="22">#REF!</definedName>
    <definedName name="PERC_REG_MECANIZADA" localSheetId="11">#REF!</definedName>
    <definedName name="PERC_REG_MECANIZADA">#REF!</definedName>
    <definedName name="PERC_REP_BLOKRET" localSheetId="26">#REF!</definedName>
    <definedName name="PERC_REP_BLOKRET" localSheetId="22">#REF!</definedName>
    <definedName name="PERC_REP_BLOKRET" localSheetId="11">#REF!</definedName>
    <definedName name="PERC_REP_BLOKRET">#REF!</definedName>
    <definedName name="PERC_REP_PARALELEPÍPEDO" localSheetId="26">#REF!</definedName>
    <definedName name="PERC_REP_PARALELEPÍPEDO" localSheetId="22">#REF!</definedName>
    <definedName name="PERC_REP_PARALELEPÍPEDO" localSheetId="11">#REF!</definedName>
    <definedName name="PERC_REP_PARALELEPÍPEDO">#REF!</definedName>
    <definedName name="PERC_TRAVESSIA" localSheetId="26">#REF!</definedName>
    <definedName name="PERC_TRAVESSIA" localSheetId="22">#REF!</definedName>
    <definedName name="PERC_TRAVESSIA" localSheetId="11">#REF!</definedName>
    <definedName name="PERC_TRAVESSIA">#REF!</definedName>
    <definedName name="PERC_UMIDECIMENTO" localSheetId="26">#REF!</definedName>
    <definedName name="PERC_UMIDECIMENTO" localSheetId="22">#REF!</definedName>
    <definedName name="PERC_UMIDECIMENTO" localSheetId="11">#REF!</definedName>
    <definedName name="PERC_UMIDECIMENTO">#REF!</definedName>
    <definedName name="PercResid." localSheetId="26">#REF!</definedName>
    <definedName name="PercResid." localSheetId="22">#REF!</definedName>
    <definedName name="PercResid." localSheetId="11">#REF!</definedName>
    <definedName name="PercResid.">#REF!</definedName>
    <definedName name="PERDA" localSheetId="26">#REF!</definedName>
    <definedName name="PERDA" localSheetId="22">#REF!</definedName>
    <definedName name="PERDA" localSheetId="11">#REF!</definedName>
    <definedName name="PERDA">#REF!</definedName>
    <definedName name="PERIODO" localSheetId="26">#REF!</definedName>
    <definedName name="PERIODO" localSheetId="22">#REF!</definedName>
    <definedName name="PERIODO" localSheetId="11">#REF!</definedName>
    <definedName name="PERIODO">#REF!</definedName>
    <definedName name="PERÍODO" localSheetId="26">#REF!</definedName>
    <definedName name="PERÍODO" localSheetId="22">#REF!</definedName>
    <definedName name="PERÍODO" localSheetId="11">#REF!</definedName>
    <definedName name="PERÍODO">#REF!</definedName>
    <definedName name="PESO_DN_1000">1</definedName>
    <definedName name="PESO_DN_1200">1.4</definedName>
    <definedName name="PESO_DN_1500">1.8</definedName>
    <definedName name="PESO_DN_400">0.19</definedName>
    <definedName name="PESO_DN_600">0.34</definedName>
    <definedName name="PESO_DN_800">0.58</definedName>
    <definedName name="pesquisa" localSheetId="4">#REF!</definedName>
    <definedName name="pesquisa" localSheetId="16">#REF!</definedName>
    <definedName name="pesquisa" localSheetId="26">#REF!</definedName>
    <definedName name="pesquisa" localSheetId="22">#REF!</definedName>
    <definedName name="pesquisa" localSheetId="11">#REF!</definedName>
    <definedName name="pesquisa">#REF!</definedName>
    <definedName name="pesquisa_25" localSheetId="4">#REF!</definedName>
    <definedName name="pesquisa_25" localSheetId="16">#REF!</definedName>
    <definedName name="pesquisa_25" localSheetId="26">#REF!</definedName>
    <definedName name="pesquisa_25" localSheetId="22">#REF!</definedName>
    <definedName name="pesquisa_25" localSheetId="11">#REF!</definedName>
    <definedName name="pesquisa_25">#REF!</definedName>
    <definedName name="pesquisa1" localSheetId="4">#REF!</definedName>
    <definedName name="pesquisa1" localSheetId="16">#REF!</definedName>
    <definedName name="pesquisa1" localSheetId="26">#REF!</definedName>
    <definedName name="pesquisa1" localSheetId="22">#REF!</definedName>
    <definedName name="pesquisa1" localSheetId="11">#REF!</definedName>
    <definedName name="pesquisa1">#REF!</definedName>
    <definedName name="PESSO" localSheetId="26">#REF!</definedName>
    <definedName name="PESSO" localSheetId="22">#REF!</definedName>
    <definedName name="PESSO" localSheetId="11">#REF!</definedName>
    <definedName name="PESSO">#REF!</definedName>
    <definedName name="PESSO_1" localSheetId="26">#REF!</definedName>
    <definedName name="PESSO_1" localSheetId="22">#REF!</definedName>
    <definedName name="PESSO_1" localSheetId="11">#REF!</definedName>
    <definedName name="PESSO_1">#REF!</definedName>
    <definedName name="PESSO_25" localSheetId="26">#REF!</definedName>
    <definedName name="PESSO_25" localSheetId="22">#REF!</definedName>
    <definedName name="PESSO_25" localSheetId="11">#REF!</definedName>
    <definedName name="PESSO_25">#REF!</definedName>
    <definedName name="pessoal" localSheetId="26">#REF!</definedName>
    <definedName name="pessoal" localSheetId="22">#REF!</definedName>
    <definedName name="pessoal" localSheetId="11">#REF!</definedName>
    <definedName name="pessoal">#REF!</definedName>
    <definedName name="pessoal_1" localSheetId="26">#REF!</definedName>
    <definedName name="pessoal_1" localSheetId="22">#REF!</definedName>
    <definedName name="pessoal_1" localSheetId="11">#REF!</definedName>
    <definedName name="pessoal_1">#REF!</definedName>
    <definedName name="PET" localSheetId="26">#REF!</definedName>
    <definedName name="PET" localSheetId="22">#REF!</definedName>
    <definedName name="PET" localSheetId="11">#REF!</definedName>
    <definedName name="PET">#REF!</definedName>
    <definedName name="PEX" localSheetId="26">#REF!</definedName>
    <definedName name="PEX" localSheetId="22">#REF!</definedName>
    <definedName name="PEX" localSheetId="11">#REF!</definedName>
    <definedName name="PEX">#REF!</definedName>
    <definedName name="PFORMA" localSheetId="26">#REF!</definedName>
    <definedName name="PFORMA" localSheetId="22">#REF!</definedName>
    <definedName name="PFORMA" localSheetId="11">#REF!</definedName>
    <definedName name="PFORMA">#REF!</definedName>
    <definedName name="PFRESAGEM" localSheetId="26">#REF!</definedName>
    <definedName name="PFRESAGEM" localSheetId="22">#REF!</definedName>
    <definedName name="PFRESAGEM" localSheetId="11">#REF!</definedName>
    <definedName name="PFRESAGEM">#REF!</definedName>
    <definedName name="pft8x110" localSheetId="26">#REF!</definedName>
    <definedName name="pft8x110" localSheetId="22">#REF!</definedName>
    <definedName name="pft8x110" localSheetId="11">#REF!</definedName>
    <definedName name="pft8x110">#REF!</definedName>
    <definedName name="pfu" localSheetId="26">#REF!</definedName>
    <definedName name="pfu" localSheetId="22">#REF!</definedName>
    <definedName name="pfu" localSheetId="11">#REF!</definedName>
    <definedName name="pfu">#REF!</definedName>
    <definedName name="PG" localSheetId="26">#REF!</definedName>
    <definedName name="PG" localSheetId="22">#REF!</definedName>
    <definedName name="PG" localSheetId="11">#REF!</definedName>
    <definedName name="PG">#REF!</definedName>
    <definedName name="pgaf" localSheetId="26">#REF!</definedName>
    <definedName name="pgaf" localSheetId="22">#REF!</definedName>
    <definedName name="pgaf" localSheetId="11">#REF!</definedName>
    <definedName name="pgaf">#REF!</definedName>
    <definedName name="PGP" localSheetId="26">#REF!</definedName>
    <definedName name="PGP" localSheetId="22">#REF!</definedName>
    <definedName name="PGP" localSheetId="11">#REF!</definedName>
    <definedName name="PGP">#REF!</definedName>
    <definedName name="pgr" localSheetId="26">#REF!</definedName>
    <definedName name="pgr" localSheetId="22">#REF!</definedName>
    <definedName name="pgr" localSheetId="11">#REF!</definedName>
    <definedName name="pgr">#REF!</definedName>
    <definedName name="pgr30x30" localSheetId="26">#REF!</definedName>
    <definedName name="pgr30x30" localSheetId="22">#REF!</definedName>
    <definedName name="pgr30x30" localSheetId="11">#REF!</definedName>
    <definedName name="pgr30x30">#REF!</definedName>
    <definedName name="pgr40x40" localSheetId="26">#REF!</definedName>
    <definedName name="pgr40x40" localSheetId="22">#REF!</definedName>
    <definedName name="pgr40x40" localSheetId="11">#REF!</definedName>
    <definedName name="pgr40x40">#REF!</definedName>
    <definedName name="picc" localSheetId="26">#REF!</definedName>
    <definedName name="picc" localSheetId="22">#REF!</definedName>
    <definedName name="picc" localSheetId="11">#REF!</definedName>
    <definedName name="picc">#REF!</definedName>
    <definedName name="PICOS" localSheetId="26">#REF!</definedName>
    <definedName name="PICOS" localSheetId="22">#REF!</definedName>
    <definedName name="PICOS" localSheetId="11">#REF!</definedName>
    <definedName name="PICOS">#REF!</definedName>
    <definedName name="PII" localSheetId="26">#REF!</definedName>
    <definedName name="PII" localSheetId="22">#REF!</definedName>
    <definedName name="PII" localSheetId="11">#REF!</definedName>
    <definedName name="PII">#REF!</definedName>
    <definedName name="pin" localSheetId="26">#REF!</definedName>
    <definedName name="pin" localSheetId="22">#REF!</definedName>
    <definedName name="pin" localSheetId="11">#REF!</definedName>
    <definedName name="pin">#REF!</definedName>
    <definedName name="PINTFAIXA" localSheetId="26">#REF!</definedName>
    <definedName name="PINTFAIXA" localSheetId="22">#REF!</definedName>
    <definedName name="PINTFAIXA" localSheetId="11">#REF!</definedName>
    <definedName name="PINTFAIXA">#REF!</definedName>
    <definedName name="Pintura" localSheetId="26">#REF!</definedName>
    <definedName name="Pintura" localSheetId="22">#REF!</definedName>
    <definedName name="Pintura" localSheetId="11">#REF!</definedName>
    <definedName name="Pintura">#REF!</definedName>
    <definedName name="PIP" localSheetId="26">#REF!</definedName>
    <definedName name="PIP" localSheetId="22">#REF!</definedName>
    <definedName name="PIP" localSheetId="11">#REF!</definedName>
    <definedName name="PIP">#REF!</definedName>
    <definedName name="PISTA" localSheetId="26">#REF!</definedName>
    <definedName name="PISTA" localSheetId="22">#REF!</definedName>
    <definedName name="PISTA" localSheetId="11">#REF!</definedName>
    <definedName name="PISTA">#REF!</definedName>
    <definedName name="PISTAPDLD" localSheetId="26">#REF!</definedName>
    <definedName name="PISTAPDLD" localSheetId="22">#REF!</definedName>
    <definedName name="PISTAPDLD" localSheetId="11">#REF!</definedName>
    <definedName name="PISTAPDLD">#REF!</definedName>
    <definedName name="PISTAPDLE" localSheetId="26">#REF!</definedName>
    <definedName name="PISTAPDLE" localSheetId="22">#REF!</definedName>
    <definedName name="PISTAPDLE" localSheetId="11">#REF!</definedName>
    <definedName name="PISTAPDLE">#REF!</definedName>
    <definedName name="PISTAPELD" localSheetId="26">#REF!</definedName>
    <definedName name="PISTAPELD" localSheetId="22">#REF!</definedName>
    <definedName name="PISTAPELD" localSheetId="11">#REF!</definedName>
    <definedName name="PISTAPELD">#REF!</definedName>
    <definedName name="PISTAPELE" localSheetId="26">#REF!</definedName>
    <definedName name="PISTAPELE" localSheetId="22">#REF!</definedName>
    <definedName name="PISTAPELE" localSheetId="11">#REF!</definedName>
    <definedName name="PISTAPELE">#REF!</definedName>
    <definedName name="PJOGADA" localSheetId="26">#REF!</definedName>
    <definedName name="PJOGADA" localSheetId="22">#REF!</definedName>
    <definedName name="PJOGADA" localSheetId="11">#REF!</definedName>
    <definedName name="PJOGADA">#REF!</definedName>
    <definedName name="PL" localSheetId="4">#REF!</definedName>
    <definedName name="PL" localSheetId="26">#REF!</definedName>
    <definedName name="PL" localSheetId="22">#REF!</definedName>
    <definedName name="PL" localSheetId="11">#REF!</definedName>
    <definedName name="PL">#REF!</definedName>
    <definedName name="PL_25" localSheetId="26">#REF!</definedName>
    <definedName name="PL_25" localSheetId="22">#REF!</definedName>
    <definedName name="PL_25" localSheetId="11">#REF!</definedName>
    <definedName name="PL_25">#REF!</definedName>
    <definedName name="PL_D" localSheetId="26">ROW(#REF!)=ROW(#REF!)</definedName>
    <definedName name="PL_D" localSheetId="22">ROW(#REF!)=ROW(#REF!)</definedName>
    <definedName name="PL_D" localSheetId="11">ROW(#REF!)=ROW(#REF!)</definedName>
    <definedName name="PL_D">ROW(#REF!)=ROW(#REF!)</definedName>
    <definedName name="PL1_25" localSheetId="26">#REF!</definedName>
    <definedName name="PL1_25" localSheetId="22">#REF!</definedName>
    <definedName name="PL1_25" localSheetId="11">#REF!</definedName>
    <definedName name="PL1_25">#REF!</definedName>
    <definedName name="PLA" localSheetId="26">#REF!</definedName>
    <definedName name="PLA" localSheetId="22">#REF!</definedName>
    <definedName name="PLA" localSheetId="11">#REF!</definedName>
    <definedName name="PLA">#REF!</definedName>
    <definedName name="PLACA" localSheetId="26">#REF!</definedName>
    <definedName name="PLACA" localSheetId="22">#REF!</definedName>
    <definedName name="PLACA" localSheetId="11">#REF!</definedName>
    <definedName name="PLACA">#REF!</definedName>
    <definedName name="placas" localSheetId="26">#REF!</definedName>
    <definedName name="placas" localSheetId="22">#REF!</definedName>
    <definedName name="placas" localSheetId="11">#REF!</definedName>
    <definedName name="placas">#REF!</definedName>
    <definedName name="PLACAS_11" localSheetId="26">#REF!</definedName>
    <definedName name="PLACAS_11" localSheetId="22">#REF!</definedName>
    <definedName name="PLACAS_11" localSheetId="11">#REF!</definedName>
    <definedName name="PLACAS_11">#REF!</definedName>
    <definedName name="PLACAS_12" localSheetId="26">#REF!</definedName>
    <definedName name="PLACAS_12" localSheetId="22">#REF!</definedName>
    <definedName name="PLACAS_12" localSheetId="11">#REF!</definedName>
    <definedName name="PLACAS_12">#REF!</definedName>
    <definedName name="PLACAS_13" localSheetId="26">#REF!</definedName>
    <definedName name="PLACAS_13" localSheetId="22">#REF!</definedName>
    <definedName name="PLACAS_13" localSheetId="11">#REF!</definedName>
    <definedName name="PLACAS_13">#REF!</definedName>
    <definedName name="PLACAS_15" localSheetId="26">#REF!</definedName>
    <definedName name="PLACAS_15" localSheetId="22">#REF!</definedName>
    <definedName name="PLACAS_15" localSheetId="11">#REF!</definedName>
    <definedName name="PLACAS_15">#REF!</definedName>
    <definedName name="PLACAS_16" localSheetId="26">#REF!</definedName>
    <definedName name="PLACAS_16" localSheetId="22">#REF!</definedName>
    <definedName name="PLACAS_16" localSheetId="11">#REF!</definedName>
    <definedName name="PLACAS_16">#REF!</definedName>
    <definedName name="PLACAS_19" localSheetId="26">#REF!</definedName>
    <definedName name="PLACAS_19" localSheetId="22">#REF!</definedName>
    <definedName name="PLACAS_19" localSheetId="11">#REF!</definedName>
    <definedName name="PLACAS_19">#REF!</definedName>
    <definedName name="PLACAS_28" localSheetId="26">#REF!</definedName>
    <definedName name="PLACAS_28" localSheetId="22">#REF!</definedName>
    <definedName name="PLACAS_28" localSheetId="11">#REF!</definedName>
    <definedName name="PLACAS_28">#REF!</definedName>
    <definedName name="PLACAS_7" localSheetId="26">#REF!</definedName>
    <definedName name="PLACAS_7" localSheetId="22">#REF!</definedName>
    <definedName name="PLACAS_7" localSheetId="11">#REF!</definedName>
    <definedName name="PLACAS_7">#REF!</definedName>
    <definedName name="PLAN" localSheetId="26">#REF!</definedName>
    <definedName name="PLAN" localSheetId="22">#REF!</definedName>
    <definedName name="PLAN" localSheetId="11">#REF!</definedName>
    <definedName name="PLAN">#REF!</definedName>
    <definedName name="PLAN_1" localSheetId="26">#REF!</definedName>
    <definedName name="PLAN_1" localSheetId="22">#REF!</definedName>
    <definedName name="PLAN_1" localSheetId="11">#REF!</definedName>
    <definedName name="PLAN_1">#REF!</definedName>
    <definedName name="Plan1" localSheetId="26">#REF!</definedName>
    <definedName name="Plan1" localSheetId="22">#REF!</definedName>
    <definedName name="Plan1" localSheetId="11">#REF!</definedName>
    <definedName name="Plan1">#REF!</definedName>
    <definedName name="PLANEJADA" localSheetId="26">#REF!</definedName>
    <definedName name="PLANEJADA" localSheetId="22">#REF!</definedName>
    <definedName name="PLANEJADA" localSheetId="11">#REF!</definedName>
    <definedName name="PLANEJADA">#REF!</definedName>
    <definedName name="planilha" localSheetId="4" hidden="1">{#N/A,#N/A,FALSE,"SS 1";#N/A,#N/A,FALSE,"SS 2";#N/A,#N/A,FALSE,"TER 1 (1)";#N/A,#N/A,FALSE,"TER 1 (2)";#N/A,#N/A,FALSE,"TER 2";#N/A,#N/A,FALSE,"TIPO";#N/A,#N/A,FALSE,"CM  BAR"}</definedName>
    <definedName name="PLANILHA" localSheetId="16">#REF!</definedName>
    <definedName name="PLANILHA" localSheetId="26">#REF!</definedName>
    <definedName name="PLANILHA" localSheetId="22">#REF!</definedName>
    <definedName name="planilha" hidden="1">{#N/A,#N/A,FALSE,"SS 1";#N/A,#N/A,FALSE,"SS 2";#N/A,#N/A,FALSE,"TER 1 (1)";#N/A,#N/A,FALSE,"TER 1 (2)";#N/A,#N/A,FALSE,"TER 2";#N/A,#N/A,FALSE,"TIPO";#N/A,#N/A,FALSE,"CM  BAR"}</definedName>
    <definedName name="PlanilhasOriginais" localSheetId="4">#REF!</definedName>
    <definedName name="PlanilhasOriginais" localSheetId="16">#REF!</definedName>
    <definedName name="PlanilhasOriginais" localSheetId="26">#REF!</definedName>
    <definedName name="PlanilhasOriginais" localSheetId="22">#REF!</definedName>
    <definedName name="PlanilhasOriginais" localSheetId="11">#REF!</definedName>
    <definedName name="PlanilhasOriginais">#REF!</definedName>
    <definedName name="PLANOS" localSheetId="4">#REF!</definedName>
    <definedName name="PLANOS" localSheetId="16">#REF!</definedName>
    <definedName name="PLANOS" localSheetId="26">#REF!</definedName>
    <definedName name="PLANOS" localSheetId="22">#REF!</definedName>
    <definedName name="PLANOS" localSheetId="11">#REF!</definedName>
    <definedName name="PLANOS">#REF!</definedName>
    <definedName name="Plapla_11" localSheetId="4">#REF!</definedName>
    <definedName name="Plapla_11" localSheetId="16">#REF!</definedName>
    <definedName name="Plapla_11" localSheetId="26">#REF!</definedName>
    <definedName name="Plapla_11" localSheetId="22">#REF!</definedName>
    <definedName name="Plapla_11" localSheetId="11">#REF!</definedName>
    <definedName name="Plapla_11">#REF!</definedName>
    <definedName name="Plapla_12" localSheetId="26">#REF!</definedName>
    <definedName name="Plapla_12" localSheetId="22">#REF!</definedName>
    <definedName name="Plapla_12" localSheetId="11">#REF!</definedName>
    <definedName name="Plapla_12">#REF!</definedName>
    <definedName name="Plapla_13" localSheetId="26">#REF!</definedName>
    <definedName name="Plapla_13" localSheetId="22">#REF!</definedName>
    <definedName name="Plapla_13" localSheetId="11">#REF!</definedName>
    <definedName name="Plapla_13">#REF!</definedName>
    <definedName name="Plapla_15" localSheetId="26">#REF!</definedName>
    <definedName name="Plapla_15" localSheetId="22">#REF!</definedName>
    <definedName name="Plapla_15" localSheetId="11">#REF!</definedName>
    <definedName name="Plapla_15">#REF!</definedName>
    <definedName name="Plapla_16" localSheetId="26">#REF!</definedName>
    <definedName name="Plapla_16" localSheetId="22">#REF!</definedName>
    <definedName name="Plapla_16" localSheetId="11">#REF!</definedName>
    <definedName name="Plapla_16">#REF!</definedName>
    <definedName name="Plapla_17" localSheetId="26">#REF!</definedName>
    <definedName name="Plapla_17" localSheetId="22">#REF!</definedName>
    <definedName name="Plapla_17" localSheetId="11">#REF!</definedName>
    <definedName name="Plapla_17">#REF!</definedName>
    <definedName name="Plapla_19" localSheetId="26">#REF!</definedName>
    <definedName name="Plapla_19" localSheetId="22">#REF!</definedName>
    <definedName name="Plapla_19" localSheetId="11">#REF!</definedName>
    <definedName name="Plapla_19">#REF!</definedName>
    <definedName name="Plapla_2" localSheetId="26">#REF!</definedName>
    <definedName name="Plapla_2" localSheetId="22">#REF!</definedName>
    <definedName name="Plapla_2" localSheetId="11">#REF!</definedName>
    <definedName name="Plapla_2">#REF!</definedName>
    <definedName name="Plapla_28" localSheetId="26">#REF!</definedName>
    <definedName name="Plapla_28" localSheetId="22">#REF!</definedName>
    <definedName name="Plapla_28" localSheetId="11">#REF!</definedName>
    <definedName name="Plapla_28">#REF!</definedName>
    <definedName name="Plapla_3" localSheetId="26">#REF!</definedName>
    <definedName name="Plapla_3" localSheetId="22">#REF!</definedName>
    <definedName name="Plapla_3" localSheetId="11">#REF!</definedName>
    <definedName name="Plapla_3">#REF!</definedName>
    <definedName name="Plapla_4" localSheetId="26">#REF!</definedName>
    <definedName name="Plapla_4" localSheetId="22">#REF!</definedName>
    <definedName name="Plapla_4" localSheetId="11">#REF!</definedName>
    <definedName name="Plapla_4">#REF!</definedName>
    <definedName name="Plapla_7" localSheetId="26">#REF!</definedName>
    <definedName name="Plapla_7" localSheetId="22">#REF!</definedName>
    <definedName name="Plapla_7" localSheetId="11">#REF!</definedName>
    <definedName name="Plapla_7">#REF!</definedName>
    <definedName name="Plapla_9" localSheetId="26">#REF!</definedName>
    <definedName name="Plapla_9" localSheetId="22">#REF!</definedName>
    <definedName name="Plapla_9" localSheetId="11">#REF!</definedName>
    <definedName name="Plapla_9">#REF!</definedName>
    <definedName name="Plataforma" localSheetId="26">#REF!</definedName>
    <definedName name="Plataforma" localSheetId="22">#REF!</definedName>
    <definedName name="Plataforma" localSheetId="11">#REF!</definedName>
    <definedName name="Plataforma">#REF!</definedName>
    <definedName name="PLB" localSheetId="26">#REF!</definedName>
    <definedName name="PLB" localSheetId="22">#REF!</definedName>
    <definedName name="PLB" localSheetId="11">#REF!</definedName>
    <definedName name="PLB">#REF!</definedName>
    <definedName name="PLBU" localSheetId="26">#REF!</definedName>
    <definedName name="PLBU" localSheetId="22">#REF!</definedName>
    <definedName name="PLBU" localSheetId="11">#REF!</definedName>
    <definedName name="PLBU">#REF!</definedName>
    <definedName name="plc" localSheetId="26">#REF!</definedName>
    <definedName name="plc" localSheetId="22">#REF!</definedName>
    <definedName name="plc" localSheetId="11">#REF!</definedName>
    <definedName name="plc">#REF!</definedName>
    <definedName name="PLDA" localSheetId="26">#REF!</definedName>
    <definedName name="PLDA" localSheetId="22">#REF!</definedName>
    <definedName name="PLDA" localSheetId="11">#REF!</definedName>
    <definedName name="PLDA">#REF!</definedName>
    <definedName name="PLE.firstrow" localSheetId="26" hidden="1">#REF!</definedName>
    <definedName name="PLE.firstrow" localSheetId="22" hidden="1">#REF!</definedName>
    <definedName name="PLE.firstrow" localSheetId="11" hidden="1">#REF!</definedName>
    <definedName name="PLE.firstrow" hidden="1">#REF!</definedName>
    <definedName name="PLE.lastrow" localSheetId="26" hidden="1">#REF!</definedName>
    <definedName name="PLE.lastrow" localSheetId="22" hidden="1">#REF!</definedName>
    <definedName name="PLE.lastrow" localSheetId="11" hidden="1">#REF!</definedName>
    <definedName name="PLE.lastrow" hidden="1">#REF!</definedName>
    <definedName name="PLE.Medicao" localSheetId="26" hidden="1">#REF!</definedName>
    <definedName name="PLE.Medicao" localSheetId="22" hidden="1">#REF!</definedName>
    <definedName name="PLE.Medicao" localSheetId="11" hidden="1">#REF!</definedName>
    <definedName name="PLE.Medicao" hidden="1">#REF!</definedName>
    <definedName name="PLE.ValorDoEvento" localSheetId="4" hidden="1">SUMIF(#REF!,#REF!,OFFSET(#REF!,0,#REF!))</definedName>
    <definedName name="PLE.ValorDoEvento" localSheetId="16" hidden="1">SUMIF(#REF!,#REF!,OFFSET(#REF!,0,#REF!))</definedName>
    <definedName name="PLE.ValorDoEvento" localSheetId="26" hidden="1">SUMIF(#REF!,#REF!,OFFSET(#REF!,0,#REF!))</definedName>
    <definedName name="PLE.ValorDoEvento" localSheetId="22" hidden="1">SUMIF(#REF!,#REF!,OFFSET(#REF!,0,#REF!))</definedName>
    <definedName name="PLE.ValorDoEvento" localSheetId="11" hidden="1">SUMIF(#REF!,#REF!,OFFSET(#REF!,0,#REF!))</definedName>
    <definedName name="PLE.ValorDoEvento" hidden="1">SUMIF(#REF!,#REF!,OFFSET(#REF!,0,#REF!))</definedName>
    <definedName name="PLEIVAS" localSheetId="16">#REF!</definedName>
    <definedName name="PLEIVAS" localSheetId="26">#REF!</definedName>
    <definedName name="PLEIVAS" localSheetId="22">#REF!</definedName>
    <definedName name="PLEIVAS" localSheetId="11">#REF!</definedName>
    <definedName name="PLEIVAS">#REF!</definedName>
    <definedName name="plm" localSheetId="16">#REF!</definedName>
    <definedName name="plm" localSheetId="26">#REF!</definedName>
    <definedName name="plm" localSheetId="22">#REF!</definedName>
    <definedName name="plm" localSheetId="11">#REF!</definedName>
    <definedName name="plm">#REF!</definedName>
    <definedName name="PLP" localSheetId="16">#REF!</definedName>
    <definedName name="PLP" localSheetId="26">#REF!</definedName>
    <definedName name="PLP" localSheetId="22">#REF!</definedName>
    <definedName name="PLP" localSheetId="11">#REF!</definedName>
    <definedName name="PLP">#REF!</definedName>
    <definedName name="PLPS" localSheetId="26">#REF!</definedName>
    <definedName name="PLPS" localSheetId="22">#REF!</definedName>
    <definedName name="PLPS" localSheetId="11">#REF!</definedName>
    <definedName name="PLPS">#REF!</definedName>
    <definedName name="PLPTE" localSheetId="26">#REF!</definedName>
    <definedName name="PLPTE" localSheetId="22">#REF!</definedName>
    <definedName name="PLPTE" localSheetId="11">#REF!</definedName>
    <definedName name="PLPTE">#REF!</definedName>
    <definedName name="PLSM" localSheetId="26">#REF!</definedName>
    <definedName name="PLSM" localSheetId="22">#REF!</definedName>
    <definedName name="PLSM" localSheetId="11">#REF!</definedName>
    <definedName name="PLSM">#REF!</definedName>
    <definedName name="PLSMF" localSheetId="26">#REF!</definedName>
    <definedName name="PLSMF" localSheetId="22">#REF!</definedName>
    <definedName name="PLSMF" localSheetId="11">#REF!</definedName>
    <definedName name="PLSMF">#REF!</definedName>
    <definedName name="PLT" localSheetId="26">#REF!</definedName>
    <definedName name="PLT" localSheetId="22">#REF!</definedName>
    <definedName name="PLT" localSheetId="11">#REF!</definedName>
    <definedName name="PLT">#REF!</definedName>
    <definedName name="PLVC" localSheetId="26">#REF!</definedName>
    <definedName name="PLVC" localSheetId="22">#REF!</definedName>
    <definedName name="PLVC" localSheetId="11">#REF!</definedName>
    <definedName name="PLVC">#REF!</definedName>
    <definedName name="PLVD" localSheetId="26">#REF!</definedName>
    <definedName name="PLVD" localSheetId="22">#REF!</definedName>
    <definedName name="PLVD" localSheetId="11">#REF!</definedName>
    <definedName name="PLVD">#REF!</definedName>
    <definedName name="pm1\7.5x7.5" localSheetId="26">#REF!</definedName>
    <definedName name="pm1\7.5x7.5" localSheetId="22">#REF!</definedName>
    <definedName name="pm1\7.5x7.5" localSheetId="11">#REF!</definedName>
    <definedName name="pm1\7.5x7.5">#REF!</definedName>
    <definedName name="pm2.5x10" localSheetId="26">#REF!</definedName>
    <definedName name="pm2.5x10" localSheetId="22">#REF!</definedName>
    <definedName name="pm2.5x10" localSheetId="11">#REF!</definedName>
    <definedName name="pm2.5x10">#REF!</definedName>
    <definedName name="pm2.5x7.5" localSheetId="26">#REF!</definedName>
    <definedName name="pm2.5x7.5" localSheetId="22">#REF!</definedName>
    <definedName name="pm2.5x7.5" localSheetId="11">#REF!</definedName>
    <definedName name="pm2.5x7.5">#REF!</definedName>
    <definedName name="PM334_1" localSheetId="26">#REF!</definedName>
    <definedName name="PM334_1" localSheetId="22">#REF!</definedName>
    <definedName name="PM334_1" localSheetId="11">#REF!</definedName>
    <definedName name="PM334_1">#REF!</definedName>
    <definedName name="PM335_1" localSheetId="26">#REF!</definedName>
    <definedName name="PM335_1" localSheetId="22">#REF!</definedName>
    <definedName name="PM335_1" localSheetId="11">#REF!</definedName>
    <definedName name="PM335_1">#REF!</definedName>
    <definedName name="pm346_1" localSheetId="26">#REF!</definedName>
    <definedName name="pm346_1" localSheetId="22">#REF!</definedName>
    <definedName name="pm346_1" localSheetId="11">#REF!</definedName>
    <definedName name="pm346_1">#REF!</definedName>
    <definedName name="PM405_1" localSheetId="26">#REF!</definedName>
    <definedName name="PM405_1" localSheetId="22">#REF!</definedName>
    <definedName name="PM405_1" localSheetId="11">#REF!</definedName>
    <definedName name="PM405_1">#REF!</definedName>
    <definedName name="PM406_1" localSheetId="26">#REF!</definedName>
    <definedName name="PM406_1" localSheetId="22">#REF!</definedName>
    <definedName name="PM406_1" localSheetId="11">#REF!</definedName>
    <definedName name="PM406_1">#REF!</definedName>
    <definedName name="pm4x30" localSheetId="26">#REF!</definedName>
    <definedName name="pm4x30" localSheetId="22">#REF!</definedName>
    <definedName name="pm4x30" localSheetId="11">#REF!</definedName>
    <definedName name="pm4x30">#REF!</definedName>
    <definedName name="pm4x5" localSheetId="26">#REF!</definedName>
    <definedName name="pm4x5" localSheetId="22">#REF!</definedName>
    <definedName name="pm4x5" localSheetId="11">#REF!</definedName>
    <definedName name="pm4x5">#REF!</definedName>
    <definedName name="pm5x6" localSheetId="26">#REF!</definedName>
    <definedName name="pm5x6" localSheetId="22">#REF!</definedName>
    <definedName name="pm5x6" localSheetId="11">#REF!</definedName>
    <definedName name="pm5x6">#REF!</definedName>
    <definedName name="pm6x12" localSheetId="26">#REF!</definedName>
    <definedName name="pm6x12" localSheetId="22">#REF!</definedName>
    <definedName name="pm6x12" localSheetId="11">#REF!</definedName>
    <definedName name="pm6x12">#REF!</definedName>
    <definedName name="pm7.5x7.5" localSheetId="26">#REF!</definedName>
    <definedName name="pm7.5x7.5" localSheetId="22">#REF!</definedName>
    <definedName name="pm7.5x7.5" localSheetId="11">#REF!</definedName>
    <definedName name="pm7.5x7.5">#REF!</definedName>
    <definedName name="PM970_1" localSheetId="26">#REF!</definedName>
    <definedName name="PM970_1" localSheetId="22">#REF!</definedName>
    <definedName name="PM970_1" localSheetId="11">#REF!</definedName>
    <definedName name="PM970_1">#REF!</definedName>
    <definedName name="PMBF" localSheetId="26">#REF!</definedName>
    <definedName name="PMBF" localSheetId="22">#REF!</definedName>
    <definedName name="PMBF" localSheetId="11">#REF!</definedName>
    <definedName name="PMBF">#REF!</definedName>
    <definedName name="PMBQ" localSheetId="26">#REF!</definedName>
    <definedName name="PMBQ" localSheetId="22">#REF!</definedName>
    <definedName name="PMBQ" localSheetId="11">#REF!</definedName>
    <definedName name="PMBQ">#REF!</definedName>
    <definedName name="PMBQA" localSheetId="26">#REF!</definedName>
    <definedName name="PMBQA" localSheetId="22">#REF!</definedName>
    <definedName name="PMBQA" localSheetId="11">#REF!</definedName>
    <definedName name="PMBQA">#REF!</definedName>
    <definedName name="PMBQT" localSheetId="26">#REF!</definedName>
    <definedName name="PMBQT" localSheetId="22">#REF!</definedName>
    <definedName name="PMBQT" localSheetId="11">#REF!</definedName>
    <definedName name="PMBQT">#REF!</definedName>
    <definedName name="PMBUQ" localSheetId="26">#REF!</definedName>
    <definedName name="PMBUQ" localSheetId="22">#REF!</definedName>
    <definedName name="PMBUQ" localSheetId="11">#REF!</definedName>
    <definedName name="PMBUQ">#REF!</definedName>
    <definedName name="pmc" localSheetId="26">#REF!</definedName>
    <definedName name="pmc" localSheetId="22">#REF!</definedName>
    <definedName name="pmc" localSheetId="11">#REF!</definedName>
    <definedName name="pmc">#REF!</definedName>
    <definedName name="pmc200x210" localSheetId="26">#REF!</definedName>
    <definedName name="pmc200x210" localSheetId="22">#REF!</definedName>
    <definedName name="pmc200x210" localSheetId="11">#REF!</definedName>
    <definedName name="pmc200x210">#REF!</definedName>
    <definedName name="pmc50x210" localSheetId="26">#REF!</definedName>
    <definedName name="pmc50x210" localSheetId="22">#REF!</definedName>
    <definedName name="pmc50x210" localSheetId="11">#REF!</definedName>
    <definedName name="pmc50x210">#REF!</definedName>
    <definedName name="pmc55x210" localSheetId="26">#REF!</definedName>
    <definedName name="pmc55x210" localSheetId="22">#REF!</definedName>
    <definedName name="pmc55x210" localSheetId="11">#REF!</definedName>
    <definedName name="pmc55x210">#REF!</definedName>
    <definedName name="pmc80x200" localSheetId="26">#REF!</definedName>
    <definedName name="pmc80x200" localSheetId="22">#REF!</definedName>
    <definedName name="pmc80x200" localSheetId="11">#REF!</definedName>
    <definedName name="pmc80x200">#REF!</definedName>
    <definedName name="pmc80x210" localSheetId="26">#REF!</definedName>
    <definedName name="pmc80x210" localSheetId="22">#REF!</definedName>
    <definedName name="pmc80x210" localSheetId="11">#REF!</definedName>
    <definedName name="pmc80x210">#REF!</definedName>
    <definedName name="pmc85x210" localSheetId="26">#REF!</definedName>
    <definedName name="pmc85x210" localSheetId="22">#REF!</definedName>
    <definedName name="pmc85x210" localSheetId="11">#REF!</definedName>
    <definedName name="pmc85x210">#REF!</definedName>
    <definedName name="PMD" localSheetId="26">#REF!</definedName>
    <definedName name="PMD" localSheetId="22">#REF!</definedName>
    <definedName name="PMD" localSheetId="11">#REF!</definedName>
    <definedName name="PMD">#REF!</definedName>
    <definedName name="pmf" localSheetId="26">#REF!</definedName>
    <definedName name="pmf" localSheetId="22">#REF!</definedName>
    <definedName name="pmf" localSheetId="11">#REF!</definedName>
    <definedName name="pmf">#REF!</definedName>
    <definedName name="PMFC01" localSheetId="26">#REF!</definedName>
    <definedName name="PMFC01" localSheetId="22">#REF!</definedName>
    <definedName name="PMFC01" localSheetId="11">#REF!</definedName>
    <definedName name="PMFC01">#REF!</definedName>
    <definedName name="PMICRO1.5" localSheetId="26">#REF!</definedName>
    <definedName name="PMICRO1.5" localSheetId="22">#REF!</definedName>
    <definedName name="PMICRO1.5" localSheetId="11">#REF!</definedName>
    <definedName name="PMICRO1.5">#REF!</definedName>
    <definedName name="PMOB" localSheetId="26">#REF!</definedName>
    <definedName name="PMOB" localSheetId="22">#REF!</definedName>
    <definedName name="PMOB" localSheetId="11">#REF!</definedName>
    <definedName name="PMOB">#REF!</definedName>
    <definedName name="pmr" localSheetId="26">#REF!</definedName>
    <definedName name="pmr" localSheetId="22">#REF!</definedName>
    <definedName name="pmr" localSheetId="11">#REF!</definedName>
    <definedName name="pmr">#REF!</definedName>
    <definedName name="PMRP2ANOS" localSheetId="26">#REF!</definedName>
    <definedName name="PMRP2ANOS" localSheetId="22">#REF!</definedName>
    <definedName name="PMRP2ANOS" localSheetId="11">#REF!</definedName>
    <definedName name="PMRP2ANOS">#REF!</definedName>
    <definedName name="PMS" localSheetId="26">#REF!</definedName>
    <definedName name="PMS" localSheetId="22">#REF!</definedName>
    <definedName name="PMS" localSheetId="11">#REF!</definedName>
    <definedName name="PMS">#REF!</definedName>
    <definedName name="pmtv" localSheetId="26">#REF!</definedName>
    <definedName name="pmtv" localSheetId="22">#REF!</definedName>
    <definedName name="pmtv" localSheetId="11">#REF!</definedName>
    <definedName name="pmtv">#REF!</definedName>
    <definedName name="pmtv130x110" localSheetId="26">#REF!</definedName>
    <definedName name="pmtv130x110" localSheetId="22">#REF!</definedName>
    <definedName name="pmtv130x110" localSheetId="11">#REF!</definedName>
    <definedName name="pmtv130x110">#REF!</definedName>
    <definedName name="pmtv350x110" localSheetId="26">#REF!</definedName>
    <definedName name="pmtv350x110" localSheetId="22">#REF!</definedName>
    <definedName name="pmtv350x110" localSheetId="11">#REF!</definedName>
    <definedName name="pmtv350x110">#REF!</definedName>
    <definedName name="pmtv360x110" localSheetId="26">#REF!</definedName>
    <definedName name="pmtv360x110" localSheetId="22">#REF!</definedName>
    <definedName name="pmtv360x110" localSheetId="11">#REF!</definedName>
    <definedName name="pmtv360x110">#REF!</definedName>
    <definedName name="pmtv50x110" localSheetId="26">#REF!</definedName>
    <definedName name="pmtv50x110" localSheetId="22">#REF!</definedName>
    <definedName name="pmtv50x110" localSheetId="11">#REF!</definedName>
    <definedName name="pmtv50x110">#REF!</definedName>
    <definedName name="PMUDAS" localSheetId="26">#REF!</definedName>
    <definedName name="PMUDAS" localSheetId="22">#REF!</definedName>
    <definedName name="PMUDAS" localSheetId="11">#REF!</definedName>
    <definedName name="PMUDAS">#REF!</definedName>
    <definedName name="PN_95" localSheetId="26">#REF!</definedName>
    <definedName name="PN_95" localSheetId="22">#REF!</definedName>
    <definedName name="PN_95" localSheetId="11">#REF!</definedName>
    <definedName name="PN_95">#REF!</definedName>
    <definedName name="PN_95_AN" localSheetId="26">#REF!</definedName>
    <definedName name="PN_95_AN" localSheetId="22">#REF!</definedName>
    <definedName name="PN_95_AN" localSheetId="11">#REF!</definedName>
    <definedName name="PN_95_AN">#REF!</definedName>
    <definedName name="PN_95_AT" localSheetId="26">#REF!</definedName>
    <definedName name="PN_95_AT" localSheetId="22">#REF!</definedName>
    <definedName name="PN_95_AT" localSheetId="11">#REF!</definedName>
    <definedName name="PN_95_AT">#REF!</definedName>
    <definedName name="pnaav" localSheetId="26">#REF!</definedName>
    <definedName name="pnaav" localSheetId="22">#REF!</definedName>
    <definedName name="pnaav" localSheetId="11">#REF!</definedName>
    <definedName name="pnaav">#REF!</definedName>
    <definedName name="pnaav130x110" localSheetId="26">#REF!</definedName>
    <definedName name="pnaav130x110" localSheetId="22">#REF!</definedName>
    <definedName name="pnaav130x110" localSheetId="11">#REF!</definedName>
    <definedName name="pnaav130x110">#REF!</definedName>
    <definedName name="pnaav350x110" localSheetId="26">#REF!</definedName>
    <definedName name="pnaav350x110" localSheetId="22">#REF!</definedName>
    <definedName name="pnaav350x110" localSheetId="11">#REF!</definedName>
    <definedName name="pnaav350x110">#REF!</definedName>
    <definedName name="pnaav360x110" localSheetId="26">#REF!</definedName>
    <definedName name="pnaav360x110" localSheetId="22">#REF!</definedName>
    <definedName name="pnaav360x110" localSheetId="11">#REF!</definedName>
    <definedName name="pnaav360x110">#REF!</definedName>
    <definedName name="pnaav50x110" localSheetId="26">#REF!</definedName>
    <definedName name="pnaav50x110" localSheetId="22">#REF!</definedName>
    <definedName name="pnaav50x110" localSheetId="11">#REF!</definedName>
    <definedName name="pnaav50x110">#REF!</definedName>
    <definedName name="pnc" localSheetId="26">#REF!</definedName>
    <definedName name="pnc" localSheetId="22">#REF!</definedName>
    <definedName name="pnc" localSheetId="11">#REF!</definedName>
    <definedName name="pnc">#REF!</definedName>
    <definedName name="pnv" localSheetId="26">#REF!</definedName>
    <definedName name="pnv" localSheetId="22">#REF!</definedName>
    <definedName name="pnv" localSheetId="11">#REF!</definedName>
    <definedName name="pnv">#REF!</definedName>
    <definedName name="PO.ValoresBDI" localSheetId="4" hidden="1">OFFSET(#REF!,1,0):OFFSET(#REF!,-1,0)</definedName>
    <definedName name="PO.ValoresBDI" localSheetId="16" hidden="1">OFFSET(#REF!,1,0):OFFSET(#REF!,-1,0)</definedName>
    <definedName name="PO.ValoresBDI" localSheetId="26" hidden="1">OFFSET(#REF!,1,0):OFFSET(#REF!,-1,0)</definedName>
    <definedName name="PO.ValoresBDI" localSheetId="22" hidden="1">OFFSET(#REF!,1,0):OFFSET(#REF!,-1,0)</definedName>
    <definedName name="PO.ValoresBDI" localSheetId="11" hidden="1">OFFSET(#REF!,1,0):OFFSET(#REF!,-1,0)</definedName>
    <definedName name="PO.ValoresBDI" hidden="1">OFFSET(#REF!,1,0):OFFSET(#REF!,-1,0)</definedName>
    <definedName name="pob" localSheetId="16">#REF!</definedName>
    <definedName name="pob" localSheetId="26">#REF!</definedName>
    <definedName name="pob" localSheetId="22">#REF!</definedName>
    <definedName name="pob" localSheetId="11">#REF!</definedName>
    <definedName name="pob">#REF!</definedName>
    <definedName name="pogaf" localSheetId="16">#REF!</definedName>
    <definedName name="pogaf" localSheetId="26">#REF!</definedName>
    <definedName name="pogaf" localSheetId="22">#REF!</definedName>
    <definedName name="pogaf" localSheetId="11">#REF!</definedName>
    <definedName name="pogaf">#REF!</definedName>
    <definedName name="poi" localSheetId="16">#REF!</definedName>
    <definedName name="poi" localSheetId="26">#REF!</definedName>
    <definedName name="poi" localSheetId="22">#REF!</definedName>
    <definedName name="poi" localSheetId="11">#REF!</definedName>
    <definedName name="poi">#REF!</definedName>
    <definedName name="poiv" localSheetId="26">#REF!</definedName>
    <definedName name="poiv" localSheetId="22">#REF!</definedName>
    <definedName name="poiv" localSheetId="11">#REF!</definedName>
    <definedName name="poiv">#REF!</definedName>
    <definedName name="pomr150x210" localSheetId="26">#REF!</definedName>
    <definedName name="pomr150x210" localSheetId="22">#REF!</definedName>
    <definedName name="pomr150x210" localSheetId="11">#REF!</definedName>
    <definedName name="pomr150x210">#REF!</definedName>
    <definedName name="pomr165x210" localSheetId="26">#REF!</definedName>
    <definedName name="pomr165x210" localSheetId="22">#REF!</definedName>
    <definedName name="pomr165x210" localSheetId="11">#REF!</definedName>
    <definedName name="pomr165x210">#REF!</definedName>
    <definedName name="pomr80x210" localSheetId="26">#REF!</definedName>
    <definedName name="pomr80x210" localSheetId="22">#REF!</definedName>
    <definedName name="pomr80x210" localSheetId="11">#REF!</definedName>
    <definedName name="pomr80x210">#REF!</definedName>
    <definedName name="PONTALETEAMENTO" localSheetId="26">#REF!</definedName>
    <definedName name="PONTALETEAMENTO" localSheetId="22">#REF!</definedName>
    <definedName name="PONTALETEAMENTO" localSheetId="11">#REF!</definedName>
    <definedName name="PONTALETEAMENTO">#REF!</definedName>
    <definedName name="PONTALETEAMENTO_AN" localSheetId="26">#REF!</definedName>
    <definedName name="PONTALETEAMENTO_AN" localSheetId="22">#REF!</definedName>
    <definedName name="PONTALETEAMENTO_AN" localSheetId="11">#REF!</definedName>
    <definedName name="PONTALETEAMENTO_AN">#REF!</definedName>
    <definedName name="PONTALETEAMENTO_AT" localSheetId="26">#REF!</definedName>
    <definedName name="PONTALETEAMENTO_AT" localSheetId="22">#REF!</definedName>
    <definedName name="PONTALETEAMENTO_AT" localSheetId="11">#REF!</definedName>
    <definedName name="PONTALETEAMENTO_AT">#REF!</definedName>
    <definedName name="Ponte" localSheetId="26">#REF!</definedName>
    <definedName name="Ponte" localSheetId="22">#REF!</definedName>
    <definedName name="Ponte" localSheetId="11">#REF!</definedName>
    <definedName name="Ponte">#REF!</definedName>
    <definedName name="Ponte_10">#N/A</definedName>
    <definedName name="Ponte_12">#N/A</definedName>
    <definedName name="Ponte_19">#N/A</definedName>
    <definedName name="Ponte_2">#N/A</definedName>
    <definedName name="Ponte_21">#N/A</definedName>
    <definedName name="Ponte_23">#N/A</definedName>
    <definedName name="Ponte_24">#N/A</definedName>
    <definedName name="Ponte_26">#N/A</definedName>
    <definedName name="Ponte_27">#N/A</definedName>
    <definedName name="Ponte_29">#N/A</definedName>
    <definedName name="Ponte_30">#N/A</definedName>
    <definedName name="Ponte_31">#N/A</definedName>
    <definedName name="Ponte_33">#N/A</definedName>
    <definedName name="Ponte_34">#N/A</definedName>
    <definedName name="Ponte_35">#N/A</definedName>
    <definedName name="Ponte_36">#N/A</definedName>
    <definedName name="Ponte_37">#N/A</definedName>
    <definedName name="Ponte_38">#N/A</definedName>
    <definedName name="Ponte_39">#N/A</definedName>
    <definedName name="Ponte_4">#N/A</definedName>
    <definedName name="Ponte_40">#N/A</definedName>
    <definedName name="Ponte_41">#N/A</definedName>
    <definedName name="Ponte_42">#N/A</definedName>
    <definedName name="Ponte_43">#N/A</definedName>
    <definedName name="Ponte_44">#N/A</definedName>
    <definedName name="Ponte_45">#N/A</definedName>
    <definedName name="Ponte_46">#N/A</definedName>
    <definedName name="Ponte_47">#N/A</definedName>
    <definedName name="Ponte_48">#N/A</definedName>
    <definedName name="Ponte_51">#N/A</definedName>
    <definedName name="Ponte_52">#N/A</definedName>
    <definedName name="Ponte_53">#N/A</definedName>
    <definedName name="Ponte_55">#N/A</definedName>
    <definedName name="Ponte_58">#N/A</definedName>
    <definedName name="Ponte_59">#N/A</definedName>
    <definedName name="Ponte_60">#N/A</definedName>
    <definedName name="Ponte_61">#N/A</definedName>
    <definedName name="Ponte_62">#N/A</definedName>
    <definedName name="Ponte_63">#N/A</definedName>
    <definedName name="Ponte_64">#N/A</definedName>
    <definedName name="Ponte_65">#N/A</definedName>
    <definedName name="Ponte_66">#N/A</definedName>
    <definedName name="Ponte_67">#N/A</definedName>
    <definedName name="Ponte_68">#N/A</definedName>
    <definedName name="Ponte_69">#N/A</definedName>
    <definedName name="Ponte_70">#N/A</definedName>
    <definedName name="Ponte_71">#N/A</definedName>
    <definedName name="Ponte_72">#N/A</definedName>
    <definedName name="Ponte_8">#N/A</definedName>
    <definedName name="PONTEMADEIRA" localSheetId="4">#REF!</definedName>
    <definedName name="PONTEMADEIRA" localSheetId="16">#REF!</definedName>
    <definedName name="PONTEMADEIRA" localSheetId="26">#REF!</definedName>
    <definedName name="PONTEMADEIRA" localSheetId="22">#REF!</definedName>
    <definedName name="PONTEMADEIRA" localSheetId="11">#REF!</definedName>
    <definedName name="PONTEMADEIRA">#REF!</definedName>
    <definedName name="popopopo" localSheetId="4">#REF!</definedName>
    <definedName name="popopopo" localSheetId="16">#REF!</definedName>
    <definedName name="popopopo" localSheetId="26">#REF!</definedName>
    <definedName name="popopopo" localSheetId="22">#REF!</definedName>
    <definedName name="popopopo" localSheetId="11">#REF!</definedName>
    <definedName name="popopopo">#REF!</definedName>
    <definedName name="port" localSheetId="4">#REF!</definedName>
    <definedName name="port" localSheetId="16">#REF!</definedName>
    <definedName name="port" localSheetId="26">#REF!</definedName>
    <definedName name="port" localSheetId="22">#REF!</definedName>
    <definedName name="port" localSheetId="11">#REF!</definedName>
    <definedName name="port">#REF!</definedName>
    <definedName name="Posição" localSheetId="26">#REF!</definedName>
    <definedName name="Posição" localSheetId="22">#REF!</definedName>
    <definedName name="Posição" localSheetId="11">#REF!</definedName>
    <definedName name="Posição">#REF!</definedName>
    <definedName name="potencia" localSheetId="26">#REF!</definedName>
    <definedName name="potencia" localSheetId="22">#REF!</definedName>
    <definedName name="potencia" localSheetId="11">#REF!</definedName>
    <definedName name="potencia">#REF!</definedName>
    <definedName name="pp" localSheetId="26">#REF!</definedName>
    <definedName name="pp" localSheetId="22">#REF!</definedName>
    <definedName name="pp" localSheetId="11">#REF!</definedName>
    <definedName name="pp">#REF!</definedName>
    <definedName name="pp_5">#N/A</definedName>
    <definedName name="pp_6" localSheetId="16">#REF!</definedName>
    <definedName name="pp_6" localSheetId="26">#REF!</definedName>
    <definedName name="pp_6" localSheetId="22">#REF!</definedName>
    <definedName name="pp_6" localSheetId="11">#REF!</definedName>
    <definedName name="pp_6">#REF!</definedName>
    <definedName name="pp_7">#N/A</definedName>
    <definedName name="pp_7_1">NA()</definedName>
    <definedName name="pp_8" localSheetId="16">#REF!</definedName>
    <definedName name="pp_8" localSheetId="26">#REF!</definedName>
    <definedName name="pp_8" localSheetId="22">#REF!</definedName>
    <definedName name="pp_8" localSheetId="11">#REF!</definedName>
    <definedName name="pp_8">#REF!</definedName>
    <definedName name="pp_9">#N/A</definedName>
    <definedName name="pp_9_1">NA()</definedName>
    <definedName name="PP1.1" localSheetId="16">#REF!</definedName>
    <definedName name="PP1.1" localSheetId="26">#REF!</definedName>
    <definedName name="PP1.1" localSheetId="22">#REF!</definedName>
    <definedName name="PP1.1" localSheetId="11">#REF!</definedName>
    <definedName name="PP1.1">#REF!</definedName>
    <definedName name="PP1.10" localSheetId="16">#REF!</definedName>
    <definedName name="PP1.10" localSheetId="26">#REF!</definedName>
    <definedName name="PP1.10" localSheetId="22">#REF!</definedName>
    <definedName name="PP1.10" localSheetId="11">#REF!</definedName>
    <definedName name="PP1.10">#REF!</definedName>
    <definedName name="PP1.11" localSheetId="16">#REF!</definedName>
    <definedName name="PP1.11" localSheetId="26">#REF!</definedName>
    <definedName name="PP1.11" localSheetId="22">#REF!</definedName>
    <definedName name="PP1.11" localSheetId="11">#REF!</definedName>
    <definedName name="PP1.11">#REF!</definedName>
    <definedName name="PP1.12" localSheetId="26">#REF!</definedName>
    <definedName name="PP1.12" localSheetId="22">#REF!</definedName>
    <definedName name="PP1.12" localSheetId="11">#REF!</definedName>
    <definedName name="PP1.12">#REF!</definedName>
    <definedName name="PP1.13" localSheetId="26">#REF!</definedName>
    <definedName name="PP1.13" localSheetId="22">#REF!</definedName>
    <definedName name="PP1.13" localSheetId="11">#REF!</definedName>
    <definedName name="PP1.13">#REF!</definedName>
    <definedName name="PP1.14" localSheetId="26">#REF!</definedName>
    <definedName name="PP1.14" localSheetId="22">#REF!</definedName>
    <definedName name="PP1.14" localSheetId="11">#REF!</definedName>
    <definedName name="PP1.14">#REF!</definedName>
    <definedName name="PP1.15" localSheetId="26">#REF!</definedName>
    <definedName name="PP1.15" localSheetId="22">#REF!</definedName>
    <definedName name="PP1.15" localSheetId="11">#REF!</definedName>
    <definedName name="PP1.15">#REF!</definedName>
    <definedName name="PP1.2" localSheetId="26">#REF!</definedName>
    <definedName name="PP1.2" localSheetId="22">#REF!</definedName>
    <definedName name="PP1.2" localSheetId="11">#REF!</definedName>
    <definedName name="PP1.2">#REF!</definedName>
    <definedName name="PP1.3" localSheetId="26">#REF!</definedName>
    <definedName name="PP1.3" localSheetId="22">#REF!</definedName>
    <definedName name="PP1.3" localSheetId="11">#REF!</definedName>
    <definedName name="PP1.3">#REF!</definedName>
    <definedName name="PP1.4" localSheetId="26">#REF!</definedName>
    <definedName name="PP1.4" localSheetId="22">#REF!</definedName>
    <definedName name="PP1.4" localSheetId="11">#REF!</definedName>
    <definedName name="PP1.4">#REF!</definedName>
    <definedName name="PP1.5" localSheetId="26">#REF!</definedName>
    <definedName name="PP1.5" localSheetId="22">#REF!</definedName>
    <definedName name="PP1.5" localSheetId="11">#REF!</definedName>
    <definedName name="PP1.5">#REF!</definedName>
    <definedName name="PP1.6" localSheetId="26">#REF!</definedName>
    <definedName name="PP1.6" localSheetId="22">#REF!</definedName>
    <definedName name="PP1.6" localSheetId="11">#REF!</definedName>
    <definedName name="PP1.6">#REF!</definedName>
    <definedName name="PP1.7" localSheetId="26">#REF!</definedName>
    <definedName name="PP1.7" localSheetId="22">#REF!</definedName>
    <definedName name="PP1.7" localSheetId="11">#REF!</definedName>
    <definedName name="PP1.7">#REF!</definedName>
    <definedName name="PP1.8" localSheetId="26">#REF!</definedName>
    <definedName name="PP1.8" localSheetId="22">#REF!</definedName>
    <definedName name="PP1.8" localSheetId="11">#REF!</definedName>
    <definedName name="PP1.8">#REF!</definedName>
    <definedName name="PP1.9" localSheetId="26">#REF!</definedName>
    <definedName name="PP1.9" localSheetId="22">#REF!</definedName>
    <definedName name="PP1.9" localSheetId="11">#REF!</definedName>
    <definedName name="PP1.9">#REF!</definedName>
    <definedName name="ppb" localSheetId="26">#REF!</definedName>
    <definedName name="ppb" localSheetId="22">#REF!</definedName>
    <definedName name="ppb" localSheetId="11">#REF!</definedName>
    <definedName name="ppb">#REF!</definedName>
    <definedName name="PPEDREIRO">#NAME?</definedName>
    <definedName name="PPEDREIRO_1" localSheetId="16">#REF!</definedName>
    <definedName name="PPEDREIRO_1" localSheetId="26">#REF!</definedName>
    <definedName name="PPEDREIRO_1" localSheetId="22">#REF!</definedName>
    <definedName name="PPEDREIRO_1" localSheetId="11">#REF!</definedName>
    <definedName name="PPEDREIRO_1">#REF!</definedName>
    <definedName name="PPEN" localSheetId="16">#REF!</definedName>
    <definedName name="PPEN" localSheetId="26">#REF!</definedName>
    <definedName name="PPEN" localSheetId="22">#REF!</definedName>
    <definedName name="PPEN" localSheetId="11">#REF!</definedName>
    <definedName name="PPEN">#REF!</definedName>
    <definedName name="ppha" localSheetId="16">#REF!</definedName>
    <definedName name="ppha" localSheetId="26">#REF!</definedName>
    <definedName name="ppha" localSheetId="22">#REF!</definedName>
    <definedName name="ppha" localSheetId="11">#REF!</definedName>
    <definedName name="ppha">#REF!</definedName>
    <definedName name="pphi" localSheetId="26">#REF!</definedName>
    <definedName name="pphi" localSheetId="22">#REF!</definedName>
    <definedName name="pphi" localSheetId="11">#REF!</definedName>
    <definedName name="pphi">#REF!</definedName>
    <definedName name="pphl" localSheetId="26">#REF!</definedName>
    <definedName name="pphl" localSheetId="22">#REF!</definedName>
    <definedName name="pphl" localSheetId="11">#REF!</definedName>
    <definedName name="pphl">#REF!</definedName>
    <definedName name="pphpl" localSheetId="26">#REF!</definedName>
    <definedName name="pphpl" localSheetId="22">#REF!</definedName>
    <definedName name="pphpl" localSheetId="11">#REF!</definedName>
    <definedName name="pphpl">#REF!</definedName>
    <definedName name="PPINTOR">#NAME?</definedName>
    <definedName name="PPINTOR_1" localSheetId="16">#REF!</definedName>
    <definedName name="PPINTOR_1" localSheetId="26">#REF!</definedName>
    <definedName name="PPINTOR_1" localSheetId="22">#REF!</definedName>
    <definedName name="PPINTOR_1" localSheetId="11">#REF!</definedName>
    <definedName name="PPINTOR_1">#REF!</definedName>
    <definedName name="PPL" localSheetId="16">#REF!</definedName>
    <definedName name="PPL" localSheetId="26">#REF!</definedName>
    <definedName name="PPL" localSheetId="22">#REF!</definedName>
    <definedName name="PPL" localSheetId="11">#REF!</definedName>
    <definedName name="PPL">#REF!</definedName>
    <definedName name="PPLA" localSheetId="16">#REF!</definedName>
    <definedName name="PPLA" localSheetId="26">#REF!</definedName>
    <definedName name="PPLA" localSheetId="22">#REF!</definedName>
    <definedName name="PPLA" localSheetId="11">#REF!</definedName>
    <definedName name="PPLA">#REF!</definedName>
    <definedName name="PPLT" localSheetId="26">#REF!</definedName>
    <definedName name="PPLT" localSheetId="22">#REF!</definedName>
    <definedName name="PPLT" localSheetId="11">#REF!</definedName>
    <definedName name="PPLT">#REF!</definedName>
    <definedName name="ppp" localSheetId="26">#REF!</definedName>
    <definedName name="ppp" localSheetId="22">#REF!</definedName>
    <definedName name="ppp" localSheetId="11">#REF!</definedName>
    <definedName name="ppp">#REF!</definedName>
    <definedName name="ppt" localSheetId="26">#REF!</definedName>
    <definedName name="ppt" localSheetId="22">#REF!</definedName>
    <definedName name="ppt" localSheetId="11">#REF!</definedName>
    <definedName name="ppt">#REF!</definedName>
    <definedName name="PPUMO">NA()</definedName>
    <definedName name="PPUMO_6" localSheetId="16">#REF!</definedName>
    <definedName name="PPUMO_6" localSheetId="26">#REF!</definedName>
    <definedName name="PPUMO_6" localSheetId="22">#REF!</definedName>
    <definedName name="PPUMO_6" localSheetId="11">#REF!</definedName>
    <definedName name="PPUMO_6">#REF!</definedName>
    <definedName name="PPUMO_7" localSheetId="16">#REF!</definedName>
    <definedName name="PPUMO_7" localSheetId="26">#REF!</definedName>
    <definedName name="PPUMO_7" localSheetId="22">#REF!</definedName>
    <definedName name="PPUMO_7" localSheetId="11">#REF!</definedName>
    <definedName name="PPUMO_7">#REF!</definedName>
    <definedName name="PPUMO_8">#N/A</definedName>
    <definedName name="PPUMO_8_1">NA()</definedName>
    <definedName name="PPUMO_9">#N/A</definedName>
    <definedName name="PPUMO_9_1">NA()</definedName>
    <definedName name="PR" localSheetId="4">#REF!&lt;&gt;[0]!NUMEROMEDIÇÃO</definedName>
    <definedName name="PR" localSheetId="16">#REF!&lt;&gt;[0]!NUMEROMEDIÇÃO</definedName>
    <definedName name="PR" localSheetId="26">#REF!&lt;&gt;'EQ CBC FORMOSA'!NUMEROMEDIÇÃO</definedName>
    <definedName name="PR" localSheetId="22">#REF!&lt;&gt;'EQ CBC STO A'!NUMEROMEDIÇÃO</definedName>
    <definedName name="PR" localSheetId="11">#REF!&lt;&gt;'MOB SMPQ CBC'!NUMEROMEDIÇÃO</definedName>
    <definedName name="PR">#REF!&lt;&gt;[0]!NUMEROMEDIÇÃO</definedName>
    <definedName name="PRA" localSheetId="4">#REF!</definedName>
    <definedName name="PRA" localSheetId="16">#REF!</definedName>
    <definedName name="PRA" localSheetId="26">#REF!</definedName>
    <definedName name="PRA" localSheetId="22">#REF!</definedName>
    <definedName name="PRA" localSheetId="11">#REF!</definedName>
    <definedName name="PRA">#REF!</definedName>
    <definedName name="prazo" localSheetId="4">#REF!</definedName>
    <definedName name="prazo" localSheetId="16">#REF!</definedName>
    <definedName name="prazo" localSheetId="26">#REF!</definedName>
    <definedName name="prazo" localSheetId="22">#REF!</definedName>
    <definedName name="prazo" localSheetId="11">#REF!</definedName>
    <definedName name="prazo">#REF!</definedName>
    <definedName name="PRBQ" localSheetId="26">#REF!</definedName>
    <definedName name="PRBQ" localSheetId="22">#REF!</definedName>
    <definedName name="PRBQ" localSheetId="11">#REF!</definedName>
    <definedName name="PRBQ">#REF!</definedName>
    <definedName name="PRCB" localSheetId="26">#REF!</definedName>
    <definedName name="PRCB" localSheetId="22">#REF!</definedName>
    <definedName name="PRCB" localSheetId="11">#REF!</definedName>
    <definedName name="PRCB">#REF!</definedName>
    <definedName name="PRCC" localSheetId="26">#REF!</definedName>
    <definedName name="PRCC" localSheetId="22">#REF!</definedName>
    <definedName name="PRCC" localSheetId="11">#REF!</definedName>
    <definedName name="PRCC">#REF!</definedName>
    <definedName name="PRCCL" localSheetId="26">#REF!</definedName>
    <definedName name="PRCCL" localSheetId="22">#REF!</definedName>
    <definedName name="PRCCL" localSheetId="11">#REF!</definedName>
    <definedName name="PRCCL">#REF!</definedName>
    <definedName name="Prd" localSheetId="4">#REF!</definedName>
    <definedName name="Prd" localSheetId="26">#REF!</definedName>
    <definedName name="Prd" localSheetId="22">#REF!</definedName>
    <definedName name="Prd" localSheetId="11">#REF!</definedName>
    <definedName name="Prd">#REF!</definedName>
    <definedName name="PrdAux" localSheetId="4">#REF!</definedName>
    <definedName name="PrdAux" localSheetId="26">#REF!</definedName>
    <definedName name="PrdAux" localSheetId="22">#REF!</definedName>
    <definedName name="PrdAux" localSheetId="11">#REF!</definedName>
    <definedName name="PrdAux">#REF!</definedName>
    <definedName name="PRDM" localSheetId="4">#REF!</definedName>
    <definedName name="PRDM" localSheetId="26">#REF!</definedName>
    <definedName name="PRDM" localSheetId="22">#REF!</definedName>
    <definedName name="PRDM" localSheetId="11">#REF!</definedName>
    <definedName name="PRDM">#REF!</definedName>
    <definedName name="PREC" localSheetId="4">#REF!</definedName>
    <definedName name="PREC" localSheetId="26">#REF!</definedName>
    <definedName name="PREC" localSheetId="22">#REF!</definedName>
    <definedName name="PREC" localSheetId="11">#REF!</definedName>
    <definedName name="PREC">#REF!</definedName>
    <definedName name="PREC_1" localSheetId="26">#REF!</definedName>
    <definedName name="PREC_1" localSheetId="22">#REF!</definedName>
    <definedName name="PREC_1" localSheetId="11">#REF!</definedName>
    <definedName name="PREC_1">#REF!</definedName>
    <definedName name="PRECO" localSheetId="4">#REF!</definedName>
    <definedName name="PRECO" localSheetId="26">#REF!</definedName>
    <definedName name="PRECO" localSheetId="22">#REF!</definedName>
    <definedName name="PRECO" localSheetId="11">#REF!</definedName>
    <definedName name="PRECO">#REF!</definedName>
    <definedName name="PREÇO_ETE" localSheetId="26">#REF!</definedName>
    <definedName name="PREÇO_ETE" localSheetId="22">#REF!</definedName>
    <definedName name="PREÇO_ETE" localSheetId="11">#REF!</definedName>
    <definedName name="PREÇO_ETE">#REF!</definedName>
    <definedName name="PREÇO_ETE_2" localSheetId="26">#REF!</definedName>
    <definedName name="PREÇO_ETE_2" localSheetId="22">#REF!</definedName>
    <definedName name="PREÇO_ETE_2" localSheetId="11">#REF!</definedName>
    <definedName name="PREÇO_ETE_2">#REF!</definedName>
    <definedName name="PREÇO_ETE_3" localSheetId="26">#REF!</definedName>
    <definedName name="PREÇO_ETE_3" localSheetId="22">#REF!</definedName>
    <definedName name="PREÇO_ETE_3" localSheetId="11">#REF!</definedName>
    <definedName name="PREÇO_ETE_3">#REF!</definedName>
    <definedName name="PREÇO_ETE_4" localSheetId="26">#REF!</definedName>
    <definedName name="PREÇO_ETE_4" localSheetId="22">#REF!</definedName>
    <definedName name="PREÇO_ETE_4" localSheetId="11">#REF!</definedName>
    <definedName name="PREÇO_ETE_4">#REF!</definedName>
    <definedName name="Preço_Improd." localSheetId="26">#REF!</definedName>
    <definedName name="Preço_Improd." localSheetId="22">#REF!</definedName>
    <definedName name="Preço_Improd." localSheetId="11">#REF!</definedName>
    <definedName name="Preço_Improd.">#REF!</definedName>
    <definedName name="Preço_parcial" localSheetId="26">#REF!</definedName>
    <definedName name="Preço_parcial" localSheetId="22">#REF!</definedName>
    <definedName name="Preço_parcial" localSheetId="11">#REF!</definedName>
    <definedName name="Preço_parcial">#REF!</definedName>
    <definedName name="Preço_prod." localSheetId="26">#REF!</definedName>
    <definedName name="Preço_prod." localSheetId="22">#REF!</definedName>
    <definedName name="Preço_prod." localSheetId="11">#REF!</definedName>
    <definedName name="Preço_prod.">#REF!</definedName>
    <definedName name="PREÇO_REDE" localSheetId="26">#REF!</definedName>
    <definedName name="PREÇO_REDE" localSheetId="22">#REF!</definedName>
    <definedName name="PREÇO_REDE" localSheetId="11">#REF!</definedName>
    <definedName name="PREÇO_REDE">#REF!</definedName>
    <definedName name="preco1" localSheetId="26">#REF!</definedName>
    <definedName name="preco1" localSheetId="22">#REF!</definedName>
    <definedName name="preco1" localSheetId="11">#REF!</definedName>
    <definedName name="preco1">#REF!</definedName>
    <definedName name="preços" localSheetId="26">#REF!</definedName>
    <definedName name="preços" localSheetId="22">#REF!</definedName>
    <definedName name="preços" localSheetId="11">#REF!</definedName>
    <definedName name="preços">#REF!</definedName>
    <definedName name="PREÇOSOBRAS" localSheetId="4">'[25]BD Equip.'!$A$1:$B$263</definedName>
    <definedName name="PREÇOSOBRAS" localSheetId="16">#NAME?</definedName>
    <definedName name="PREÇOSOBRAS" localSheetId="26">#NAME?</definedName>
    <definedName name="PREÇOSOBRAS" localSheetId="22">#NAME?</definedName>
    <definedName name="PREÇOSOBRAS">'[25]BD Equip.'!$A$1:$B$263</definedName>
    <definedName name="PRECP" localSheetId="4">#REF!</definedName>
    <definedName name="PRECP" localSheetId="16">#REF!</definedName>
    <definedName name="PRECP" localSheetId="26">#REF!</definedName>
    <definedName name="PRECP" localSheetId="22">#REF!</definedName>
    <definedName name="PRECP" localSheetId="11">#REF!</definedName>
    <definedName name="PRECP">#REF!</definedName>
    <definedName name="PRECREV" localSheetId="4">#REF!</definedName>
    <definedName name="PRECREV" localSheetId="16">#REF!</definedName>
    <definedName name="PRECREV" localSheetId="26">#REF!</definedName>
    <definedName name="PRECREV" localSheetId="22">#REF!</definedName>
    <definedName name="PRECREV" localSheetId="11">#REF!</definedName>
    <definedName name="PRECREV">#REF!</definedName>
    <definedName name="PREF" localSheetId="4">#REF!</definedName>
    <definedName name="PREF" localSheetId="16">#REF!</definedName>
    <definedName name="PREF" localSheetId="26">#REF!</definedName>
    <definedName name="PREF" localSheetId="22">#REF!</definedName>
    <definedName name="PREF" localSheetId="11">#REF!</definedName>
    <definedName name="PREF">#REF!</definedName>
    <definedName name="PREFEITO" localSheetId="26">#REF!</definedName>
    <definedName name="PREFEITO" localSheetId="22">#REF!</definedName>
    <definedName name="PREFEITO" localSheetId="11">#REF!</definedName>
    <definedName name="PREFEITO">#REF!</definedName>
    <definedName name="PREGO" localSheetId="26">#REF!</definedName>
    <definedName name="PREGO" localSheetId="22">#REF!</definedName>
    <definedName name="PREGO" localSheetId="11">#REF!</definedName>
    <definedName name="PREGO">#REF!</definedName>
    <definedName name="PREMN" localSheetId="26">#REF!</definedName>
    <definedName name="PREMN" localSheetId="22">#REF!</definedName>
    <definedName name="PREMN" localSheetId="11">#REF!</definedName>
    <definedName name="PREMN">#REF!</definedName>
    <definedName name="PREMOÇÃOPS" localSheetId="26">#REF!</definedName>
    <definedName name="PREMOÇÃOPS" localSheetId="22">#REF!</definedName>
    <definedName name="PREMOÇÃOPS" localSheetId="11">#REF!</definedName>
    <definedName name="PREMOÇÃOPS">#REF!</definedName>
    <definedName name="PRETRO" localSheetId="26">#REF!</definedName>
    <definedName name="PRETRO" localSheetId="22">#REF!</definedName>
    <definedName name="PRETRO" localSheetId="11">#REF!</definedName>
    <definedName name="PRETRO">#REF!</definedName>
    <definedName name="prf" localSheetId="26">#REF!</definedName>
    <definedName name="prf" localSheetId="22">#REF!</definedName>
    <definedName name="prf" localSheetId="11">#REF!</definedName>
    <definedName name="prf">#REF!</definedName>
    <definedName name="prg" localSheetId="26">#REF!</definedName>
    <definedName name="prg" localSheetId="22">#REF!</definedName>
    <definedName name="prg" localSheetId="11">#REF!</definedName>
    <definedName name="prg">#REF!</definedName>
    <definedName name="PRGC" localSheetId="26">#REF!</definedName>
    <definedName name="PRGC" localSheetId="22">#REF!</definedName>
    <definedName name="PRGC" localSheetId="11">#REF!</definedName>
    <definedName name="PRGC">#REF!</definedName>
    <definedName name="Print" localSheetId="4">[26]QuQuant!#REF!</definedName>
    <definedName name="Print" localSheetId="16">#REF!</definedName>
    <definedName name="Print" localSheetId="26">#REF!</definedName>
    <definedName name="Print" localSheetId="22">#REF!</definedName>
    <definedName name="Print" localSheetId="11">[26]QuQuant!#REF!</definedName>
    <definedName name="Print">[26]QuQuant!#REF!</definedName>
    <definedName name="Print_1" localSheetId="4">#REF!</definedName>
    <definedName name="Print_1" localSheetId="16">#REF!</definedName>
    <definedName name="Print_1" localSheetId="26">#REF!</definedName>
    <definedName name="Print_1" localSheetId="22">#REF!</definedName>
    <definedName name="Print_1" localSheetId="11">#REF!</definedName>
    <definedName name="Print_1">#REF!</definedName>
    <definedName name="Print_2" localSheetId="4">#REF!</definedName>
    <definedName name="Print_2" localSheetId="16">#REF!</definedName>
    <definedName name="Print_2" localSheetId="26">#REF!</definedName>
    <definedName name="Print_2" localSheetId="22">#REF!</definedName>
    <definedName name="Print_2" localSheetId="11">#REF!</definedName>
    <definedName name="Print_2">#REF!</definedName>
    <definedName name="Print_25" localSheetId="4">#REF!</definedName>
    <definedName name="Print_25" localSheetId="16">#REF!</definedName>
    <definedName name="Print_25" localSheetId="26">#REF!</definedName>
    <definedName name="Print_25" localSheetId="22">#REF!</definedName>
    <definedName name="Print_25" localSheetId="11">#REF!</definedName>
    <definedName name="Print_25">#REF!</definedName>
    <definedName name="Print_3" localSheetId="26">#REF!</definedName>
    <definedName name="Print_3" localSheetId="22">#REF!</definedName>
    <definedName name="Print_3" localSheetId="11">#REF!</definedName>
    <definedName name="Print_3">#REF!</definedName>
    <definedName name="Print_4" localSheetId="26">#REF!</definedName>
    <definedName name="Print_4" localSheetId="22">#REF!</definedName>
    <definedName name="Print_4" localSheetId="11">#REF!</definedName>
    <definedName name="Print_4">#REF!</definedName>
    <definedName name="Print_Area_1" localSheetId="4">#REF!</definedName>
    <definedName name="Print_Area_1" localSheetId="16">#REF!</definedName>
    <definedName name="Print_Area_1" localSheetId="26">#REF!</definedName>
    <definedName name="Print_Area_1" localSheetId="22">#REF!</definedName>
    <definedName name="Print_Area_1" localSheetId="11">#REF!</definedName>
    <definedName name="Print_Area_1">#REF!</definedName>
    <definedName name="Print_Area_MI" localSheetId="4">#REF!</definedName>
    <definedName name="Print_Area_MI" localSheetId="26">#REF!</definedName>
    <definedName name="Print_Area_MI" localSheetId="22">#REF!</definedName>
    <definedName name="Print_Area_MI" localSheetId="11">#REF!</definedName>
    <definedName name="Print_Area_MI">#REF!</definedName>
    <definedName name="Print_Area_MI_1" localSheetId="26">#REF!</definedName>
    <definedName name="Print_Area_MI_1" localSheetId="22">#REF!</definedName>
    <definedName name="Print_Area_MI_1" localSheetId="11">#REF!</definedName>
    <definedName name="Print_Area_MI_1">#REF!</definedName>
    <definedName name="Print_Area_MI_2" localSheetId="26">#REF!</definedName>
    <definedName name="Print_Area_MI_2" localSheetId="22">#REF!</definedName>
    <definedName name="Print_Area_MI_2" localSheetId="11">#REF!</definedName>
    <definedName name="Print_Area_MI_2">#REF!</definedName>
    <definedName name="Print_Area_MI_25" localSheetId="26">#REF!</definedName>
    <definedName name="Print_Area_MI_25" localSheetId="22">#REF!</definedName>
    <definedName name="Print_Area_MI_25" localSheetId="11">#REF!</definedName>
    <definedName name="Print_Area_MI_25">#REF!</definedName>
    <definedName name="Print_Area_MI_3" localSheetId="26">#REF!</definedName>
    <definedName name="Print_Area_MI_3" localSheetId="22">#REF!</definedName>
    <definedName name="Print_Area_MI_3" localSheetId="11">#REF!</definedName>
    <definedName name="Print_Area_MI_3">#REF!</definedName>
    <definedName name="Print_Area_MI_4" localSheetId="26">#REF!</definedName>
    <definedName name="Print_Area_MI_4" localSheetId="22">#REF!</definedName>
    <definedName name="Print_Area_MI_4" localSheetId="11">#REF!</definedName>
    <definedName name="Print_Area_MI_4">#REF!</definedName>
    <definedName name="Print_Titles_MI" localSheetId="4">#REF!</definedName>
    <definedName name="Print_Titles_MI" localSheetId="26">#REF!</definedName>
    <definedName name="Print_Titles_MI" localSheetId="22">#REF!</definedName>
    <definedName name="Print_Titles_MI" localSheetId="11">#REF!</definedName>
    <definedName name="Print_Titles_MI">#REF!</definedName>
    <definedName name="PRINT_TITLES_MI_1" localSheetId="26">#REF!</definedName>
    <definedName name="PRINT_TITLES_MI_1" localSheetId="22">#REF!</definedName>
    <definedName name="PRINT_TITLES_MI_1" localSheetId="11">#REF!</definedName>
    <definedName name="PRINT_TITLES_MI_1">#REF!</definedName>
    <definedName name="PRINT_TITLES_MI_3" localSheetId="26">#REF!</definedName>
    <definedName name="PRINT_TITLES_MI_3" localSheetId="22">#REF!</definedName>
    <definedName name="PRINT_TITLES_MI_3" localSheetId="11">#REF!</definedName>
    <definedName name="PRINT_TITLES_MI_3">#REF!</definedName>
    <definedName name="prl250m" localSheetId="26">#REF!</definedName>
    <definedName name="prl250m" localSheetId="22">#REF!</definedName>
    <definedName name="prl250m" localSheetId="11">#REF!</definedName>
    <definedName name="prl250m">#REF!</definedName>
    <definedName name="PRM" localSheetId="26">#REF!</definedName>
    <definedName name="PRM" localSheetId="22">#REF!</definedName>
    <definedName name="PRM" localSheetId="11">#REF!</definedName>
    <definedName name="PRM">#REF!</definedName>
    <definedName name="PRM1C" localSheetId="26">#REF!</definedName>
    <definedName name="PRM1C" localSheetId="22">#REF!</definedName>
    <definedName name="PRM1C" localSheetId="11">#REF!</definedName>
    <definedName name="PRM1C">#REF!</definedName>
    <definedName name="PRMAT" localSheetId="26">#REF!</definedName>
    <definedName name="PRMAT" localSheetId="22">#REF!</definedName>
    <definedName name="PRMAT" localSheetId="11">#REF!</definedName>
    <definedName name="PRMAT">#REF!</definedName>
    <definedName name="PRMEC" localSheetId="26">#REF!</definedName>
    <definedName name="PRMEC" localSheetId="22">#REF!</definedName>
    <definedName name="PRMEC" localSheetId="11">#REF!</definedName>
    <definedName name="PRMEC">#REF!</definedName>
    <definedName name="PRMECAT" localSheetId="26">#REF!</definedName>
    <definedName name="PRMECAT" localSheetId="22">#REF!</definedName>
    <definedName name="PRMECAT" localSheetId="11">#REF!</definedName>
    <definedName name="PRMECAT">#REF!</definedName>
    <definedName name="PRMFD" localSheetId="26">#REF!</definedName>
    <definedName name="PRMFD" localSheetId="22">#REF!</definedName>
    <definedName name="PRMFD" localSheetId="11">#REF!</definedName>
    <definedName name="PRMFD">#REF!</definedName>
    <definedName name="PRMN" localSheetId="26">#REF!</definedName>
    <definedName name="PRMN" localSheetId="22">#REF!</definedName>
    <definedName name="PRMN" localSheetId="11">#REF!</definedName>
    <definedName name="PRMN">#REF!</definedName>
    <definedName name="PRMSH" localSheetId="26">#REF!</definedName>
    <definedName name="PRMSH" localSheetId="22">#REF!</definedName>
    <definedName name="PRMSH" localSheetId="11">#REF!</definedName>
    <definedName name="PRMSH">#REF!</definedName>
    <definedName name="PROC_BAIRROS" localSheetId="26">#REF!</definedName>
    <definedName name="PROC_BAIRROS" localSheetId="22">#REF!</definedName>
    <definedName name="PROC_BAIRROS" localSheetId="11">#REF!</definedName>
    <definedName name="PROC_BAIRROS">#REF!</definedName>
    <definedName name="PROC_BOLETINS" localSheetId="26">#REF!</definedName>
    <definedName name="PROC_BOLETINS" localSheetId="22">#REF!</definedName>
    <definedName name="PROC_BOLETINS" localSheetId="11">#REF!</definedName>
    <definedName name="PROC_BOLETINS">#REF!</definedName>
    <definedName name="PROC_CABEÇALHO" localSheetId="26">#REF!</definedName>
    <definedName name="PROC_CABEÇALHO" localSheetId="22">#REF!</definedName>
    <definedName name="PROC_CABEÇALHO" localSheetId="11">#REF!</definedName>
    <definedName name="PROC_CABEÇALHO">#REF!</definedName>
    <definedName name="PROC_CIDADE" localSheetId="26">#REF!</definedName>
    <definedName name="PROC_CIDADE" localSheetId="22">#REF!</definedName>
    <definedName name="PROC_CIDADE" localSheetId="11">#REF!</definedName>
    <definedName name="PROC_CIDADE">#REF!</definedName>
    <definedName name="PROC_EMPREITEIRAS" localSheetId="26">#REF!</definedName>
    <definedName name="PROC_EMPREITEIRAS" localSheetId="22">#REF!</definedName>
    <definedName name="PROC_EMPREITEIRAS" localSheetId="11">#REF!</definedName>
    <definedName name="PROC_EMPREITEIRAS">#REF!</definedName>
    <definedName name="PROC_MEDIÇÕES" localSheetId="26">#REF!</definedName>
    <definedName name="PROC_MEDIÇÕES" localSheetId="22">#REF!</definedName>
    <definedName name="PROC_MEDIÇÕES" localSheetId="11">#REF!</definedName>
    <definedName name="PROC_MEDIÇÕES">#REF!</definedName>
    <definedName name="PROC_PREÇOS" localSheetId="26">#REF!</definedName>
    <definedName name="PROC_PREÇOS" localSheetId="22">#REF!</definedName>
    <definedName name="PROC_PREÇOS" localSheetId="11">#REF!</definedName>
    <definedName name="PROC_PREÇOS">#REF!</definedName>
    <definedName name="PROC_TEXTOS" localSheetId="26">#REF!</definedName>
    <definedName name="PROC_TEXTOS" localSheetId="22">#REF!</definedName>
    <definedName name="PROC_TEXTOS" localSheetId="11">#REF!</definedName>
    <definedName name="PROC_TEXTOS">#REF!</definedName>
    <definedName name="PROD_1" localSheetId="26">#REF!</definedName>
    <definedName name="PROD_1" localSheetId="22">#REF!</definedName>
    <definedName name="PROD_1" localSheetId="11">#REF!</definedName>
    <definedName name="PROD_1">#REF!</definedName>
    <definedName name="PROD_1_1" localSheetId="4">{#N/A,#N/A,TRUE,"Serviços"}</definedName>
    <definedName name="PROD_1_1" localSheetId="16">{#N/A,#N/A,TRUE,"Serviços"}</definedName>
    <definedName name="PROD_1_1" localSheetId="26">{#N/A,#N/A,TRUE,"Serviços"}</definedName>
    <definedName name="PROD_1_1" localSheetId="22">{#N/A,#N/A,TRUE,"Serviços"}</definedName>
    <definedName name="PROD_1_1">{#N/A,#N/A,TRUE,"Serviços"}</definedName>
    <definedName name="PROD_11" localSheetId="16">#REF!</definedName>
    <definedName name="PROD_11" localSheetId="26">#REF!</definedName>
    <definedName name="PROD_11" localSheetId="22">#REF!</definedName>
    <definedName name="PROD_11" localSheetId="11">#REF!</definedName>
    <definedName name="PROD_11">#REF!</definedName>
    <definedName name="produção" localSheetId="16">#REF!</definedName>
    <definedName name="produção" localSheetId="26">#REF!</definedName>
    <definedName name="produção" localSheetId="22">#REF!</definedName>
    <definedName name="produção" localSheetId="11">#REF!</definedName>
    <definedName name="produção">#REF!</definedName>
    <definedName name="produçao1" localSheetId="16">#REF!</definedName>
    <definedName name="produçao1" localSheetId="26">#REF!</definedName>
    <definedName name="produçao1" localSheetId="22">#REF!</definedName>
    <definedName name="produçao1" localSheetId="11">#REF!</definedName>
    <definedName name="produçao1">#REF!</definedName>
    <definedName name="PRODUCAO364" localSheetId="26">#REF!</definedName>
    <definedName name="PRODUCAO364" localSheetId="22">#REF!</definedName>
    <definedName name="PRODUCAO364" localSheetId="11">#REF!</definedName>
    <definedName name="PRODUCAO364">#REF!</definedName>
    <definedName name="PRODUCAO364_1" localSheetId="26">#REF!</definedName>
    <definedName name="PRODUCAO364_1" localSheetId="22">#REF!</definedName>
    <definedName name="PRODUCAO364_1" localSheetId="11">#REF!</definedName>
    <definedName name="PRODUCAO364_1">#REF!</definedName>
    <definedName name="PROGRAMA" localSheetId="26">#REF!</definedName>
    <definedName name="PROGRAMA" localSheetId="22">#REF!</definedName>
    <definedName name="PROGRAMA" localSheetId="11">#REF!</definedName>
    <definedName name="PROGRAMA">#REF!</definedName>
    <definedName name="PROMZ" localSheetId="26">#REF!</definedName>
    <definedName name="PROMZ" localSheetId="22">#REF!</definedName>
    <definedName name="PROMZ" localSheetId="11">#REF!</definedName>
    <definedName name="PROMZ">#REF!</definedName>
    <definedName name="Proprietário" localSheetId="4">NA()</definedName>
    <definedName name="Proprietário" localSheetId="16">#REF!</definedName>
    <definedName name="Proprietário" localSheetId="26">#REF!</definedName>
    <definedName name="Proprietário" localSheetId="22">#REF!</definedName>
    <definedName name="Proprietário">NA()</definedName>
    <definedName name="prot.ambient" localSheetId="4">#REF!</definedName>
    <definedName name="prot.ambient" localSheetId="16">#REF!</definedName>
    <definedName name="prot.ambient" localSheetId="26">#REF!</definedName>
    <definedName name="prot.ambient" localSheetId="22">#REF!</definedName>
    <definedName name="prot.ambient" localSheetId="11">#REF!</definedName>
    <definedName name="prot.ambient">#REF!</definedName>
    <definedName name="prot.ambient_1" localSheetId="4">#REF!</definedName>
    <definedName name="prot.ambient_1" localSheetId="16">#REF!</definedName>
    <definedName name="prot.ambient_1" localSheetId="26">#REF!</definedName>
    <definedName name="prot.ambient_1" localSheetId="22">#REF!</definedName>
    <definedName name="prot.ambient_1" localSheetId="11">#REF!</definedName>
    <definedName name="prot.ambient_1">#REF!</definedName>
    <definedName name="prot.ambient_2" localSheetId="4">#REF!</definedName>
    <definedName name="prot.ambient_2" localSheetId="16">#REF!</definedName>
    <definedName name="prot.ambient_2" localSheetId="26">#REF!</definedName>
    <definedName name="prot.ambient_2" localSheetId="22">#REF!</definedName>
    <definedName name="prot.ambient_2" localSheetId="11">#REF!</definedName>
    <definedName name="prot.ambient_2">#REF!</definedName>
    <definedName name="prot.ambient_3" localSheetId="26">#REF!</definedName>
    <definedName name="prot.ambient_3" localSheetId="22">#REF!</definedName>
    <definedName name="prot.ambient_3" localSheetId="11">#REF!</definedName>
    <definedName name="prot.ambient_3">#REF!</definedName>
    <definedName name="prot.ambient_4" localSheetId="26">#REF!</definedName>
    <definedName name="prot.ambient_4" localSheetId="22">#REF!</definedName>
    <definedName name="prot.ambient_4" localSheetId="11">#REF!</definedName>
    <definedName name="prot.ambient_4">#REF!</definedName>
    <definedName name="PRP" localSheetId="26">#REF!</definedName>
    <definedName name="PRP" localSheetId="22">#REF!</definedName>
    <definedName name="PRP" localSheetId="11">#REF!</definedName>
    <definedName name="PRP">#REF!</definedName>
    <definedName name="PRPA" localSheetId="26">#REF!</definedName>
    <definedName name="PRPA" localSheetId="22">#REF!</definedName>
    <definedName name="PRPA" localSheetId="11">#REF!</definedName>
    <definedName name="PRPA">#REF!</definedName>
    <definedName name="PRPDMAN" localSheetId="26">#REF!</definedName>
    <definedName name="PRPDMAN" localSheetId="22">#REF!</definedName>
    <definedName name="PRPDMAN" localSheetId="11">#REF!</definedName>
    <definedName name="PRPDMAN">#REF!</definedName>
    <definedName name="PRPDMEC" localSheetId="26">#REF!</definedName>
    <definedName name="PRPDMEC" localSheetId="22">#REF!</definedName>
    <definedName name="PRPDMEC" localSheetId="11">#REF!</definedName>
    <definedName name="PRPDMEC">#REF!</definedName>
    <definedName name="PRPL" localSheetId="26">#REF!</definedName>
    <definedName name="PRPL" localSheetId="22">#REF!</definedName>
    <definedName name="PRPL" localSheetId="11">#REF!</definedName>
    <definedName name="PRPL">#REF!</definedName>
    <definedName name="PRPS" localSheetId="26">#REF!</definedName>
    <definedName name="PRPS" localSheetId="22">#REF!</definedName>
    <definedName name="PRPS" localSheetId="11">#REF!</definedName>
    <definedName name="PRPS">#REF!</definedName>
    <definedName name="PRPT" localSheetId="26">#REF!</definedName>
    <definedName name="PRPT" localSheetId="22">#REF!</definedName>
    <definedName name="PRPT" localSheetId="11">#REF!</definedName>
    <definedName name="PRPT">#REF!</definedName>
    <definedName name="PRR1C" localSheetId="26">#REF!</definedName>
    <definedName name="PRR1C" localSheetId="22">#REF!</definedName>
    <definedName name="PRR1C" localSheetId="11">#REF!</definedName>
    <definedName name="PRR1C">#REF!</definedName>
    <definedName name="PRRMBUQ" localSheetId="26">#REF!</definedName>
    <definedName name="PRRMBUQ" localSheetId="22">#REF!</definedName>
    <definedName name="PRRMBUQ" localSheetId="11">#REF!</definedName>
    <definedName name="PRRMBUQ">#REF!</definedName>
    <definedName name="PRRP" localSheetId="26">#REF!</definedName>
    <definedName name="PRRP" localSheetId="22">#REF!</definedName>
    <definedName name="PRRP" localSheetId="11">#REF!</definedName>
    <definedName name="PRRP">#REF!</definedName>
    <definedName name="PRZ" localSheetId="26">#REF!</definedName>
    <definedName name="PRZ" localSheetId="22">#REF!</definedName>
    <definedName name="PRZ" localSheetId="11">#REF!</definedName>
    <definedName name="PRZ">#REF!</definedName>
    <definedName name="PS" localSheetId="26">#REF!</definedName>
    <definedName name="PS" localSheetId="22">#REF!</definedName>
    <definedName name="PS" localSheetId="11">#REF!</definedName>
    <definedName name="PS">#REF!</definedName>
    <definedName name="PS_CALÇADA_AN" localSheetId="26">#REF!</definedName>
    <definedName name="PS_CALÇADA_AN" localSheetId="22">#REF!</definedName>
    <definedName name="PS_CALÇADA_AN" localSheetId="11">#REF!</definedName>
    <definedName name="PS_CALÇADA_AN">#REF!</definedName>
    <definedName name="PS_CALÇADA_AT" localSheetId="26">#REF!</definedName>
    <definedName name="PS_CALÇADA_AT" localSheetId="22">#REF!</definedName>
    <definedName name="PS_CALÇADA_AT" localSheetId="11">#REF!</definedName>
    <definedName name="PS_CALÇADA_AT">#REF!</definedName>
    <definedName name="PS_RUA_AN" localSheetId="26">#REF!</definedName>
    <definedName name="PS_RUA_AN" localSheetId="22">#REF!</definedName>
    <definedName name="PS_RUA_AN" localSheetId="11">#REF!</definedName>
    <definedName name="PS_RUA_AN">#REF!</definedName>
    <definedName name="PS_RUA_AT" localSheetId="26">#REF!</definedName>
    <definedName name="PS_RUA_AT" localSheetId="22">#REF!</definedName>
    <definedName name="PS_RUA_AT" localSheetId="11">#REF!</definedName>
    <definedName name="PS_RUA_AT">#REF!</definedName>
    <definedName name="PSCB" localSheetId="26">#REF!</definedName>
    <definedName name="PSCB" localSheetId="22">#REF!</definedName>
    <definedName name="PSCB" localSheetId="11">#REF!</definedName>
    <definedName name="PSCB">#REF!</definedName>
    <definedName name="pse" localSheetId="26">#REF!</definedName>
    <definedName name="pse" localSheetId="22">#REF!</definedName>
    <definedName name="pse" localSheetId="11">#REF!</definedName>
    <definedName name="pse">#REF!</definedName>
    <definedName name="PSELAGEM" localSheetId="26">#REF!</definedName>
    <definedName name="PSELAGEM" localSheetId="22">#REF!</definedName>
    <definedName name="PSELAGEM" localSheetId="11">#REF!</definedName>
    <definedName name="PSELAGEM">#REF!</definedName>
    <definedName name="PSERVENTE">#NAME?</definedName>
    <definedName name="PSERVENTE_1" localSheetId="16">#REF!</definedName>
    <definedName name="PSERVENTE_1" localSheetId="26">#REF!</definedName>
    <definedName name="PSERVENTE_1" localSheetId="22">#REF!</definedName>
    <definedName name="PSERVENTE_1" localSheetId="11">#REF!</definedName>
    <definedName name="PSERVENTE_1">#REF!</definedName>
    <definedName name="PSERVIÇOS" localSheetId="16">#REF!</definedName>
    <definedName name="PSERVIÇOS" localSheetId="26">#REF!</definedName>
    <definedName name="PSERVIÇOS" localSheetId="22">#REF!</definedName>
    <definedName name="PSERVIÇOS" localSheetId="11">#REF!</definedName>
    <definedName name="PSERVIÇOS">#REF!</definedName>
    <definedName name="PSERVIÇOS_1" localSheetId="16">#REF!</definedName>
    <definedName name="PSERVIÇOS_1" localSheetId="26">#REF!</definedName>
    <definedName name="PSERVIÇOS_1" localSheetId="22">#REF!</definedName>
    <definedName name="PSERVIÇOS_1" localSheetId="11">#REF!</definedName>
    <definedName name="PSERVIÇOS_1">#REF!</definedName>
    <definedName name="PSERVIÇOS_25" localSheetId="26">#REF!</definedName>
    <definedName name="PSERVIÇOS_25" localSheetId="22">#REF!</definedName>
    <definedName name="PSERVIÇOS_25" localSheetId="11">#REF!</definedName>
    <definedName name="PSERVIÇOS_25">#REF!</definedName>
    <definedName name="PSINAL" localSheetId="26">#REF!</definedName>
    <definedName name="PSINAL" localSheetId="22">#REF!</definedName>
    <definedName name="PSINAL" localSheetId="11">#REF!</definedName>
    <definedName name="PSINAL">#REF!</definedName>
    <definedName name="pslb" localSheetId="26">#REF!</definedName>
    <definedName name="pslb" localSheetId="22">#REF!</definedName>
    <definedName name="pslb" localSheetId="11">#REF!</definedName>
    <definedName name="pslb">#REF!</definedName>
    <definedName name="pslp" localSheetId="26">#REF!</definedName>
    <definedName name="pslp" localSheetId="22">#REF!</definedName>
    <definedName name="pslp" localSheetId="11">#REF!</definedName>
    <definedName name="pslp">#REF!</definedName>
    <definedName name="PSMC" localSheetId="26">#REF!</definedName>
    <definedName name="PSMC" localSheetId="22">#REF!</definedName>
    <definedName name="PSMC" localSheetId="11">#REF!</definedName>
    <definedName name="PSMC">#REF!</definedName>
    <definedName name="psp" localSheetId="26">#REF!</definedName>
    <definedName name="psp" localSheetId="22">#REF!</definedName>
    <definedName name="psp" localSheetId="11">#REF!</definedName>
    <definedName name="psp">#REF!</definedName>
    <definedName name="PST" localSheetId="26">#REF!</definedName>
    <definedName name="PST" localSheetId="22">#REF!</definedName>
    <definedName name="PST" localSheetId="11">#REF!</definedName>
    <definedName name="PST">#REF!</definedName>
    <definedName name="pt" localSheetId="26">#REF!</definedName>
    <definedName name="pt" localSheetId="22">#REF!</definedName>
    <definedName name="pt" localSheetId="11">#REF!</definedName>
    <definedName name="pt">#REF!</definedName>
    <definedName name="PTA2A" localSheetId="26">#REF!</definedName>
    <definedName name="PTA2A" localSheetId="22">#REF!</definedName>
    <definedName name="PTA2A" localSheetId="11">#REF!</definedName>
    <definedName name="PTA2A">#REF!</definedName>
    <definedName name="ptac" localSheetId="26">#REF!</definedName>
    <definedName name="ptac" localSheetId="22">#REF!</definedName>
    <definedName name="ptac" localSheetId="11">#REF!</definedName>
    <definedName name="ptac">#REF!</definedName>
    <definedName name="PTB" localSheetId="26">#REF!</definedName>
    <definedName name="PTB" localSheetId="22">#REF!</definedName>
    <definedName name="PTB" localSheetId="11">#REF!</definedName>
    <definedName name="PTB">#REF!</definedName>
    <definedName name="PTBA" localSheetId="26">#REF!</definedName>
    <definedName name="PTBA" localSheetId="22">#REF!</definedName>
    <definedName name="PTBA" localSheetId="11">#REF!</definedName>
    <definedName name="PTBA">#REF!</definedName>
    <definedName name="PTBT" localSheetId="26">#REF!</definedName>
    <definedName name="PTBT" localSheetId="22">#REF!</definedName>
    <definedName name="PTBT" localSheetId="11">#REF!</definedName>
    <definedName name="PTBT">#REF!</definedName>
    <definedName name="PTCAP20" localSheetId="26">#REF!</definedName>
    <definedName name="PTCAP20" localSheetId="22">#REF!</definedName>
    <definedName name="PTCAP20" localSheetId="11">#REF!</definedName>
    <definedName name="PTCAP20">#REF!</definedName>
    <definedName name="PTCAP20MBQ" localSheetId="26">#REF!</definedName>
    <definedName name="PTCAP20MBQ" localSheetId="22">#REF!</definedName>
    <definedName name="PTCAP20MBQ" localSheetId="11">#REF!</definedName>
    <definedName name="PTCAP20MBQ">#REF!</definedName>
    <definedName name="PTCAP20MBUQ" localSheetId="26">#REF!</definedName>
    <definedName name="PTCAP20MBUQ" localSheetId="22">#REF!</definedName>
    <definedName name="PTCAP20MBUQ" localSheetId="11">#REF!</definedName>
    <definedName name="PTCAP20MBUQ">#REF!</definedName>
    <definedName name="PTCAPMBUQ" localSheetId="26">#REF!</definedName>
    <definedName name="PTCAPMBUQ" localSheetId="22">#REF!</definedName>
    <definedName name="PTCAPMBUQ" localSheetId="11">#REF!</definedName>
    <definedName name="PTCAPMBUQ">#REF!</definedName>
    <definedName name="PTCB4" localSheetId="26">#REF!</definedName>
    <definedName name="PTCB4" localSheetId="22">#REF!</definedName>
    <definedName name="PTCB4" localSheetId="11">#REF!</definedName>
    <definedName name="PTCB4">#REF!</definedName>
    <definedName name="PTCC" localSheetId="26">#REF!</definedName>
    <definedName name="PTCC" localSheetId="22">#REF!</definedName>
    <definedName name="PTCC" localSheetId="11">#REF!</definedName>
    <definedName name="PTCC">#REF!</definedName>
    <definedName name="PTCC4" localSheetId="26">#REF!</definedName>
    <definedName name="PTCC4" localSheetId="22">#REF!</definedName>
    <definedName name="PTCC4" localSheetId="11">#REF!</definedName>
    <definedName name="PTCC4">#REF!</definedName>
    <definedName name="PTCCB10" localSheetId="26">#REF!</definedName>
    <definedName name="PTCCB10" localSheetId="22">#REF!</definedName>
    <definedName name="PTCCB10" localSheetId="11">#REF!</definedName>
    <definedName name="PTCCB10">#REF!</definedName>
    <definedName name="ptcf" localSheetId="26">#REF!</definedName>
    <definedName name="ptcf" localSheetId="22">#REF!</definedName>
    <definedName name="ptcf" localSheetId="11">#REF!</definedName>
    <definedName name="ptcf">#REF!</definedName>
    <definedName name="ptcf80x210" localSheetId="26">#REF!</definedName>
    <definedName name="ptcf80x210" localSheetId="22">#REF!</definedName>
    <definedName name="ptcf80x210" localSheetId="11">#REF!</definedName>
    <definedName name="ptcf80x210">#REF!</definedName>
    <definedName name="PTCM30" localSheetId="26">#REF!</definedName>
    <definedName name="PTCM30" localSheetId="22">#REF!</definedName>
    <definedName name="PTCM30" localSheetId="11">#REF!</definedName>
    <definedName name="PTCM30">#REF!</definedName>
    <definedName name="PTCM30RP" localSheetId="26">#REF!</definedName>
    <definedName name="PTCM30RP" localSheetId="22">#REF!</definedName>
    <definedName name="PTCM30RP" localSheetId="11">#REF!</definedName>
    <definedName name="PTCM30RP">#REF!</definedName>
    <definedName name="PTCM30TB" localSheetId="26">#REF!</definedName>
    <definedName name="PTCM30TB" localSheetId="22">#REF!</definedName>
    <definedName name="PTCM30TB" localSheetId="11">#REF!</definedName>
    <definedName name="PTCM30TB">#REF!</definedName>
    <definedName name="PTCMI" localSheetId="26">#REF!</definedName>
    <definedName name="PTCMI" localSheetId="22">#REF!</definedName>
    <definedName name="PTCMI" localSheetId="11">#REF!</definedName>
    <definedName name="PTCMI">#REF!</definedName>
    <definedName name="PTCMRP" localSheetId="26">#REF!</definedName>
    <definedName name="PTCMRP" localSheetId="22">#REF!</definedName>
    <definedName name="PTCMRP" localSheetId="11">#REF!</definedName>
    <definedName name="PTCMRP">#REF!</definedName>
    <definedName name="ptdc6" localSheetId="26">#REF!</definedName>
    <definedName name="ptdc6" localSheetId="22">#REF!</definedName>
    <definedName name="ptdc6" localSheetId="11">#REF!</definedName>
    <definedName name="ptdc6">#REF!</definedName>
    <definedName name="pte" localSheetId="26">#REF!</definedName>
    <definedName name="pte" localSheetId="22">#REF!</definedName>
    <definedName name="pte" localSheetId="11">#REF!</definedName>
    <definedName name="pte">#REF!</definedName>
    <definedName name="pte_38">#N/A</definedName>
    <definedName name="PTEB4" localSheetId="16">#REF!</definedName>
    <definedName name="PTEB4" localSheetId="26">#REF!</definedName>
    <definedName name="PTEB4" localSheetId="22">#REF!</definedName>
    <definedName name="PTEB4" localSheetId="11">#REF!</definedName>
    <definedName name="PTEB4">#REF!</definedName>
    <definedName name="PTEMULCS" localSheetId="16">#REF!</definedName>
    <definedName name="PTEMULCS" localSheetId="26">#REF!</definedName>
    <definedName name="PTEMULCS" localSheetId="22">#REF!</definedName>
    <definedName name="PTEMULCS" localSheetId="11">#REF!</definedName>
    <definedName name="PTEMULCS">#REF!</definedName>
    <definedName name="PTEMULFLEX" localSheetId="16">#REF!</definedName>
    <definedName name="PTEMULFLEX" localSheetId="26">#REF!</definedName>
    <definedName name="PTEMULFLEX" localSheetId="22">#REF!</definedName>
    <definedName name="PTEMULFLEX" localSheetId="11">#REF!</definedName>
    <definedName name="PTEMULFLEX">#REF!</definedName>
    <definedName name="PTEMULTSD" localSheetId="26">#REF!</definedName>
    <definedName name="PTEMULTSD" localSheetId="22">#REF!</definedName>
    <definedName name="PTEMULTSD" localSheetId="11">#REF!</definedName>
    <definedName name="PTEMULTSD">#REF!</definedName>
    <definedName name="PTEMULTSS" localSheetId="26">#REF!</definedName>
    <definedName name="PTEMULTSS" localSheetId="22">#REF!</definedName>
    <definedName name="PTEMULTSS" localSheetId="11">#REF!</definedName>
    <definedName name="PTEMULTSS">#REF!</definedName>
    <definedName name="ptin" localSheetId="26">#REF!</definedName>
    <definedName name="ptin" localSheetId="22">#REF!</definedName>
    <definedName name="ptin" localSheetId="11">#REF!</definedName>
    <definedName name="ptin">#REF!</definedName>
    <definedName name="ptlb" localSheetId="26">#REF!</definedName>
    <definedName name="ptlb" localSheetId="22">#REF!</definedName>
    <definedName name="ptlb" localSheetId="11">#REF!</definedName>
    <definedName name="ptlb">#REF!</definedName>
    <definedName name="PTLB10" localSheetId="26">#REF!</definedName>
    <definedName name="PTLB10" localSheetId="22">#REF!</definedName>
    <definedName name="PTLB10" localSheetId="11">#REF!</definedName>
    <definedName name="PTLB10">#REF!</definedName>
    <definedName name="PTLCB10" localSheetId="26">#REF!</definedName>
    <definedName name="PTLCB10" localSheetId="22">#REF!</definedName>
    <definedName name="PTLCB10" localSheetId="11">#REF!</definedName>
    <definedName name="PTLCB10">#REF!</definedName>
    <definedName name="PTLCB5" localSheetId="26">#REF!</definedName>
    <definedName name="PTLCB5" localSheetId="22">#REF!</definedName>
    <definedName name="PTLCB5" localSheetId="11">#REF!</definedName>
    <definedName name="PTLCB5">#REF!</definedName>
    <definedName name="PTLCC4" localSheetId="26">#REF!</definedName>
    <definedName name="PTLCC4" localSheetId="22">#REF!</definedName>
    <definedName name="PTLCC4" localSheetId="11">#REF!</definedName>
    <definedName name="PTLCC4">#REF!</definedName>
    <definedName name="PTLMB" localSheetId="26">#REF!</definedName>
    <definedName name="PTLMB" localSheetId="22">#REF!</definedName>
    <definedName name="PTLMB" localSheetId="11">#REF!</definedName>
    <definedName name="PTLMB">#REF!</definedName>
    <definedName name="PTLMR" localSheetId="26">#REF!</definedName>
    <definedName name="PTLMR" localSheetId="22">#REF!</definedName>
    <definedName name="PTLMR" localSheetId="11">#REF!</definedName>
    <definedName name="PTLMR">#REF!</definedName>
    <definedName name="ptm" localSheetId="26">#REF!</definedName>
    <definedName name="ptm" localSheetId="22">#REF!</definedName>
    <definedName name="ptm" localSheetId="11">#REF!</definedName>
    <definedName name="ptm">#REF!</definedName>
    <definedName name="ptmc" localSheetId="26">#REF!</definedName>
    <definedName name="ptmc" localSheetId="22">#REF!</definedName>
    <definedName name="ptmc" localSheetId="11">#REF!</definedName>
    <definedName name="ptmc">#REF!</definedName>
    <definedName name="ptmc70x70" localSheetId="26">#REF!</definedName>
    <definedName name="ptmc70x70" localSheetId="22">#REF!</definedName>
    <definedName name="ptmc70x70" localSheetId="11">#REF!</definedName>
    <definedName name="ptmc70x70">#REF!</definedName>
    <definedName name="ptmc80x60" localSheetId="26">#REF!</definedName>
    <definedName name="ptmc80x60" localSheetId="22">#REF!</definedName>
    <definedName name="ptmc80x60" localSheetId="11">#REF!</definedName>
    <definedName name="ptmc80x60">#REF!</definedName>
    <definedName name="ptmv" localSheetId="26">#REF!</definedName>
    <definedName name="ptmv" localSheetId="22">#REF!</definedName>
    <definedName name="ptmv" localSheetId="11">#REF!</definedName>
    <definedName name="ptmv">#REF!</definedName>
    <definedName name="ptmv80x210" localSheetId="26">#REF!</definedName>
    <definedName name="ptmv80x210" localSheetId="22">#REF!</definedName>
    <definedName name="ptmv80x210" localSheetId="11">#REF!</definedName>
    <definedName name="ptmv80x210">#REF!</definedName>
    <definedName name="ptmv85x210" localSheetId="26">#REF!</definedName>
    <definedName name="ptmv85x210" localSheetId="22">#REF!</definedName>
    <definedName name="ptmv85x210" localSheetId="11">#REF!</definedName>
    <definedName name="ptmv85x210">#REF!</definedName>
    <definedName name="ptmv90x210" localSheetId="26">#REF!</definedName>
    <definedName name="ptmv90x210" localSheetId="22">#REF!</definedName>
    <definedName name="ptmv90x210" localSheetId="11">#REF!</definedName>
    <definedName name="ptmv90x210">#REF!</definedName>
    <definedName name="Pto" localSheetId="4" hidden="1">ROUND(#REF!*#REF!,2)</definedName>
    <definedName name="Pto" localSheetId="16" hidden="1">ROUND(#REF!*#REF!,2)</definedName>
    <definedName name="Pto" localSheetId="26" hidden="1">ROUND(#REF!*#REF!,2)</definedName>
    <definedName name="Pto" localSheetId="22" hidden="1">ROUND(#REF!*#REF!,2)</definedName>
    <definedName name="Pto" localSheetId="11" hidden="1">ROUND(#REF!*#REF!,2)</definedName>
    <definedName name="Pto" hidden="1">ROUND(#REF!*#REF!,2)</definedName>
    <definedName name="ptpl" localSheetId="26">#REF!</definedName>
    <definedName name="ptpl" localSheetId="22">#REF!</definedName>
    <definedName name="ptpl" localSheetId="11">#REF!</definedName>
    <definedName name="ptpl">#REF!</definedName>
    <definedName name="PTRL1C0.8" localSheetId="26">#REF!</definedName>
    <definedName name="PTRL1C0.8" localSheetId="22">#REF!</definedName>
    <definedName name="PTRL1C0.8" localSheetId="11">#REF!</definedName>
    <definedName name="PTRL1C0.8">#REF!</definedName>
    <definedName name="PTRL1CE" localSheetId="26">#REF!</definedName>
    <definedName name="PTRL1CE" localSheetId="22">#REF!</definedName>
    <definedName name="PTRL1CE" localSheetId="11">#REF!</definedName>
    <definedName name="PTRL1CE">#REF!</definedName>
    <definedName name="PTRL1CLAMAG" localSheetId="26">#REF!</definedName>
    <definedName name="PTRL1CLAMAG" localSheetId="22">#REF!</definedName>
    <definedName name="PTRL1CLAMAG" localSheetId="11">#REF!</definedName>
    <definedName name="PTRL1CLAMAG">#REF!</definedName>
    <definedName name="PTRL1CMBF" localSheetId="26">#REF!</definedName>
    <definedName name="PTRL1CMBF" localSheetId="22">#REF!</definedName>
    <definedName name="PTRL1CMBF" localSheetId="11">#REF!</definedName>
    <definedName name="PTRL1CMBF">#REF!</definedName>
    <definedName name="PTRM1C" localSheetId="26">#REF!</definedName>
    <definedName name="PTRM1C" localSheetId="22">#REF!</definedName>
    <definedName name="PTRM1C" localSheetId="11">#REF!</definedName>
    <definedName name="PTRM1C">#REF!</definedName>
    <definedName name="PTRR1C" localSheetId="26">#REF!</definedName>
    <definedName name="PTRR1C" localSheetId="22">#REF!</definedName>
    <definedName name="PTRR1C" localSheetId="11">#REF!</definedName>
    <definedName name="PTRR1C">#REF!</definedName>
    <definedName name="PTRR1CCD" localSheetId="26">#REF!</definedName>
    <definedName name="PTRR1CCD" localSheetId="22">#REF!</definedName>
    <definedName name="PTRR1CCD" localSheetId="11">#REF!</definedName>
    <definedName name="PTRR1CCD">#REF!</definedName>
    <definedName name="PTRR1CP" localSheetId="26">#REF!</definedName>
    <definedName name="PTRR1CP" localSheetId="22">#REF!</definedName>
    <definedName name="PTRR1CP" localSheetId="11">#REF!</definedName>
    <definedName name="PTRR1CP">#REF!</definedName>
    <definedName name="PTRR1CPL" localSheetId="26">#REF!</definedName>
    <definedName name="PTRR1CPL" localSheetId="22">#REF!</definedName>
    <definedName name="PTRR1CPL" localSheetId="11">#REF!</definedName>
    <definedName name="PTRR1CPL">#REF!</definedName>
    <definedName name="PTRR1CST" localSheetId="26">#REF!</definedName>
    <definedName name="PTRR1CST" localSheetId="22">#REF!</definedName>
    <definedName name="PTRR1CST" localSheetId="11">#REF!</definedName>
    <definedName name="PTRR1CST">#REF!</definedName>
    <definedName name="PTRR1CTB" localSheetId="26">#REF!</definedName>
    <definedName name="PTRR1CTB" localSheetId="22">#REF!</definedName>
    <definedName name="PTRR1CTB" localSheetId="11">#REF!</definedName>
    <definedName name="PTRR1CTB">#REF!</definedName>
    <definedName name="PTSD" localSheetId="26">#REF!</definedName>
    <definedName name="PTSD" localSheetId="22">#REF!</definedName>
    <definedName name="PTSD" localSheetId="11">#REF!</definedName>
    <definedName name="PTSD">#REF!</definedName>
    <definedName name="PTSD2" localSheetId="26">#REF!</definedName>
    <definedName name="PTSD2" localSheetId="22">#REF!</definedName>
    <definedName name="PTSD2" localSheetId="11">#REF!</definedName>
    <definedName name="PTSD2">#REF!</definedName>
    <definedName name="PTSSP" localSheetId="26">#REF!</definedName>
    <definedName name="PTSSP" localSheetId="22">#REF!</definedName>
    <definedName name="PTSSP" localSheetId="11">#REF!</definedName>
    <definedName name="PTSSP">#REF!</definedName>
    <definedName name="PU" localSheetId="26">#REF!</definedName>
    <definedName name="PU" localSheetId="22">#REF!</definedName>
    <definedName name="PU" localSheetId="11">#REF!</definedName>
    <definedName name="PU">#REF!</definedName>
    <definedName name="PU_6" localSheetId="26">#REF!</definedName>
    <definedName name="PU_6" localSheetId="22">#REF!</definedName>
    <definedName name="PU_6" localSheetId="11">#REF!</definedName>
    <definedName name="PU_6">#REF!</definedName>
    <definedName name="PU_7" localSheetId="26">#REF!</definedName>
    <definedName name="PU_7" localSheetId="22">#REF!</definedName>
    <definedName name="PU_7" localSheetId="11">#REF!</definedName>
    <definedName name="PU_7">#REF!</definedName>
    <definedName name="PU_8">#N/A</definedName>
    <definedName name="PU_8_1">NA()</definedName>
    <definedName name="PU_9">#N/A</definedName>
    <definedName name="PU_9_1">NA()</definedName>
    <definedName name="pu334_1" localSheetId="16">#REF!</definedName>
    <definedName name="pu334_1" localSheetId="26">#REF!</definedName>
    <definedName name="pu334_1" localSheetId="22">#REF!</definedName>
    <definedName name="pu334_1" localSheetId="11">#REF!</definedName>
    <definedName name="pu334_1">#REF!</definedName>
    <definedName name="pu335_1" localSheetId="16">#REF!</definedName>
    <definedName name="pu335_1" localSheetId="26">#REF!</definedName>
    <definedName name="pu335_1" localSheetId="22">#REF!</definedName>
    <definedName name="pu335_1" localSheetId="11">#REF!</definedName>
    <definedName name="pu335_1">#REF!</definedName>
    <definedName name="PU3S0120000">#NAME?</definedName>
    <definedName name="PU3S0120000_1" localSheetId="16">#REF!</definedName>
    <definedName name="PU3S0120000_1" localSheetId="26">#REF!</definedName>
    <definedName name="PU3S0120000_1" localSheetId="22">#REF!</definedName>
    <definedName name="PU3S0120000_1" localSheetId="11">#REF!</definedName>
    <definedName name="PU3S0120000_1">#REF!</definedName>
    <definedName name="PU3S0193000">#NAME?</definedName>
    <definedName name="PU3S0193000_1" localSheetId="16">#REF!</definedName>
    <definedName name="PU3S0193000_1" localSheetId="26">#REF!</definedName>
    <definedName name="PU3S0193000_1" localSheetId="22">#REF!</definedName>
    <definedName name="PU3S0193000_1" localSheetId="11">#REF!</definedName>
    <definedName name="PU3S0193000_1">#REF!</definedName>
    <definedName name="PU3S0220001">#NAME?</definedName>
    <definedName name="PU3S0220001_1" localSheetId="16">#REF!</definedName>
    <definedName name="PU3S0220001_1" localSheetId="26">#REF!</definedName>
    <definedName name="PU3S0220001_1" localSheetId="22">#REF!</definedName>
    <definedName name="PU3S0220001_1" localSheetId="11">#REF!</definedName>
    <definedName name="PU3S0220001_1">#REF!</definedName>
    <definedName name="PU3S0223000">#NAME?</definedName>
    <definedName name="PU3S0223000_1" localSheetId="16">#REF!</definedName>
    <definedName name="PU3S0223000_1" localSheetId="26">#REF!</definedName>
    <definedName name="PU3S0223000_1" localSheetId="22">#REF!</definedName>
    <definedName name="PU3S0223000_1" localSheetId="11">#REF!</definedName>
    <definedName name="PU3S0223000_1">#REF!</definedName>
    <definedName name="PU3S0240000">#NAME?</definedName>
    <definedName name="PU3S0240000_1" localSheetId="16">#REF!</definedName>
    <definedName name="PU3S0240000_1" localSheetId="26">#REF!</definedName>
    <definedName name="PU3S0240000_1" localSheetId="22">#REF!</definedName>
    <definedName name="PU3S0240000_1" localSheetId="11">#REF!</definedName>
    <definedName name="PU3S0240000_1">#REF!</definedName>
    <definedName name="PU3S0251000">#NAME?</definedName>
    <definedName name="PU3S0251000_1" localSheetId="16">#REF!</definedName>
    <definedName name="PU3S0251000_1" localSheetId="26">#REF!</definedName>
    <definedName name="PU3S0251000_1" localSheetId="22">#REF!</definedName>
    <definedName name="PU3S0251000_1" localSheetId="11">#REF!</definedName>
    <definedName name="PU3S0251000_1">#REF!</definedName>
    <definedName name="PU3S0253001">#NAME?</definedName>
    <definedName name="PU3S0253001_1" localSheetId="16">#REF!</definedName>
    <definedName name="PU3S0253001_1" localSheetId="26">#REF!</definedName>
    <definedName name="PU3S0253001_1" localSheetId="22">#REF!</definedName>
    <definedName name="PU3S0253001_1" localSheetId="11">#REF!</definedName>
    <definedName name="PU3S0253001_1">#REF!</definedName>
    <definedName name="PU3S0254000">#NAME?</definedName>
    <definedName name="PU3S0254000_1" localSheetId="16">#REF!</definedName>
    <definedName name="PU3S0254000_1" localSheetId="26">#REF!</definedName>
    <definedName name="PU3S0254000_1" localSheetId="22">#REF!</definedName>
    <definedName name="PU3S0254000_1" localSheetId="11">#REF!</definedName>
    <definedName name="PU3S0254000_1">#REF!</definedName>
    <definedName name="PU3S0260100">#NAME?</definedName>
    <definedName name="PU3S0260100_1" localSheetId="16">#REF!</definedName>
    <definedName name="PU3S0260100_1" localSheetId="26">#REF!</definedName>
    <definedName name="PU3S0260100_1" localSheetId="22">#REF!</definedName>
    <definedName name="PU3S0260100_1" localSheetId="11">#REF!</definedName>
    <definedName name="PU3S0260100_1">#REF!</definedName>
    <definedName name="PU3S0290000">#NAME?</definedName>
    <definedName name="PU3S0290000_1" localSheetId="16">#REF!</definedName>
    <definedName name="PU3S0290000_1" localSheetId="26">#REF!</definedName>
    <definedName name="PU3S0290000_1" localSheetId="22">#REF!</definedName>
    <definedName name="PU3S0290000_1" localSheetId="11">#REF!</definedName>
    <definedName name="PU3S0290000_1">#REF!</definedName>
    <definedName name="PU3S0331000">#NAME?</definedName>
    <definedName name="PU3S0331000_1" localSheetId="16">#REF!</definedName>
    <definedName name="PU3S0331000_1" localSheetId="26">#REF!</definedName>
    <definedName name="PU3S0331000_1" localSheetId="22">#REF!</definedName>
    <definedName name="PU3S0331000_1" localSheetId="11">#REF!</definedName>
    <definedName name="PU3S0331000_1">#REF!</definedName>
    <definedName name="PU3S0332901">#NAME?</definedName>
    <definedName name="PU3S0332901_1" localSheetId="16">#REF!</definedName>
    <definedName name="PU3S0332901_1" localSheetId="26">#REF!</definedName>
    <definedName name="PU3S0332901_1" localSheetId="22">#REF!</definedName>
    <definedName name="PU3S0332901_1" localSheetId="11">#REF!</definedName>
    <definedName name="PU3S0332901_1">#REF!</definedName>
    <definedName name="PU3S0334002">#NAME?</definedName>
    <definedName name="PU3S0334002_1" localSheetId="16">#REF!</definedName>
    <definedName name="PU3S0334002_1" localSheetId="26">#REF!</definedName>
    <definedName name="PU3S0334002_1" localSheetId="22">#REF!</definedName>
    <definedName name="PU3S0334002_1" localSheetId="11">#REF!</definedName>
    <definedName name="PU3S0334002_1">#REF!</definedName>
    <definedName name="PU3S0335300">#NAME?</definedName>
    <definedName name="PU3S0335300_1" localSheetId="16">#REF!</definedName>
    <definedName name="PU3S0335300_1" localSheetId="26">#REF!</definedName>
    <definedName name="PU3S0335300_1" localSheetId="22">#REF!</definedName>
    <definedName name="PU3S0335300_1" localSheetId="11">#REF!</definedName>
    <definedName name="PU3S0335300_1">#REF!</definedName>
    <definedName name="PU3S0337000">#NAME?</definedName>
    <definedName name="PU3S0337000_1" localSheetId="16">#REF!</definedName>
    <definedName name="PU3S0337000_1" localSheetId="26">#REF!</definedName>
    <definedName name="PU3S0337000_1" localSheetId="22">#REF!</definedName>
    <definedName name="PU3S0337000_1" localSheetId="11">#REF!</definedName>
    <definedName name="PU3S0337000_1">#REF!</definedName>
    <definedName name="PU3S0394001">#NAME?</definedName>
    <definedName name="PU3S0394001_1" localSheetId="16">#REF!</definedName>
    <definedName name="PU3S0394001_1" localSheetId="26">#REF!</definedName>
    <definedName name="PU3S0394001_1" localSheetId="22">#REF!</definedName>
    <definedName name="PU3S0394001_1" localSheetId="11">#REF!</definedName>
    <definedName name="PU3S0394001_1">#REF!</definedName>
    <definedName name="PU3S0394002">#NAME?</definedName>
    <definedName name="PU3S0394002_1" localSheetId="16">#REF!</definedName>
    <definedName name="PU3S0394002_1" localSheetId="26">#REF!</definedName>
    <definedName name="PU3S0394002_1" localSheetId="22">#REF!</definedName>
    <definedName name="PU3S0394002_1" localSheetId="11">#REF!</definedName>
    <definedName name="PU3S0394002_1">#REF!</definedName>
    <definedName name="PU3S0395000">#NAME?</definedName>
    <definedName name="PU3S0395000_1" localSheetId="16">#REF!</definedName>
    <definedName name="PU3S0395000_1" localSheetId="26">#REF!</definedName>
    <definedName name="PU3S0395000_1" localSheetId="22">#REF!</definedName>
    <definedName name="PU3S0395000_1" localSheetId="11">#REF!</definedName>
    <definedName name="PU3S0395000_1">#REF!</definedName>
    <definedName name="PU3S0400000">#NAME?</definedName>
    <definedName name="PU3S0400000_1" localSheetId="16">#REF!</definedName>
    <definedName name="PU3S0400000_1" localSheetId="26">#REF!</definedName>
    <definedName name="PU3S0400000_1" localSheetId="22">#REF!</definedName>
    <definedName name="PU3S0400000_1" localSheetId="11">#REF!</definedName>
    <definedName name="PU3S0400000_1">#REF!</definedName>
    <definedName name="PU3S0400001">#NAME?</definedName>
    <definedName name="PU3S0400001_1" localSheetId="16">#REF!</definedName>
    <definedName name="PU3S0400001_1" localSheetId="26">#REF!</definedName>
    <definedName name="PU3S0400001_1" localSheetId="22">#REF!</definedName>
    <definedName name="PU3S0400001_1" localSheetId="11">#REF!</definedName>
    <definedName name="PU3S0400001_1">#REF!</definedName>
    <definedName name="PU3S0459000">#NAME?</definedName>
    <definedName name="PU3S0459000_1" localSheetId="16">#REF!</definedName>
    <definedName name="PU3S0459000_1" localSheetId="26">#REF!</definedName>
    <definedName name="PU3S0459000_1" localSheetId="22">#REF!</definedName>
    <definedName name="PU3S0459000_1" localSheetId="11">#REF!</definedName>
    <definedName name="PU3S0459000_1">#REF!</definedName>
    <definedName name="PU3S0499908">#NAME?</definedName>
    <definedName name="PU3S0499908_1" localSheetId="16">#REF!</definedName>
    <definedName name="PU3S0499908_1" localSheetId="26">#REF!</definedName>
    <definedName name="PU3S0499908_1" localSheetId="22">#REF!</definedName>
    <definedName name="PU3S0499908_1" localSheetId="11">#REF!</definedName>
    <definedName name="PU3S0499908_1">#REF!</definedName>
    <definedName name="PU3S0500000">#NAME?</definedName>
    <definedName name="PU3S0500000_1" localSheetId="16">#REF!</definedName>
    <definedName name="PU3S0500000_1" localSheetId="26">#REF!</definedName>
    <definedName name="PU3S0500000_1" localSheetId="22">#REF!</definedName>
    <definedName name="PU3S0500000_1" localSheetId="11">#REF!</definedName>
    <definedName name="PU3S0500000_1">#REF!</definedName>
    <definedName name="PU3S0500100">#NAME?</definedName>
    <definedName name="PU3S0500100_1" localSheetId="16">#REF!</definedName>
    <definedName name="PU3S0500100_1" localSheetId="26">#REF!</definedName>
    <definedName name="PU3S0500100_1" localSheetId="22">#REF!</definedName>
    <definedName name="PU3S0500100_1" localSheetId="11">#REF!</definedName>
    <definedName name="PU3S0500100_1">#REF!</definedName>
    <definedName name="PU3S0510102">#NAME?</definedName>
    <definedName name="PU3S0510102_1" localSheetId="16">#REF!</definedName>
    <definedName name="PU3S0510102_1" localSheetId="26">#REF!</definedName>
    <definedName name="PU3S0510102_1" localSheetId="22">#REF!</definedName>
    <definedName name="PU3S0510102_1" localSheetId="11">#REF!</definedName>
    <definedName name="PU3S0510102_1">#REF!</definedName>
    <definedName name="PU3S0810000">#NAME?</definedName>
    <definedName name="PU3S0810000_1" localSheetId="16">#REF!</definedName>
    <definedName name="PU3S0810000_1" localSheetId="26">#REF!</definedName>
    <definedName name="PU3S0810000_1" localSheetId="22">#REF!</definedName>
    <definedName name="PU3S0810000_1" localSheetId="11">#REF!</definedName>
    <definedName name="PU3S0810000_1">#REF!</definedName>
    <definedName name="PU3S0810101">#NAME?</definedName>
    <definedName name="PU3S0810101_1" localSheetId="16">#REF!</definedName>
    <definedName name="PU3S0810101_1" localSheetId="26">#REF!</definedName>
    <definedName name="PU3S0810101_1" localSheetId="22">#REF!</definedName>
    <definedName name="PU3S0810101_1" localSheetId="11">#REF!</definedName>
    <definedName name="PU3S0810101_1">#REF!</definedName>
    <definedName name="PU3S0810102">#NAME?</definedName>
    <definedName name="PU3S0810102_1" localSheetId="16">#REF!</definedName>
    <definedName name="PU3S0810102_1" localSheetId="26">#REF!</definedName>
    <definedName name="PU3S0810102_1" localSheetId="22">#REF!</definedName>
    <definedName name="PU3S0810102_1" localSheetId="11">#REF!</definedName>
    <definedName name="PU3S0810102_1">#REF!</definedName>
    <definedName name="PU3S0810201">#NAME?</definedName>
    <definedName name="PU3S0810201_1" localSheetId="16">#REF!</definedName>
    <definedName name="PU3S0810201_1" localSheetId="26">#REF!</definedName>
    <definedName name="PU3S0810201_1" localSheetId="22">#REF!</definedName>
    <definedName name="PU3S0810201_1" localSheetId="11">#REF!</definedName>
    <definedName name="PU3S0810201_1">#REF!</definedName>
    <definedName name="PU3S0810900">#NAME?</definedName>
    <definedName name="PU3S0810900_1" localSheetId="16">#REF!</definedName>
    <definedName name="PU3S0810900_1" localSheetId="26">#REF!</definedName>
    <definedName name="PU3S0810900_1" localSheetId="22">#REF!</definedName>
    <definedName name="PU3S0810900_1" localSheetId="11">#REF!</definedName>
    <definedName name="PU3S0810900_1">#REF!</definedName>
    <definedName name="PU3S0820000">#NAME?</definedName>
    <definedName name="PU3S0820000_1" localSheetId="16">#REF!</definedName>
    <definedName name="PU3S0820000_1" localSheetId="26">#REF!</definedName>
    <definedName name="PU3S0820000_1" localSheetId="22">#REF!</definedName>
    <definedName name="PU3S0820000_1" localSheetId="11">#REF!</definedName>
    <definedName name="PU3S0820000_1">#REF!</definedName>
    <definedName name="PU3S0830001">#NAME?</definedName>
    <definedName name="PU3S0830001_1" localSheetId="16">#REF!</definedName>
    <definedName name="PU3S0830001_1" localSheetId="26">#REF!</definedName>
    <definedName name="PU3S0830001_1" localSheetId="22">#REF!</definedName>
    <definedName name="PU3S0830001_1" localSheetId="11">#REF!</definedName>
    <definedName name="PU3S0830001_1">#REF!</definedName>
    <definedName name="PU3S0830101">#NAME?</definedName>
    <definedName name="PU3S0830101_1" localSheetId="16">#REF!</definedName>
    <definedName name="PU3S0830101_1" localSheetId="26">#REF!</definedName>
    <definedName name="PU3S0830101_1" localSheetId="22">#REF!</definedName>
    <definedName name="PU3S0830101_1" localSheetId="11">#REF!</definedName>
    <definedName name="PU3S0830101_1">#REF!</definedName>
    <definedName name="PU3S0830102">#NAME?</definedName>
    <definedName name="PU3S0830102_1" localSheetId="16">#REF!</definedName>
    <definedName name="PU3S0830102_1" localSheetId="26">#REF!</definedName>
    <definedName name="PU3S0830102_1" localSheetId="22">#REF!</definedName>
    <definedName name="PU3S0830102_1" localSheetId="11">#REF!</definedName>
    <definedName name="PU3S0830102_1">#REF!</definedName>
    <definedName name="PU3S0830103">#NAME?</definedName>
    <definedName name="PU3S0830103_1" localSheetId="16">#REF!</definedName>
    <definedName name="PU3S0830103_1" localSheetId="26">#REF!</definedName>
    <definedName name="PU3S0830103_1" localSheetId="22">#REF!</definedName>
    <definedName name="PU3S0830103_1" localSheetId="11">#REF!</definedName>
    <definedName name="PU3S0830103_1">#REF!</definedName>
    <definedName name="PU3S0830201">#NAME?</definedName>
    <definedName name="PU3S0830201_1" localSheetId="16">#REF!</definedName>
    <definedName name="PU3S0830201_1" localSheetId="26">#REF!</definedName>
    <definedName name="PU3S0830201_1" localSheetId="22">#REF!</definedName>
    <definedName name="PU3S0830201_1" localSheetId="11">#REF!</definedName>
    <definedName name="PU3S0830201_1">#REF!</definedName>
    <definedName name="PU3S0830202">#NAME?</definedName>
    <definedName name="PU3S0830202_1" localSheetId="16">#REF!</definedName>
    <definedName name="PU3S0830202_1" localSheetId="26">#REF!</definedName>
    <definedName name="PU3S0830202_1" localSheetId="22">#REF!</definedName>
    <definedName name="PU3S0830202_1" localSheetId="11">#REF!</definedName>
    <definedName name="PU3S0830202_1">#REF!</definedName>
    <definedName name="PU3S0830203">#NAME?</definedName>
    <definedName name="PU3S0830203_1" localSheetId="16">#REF!</definedName>
    <definedName name="PU3S0830203_1" localSheetId="26">#REF!</definedName>
    <definedName name="PU3S0830203_1" localSheetId="22">#REF!</definedName>
    <definedName name="PU3S0830203_1" localSheetId="11">#REF!</definedName>
    <definedName name="PU3S0830203_1">#REF!</definedName>
    <definedName name="PU3S0830204">#NAME?</definedName>
    <definedName name="PU3S0830204_1" localSheetId="16">#REF!</definedName>
    <definedName name="PU3S0830204_1" localSheetId="26">#REF!</definedName>
    <definedName name="PU3S0830204_1" localSheetId="22">#REF!</definedName>
    <definedName name="PU3S0830204_1" localSheetId="11">#REF!</definedName>
    <definedName name="PU3S0830204_1">#REF!</definedName>
    <definedName name="PU3S0830205">#NAME?</definedName>
    <definedName name="PU3S0830205_1" localSheetId="16">#REF!</definedName>
    <definedName name="PU3S0830205_1" localSheetId="26">#REF!</definedName>
    <definedName name="PU3S0830205_1" localSheetId="22">#REF!</definedName>
    <definedName name="PU3S0830205_1" localSheetId="11">#REF!</definedName>
    <definedName name="PU3S0830205_1">#REF!</definedName>
    <definedName name="PU3S0840000">#NAME?</definedName>
    <definedName name="PU3S0840000_1" localSheetId="16">#REF!</definedName>
    <definedName name="PU3S0840000_1" localSheetId="26">#REF!</definedName>
    <definedName name="PU3S0840000_1" localSheetId="22">#REF!</definedName>
    <definedName name="PU3S0840000_1" localSheetId="11">#REF!</definedName>
    <definedName name="PU3S0840000_1">#REF!</definedName>
    <definedName name="PU3S0840001">#NAME?</definedName>
    <definedName name="PU3S0840001_1" localSheetId="16">#REF!</definedName>
    <definedName name="PU3S0840001_1" localSheetId="26">#REF!</definedName>
    <definedName name="PU3S0840001_1" localSheetId="22">#REF!</definedName>
    <definedName name="PU3S0840001_1" localSheetId="11">#REF!</definedName>
    <definedName name="PU3S0840001_1">#REF!</definedName>
    <definedName name="PU3S0840002">#NAME?</definedName>
    <definedName name="PU3S0840002_1" localSheetId="16">#REF!</definedName>
    <definedName name="PU3S0840002_1" localSheetId="26">#REF!</definedName>
    <definedName name="PU3S0840002_1" localSheetId="22">#REF!</definedName>
    <definedName name="PU3S0840002_1" localSheetId="11">#REF!</definedName>
    <definedName name="PU3S0840002_1">#REF!</definedName>
    <definedName name="PU3S0840100">#NAME?</definedName>
    <definedName name="PU3S0840100_1" localSheetId="16">#REF!</definedName>
    <definedName name="PU3S0840100_1" localSheetId="26">#REF!</definedName>
    <definedName name="PU3S0840100_1" localSheetId="22">#REF!</definedName>
    <definedName name="PU3S0840100_1" localSheetId="11">#REF!</definedName>
    <definedName name="PU3S0840100_1">#REF!</definedName>
    <definedName name="PU3S0840200">#NAME?</definedName>
    <definedName name="PU3S0840200_1" localSheetId="16">#REF!</definedName>
    <definedName name="PU3S0840200_1" localSheetId="26">#REF!</definedName>
    <definedName name="PU3S0840200_1" localSheetId="22">#REF!</definedName>
    <definedName name="PU3S0840200_1" localSheetId="11">#REF!</definedName>
    <definedName name="PU3S0840200_1">#REF!</definedName>
    <definedName name="PU3S0840300">#NAME?</definedName>
    <definedName name="PU3S0840300_1" localSheetId="16">#REF!</definedName>
    <definedName name="PU3S0840300_1" localSheetId="26">#REF!</definedName>
    <definedName name="PU3S0840300_1" localSheetId="22">#REF!</definedName>
    <definedName name="PU3S0840300_1" localSheetId="11">#REF!</definedName>
    <definedName name="PU3S0840300_1">#REF!</definedName>
    <definedName name="PU3S0840400">#NAME?</definedName>
    <definedName name="PU3S0840400_1" localSheetId="16">#REF!</definedName>
    <definedName name="PU3S0840400_1" localSheetId="26">#REF!</definedName>
    <definedName name="PU3S0840400_1" localSheetId="22">#REF!</definedName>
    <definedName name="PU3S0840400_1" localSheetId="11">#REF!</definedName>
    <definedName name="PU3S0840400_1">#REF!</definedName>
    <definedName name="PU3S0850000">#NAME?</definedName>
    <definedName name="PU3S0850000_1" localSheetId="16">#REF!</definedName>
    <definedName name="PU3S0850000_1" localSheetId="26">#REF!</definedName>
    <definedName name="PU3S0850000_1" localSheetId="22">#REF!</definedName>
    <definedName name="PU3S0850000_1" localSheetId="11">#REF!</definedName>
    <definedName name="PU3S0850000_1">#REF!</definedName>
    <definedName name="PU3S0850100">#NAME?</definedName>
    <definedName name="PU3S0850100_1" localSheetId="16">#REF!</definedName>
    <definedName name="PU3S0850100_1" localSheetId="26">#REF!</definedName>
    <definedName name="PU3S0850100_1" localSheetId="22">#REF!</definedName>
    <definedName name="PU3S0850100_1" localSheetId="11">#REF!</definedName>
    <definedName name="PU3S0850100_1">#REF!</definedName>
    <definedName name="PU3S0851000">#NAME?</definedName>
    <definedName name="PU3S0851000_1" localSheetId="16">#REF!</definedName>
    <definedName name="PU3S0851000_1" localSheetId="26">#REF!</definedName>
    <definedName name="PU3S0851000_1" localSheetId="22">#REF!</definedName>
    <definedName name="PU3S0851000_1" localSheetId="11">#REF!</definedName>
    <definedName name="PU3S0851000_1">#REF!</definedName>
    <definedName name="PU3S0851100">#NAME?</definedName>
    <definedName name="PU3S0851100_1" localSheetId="16">#REF!</definedName>
    <definedName name="PU3S0851100_1" localSheetId="26">#REF!</definedName>
    <definedName name="PU3S0851100_1" localSheetId="22">#REF!</definedName>
    <definedName name="PU3S0851100_1" localSheetId="11">#REF!</definedName>
    <definedName name="PU3S0851100_1">#REF!</definedName>
    <definedName name="PU3S0890000">#NAME?</definedName>
    <definedName name="PU3S0890000_1" localSheetId="16">#REF!</definedName>
    <definedName name="PU3S0890000_1" localSheetId="26">#REF!</definedName>
    <definedName name="PU3S0890000_1" localSheetId="22">#REF!</definedName>
    <definedName name="PU3S0890000_1" localSheetId="11">#REF!</definedName>
    <definedName name="PU3S0890000_1">#REF!</definedName>
    <definedName name="PU3S0890001">#NAME?</definedName>
    <definedName name="PU3S0890001_1" localSheetId="16">#REF!</definedName>
    <definedName name="PU3S0890001_1" localSheetId="26">#REF!</definedName>
    <definedName name="PU3S0890001_1" localSheetId="22">#REF!</definedName>
    <definedName name="PU3S0890001_1" localSheetId="11">#REF!</definedName>
    <definedName name="PU3S0890001_1">#REF!</definedName>
    <definedName name="PU3S0890100">#NAME?</definedName>
    <definedName name="PU3S0890100_1" localSheetId="16">#REF!</definedName>
    <definedName name="PU3S0890100_1" localSheetId="26">#REF!</definedName>
    <definedName name="PU3S0890100_1" localSheetId="22">#REF!</definedName>
    <definedName name="PU3S0890100_1" localSheetId="11">#REF!</definedName>
    <definedName name="PU3S0890100_1">#REF!</definedName>
    <definedName name="PU3S0890101">#NAME?</definedName>
    <definedName name="PU3S0890101_1" localSheetId="16">#REF!</definedName>
    <definedName name="PU3S0890101_1" localSheetId="26">#REF!</definedName>
    <definedName name="PU3S0890101_1" localSheetId="22">#REF!</definedName>
    <definedName name="PU3S0890101_1" localSheetId="11">#REF!</definedName>
    <definedName name="PU3S0890101_1">#REF!</definedName>
    <definedName name="PU3S0891000">#NAME?</definedName>
    <definedName name="PU3S0891000_1" localSheetId="16">#REF!</definedName>
    <definedName name="PU3S0891000_1" localSheetId="26">#REF!</definedName>
    <definedName name="PU3S0891000_1" localSheetId="22">#REF!</definedName>
    <definedName name="PU3S0891000_1" localSheetId="11">#REF!</definedName>
    <definedName name="PU3S0891000_1">#REF!</definedName>
    <definedName name="PU3S0900200">#NAME?</definedName>
    <definedName name="PU3S0900200_1" localSheetId="16">#REF!</definedName>
    <definedName name="PU3S0900200_1" localSheetId="26">#REF!</definedName>
    <definedName name="PU3S0900200_1" localSheetId="22">#REF!</definedName>
    <definedName name="PU3S0900200_1" localSheetId="11">#REF!</definedName>
    <definedName name="PU3S0900200_1">#REF!</definedName>
    <definedName name="PU3S0900203">#NAME?</definedName>
    <definedName name="PU3S0900203_1" localSheetId="16">#REF!</definedName>
    <definedName name="PU3S0900203_1" localSheetId="26">#REF!</definedName>
    <definedName name="PU3S0900203_1" localSheetId="22">#REF!</definedName>
    <definedName name="PU3S0900203_1" localSheetId="11">#REF!</definedName>
    <definedName name="PU3S0900203_1">#REF!</definedName>
    <definedName name="PU3S0900241">#NAME?</definedName>
    <definedName name="PU3S0900241_1" localSheetId="16">#REF!</definedName>
    <definedName name="PU3S0900241_1" localSheetId="26">#REF!</definedName>
    <definedName name="PU3S0900241_1" localSheetId="22">#REF!</definedName>
    <definedName name="PU3S0900241_1" localSheetId="11">#REF!</definedName>
    <definedName name="PU3S0900241_1">#REF!</definedName>
    <definedName name="PU3S0920270">#NAME?</definedName>
    <definedName name="PU3S0920270_1" localSheetId="16">#REF!</definedName>
    <definedName name="PU3S0920270_1" localSheetId="26">#REF!</definedName>
    <definedName name="PU3S0920270_1" localSheetId="22">#REF!</definedName>
    <definedName name="PU3S0920270_1" localSheetId="11">#REF!</definedName>
    <definedName name="PU3S0920270_1">#REF!</definedName>
    <definedName name="PU4S0612001">#NAME?</definedName>
    <definedName name="PU4S0612001_1" localSheetId="16">#REF!</definedName>
    <definedName name="PU4S0612001_1" localSheetId="26">#REF!</definedName>
    <definedName name="PU4S0612001_1" localSheetId="22">#REF!</definedName>
    <definedName name="PU4S0612001_1" localSheetId="11">#REF!</definedName>
    <definedName name="PU4S0612001_1">#REF!</definedName>
    <definedName name="PU4S0612101">#NAME?</definedName>
    <definedName name="PU4S0612101_1" localSheetId="16">#REF!</definedName>
    <definedName name="PU4S0612101_1" localSheetId="26">#REF!</definedName>
    <definedName name="PU4S0612101_1" localSheetId="22">#REF!</definedName>
    <definedName name="PU4S0612101_1" localSheetId="11">#REF!</definedName>
    <definedName name="PU4S0612101_1">#REF!</definedName>
    <definedName name="PU4S0612111">#NAME?</definedName>
    <definedName name="PU4S0612111_1" localSheetId="16">#REF!</definedName>
    <definedName name="PU4S0612111_1" localSheetId="26">#REF!</definedName>
    <definedName name="PU4S0612111_1" localSheetId="22">#REF!</definedName>
    <definedName name="PU4S0612111_1" localSheetId="11">#REF!</definedName>
    <definedName name="PU4S0612111_1">#REF!</definedName>
    <definedName name="PU4S0620002">#NAME?</definedName>
    <definedName name="PU4S0620002_1" localSheetId="16">#REF!</definedName>
    <definedName name="PU4S0620002_1" localSheetId="26">#REF!</definedName>
    <definedName name="PU4S0620002_1" localSheetId="22">#REF!</definedName>
    <definedName name="PU4S0620002_1" localSheetId="11">#REF!</definedName>
    <definedName name="PU4S0620002_1">#REF!</definedName>
    <definedName name="PUE412_1" localSheetId="16">#REF!</definedName>
    <definedName name="PUE412_1" localSheetId="26">#REF!</definedName>
    <definedName name="PUE412_1" localSheetId="22">#REF!</definedName>
    <definedName name="PUE412_1" localSheetId="11">#REF!</definedName>
    <definedName name="PUE412_1">#REF!</definedName>
    <definedName name="PUM">NA()</definedName>
    <definedName name="PUM_6" localSheetId="16">#REF!</definedName>
    <definedName name="PUM_6" localSheetId="26">#REF!</definedName>
    <definedName name="PUM_6" localSheetId="22">#REF!</definedName>
    <definedName name="PUM_6" localSheetId="11">#REF!</definedName>
    <definedName name="PUM_6">#REF!</definedName>
    <definedName name="PUM_7" localSheetId="16">#REF!</definedName>
    <definedName name="PUM_7" localSheetId="26">#REF!</definedName>
    <definedName name="PUM_7" localSheetId="22">#REF!</definedName>
    <definedName name="PUM_7" localSheetId="11">#REF!</definedName>
    <definedName name="PUM_7">#REF!</definedName>
    <definedName name="PUM_8">#N/A</definedName>
    <definedName name="PUM_8_1">NA()</definedName>
    <definedName name="PUM_9">#N/A</definedName>
    <definedName name="PUM_9_1">NA()</definedName>
    <definedName name="pum405_1" localSheetId="16">#REF!</definedName>
    <definedName name="pum405_1" localSheetId="26">#REF!</definedName>
    <definedName name="pum405_1" localSheetId="22">#REF!</definedName>
    <definedName name="pum405_1" localSheetId="11">#REF!</definedName>
    <definedName name="pum405_1">#REF!</definedName>
    <definedName name="pum406_1" localSheetId="16">#REF!</definedName>
    <definedName name="pum406_1" localSheetId="26">#REF!</definedName>
    <definedName name="pum406_1" localSheetId="22">#REF!</definedName>
    <definedName name="pum406_1" localSheetId="11">#REF!</definedName>
    <definedName name="pum406_1">#REF!</definedName>
    <definedName name="pum609_1" localSheetId="16">#REF!</definedName>
    <definedName name="pum609_1" localSheetId="26">#REF!</definedName>
    <definedName name="pum609_1" localSheetId="22">#REF!</definedName>
    <definedName name="pum609_1" localSheetId="11">#REF!</definedName>
    <definedName name="pum609_1">#REF!</definedName>
    <definedName name="pum969_1" localSheetId="26">#REF!</definedName>
    <definedName name="pum969_1" localSheetId="22">#REF!</definedName>
    <definedName name="pum969_1" localSheetId="11">#REF!</definedName>
    <definedName name="pum969_1">#REF!</definedName>
    <definedName name="PUMO">NA()</definedName>
    <definedName name="PUMO_6" localSheetId="16">#REF!</definedName>
    <definedName name="PUMO_6" localSheetId="26">#REF!</definedName>
    <definedName name="PUMO_6" localSheetId="22">#REF!</definedName>
    <definedName name="PUMO_6" localSheetId="11">#REF!</definedName>
    <definedName name="PUMO_6">#REF!</definedName>
    <definedName name="PUMO_7" localSheetId="16">#REF!</definedName>
    <definedName name="PUMO_7" localSheetId="26">#REF!</definedName>
    <definedName name="PUMO_7" localSheetId="22">#REF!</definedName>
    <definedName name="PUMO_7" localSheetId="11">#REF!</definedName>
    <definedName name="PUMO_7">#REF!</definedName>
    <definedName name="PUMO_8">#N/A</definedName>
    <definedName name="PUMO_8_1">NA()</definedName>
    <definedName name="PUMO_9">#N/A</definedName>
    <definedName name="PUMO_9_1">NA()</definedName>
    <definedName name="Pun" localSheetId="16">#REF!</definedName>
    <definedName name="Pun" localSheetId="26">#REF!</definedName>
    <definedName name="Pun" localSheetId="22">#REF!</definedName>
    <definedName name="Pun" localSheetId="11">#REF!</definedName>
    <definedName name="Pun">#REF!</definedName>
    <definedName name="Pun_26">NA()</definedName>
    <definedName name="Pun_27">NA()</definedName>
    <definedName name="PUPA" localSheetId="16">#REF!</definedName>
    <definedName name="PUPA" localSheetId="26">#REF!</definedName>
    <definedName name="PUPA" localSheetId="22">#REF!</definedName>
    <definedName name="PUPA" localSheetId="11">#REF!</definedName>
    <definedName name="PUPA">#REF!</definedName>
    <definedName name="PUPJ" localSheetId="16">#REF!</definedName>
    <definedName name="PUPJ" localSheetId="26">#REF!</definedName>
    <definedName name="PUPJ" localSheetId="22">#REF!</definedName>
    <definedName name="PUPJ" localSheetId="11">#REF!</definedName>
    <definedName name="PUPJ">#REF!</definedName>
    <definedName name="PV_10" localSheetId="16">#REF!</definedName>
    <definedName name="PV_10" localSheetId="26">#REF!</definedName>
    <definedName name="PV_10" localSheetId="22">#REF!</definedName>
    <definedName name="PV_10" localSheetId="11">#REF!</definedName>
    <definedName name="PV_10">#REF!</definedName>
    <definedName name="PV_10_AN" localSheetId="26">#REF!</definedName>
    <definedName name="PV_10_AN" localSheetId="22">#REF!</definedName>
    <definedName name="PV_10_AN" localSheetId="11">#REF!</definedName>
    <definedName name="PV_10_AN">#REF!</definedName>
    <definedName name="PV_10_AT" localSheetId="26">#REF!</definedName>
    <definedName name="PV_10_AT" localSheetId="22">#REF!</definedName>
    <definedName name="PV_10_AT" localSheetId="11">#REF!</definedName>
    <definedName name="PV_10_AT">#REF!</definedName>
    <definedName name="PV_15" localSheetId="26">#REF!</definedName>
    <definedName name="PV_15" localSheetId="22">#REF!</definedName>
    <definedName name="PV_15" localSheetId="11">#REF!</definedName>
    <definedName name="PV_15">#REF!</definedName>
    <definedName name="PV_15_AN" localSheetId="26">#REF!</definedName>
    <definedName name="PV_15_AN" localSheetId="22">#REF!</definedName>
    <definedName name="PV_15_AN" localSheetId="11">#REF!</definedName>
    <definedName name="PV_15_AN">#REF!</definedName>
    <definedName name="PV_15_AT" localSheetId="26">#REF!</definedName>
    <definedName name="PV_15_AT" localSheetId="22">#REF!</definedName>
    <definedName name="PV_15_AT" localSheetId="11">#REF!</definedName>
    <definedName name="PV_15_AT">#REF!</definedName>
    <definedName name="PV_20_AN" localSheetId="26">#REF!</definedName>
    <definedName name="PV_20_AN" localSheetId="22">#REF!</definedName>
    <definedName name="PV_20_AN" localSheetId="11">#REF!</definedName>
    <definedName name="PV_20_AN">#REF!</definedName>
    <definedName name="PV_20_AT" localSheetId="26">#REF!</definedName>
    <definedName name="PV_20_AT" localSheetId="22">#REF!</definedName>
    <definedName name="PV_20_AT" localSheetId="11">#REF!</definedName>
    <definedName name="PV_20_AT">#REF!</definedName>
    <definedName name="PV_25" localSheetId="26">#REF!</definedName>
    <definedName name="PV_25" localSheetId="22">#REF!</definedName>
    <definedName name="PV_25" localSheetId="11">#REF!</definedName>
    <definedName name="PV_25">#REF!</definedName>
    <definedName name="PV_25_AN" localSheetId="26">#REF!</definedName>
    <definedName name="PV_25_AN" localSheetId="22">#REF!</definedName>
    <definedName name="PV_25_AN" localSheetId="11">#REF!</definedName>
    <definedName name="PV_25_AN">#REF!</definedName>
    <definedName name="PV_25_AT" localSheetId="26">#REF!</definedName>
    <definedName name="PV_25_AT" localSheetId="22">#REF!</definedName>
    <definedName name="PV_25_AT" localSheetId="11">#REF!</definedName>
    <definedName name="PV_25_AT">#REF!</definedName>
    <definedName name="PV_30" localSheetId="26">#REF!</definedName>
    <definedName name="PV_30" localSheetId="22">#REF!</definedName>
    <definedName name="PV_30" localSheetId="11">#REF!</definedName>
    <definedName name="PV_30">#REF!</definedName>
    <definedName name="PV_30_AN" localSheetId="26">#REF!</definedName>
    <definedName name="PV_30_AN" localSheetId="22">#REF!</definedName>
    <definedName name="PV_30_AN" localSheetId="11">#REF!</definedName>
    <definedName name="PV_30_AN">#REF!</definedName>
    <definedName name="PV_30_AT" localSheetId="26">#REF!</definedName>
    <definedName name="PV_30_AT" localSheetId="22">#REF!</definedName>
    <definedName name="PV_30_AT" localSheetId="11">#REF!</definedName>
    <definedName name="PV_30_AT">#REF!</definedName>
    <definedName name="PV_35" localSheetId="26">#REF!</definedName>
    <definedName name="PV_35" localSheetId="22">#REF!</definedName>
    <definedName name="PV_35" localSheetId="11">#REF!</definedName>
    <definedName name="PV_35">#REF!</definedName>
    <definedName name="PV_35_AN" localSheetId="26">#REF!</definedName>
    <definedName name="PV_35_AN" localSheetId="22">#REF!</definedName>
    <definedName name="PV_35_AN" localSheetId="11">#REF!</definedName>
    <definedName name="PV_35_AN">#REF!</definedName>
    <definedName name="PV_35_AT" localSheetId="26">#REF!</definedName>
    <definedName name="PV_35_AT" localSheetId="22">#REF!</definedName>
    <definedName name="PV_35_AT" localSheetId="11">#REF!</definedName>
    <definedName name="PV_35_AT">#REF!</definedName>
    <definedName name="PV_40" localSheetId="26">#REF!</definedName>
    <definedName name="PV_40" localSheetId="22">#REF!</definedName>
    <definedName name="PV_40" localSheetId="11">#REF!</definedName>
    <definedName name="PV_40">#REF!</definedName>
    <definedName name="PV_40_AN" localSheetId="26">#REF!</definedName>
    <definedName name="PV_40_AN" localSheetId="22">#REF!</definedName>
    <definedName name="PV_40_AN" localSheetId="11">#REF!</definedName>
    <definedName name="PV_40_AN">#REF!</definedName>
    <definedName name="PV_40_AT" localSheetId="26">#REF!</definedName>
    <definedName name="PV_40_AT" localSheetId="22">#REF!</definedName>
    <definedName name="PV_40_AT" localSheetId="11">#REF!</definedName>
    <definedName name="PV_40_AT">#REF!</definedName>
    <definedName name="PV_45" localSheetId="26">#REF!</definedName>
    <definedName name="PV_45" localSheetId="22">#REF!</definedName>
    <definedName name="PV_45" localSheetId="11">#REF!</definedName>
    <definedName name="PV_45">#REF!</definedName>
    <definedName name="PV_45_AN" localSheetId="26">#REF!</definedName>
    <definedName name="PV_45_AN" localSheetId="22">#REF!</definedName>
    <definedName name="PV_45_AN" localSheetId="11">#REF!</definedName>
    <definedName name="PV_45_AN">#REF!</definedName>
    <definedName name="PV_45_AT" localSheetId="26">#REF!</definedName>
    <definedName name="PV_45_AT" localSheetId="22">#REF!</definedName>
    <definedName name="PV_45_AT" localSheetId="11">#REF!</definedName>
    <definedName name="PV_45_AT">#REF!</definedName>
    <definedName name="PV_50_AN" localSheetId="26">#REF!</definedName>
    <definedName name="PV_50_AN" localSheetId="22">#REF!</definedName>
    <definedName name="PV_50_AN" localSheetId="11">#REF!</definedName>
    <definedName name="PV_50_AN">#REF!</definedName>
    <definedName name="PV_50_AT" localSheetId="26">#REF!</definedName>
    <definedName name="PV_50_AT" localSheetId="22">#REF!</definedName>
    <definedName name="PV_50_AT" localSheetId="11">#REF!</definedName>
    <definedName name="PV_50_AT">#REF!</definedName>
    <definedName name="PV_55_AN" localSheetId="26">#REF!</definedName>
    <definedName name="PV_55_AN" localSheetId="22">#REF!</definedName>
    <definedName name="PV_55_AN" localSheetId="11">#REF!</definedName>
    <definedName name="PV_55_AN">#REF!</definedName>
    <definedName name="PV_55_AT" localSheetId="26">#REF!</definedName>
    <definedName name="PV_55_AT" localSheetId="22">#REF!</definedName>
    <definedName name="PV_55_AT" localSheetId="11">#REF!</definedName>
    <definedName name="PV_55_AT">#REF!</definedName>
    <definedName name="PV_ATÉ_2_AN" localSheetId="16">SUM(#REF!)</definedName>
    <definedName name="PV_ATÉ_2_AN" localSheetId="26">SUM(#REF!)</definedName>
    <definedName name="PV_ATÉ_2_AN" localSheetId="22">SUM(#REF!)</definedName>
    <definedName name="PV_ATÉ_2_AN" localSheetId="11">SUM(#REF!)</definedName>
    <definedName name="PV_ATÉ_2_AN">SUM(#REF!)</definedName>
    <definedName name="PV_ATÉ_2_AT" localSheetId="26">SUM(#REF!)</definedName>
    <definedName name="PV_ATÉ_2_AT" localSheetId="22">SUM(#REF!)</definedName>
    <definedName name="PV_ATÉ_2_AT" localSheetId="11">SUM(#REF!)</definedName>
    <definedName name="PV_ATÉ_2_AT">SUM(#REF!)</definedName>
    <definedName name="PVC" localSheetId="26">#REF!</definedName>
    <definedName name="PVC" localSheetId="22">#REF!</definedName>
    <definedName name="PVC" localSheetId="11">#REF!</definedName>
    <definedName name="PVC">#REF!</definedName>
    <definedName name="PVC_100_AN" localSheetId="26">#REF!</definedName>
    <definedName name="PVC_100_AN" localSheetId="22">#REF!</definedName>
    <definedName name="PVC_100_AN" localSheetId="11">#REF!</definedName>
    <definedName name="PVC_100_AN">#REF!</definedName>
    <definedName name="PVC_100_AT" localSheetId="26">#REF!</definedName>
    <definedName name="PVC_100_AT" localSheetId="22">#REF!</definedName>
    <definedName name="PVC_100_AT" localSheetId="11">#REF!</definedName>
    <definedName name="PVC_100_AT">#REF!</definedName>
    <definedName name="PVC_150_AN" localSheetId="26">#REF!</definedName>
    <definedName name="PVC_150_AN" localSheetId="22">#REF!</definedName>
    <definedName name="PVC_150_AN" localSheetId="11">#REF!</definedName>
    <definedName name="PVC_150_AN">#REF!</definedName>
    <definedName name="PVC_150_AT" localSheetId="26">#REF!</definedName>
    <definedName name="PVC_150_AT" localSheetId="22">#REF!</definedName>
    <definedName name="PVC_150_AT" localSheetId="11">#REF!</definedName>
    <definedName name="PVC_150_AT">#REF!</definedName>
    <definedName name="PVC_200_AN" localSheetId="26">#REF!</definedName>
    <definedName name="PVC_200_AN" localSheetId="22">#REF!</definedName>
    <definedName name="PVC_200_AN" localSheetId="11">#REF!</definedName>
    <definedName name="PVC_200_AN">#REF!</definedName>
    <definedName name="PVC_200_AT" localSheetId="26">#REF!</definedName>
    <definedName name="PVC_200_AT" localSheetId="22">#REF!</definedName>
    <definedName name="PVC_200_AT" localSheetId="11">#REF!</definedName>
    <definedName name="PVC_200_AT">#REF!</definedName>
    <definedName name="PVC_250_AN" localSheetId="26">#REF!</definedName>
    <definedName name="PVC_250_AN" localSheetId="22">#REF!</definedName>
    <definedName name="PVC_250_AN" localSheetId="11">#REF!</definedName>
    <definedName name="PVC_250_AN">#REF!</definedName>
    <definedName name="PVC_250_AT" localSheetId="26">#REF!</definedName>
    <definedName name="PVC_250_AT" localSheetId="22">#REF!</definedName>
    <definedName name="PVC_250_AT" localSheetId="11">#REF!</definedName>
    <definedName name="PVC_250_AT">#REF!</definedName>
    <definedName name="PVC_300_AN" localSheetId="26">#REF!</definedName>
    <definedName name="PVC_300_AN" localSheetId="22">#REF!</definedName>
    <definedName name="PVC_300_AN" localSheetId="11">#REF!</definedName>
    <definedName name="PVC_300_AN">#REF!</definedName>
    <definedName name="PVC_300_AT" localSheetId="26">#REF!</definedName>
    <definedName name="PVC_300_AT" localSheetId="22">#REF!</definedName>
    <definedName name="PVC_300_AT" localSheetId="11">#REF!</definedName>
    <definedName name="PVC_300_AT">#REF!</definedName>
    <definedName name="PVC_350_AN" localSheetId="26">#REF!</definedName>
    <definedName name="PVC_350_AN" localSheetId="22">#REF!</definedName>
    <definedName name="PVC_350_AN" localSheetId="11">#REF!</definedName>
    <definedName name="PVC_350_AN">#REF!</definedName>
    <definedName name="PVC_350_AT" localSheetId="26">#REF!</definedName>
    <definedName name="PVC_350_AT" localSheetId="22">#REF!</definedName>
    <definedName name="PVC_350_AT" localSheetId="11">#REF!</definedName>
    <definedName name="PVC_350_AT">#REF!</definedName>
    <definedName name="PVC_375_AN" localSheetId="26">#REF!</definedName>
    <definedName name="PVC_375_AN" localSheetId="22">#REF!</definedName>
    <definedName name="PVC_375_AN" localSheetId="11">#REF!</definedName>
    <definedName name="PVC_375_AN">#REF!</definedName>
    <definedName name="PVC_375_AT" localSheetId="26">#REF!</definedName>
    <definedName name="PVC_375_AT" localSheetId="22">#REF!</definedName>
    <definedName name="PVC_375_AT" localSheetId="11">#REF!</definedName>
    <definedName name="PVC_375_AT">#REF!</definedName>
    <definedName name="PVC_75_AN" localSheetId="26">#REF!</definedName>
    <definedName name="PVC_75_AN" localSheetId="22">#REF!</definedName>
    <definedName name="PVC_75_AN" localSheetId="11">#REF!</definedName>
    <definedName name="PVC_75_AN">#REF!</definedName>
    <definedName name="PVC_75_AT" localSheetId="26">#REF!</definedName>
    <definedName name="PVC_75_AT" localSheetId="22">#REF!</definedName>
    <definedName name="PVC_75_AT" localSheetId="11">#REF!</definedName>
    <definedName name="PVC_75_AT">#REF!</definedName>
    <definedName name="pvo" localSheetId="26">#REF!</definedName>
    <definedName name="pvo" localSheetId="22">#REF!</definedName>
    <definedName name="pvo" localSheetId="11">#REF!</definedName>
    <definedName name="pvo">#REF!</definedName>
    <definedName name="pvtf150x250" localSheetId="26">#REF!</definedName>
    <definedName name="pvtf150x250" localSheetId="22">#REF!</definedName>
    <definedName name="pvtf150x250" localSheetId="11">#REF!</definedName>
    <definedName name="pvtf150x250">#REF!</definedName>
    <definedName name="pvtj95x245" localSheetId="26">#REF!</definedName>
    <definedName name="pvtj95x245" localSheetId="22">#REF!</definedName>
    <definedName name="pvtj95x245" localSheetId="11">#REF!</definedName>
    <definedName name="pvtj95x245">#REF!</definedName>
    <definedName name="pvtt280x210" localSheetId="26">#REF!</definedName>
    <definedName name="pvtt280x210" localSheetId="22">#REF!</definedName>
    <definedName name="pvtt280x210" localSheetId="11">#REF!</definedName>
    <definedName name="pvtt280x210">#REF!</definedName>
    <definedName name="Q" localSheetId="26">#REF!</definedName>
    <definedName name="Q" localSheetId="22">#REF!</definedName>
    <definedName name="Q" localSheetId="11">#REF!</definedName>
    <definedName name="Q">#REF!</definedName>
    <definedName name="q_1" localSheetId="26">#REF!</definedName>
    <definedName name="q_1" localSheetId="22">#REF!</definedName>
    <definedName name="q_1" localSheetId="11">#REF!</definedName>
    <definedName name="q_1">#REF!</definedName>
    <definedName name="q_25" localSheetId="26">#REF!</definedName>
    <definedName name="q_25" localSheetId="22">#REF!</definedName>
    <definedName name="q_25" localSheetId="11">#REF!</definedName>
    <definedName name="q_25">#REF!</definedName>
    <definedName name="Q913m123" localSheetId="26">#REF!</definedName>
    <definedName name="Q913m123" localSheetId="22">#REF!</definedName>
    <definedName name="Q913m123" localSheetId="11">#REF!</definedName>
    <definedName name="Q913m123">#REF!</definedName>
    <definedName name="QCI.CPManual" localSheetId="26" hidden="1">ROUND(#REF!,2)</definedName>
    <definedName name="QCI.CPManual" localSheetId="22" hidden="1">ROUND(#REF!,2)</definedName>
    <definedName name="QCI.CPManual" localSheetId="11" hidden="1">ROUND(#REF!,2)</definedName>
    <definedName name="QCI.CPManual" hidden="1">ROUND(#REF!,2)</definedName>
    <definedName name="QCI.DescManual" localSheetId="26" hidden="1">#REF!</definedName>
    <definedName name="QCI.DescManual" localSheetId="22" hidden="1">#REF!</definedName>
    <definedName name="QCI.DescManual" localSheetId="11" hidden="1">#REF!</definedName>
    <definedName name="QCI.DescManual" hidden="1">#REF!</definedName>
    <definedName name="QCI.Divisao" localSheetId="26" hidden="1">#REF!</definedName>
    <definedName name="QCI.Divisao" localSheetId="22" hidden="1">#REF!</definedName>
    <definedName name="QCI.Divisao" localSheetId="11" hidden="1">#REF!</definedName>
    <definedName name="QCI.Divisao" hidden="1">#REF!</definedName>
    <definedName name="QCI.ExisteManual" localSheetId="26" hidden="1">(COUNTIF(#REF!,"Manual")+COUNTIF(#REF!,"SemiAuto"))&gt;0</definedName>
    <definedName name="QCI.ExisteManual" localSheetId="22" hidden="1">(COUNTIF(#REF!,"Manual")+COUNTIF(#REF!,"SemiAuto"))&gt;0</definedName>
    <definedName name="QCI.ExisteManual" localSheetId="11" hidden="1">(COUNTIF(#REF!,"Manual")+COUNTIF(#REF!,"SemiAuto"))&gt;0</definedName>
    <definedName name="QCI.ExisteManual" hidden="1">(COUNTIF(#REF!,"Manual")+COUNTIF(#REF!,"SemiAuto"))&gt;0</definedName>
    <definedName name="QCI.InvManual" localSheetId="26" hidden="1">ROUND(#REF!,2)</definedName>
    <definedName name="QCI.InvManual" localSheetId="22" hidden="1">ROUND(#REF!,2)</definedName>
    <definedName name="QCI.InvManual" localSheetId="11" hidden="1">ROUND(#REF!,2)</definedName>
    <definedName name="QCI.InvManual" hidden="1">ROUND(#REF!,2)</definedName>
    <definedName name="QCI.ItemInvestimento" localSheetId="16" hidden="1">OFFSET(#REF!,1,0,COUNTA(#REF!)-1,1)</definedName>
    <definedName name="QCI.ItemInvestimento" localSheetId="26" hidden="1">OFFSET(#REF!,1,0,COUNTA(#REF!)-1,1)</definedName>
    <definedName name="QCI.ItemInvestimento" localSheetId="22" hidden="1">OFFSET(#REF!,1,0,COUNTA(#REF!)-1,1)</definedName>
    <definedName name="QCI.ItemInvestimento" localSheetId="11" hidden="1">OFFSET(#REF!,1,0,COUNTA(#REF!)-1,1)</definedName>
    <definedName name="QCI.ItemInvestimento" hidden="1">OFFSET(#REF!,1,0,COUNTA(#REF!)-1,1)</definedName>
    <definedName name="QCI.LoteManual" localSheetId="16" hidden="1">#REF!</definedName>
    <definedName name="QCI.LoteManual" localSheetId="26" hidden="1">#REF!</definedName>
    <definedName name="QCI.LoteManual" localSheetId="22" hidden="1">#REF!</definedName>
    <definedName name="QCI.LoteManual" localSheetId="11" hidden="1">#REF!</definedName>
    <definedName name="QCI.LoteManual" hidden="1">#REF!</definedName>
    <definedName name="QCI.MaxCPManual" localSheetId="16" hidden="1">#REF!-#REF!</definedName>
    <definedName name="QCI.MaxCPManual" localSheetId="26" hidden="1">#REF!-#REF!</definedName>
    <definedName name="QCI.MaxCPManual" localSheetId="22" hidden="1">#REF!-#REF!</definedName>
    <definedName name="QCI.MaxCPManual" localSheetId="11" hidden="1">#REF!-#REF!</definedName>
    <definedName name="QCI.MaxCPManual" hidden="1">#REF!-#REF!</definedName>
    <definedName name="QCI.MaxOUManual" localSheetId="16" hidden="1">#REF!-#REF!</definedName>
    <definedName name="QCI.MaxOUManual" localSheetId="26" hidden="1">#REF!-#REF!</definedName>
    <definedName name="QCI.MaxOUManual" localSheetId="22" hidden="1">#REF!-#REF!</definedName>
    <definedName name="QCI.MaxOUManual" localSheetId="11" hidden="1">#REF!-#REF!</definedName>
    <definedName name="QCI.MaxOUManual" hidden="1">#REF!-#REF!</definedName>
    <definedName name="QCI.OutrosManual" localSheetId="26" hidden="1">ROUND(#REF!,2)</definedName>
    <definedName name="QCI.OutrosManual" localSheetId="22" hidden="1">ROUND(#REF!,2)</definedName>
    <definedName name="QCI.OutrosManual" localSheetId="11" hidden="1">ROUND(#REF!,2)</definedName>
    <definedName name="QCI.OutrosManual" hidden="1">ROUND(#REF!,2)</definedName>
    <definedName name="QCI.SubItemInvestimento" localSheetId="4" hidden="1">OFFSET(#REF!,1,MATCH(#REF!,#REF!,0)-1,INDEX(#REF!,MATCH(#REF!,#REF!,0)+1))</definedName>
    <definedName name="QCI.SubItemInvestimento" localSheetId="16" hidden="1">OFFSET(#REF!,1,MATCH(#REF!,#REF!,0)-1,INDEX(#REF!,MATCH(#REF!,#REF!,0)+1))</definedName>
    <definedName name="QCI.SubItemInvestimento" localSheetId="26" hidden="1">OFFSET(#REF!,1,MATCH(#REF!,#REF!,0)-1,INDEX(#REF!,MATCH(#REF!,#REF!,0)+1))</definedName>
    <definedName name="QCI.SubItemInvestimento" localSheetId="22" hidden="1">OFFSET(#REF!,1,MATCH(#REF!,#REF!,0)-1,INDEX(#REF!,MATCH(#REF!,#REF!,0)+1))</definedName>
    <definedName name="QCI.SubItemInvestimento" localSheetId="11" hidden="1">OFFSET(#REF!,1,MATCH(#REF!,#REF!,0)-1,INDEX(#REF!,MATCH(#REF!,#REF!,0)+1))</definedName>
    <definedName name="QCI.SubItemInvestimento" hidden="1">OFFSET(#REF!,1,MATCH(#REF!,#REF!,0)-1,INDEX(#REF!,MATCH(#REF!,#REF!,0)+1))</definedName>
    <definedName name="QCI.SumCPMANUAL" localSheetId="4" hidden="1">SUMIF(#REF!,"Manual",#REF!)</definedName>
    <definedName name="QCI.SumCPMANUAL" localSheetId="16" hidden="1">SUMIF(#REF!,"Manual",#REF!)</definedName>
    <definedName name="QCI.SumCPMANUAL" localSheetId="26" hidden="1">SUMIF(#REF!,"Manual",#REF!)</definedName>
    <definedName name="QCI.SumCPMANUAL" localSheetId="22" hidden="1">SUMIF(#REF!,"Manual",#REF!)</definedName>
    <definedName name="QCI.SumCPMANUAL" localSheetId="11" hidden="1">SUMIF(#REF!,"Manual",#REF!)</definedName>
    <definedName name="QCI.SumCPMANUAL" hidden="1">SUMIF(#REF!,"Manual",#REF!)</definedName>
    <definedName name="QCI.SumINVMANUAL" localSheetId="4" hidden="1">SUMIF(#REF!,"Manual",#REF!)</definedName>
    <definedName name="QCI.SumINVMANUAL" localSheetId="16" hidden="1">SUMIF(#REF!,"Manual",#REF!)</definedName>
    <definedName name="QCI.SumINVMANUAL" localSheetId="26" hidden="1">SUMIF(#REF!,"Manual",#REF!)</definedName>
    <definedName name="QCI.SumINVMANUAL" localSheetId="22" hidden="1">SUMIF(#REF!,"Manual",#REF!)</definedName>
    <definedName name="QCI.SumINVMANUAL" localSheetId="11" hidden="1">SUMIF(#REF!,"Manual",#REF!)</definedName>
    <definedName name="QCI.SumINVMANUAL" hidden="1">SUMIF(#REF!,"Manual",#REF!)</definedName>
    <definedName name="QCI.SumOUTROSMANUAL" localSheetId="4" hidden="1">SUMIF(#REF!,"Manual",#REF!)</definedName>
    <definedName name="QCI.SumOUTROSMANUAL" localSheetId="16" hidden="1">SUMIF(#REF!,"Manual",#REF!)</definedName>
    <definedName name="QCI.SumOUTROSMANUAL" localSheetId="26" hidden="1">SUMIF(#REF!,"Manual",#REF!)</definedName>
    <definedName name="QCI.SumOUTROSMANUAL" localSheetId="22" hidden="1">SUMIF(#REF!,"Manual",#REF!)</definedName>
    <definedName name="QCI.SumOUTROSMANUAL" localSheetId="11" hidden="1">SUMIF(#REF!,"Manual",#REF!)</definedName>
    <definedName name="QCI.SumOUTROSMANUAL" hidden="1">SUMIF(#REF!,"Manual",#REF!)</definedName>
    <definedName name="QCI.SumREPASSEMANUAL" localSheetId="4" hidden="1">[0]!__________________PCB5-[0]!___________________TSD2-[0]!__________________la2</definedName>
    <definedName name="QCI.SumREPASSEMANUAL" localSheetId="16" hidden="1">[0]!__________________PCB5-[0]!___________________TSD2-[0]!__________________la2</definedName>
    <definedName name="QCI.SumREPASSEMANUAL" localSheetId="26" hidden="1">'EQ CBC FORMOSA'!__________________PCB5-'EQ CBC FORMOSA'!___________________TSD2-'EQ CBC FORMOSA'!__________________la2</definedName>
    <definedName name="QCI.SumREPASSEMANUAL" localSheetId="22" hidden="1">'EQ CBC STO A'!__________________PCB5-'EQ CBC STO A'!___________________TSD2-'EQ CBC STO A'!__________________la2</definedName>
    <definedName name="QCI.SumREPASSEMANUAL" localSheetId="11" hidden="1">'MOB SMPQ CBC'!__________________PCB5-'MOB SMPQ CBC'!___________________TSD2-'MOB SMPQ CBC'!__________________la2</definedName>
    <definedName name="QCI.SumREPASSEMANUAL" hidden="1">[0]!__________________PCB5-[0]!___________________TSD2-[0]!__________________la2</definedName>
    <definedName name="QD" localSheetId="4">#REF!</definedName>
    <definedName name="QD" localSheetId="16">#REF!</definedName>
    <definedName name="QD" localSheetId="26">#REF!</definedName>
    <definedName name="QD" localSheetId="22">#REF!</definedName>
    <definedName name="QD" localSheetId="11">#REF!</definedName>
    <definedName name="QD">#REF!</definedName>
    <definedName name="Qd.Comp.Miranda" localSheetId="4">#REF!</definedName>
    <definedName name="Qd.Comp.Miranda" localSheetId="16">#REF!</definedName>
    <definedName name="Qd.Comp.Miranda" localSheetId="26">#REF!</definedName>
    <definedName name="Qd.Comp.Miranda" localSheetId="22">#REF!</definedName>
    <definedName name="Qd.Comp.Miranda" localSheetId="11">#REF!</definedName>
    <definedName name="Qd.Comp.Miranda">#REF!</definedName>
    <definedName name="qdsb12" localSheetId="4">#REF!</definedName>
    <definedName name="qdsb12" localSheetId="16">#REF!</definedName>
    <definedName name="qdsb12" localSheetId="26">#REF!</definedName>
    <definedName name="qdsb12" localSheetId="22">#REF!</definedName>
    <definedName name="qdsb12" localSheetId="11">#REF!</definedName>
    <definedName name="qdsb12">#REF!</definedName>
    <definedName name="qdsb18" localSheetId="26">#REF!</definedName>
    <definedName name="qdsb18" localSheetId="22">#REF!</definedName>
    <definedName name="qdsb18" localSheetId="11">#REF!</definedName>
    <definedName name="qdsb18">#REF!</definedName>
    <definedName name="qdsb3" localSheetId="26">#REF!</definedName>
    <definedName name="qdsb3" localSheetId="22">#REF!</definedName>
    <definedName name="qdsb3" localSheetId="11">#REF!</definedName>
    <definedName name="qdsb3">#REF!</definedName>
    <definedName name="qdsb6" localSheetId="26">#REF!</definedName>
    <definedName name="qdsb6" localSheetId="22">#REF!</definedName>
    <definedName name="qdsb6" localSheetId="11">#REF!</definedName>
    <definedName name="qdsb6">#REF!</definedName>
    <definedName name="QDT" localSheetId="4">#REF!</definedName>
    <definedName name="QDT" localSheetId="26">#REF!</definedName>
    <definedName name="QDT" localSheetId="22">#REF!</definedName>
    <definedName name="QDT" localSheetId="11">#REF!</definedName>
    <definedName name="QDT">#REF!</definedName>
    <definedName name="QDT_1" localSheetId="4">#REF!</definedName>
    <definedName name="QDT_1" localSheetId="26">#REF!</definedName>
    <definedName name="QDT_1" localSheetId="22">#REF!</definedName>
    <definedName name="QDT_1" localSheetId="11">#REF!</definedName>
    <definedName name="QDT_1">#REF!</definedName>
    <definedName name="QDT_10" localSheetId="4">#REF!</definedName>
    <definedName name="QDT_10" localSheetId="26">#REF!</definedName>
    <definedName name="QDT_10" localSheetId="22">#REF!</definedName>
    <definedName name="QDT_10" localSheetId="11">#REF!</definedName>
    <definedName name="QDT_10">#REF!</definedName>
    <definedName name="QDT_11" localSheetId="26">#REF!</definedName>
    <definedName name="QDT_11" localSheetId="22">#REF!</definedName>
    <definedName name="QDT_11" localSheetId="11">#REF!</definedName>
    <definedName name="QDT_11">#REF!</definedName>
    <definedName name="QDT_12" localSheetId="26">#REF!</definedName>
    <definedName name="QDT_12" localSheetId="22">#REF!</definedName>
    <definedName name="QDT_12" localSheetId="11">#REF!</definedName>
    <definedName name="QDT_12">#REF!</definedName>
    <definedName name="QDT_13" localSheetId="26">#REF!</definedName>
    <definedName name="QDT_13" localSheetId="22">#REF!</definedName>
    <definedName name="QDT_13" localSheetId="11">#REF!</definedName>
    <definedName name="QDT_13">#REF!</definedName>
    <definedName name="QDT_14" localSheetId="26">#REF!</definedName>
    <definedName name="QDT_14" localSheetId="22">#REF!</definedName>
    <definedName name="QDT_14" localSheetId="11">#REF!</definedName>
    <definedName name="QDT_14">#REF!</definedName>
    <definedName name="QDT_3" localSheetId="26">#REF!</definedName>
    <definedName name="QDT_3" localSheetId="22">#REF!</definedName>
    <definedName name="QDT_3" localSheetId="11">#REF!</definedName>
    <definedName name="QDT_3">#REF!</definedName>
    <definedName name="QDT_4" localSheetId="26">#REF!</definedName>
    <definedName name="QDT_4" localSheetId="22">#REF!</definedName>
    <definedName name="QDT_4" localSheetId="11">#REF!</definedName>
    <definedName name="QDT_4">#REF!</definedName>
    <definedName name="QDT_5" localSheetId="26">#REF!</definedName>
    <definedName name="QDT_5" localSheetId="22">#REF!</definedName>
    <definedName name="QDT_5" localSheetId="11">#REF!</definedName>
    <definedName name="QDT_5">#REF!</definedName>
    <definedName name="QDT_6" localSheetId="26">#REF!</definedName>
    <definedName name="QDT_6" localSheetId="22">#REF!</definedName>
    <definedName name="QDT_6" localSheetId="11">#REF!</definedName>
    <definedName name="QDT_6">#REF!</definedName>
    <definedName name="QDT_7" localSheetId="26">#REF!</definedName>
    <definedName name="QDT_7" localSheetId="22">#REF!</definedName>
    <definedName name="QDT_7" localSheetId="11">#REF!</definedName>
    <definedName name="QDT_7">#REF!</definedName>
    <definedName name="QDT_8" localSheetId="26">#REF!</definedName>
    <definedName name="QDT_8" localSheetId="22">#REF!</definedName>
    <definedName name="QDT_8" localSheetId="11">#REF!</definedName>
    <definedName name="QDT_8">#REF!</definedName>
    <definedName name="QDT_9" localSheetId="26">#REF!</definedName>
    <definedName name="QDT_9" localSheetId="22">#REF!</definedName>
    <definedName name="QDT_9" localSheetId="11">#REF!</definedName>
    <definedName name="QDT_9">#REF!</definedName>
    <definedName name="qdt20x20" localSheetId="26">#REF!</definedName>
    <definedName name="qdt20x20" localSheetId="22">#REF!</definedName>
    <definedName name="qdt20x20" localSheetId="11">#REF!</definedName>
    <definedName name="qdt20x20">#REF!</definedName>
    <definedName name="qdt40x40" localSheetId="26">#REF!</definedName>
    <definedName name="qdt40x40" localSheetId="22">#REF!</definedName>
    <definedName name="qdt40x40" localSheetId="11">#REF!</definedName>
    <definedName name="qdt40x40">#REF!</definedName>
    <definedName name="qdt60x60" localSheetId="26">#REF!</definedName>
    <definedName name="qdt60x60" localSheetId="22">#REF!</definedName>
    <definedName name="qdt60x60" localSheetId="11">#REF!</definedName>
    <definedName name="qdt60x60">#REF!</definedName>
    <definedName name="QF" localSheetId="26">#REF!</definedName>
    <definedName name="QF" localSheetId="22">#REF!</definedName>
    <definedName name="QF" localSheetId="11">#REF!</definedName>
    <definedName name="QF">#REF!</definedName>
    <definedName name="QF_6" localSheetId="26">#REF!</definedName>
    <definedName name="QF_6" localSheetId="22">#REF!</definedName>
    <definedName name="QF_6" localSheetId="11">#REF!</definedName>
    <definedName name="QF_6">#REF!</definedName>
    <definedName name="QF_7" localSheetId="26">#REF!</definedName>
    <definedName name="QF_7" localSheetId="22">#REF!</definedName>
    <definedName name="QF_7" localSheetId="11">#REF!</definedName>
    <definedName name="QF_7">#REF!</definedName>
    <definedName name="QF_8">#N/A</definedName>
    <definedName name="QF_8_1">NA()</definedName>
    <definedName name="QF_9">#N/A</definedName>
    <definedName name="QF_9_1">NA()</definedName>
    <definedName name="qgm" localSheetId="16">#REF!</definedName>
    <definedName name="qgm" localSheetId="26">#REF!</definedName>
    <definedName name="qgm" localSheetId="22">#REF!</definedName>
    <definedName name="qgm" localSheetId="11">#REF!</definedName>
    <definedName name="qgm">#REF!</definedName>
    <definedName name="qgt" localSheetId="16">#REF!</definedName>
    <definedName name="qgt" localSheetId="26">#REF!</definedName>
    <definedName name="qgt" localSheetId="22">#REF!</definedName>
    <definedName name="qgt" localSheetId="11">#REF!</definedName>
    <definedName name="qgt">#REF!</definedName>
    <definedName name="qh">NA()</definedName>
    <definedName name="QI" localSheetId="16">#REF!</definedName>
    <definedName name="QI" localSheetId="26">#REF!</definedName>
    <definedName name="QI" localSheetId="22">#REF!</definedName>
    <definedName name="QI" localSheetId="11">#REF!</definedName>
    <definedName name="QI">#REF!</definedName>
    <definedName name="QI_6" localSheetId="16">#REF!</definedName>
    <definedName name="QI_6" localSheetId="26">#REF!</definedName>
    <definedName name="QI_6" localSheetId="22">#REF!</definedName>
    <definedName name="QI_6" localSheetId="11">#REF!</definedName>
    <definedName name="QI_6">#REF!</definedName>
    <definedName name="QI_7" localSheetId="16">#REF!</definedName>
    <definedName name="QI_7" localSheetId="26">#REF!</definedName>
    <definedName name="QI_7" localSheetId="22">#REF!</definedName>
    <definedName name="QI_7" localSheetId="11">#REF!</definedName>
    <definedName name="QI_7">#REF!</definedName>
    <definedName name="QI_8">#N/A</definedName>
    <definedName name="QI_8_1">NA()</definedName>
    <definedName name="QI_9">#N/A</definedName>
    <definedName name="QI_9_1">NA()</definedName>
    <definedName name="qm">NA()</definedName>
    <definedName name="qpa30x30" localSheetId="16">#REF!</definedName>
    <definedName name="qpa30x30" localSheetId="26">#REF!</definedName>
    <definedName name="qpa30x30" localSheetId="22">#REF!</definedName>
    <definedName name="qpa30x30" localSheetId="11">#REF!</definedName>
    <definedName name="qpa30x30">#REF!</definedName>
    <definedName name="qpe40x40" localSheetId="16">#REF!</definedName>
    <definedName name="qpe40x40" localSheetId="26">#REF!</definedName>
    <definedName name="qpe40x40" localSheetId="22">#REF!</definedName>
    <definedName name="qpe40x40" localSheetId="11">#REF!</definedName>
    <definedName name="qpe40x40">#REF!</definedName>
    <definedName name="qpe50x50" localSheetId="16">#REF!</definedName>
    <definedName name="qpe50x50" localSheetId="26">#REF!</definedName>
    <definedName name="qpe50x50" localSheetId="22">#REF!</definedName>
    <definedName name="qpe50x50" localSheetId="11">#REF!</definedName>
    <definedName name="qpe50x50">#REF!</definedName>
    <definedName name="qpe60x60" localSheetId="26">#REF!</definedName>
    <definedName name="qpe60x60" localSheetId="22">#REF!</definedName>
    <definedName name="qpe60x60" localSheetId="11">#REF!</definedName>
    <definedName name="qpe60x60">#REF!</definedName>
    <definedName name="qpe80x80" localSheetId="26">#REF!</definedName>
    <definedName name="qpe80x80" localSheetId="22">#REF!</definedName>
    <definedName name="qpe80x80" localSheetId="11">#REF!</definedName>
    <definedName name="qpe80x80">#REF!</definedName>
    <definedName name="qpg30x30" localSheetId="26">#REF!</definedName>
    <definedName name="qpg30x30" localSheetId="22">#REF!</definedName>
    <definedName name="qpg30x30" localSheetId="11">#REF!</definedName>
    <definedName name="qpg30x30">#REF!</definedName>
    <definedName name="qq">#N/A</definedName>
    <definedName name="QQ_2" localSheetId="4">#N/A</definedName>
    <definedName name="QQ_2" localSheetId="16">#REF!</definedName>
    <definedName name="QQ_2" localSheetId="26">#REF!</definedName>
    <definedName name="QQ_2" localSheetId="22">#REF!</definedName>
    <definedName name="QQ_2">#N/A</definedName>
    <definedName name="qq_2_" localSheetId="4">#REF!</definedName>
    <definedName name="qq_2_" localSheetId="16">#REF!</definedName>
    <definedName name="qq_2_" localSheetId="26">#REF!</definedName>
    <definedName name="qq_2_" localSheetId="22">#REF!</definedName>
    <definedName name="qq_2_" localSheetId="11">#REF!</definedName>
    <definedName name="qq_2_">#REF!</definedName>
    <definedName name="qq_2__38">#N/A</definedName>
    <definedName name="QQ_2_1" localSheetId="4">#REF!</definedName>
    <definedName name="QQ_2_1" localSheetId="16">#REF!</definedName>
    <definedName name="QQ_2_1" localSheetId="26">#REF!</definedName>
    <definedName name="QQ_2_1" localSheetId="22">#REF!</definedName>
    <definedName name="QQ_2_1" localSheetId="11">#REF!</definedName>
    <definedName name="QQ_2_1">#REF!</definedName>
    <definedName name="QQ_2_10" localSheetId="4">#REF!</definedName>
    <definedName name="QQ_2_10" localSheetId="16">#REF!</definedName>
    <definedName name="QQ_2_10" localSheetId="26">#REF!</definedName>
    <definedName name="QQ_2_10" localSheetId="22">#REF!</definedName>
    <definedName name="QQ_2_10" localSheetId="11">#REF!</definedName>
    <definedName name="QQ_2_10">#REF!</definedName>
    <definedName name="QQ_2_12" localSheetId="26">#REF!</definedName>
    <definedName name="QQ_2_12" localSheetId="22">#REF!</definedName>
    <definedName name="QQ_2_12" localSheetId="11">#REF!</definedName>
    <definedName name="QQ_2_12">#REF!</definedName>
    <definedName name="QQ_2_13" localSheetId="26">#REF!</definedName>
    <definedName name="QQ_2_13" localSheetId="22">#REF!</definedName>
    <definedName name="QQ_2_13" localSheetId="11">#REF!</definedName>
    <definedName name="QQ_2_13">#REF!</definedName>
    <definedName name="QQ_2_14" localSheetId="26">#REF!</definedName>
    <definedName name="QQ_2_14" localSheetId="22">#REF!</definedName>
    <definedName name="QQ_2_14" localSheetId="11">#REF!</definedName>
    <definedName name="QQ_2_14">#REF!</definedName>
    <definedName name="QQ_2_19">#N/A</definedName>
    <definedName name="QQ_2_2" localSheetId="16">#REF!</definedName>
    <definedName name="QQ_2_2" localSheetId="26">#REF!</definedName>
    <definedName name="QQ_2_2" localSheetId="22">#REF!</definedName>
    <definedName name="QQ_2_2" localSheetId="11">#REF!</definedName>
    <definedName name="QQ_2_2">#REF!</definedName>
    <definedName name="QQ_2_21">#N/A</definedName>
    <definedName name="QQ_2_22" localSheetId="16">#REF!</definedName>
    <definedName name="QQ_2_22" localSheetId="26">#REF!</definedName>
    <definedName name="QQ_2_22" localSheetId="22">#REF!</definedName>
    <definedName name="QQ_2_22" localSheetId="11">#REF!</definedName>
    <definedName name="QQ_2_22">#REF!</definedName>
    <definedName name="QQ_2_23">#N/A</definedName>
    <definedName name="QQ_2_24">#N/A</definedName>
    <definedName name="QQ_2_25" localSheetId="16">#REF!</definedName>
    <definedName name="QQ_2_25" localSheetId="26">#REF!</definedName>
    <definedName name="QQ_2_25" localSheetId="22">#REF!</definedName>
    <definedName name="QQ_2_25" localSheetId="11">#REF!</definedName>
    <definedName name="QQ_2_25">#REF!</definedName>
    <definedName name="QQ_2_26" localSheetId="16">#REF!</definedName>
    <definedName name="QQ_2_26" localSheetId="26">#REF!</definedName>
    <definedName name="QQ_2_26" localSheetId="22">#REF!</definedName>
    <definedName name="QQ_2_26" localSheetId="11">#REF!</definedName>
    <definedName name="QQ_2_26">#REF!</definedName>
    <definedName name="QQ_2_27" localSheetId="16">#REF!</definedName>
    <definedName name="QQ_2_27" localSheetId="26">#REF!</definedName>
    <definedName name="QQ_2_27" localSheetId="22">#REF!</definedName>
    <definedName name="QQ_2_27" localSheetId="11">#REF!</definedName>
    <definedName name="QQ_2_27">#REF!</definedName>
    <definedName name="QQ_2_28" localSheetId="26">#REF!</definedName>
    <definedName name="QQ_2_28" localSheetId="22">#REF!</definedName>
    <definedName name="QQ_2_28" localSheetId="11">#REF!</definedName>
    <definedName name="QQ_2_28">#REF!</definedName>
    <definedName name="QQ_2_29" localSheetId="26">#REF!</definedName>
    <definedName name="QQ_2_29" localSheetId="22">#REF!</definedName>
    <definedName name="QQ_2_29" localSheetId="11">#REF!</definedName>
    <definedName name="QQ_2_29">#REF!</definedName>
    <definedName name="QQ_2_3" localSheetId="26">#REF!</definedName>
    <definedName name="QQ_2_3" localSheetId="22">#REF!</definedName>
    <definedName name="QQ_2_3" localSheetId="11">#REF!</definedName>
    <definedName name="QQ_2_3">#REF!</definedName>
    <definedName name="QQ_2_30" localSheetId="26">#REF!</definedName>
    <definedName name="QQ_2_30" localSheetId="22">#REF!</definedName>
    <definedName name="QQ_2_30" localSheetId="11">#REF!</definedName>
    <definedName name="QQ_2_30">#REF!</definedName>
    <definedName name="QQ_2_31" localSheetId="26">#REF!</definedName>
    <definedName name="QQ_2_31" localSheetId="22">#REF!</definedName>
    <definedName name="QQ_2_31" localSheetId="11">#REF!</definedName>
    <definedName name="QQ_2_31">#REF!</definedName>
    <definedName name="QQ_2_32" localSheetId="26">#REF!</definedName>
    <definedName name="QQ_2_32" localSheetId="22">#REF!</definedName>
    <definedName name="QQ_2_32" localSheetId="11">#REF!</definedName>
    <definedName name="QQ_2_32">#REF!</definedName>
    <definedName name="QQ_2_33" localSheetId="26">#REF!</definedName>
    <definedName name="QQ_2_33" localSheetId="22">#REF!</definedName>
    <definedName name="QQ_2_33" localSheetId="11">#REF!</definedName>
    <definedName name="QQ_2_33">#REF!</definedName>
    <definedName name="QQ_2_34" localSheetId="26">#REF!</definedName>
    <definedName name="QQ_2_34" localSheetId="22">#REF!</definedName>
    <definedName name="QQ_2_34" localSheetId="11">#REF!</definedName>
    <definedName name="QQ_2_34">#REF!</definedName>
    <definedName name="QQ_2_35" localSheetId="26">#REF!</definedName>
    <definedName name="QQ_2_35" localSheetId="22">#REF!</definedName>
    <definedName name="QQ_2_35" localSheetId="11">#REF!</definedName>
    <definedName name="QQ_2_35">#REF!</definedName>
    <definedName name="QQ_2_36" localSheetId="26">#REF!</definedName>
    <definedName name="QQ_2_36" localSheetId="22">#REF!</definedName>
    <definedName name="QQ_2_36" localSheetId="11">#REF!</definedName>
    <definedName name="QQ_2_36">#REF!</definedName>
    <definedName name="QQ_2_37" localSheetId="26">#REF!</definedName>
    <definedName name="QQ_2_37" localSheetId="22">#REF!</definedName>
    <definedName name="QQ_2_37" localSheetId="11">#REF!</definedName>
    <definedName name="QQ_2_37">#REF!</definedName>
    <definedName name="QQ_2_38" localSheetId="26">#REF!</definedName>
    <definedName name="QQ_2_38" localSheetId="22">#REF!</definedName>
    <definedName name="QQ_2_38" localSheetId="11">#REF!</definedName>
    <definedName name="QQ_2_38">#REF!</definedName>
    <definedName name="QQ_2_39">#N/A</definedName>
    <definedName name="QQ_2_4" localSheetId="16">#REF!</definedName>
    <definedName name="QQ_2_4" localSheetId="26">#REF!</definedName>
    <definedName name="QQ_2_4" localSheetId="22">#REF!</definedName>
    <definedName name="QQ_2_4" localSheetId="11">#REF!</definedName>
    <definedName name="QQ_2_4">#REF!</definedName>
    <definedName name="QQ_2_40">#N/A</definedName>
    <definedName name="QQ_2_41">#N/A</definedName>
    <definedName name="QQ_2_42">#N/A</definedName>
    <definedName name="QQ_2_43">#N/A</definedName>
    <definedName name="QQ_2_44">#N/A</definedName>
    <definedName name="QQ_2_45">#N/A</definedName>
    <definedName name="QQ_2_46">#N/A</definedName>
    <definedName name="QQ_2_47">#N/A</definedName>
    <definedName name="QQ_2_48">#N/A</definedName>
    <definedName name="QQ_2_5" localSheetId="16">#REF!</definedName>
    <definedName name="QQ_2_5" localSheetId="26">#REF!</definedName>
    <definedName name="QQ_2_5" localSheetId="22">#REF!</definedName>
    <definedName name="QQ_2_5" localSheetId="11">#REF!</definedName>
    <definedName name="QQ_2_5">#REF!</definedName>
    <definedName name="QQ_2_51">#N/A</definedName>
    <definedName name="QQ_2_52">#N/A</definedName>
    <definedName name="QQ_2_53">#N/A</definedName>
    <definedName name="QQ_2_54">#N/A</definedName>
    <definedName name="QQ_2_55">#N/A</definedName>
    <definedName name="QQ_2_56">#N/A</definedName>
    <definedName name="QQ_2_57">#N/A</definedName>
    <definedName name="QQ_2_58">#N/A</definedName>
    <definedName name="QQ_2_59">#N/A</definedName>
    <definedName name="QQ_2_6" localSheetId="16">#REF!</definedName>
    <definedName name="QQ_2_6" localSheetId="26">#REF!</definedName>
    <definedName name="QQ_2_6" localSheetId="22">#REF!</definedName>
    <definedName name="QQ_2_6" localSheetId="11">#REF!</definedName>
    <definedName name="QQ_2_6">#REF!</definedName>
    <definedName name="QQ_2_60">#N/A</definedName>
    <definedName name="QQ_2_61">#N/A</definedName>
    <definedName name="QQ_2_62">#N/A</definedName>
    <definedName name="QQ_2_63">#N/A</definedName>
    <definedName name="QQ_2_64">#N/A</definedName>
    <definedName name="QQ_2_65">#N/A</definedName>
    <definedName name="QQ_2_66">#N/A</definedName>
    <definedName name="QQ_2_67">#N/A</definedName>
    <definedName name="QQ_2_68">#N/A</definedName>
    <definedName name="QQ_2_69">#N/A</definedName>
    <definedName name="QQ_2_7" localSheetId="16">#REF!</definedName>
    <definedName name="QQ_2_7" localSheetId="26">#REF!</definedName>
    <definedName name="QQ_2_7" localSheetId="22">#REF!</definedName>
    <definedName name="QQ_2_7" localSheetId="11">#REF!</definedName>
    <definedName name="QQ_2_7">#REF!</definedName>
    <definedName name="QQ_2_70">#N/A</definedName>
    <definedName name="QQ_2_71">#N/A</definedName>
    <definedName name="QQ_2_72">#N/A</definedName>
    <definedName name="QQ_2_8" localSheetId="16">#REF!</definedName>
    <definedName name="QQ_2_8" localSheetId="26">#REF!</definedName>
    <definedName name="QQ_2_8" localSheetId="22">#REF!</definedName>
    <definedName name="QQ_2_8" localSheetId="11">#REF!</definedName>
    <definedName name="QQ_2_8">#REF!</definedName>
    <definedName name="QQ_2_9" localSheetId="16">#REF!</definedName>
    <definedName name="QQ_2_9" localSheetId="26">#REF!</definedName>
    <definedName name="QQ_2_9" localSheetId="22">#REF!</definedName>
    <definedName name="QQ_2_9" localSheetId="11">#REF!</definedName>
    <definedName name="QQ_2_9">#REF!</definedName>
    <definedName name="QQQQ" localSheetId="4">#REF!</definedName>
    <definedName name="QQQQ" localSheetId="16">#REF!</definedName>
    <definedName name="QQQQ" localSheetId="26">#REF!</definedName>
    <definedName name="QQQQ" localSheetId="22">#REF!</definedName>
    <definedName name="QQQQ" localSheetId="11">#REF!</definedName>
    <definedName name="QQQQ">#REF!</definedName>
    <definedName name="qqqqq" localSheetId="26">#REF!</definedName>
    <definedName name="qqqqq" localSheetId="22">#REF!</definedName>
    <definedName name="qqqqq" localSheetId="11">#REF!</definedName>
    <definedName name="qqqqq">#REF!</definedName>
    <definedName name="QT" localSheetId="4">'[27]ORÇ (01)'!$A$1:$L$65535</definedName>
    <definedName name="QT" localSheetId="16">#REF!</definedName>
    <definedName name="QT" localSheetId="26">#REF!</definedName>
    <definedName name="QT" localSheetId="22">#REF!</definedName>
    <definedName name="QT">'[27]ORÇ (01)'!$A$1:$L$65535</definedName>
    <definedName name="QT_PS_CALÇ" localSheetId="4">#REF!</definedName>
    <definedName name="QT_PS_CALÇ" localSheetId="16">#REF!</definedName>
    <definedName name="QT_PS_CALÇ" localSheetId="26">#REF!</definedName>
    <definedName name="QT_PS_CALÇ" localSheetId="22">#REF!</definedName>
    <definedName name="QT_PS_CALÇ" localSheetId="11">#REF!</definedName>
    <definedName name="QT_PS_CALÇ">#REF!</definedName>
    <definedName name="QT_PS_RUA" localSheetId="4">#REF!</definedName>
    <definedName name="QT_PS_RUA" localSheetId="16">#REF!</definedName>
    <definedName name="QT_PS_RUA" localSheetId="26">#REF!</definedName>
    <definedName name="QT_PS_RUA" localSheetId="22">#REF!</definedName>
    <definedName name="QT_PS_RUA" localSheetId="11">#REF!</definedName>
    <definedName name="QT_PS_RUA">#REF!</definedName>
    <definedName name="QT_PV" localSheetId="4">#REF!</definedName>
    <definedName name="QT_PV" localSheetId="16">#REF!</definedName>
    <definedName name="QT_PV" localSheetId="26">#REF!</definedName>
    <definedName name="QT_PV" localSheetId="22">#REF!</definedName>
    <definedName name="QT_PV" localSheetId="11">#REF!</definedName>
    <definedName name="QT_PV">#REF!</definedName>
    <definedName name="QTD" localSheetId="4">'[27]ORÇ (01)'!$F$1:$N$65535</definedName>
    <definedName name="QTD" localSheetId="16">#REF!</definedName>
    <definedName name="QTD" localSheetId="26">#REF!</definedName>
    <definedName name="QTD" localSheetId="22">#REF!</definedName>
    <definedName name="QTD">'[27]ORÇ (01)'!$F$1:$N$65535</definedName>
    <definedName name="QTDE" localSheetId="4">#REF!</definedName>
    <definedName name="QTDE" localSheetId="16">#REF!</definedName>
    <definedName name="QTDE" localSheetId="26">#REF!</definedName>
    <definedName name="QTDE" localSheetId="22">#REF!</definedName>
    <definedName name="QTDE" localSheetId="11">#REF!</definedName>
    <definedName name="QTDE">#REF!</definedName>
    <definedName name="QTDE_6" localSheetId="4">#REF!</definedName>
    <definedName name="QTDE_6" localSheetId="16">#REF!</definedName>
    <definedName name="QTDE_6" localSheetId="26">#REF!</definedName>
    <definedName name="QTDE_6" localSheetId="22">#REF!</definedName>
    <definedName name="QTDE_6" localSheetId="11">#REF!</definedName>
    <definedName name="QTDE_6">#REF!</definedName>
    <definedName name="QTDE_7" localSheetId="4">#REF!</definedName>
    <definedName name="QTDE_7" localSheetId="16">#REF!</definedName>
    <definedName name="QTDE_7" localSheetId="26">#REF!</definedName>
    <definedName name="QTDE_7" localSheetId="22">#REF!</definedName>
    <definedName name="QTDE_7" localSheetId="11">#REF!</definedName>
    <definedName name="QTDE_7">#REF!</definedName>
    <definedName name="QTDE_8">#N/A</definedName>
    <definedName name="QTDE_8_1">NA()</definedName>
    <definedName name="QTDE_9">#N/A</definedName>
    <definedName name="QTDE_9_1">NA()</definedName>
    <definedName name="QtEq" localSheetId="4">#REF!</definedName>
    <definedName name="QtEq" localSheetId="16">#REF!</definedName>
    <definedName name="QtEq" localSheetId="26">#REF!</definedName>
    <definedName name="QtEq" localSheetId="22">#REF!</definedName>
    <definedName name="QtEq" localSheetId="11">#REF!</definedName>
    <definedName name="QtEq">#REF!</definedName>
    <definedName name="QtMo" localSheetId="4">#REF!</definedName>
    <definedName name="QtMo" localSheetId="16">#REF!</definedName>
    <definedName name="QtMo" localSheetId="26">#REF!</definedName>
    <definedName name="QtMo" localSheetId="22">#REF!</definedName>
    <definedName name="QtMo" localSheetId="11">#REF!</definedName>
    <definedName name="QtMo">#REF!</definedName>
    <definedName name="QtMp" localSheetId="4">#REF!</definedName>
    <definedName name="QtMp" localSheetId="16">#REF!</definedName>
    <definedName name="QtMp" localSheetId="26">#REF!</definedName>
    <definedName name="QtMp" localSheetId="22">#REF!</definedName>
    <definedName name="QtMp" localSheetId="11">#REF!</definedName>
    <definedName name="QtMp">#REF!</definedName>
    <definedName name="QTS" localSheetId="4">'[27]ORÇ (01)'!$AF$1:$AO$65535</definedName>
    <definedName name="QTS" localSheetId="16">#REF!</definedName>
    <definedName name="QTS" localSheetId="26">#REF!</definedName>
    <definedName name="QTS" localSheetId="22">#REF!</definedName>
    <definedName name="QTS">'[27]ORÇ (01)'!$AF$1:$AO$65535</definedName>
    <definedName name="QtTr" localSheetId="4">#REF!</definedName>
    <definedName name="QtTr" localSheetId="16">#REF!</definedName>
    <definedName name="QtTr" localSheetId="26">#REF!</definedName>
    <definedName name="QtTr" localSheetId="22">#REF!</definedName>
    <definedName name="QtTr" localSheetId="11">#REF!</definedName>
    <definedName name="QtTr">#REF!</definedName>
    <definedName name="QUAD1">#N/A</definedName>
    <definedName name="QUAD11">#N/A</definedName>
    <definedName name="QUAD21">#N/A</definedName>
    <definedName name="QUAD211">#N/A</definedName>
    <definedName name="QUAD22">#N/A</definedName>
    <definedName name="QUAD221">#N/A</definedName>
    <definedName name="QUAD23">#N/A</definedName>
    <definedName name="QUADRO">#NAME?</definedName>
    <definedName name="QUADRO_1" localSheetId="4">#REF!</definedName>
    <definedName name="QUADRO_1" localSheetId="16">#REF!</definedName>
    <definedName name="QUADRO_1" localSheetId="26">#REF!</definedName>
    <definedName name="QUADRO_1" localSheetId="22">#REF!</definedName>
    <definedName name="QUADRO_1" localSheetId="11">#REF!</definedName>
    <definedName name="QUADRO_1">#REF!</definedName>
    <definedName name="QUANT" localSheetId="4">#N/A</definedName>
    <definedName name="QUANT" localSheetId="16">#REF!</definedName>
    <definedName name="QUANT" localSheetId="26">#REF!</definedName>
    <definedName name="QUANT" localSheetId="22">#REF!</definedName>
    <definedName name="QUANT">#N/A</definedName>
    <definedName name="Quant." localSheetId="4">#REF!</definedName>
    <definedName name="Quant." localSheetId="16">#REF!</definedName>
    <definedName name="Quant." localSheetId="26">#REF!</definedName>
    <definedName name="Quant." localSheetId="22">#REF!</definedName>
    <definedName name="Quant." localSheetId="11">#REF!</definedName>
    <definedName name="Quant.">#REF!</definedName>
    <definedName name="Quant.1" localSheetId="4">#REF!</definedName>
    <definedName name="Quant.1" localSheetId="16">#REF!</definedName>
    <definedName name="Quant.1" localSheetId="26">#REF!</definedName>
    <definedName name="Quant.1" localSheetId="22">#REF!</definedName>
    <definedName name="Quant.1" localSheetId="11">#REF!</definedName>
    <definedName name="Quant.1">#REF!</definedName>
    <definedName name="QUANT___0" localSheetId="4">#REF!</definedName>
    <definedName name="QUANT___0" localSheetId="16">#REF!</definedName>
    <definedName name="QUANT___0" localSheetId="26">#REF!</definedName>
    <definedName name="QUANT___0" localSheetId="22">#REF!</definedName>
    <definedName name="QUANT___0" localSheetId="11">#REF!</definedName>
    <definedName name="QUANT___0">#REF!</definedName>
    <definedName name="QUANT_1" localSheetId="26">#REF!</definedName>
    <definedName name="QUANT_1" localSheetId="22">#REF!</definedName>
    <definedName name="QUANT_1" localSheetId="11">#REF!</definedName>
    <definedName name="QUANT_1">#REF!</definedName>
    <definedName name="Quant_Acum_Ant" localSheetId="26">#REF!</definedName>
    <definedName name="Quant_Acum_Ant" localSheetId="22">#REF!</definedName>
    <definedName name="Quant_Acum_Ant" localSheetId="11">#REF!</definedName>
    <definedName name="Quant_Acum_Ant">#REF!</definedName>
    <definedName name="Quant_Acum_Tot" localSheetId="26">#REF!</definedName>
    <definedName name="Quant_Acum_Tot" localSheetId="22">#REF!</definedName>
    <definedName name="Quant_Acum_Tot" localSheetId="11">#REF!</definedName>
    <definedName name="Quant_Acum_Tot">#REF!</definedName>
    <definedName name="QUANTIDADE" localSheetId="26">#REF!</definedName>
    <definedName name="QUANTIDADE" localSheetId="22">#REF!</definedName>
    <definedName name="QUANTIDADE" localSheetId="11">#REF!</definedName>
    <definedName name="QUANTIDADE">#REF!</definedName>
    <definedName name="QUANTIDADES">#N/A</definedName>
    <definedName name="quilometros" localSheetId="16">#REF!</definedName>
    <definedName name="quilometros" localSheetId="26">#REF!</definedName>
    <definedName name="quilometros" localSheetId="22">#REF!</definedName>
    <definedName name="quilometros" localSheetId="11">#REF!</definedName>
    <definedName name="quilometros">#REF!</definedName>
    <definedName name="qwe" localSheetId="16">#REF!</definedName>
    <definedName name="qwe" localSheetId="26">#REF!</definedName>
    <definedName name="qwe" localSheetId="22">#REF!</definedName>
    <definedName name="qwe" localSheetId="11">#REF!</definedName>
    <definedName name="qwe">#REF!</definedName>
    <definedName name="R___Ton_x_Km" localSheetId="16">#REF!</definedName>
    <definedName name="R___Ton_x_Km" localSheetId="26">#REF!</definedName>
    <definedName name="R___Ton_x_Km" localSheetId="22">#REF!</definedName>
    <definedName name="R___Ton_x_Km" localSheetId="11">#REF!</definedName>
    <definedName name="R___Ton_x_Km">#REF!</definedName>
    <definedName name="R_1" localSheetId="4">NA()</definedName>
    <definedName name="R_1" localSheetId="16">#REF!</definedName>
    <definedName name="R_1" localSheetId="26">#REF!</definedName>
    <definedName name="R_1" localSheetId="22">#REF!</definedName>
    <definedName name="R_1">NA()</definedName>
    <definedName name="R_2" localSheetId="4">NA()</definedName>
    <definedName name="R_2" localSheetId="16">#REF!</definedName>
    <definedName name="R_2" localSheetId="26">#REF!</definedName>
    <definedName name="R_2" localSheetId="22">#REF!</definedName>
    <definedName name="R_2">NA()</definedName>
    <definedName name="RA" localSheetId="4">#REF!</definedName>
    <definedName name="RA" localSheetId="16">#REF!</definedName>
    <definedName name="RA" localSheetId="26">#REF!</definedName>
    <definedName name="RA" localSheetId="22">#REF!</definedName>
    <definedName name="RA" localSheetId="11">#REF!</definedName>
    <definedName name="RA">#REF!</definedName>
    <definedName name="raa" localSheetId="4">#REF!</definedName>
    <definedName name="raa" localSheetId="16">#REF!</definedName>
    <definedName name="raa" localSheetId="26">#REF!</definedName>
    <definedName name="raa" localSheetId="22">#REF!</definedName>
    <definedName name="raa" localSheetId="11">#REF!</definedName>
    <definedName name="raa">#REF!</definedName>
    <definedName name="rach" localSheetId="4">#REF!</definedName>
    <definedName name="rach" localSheetId="16">#REF!</definedName>
    <definedName name="rach" localSheetId="26">#REF!</definedName>
    <definedName name="rach" localSheetId="22">#REF!</definedName>
    <definedName name="rach" localSheetId="11">#REF!</definedName>
    <definedName name="rach">#REF!</definedName>
    <definedName name="rach_38">#N/A</definedName>
    <definedName name="Rachão" localSheetId="16">#REF!</definedName>
    <definedName name="Rachão" localSheetId="26">#REF!</definedName>
    <definedName name="Rachão" localSheetId="22">#REF!</definedName>
    <definedName name="Rachão" localSheetId="11">#REF!</definedName>
    <definedName name="Rachão">#REF!</definedName>
    <definedName name="Rachão_10">#N/A</definedName>
    <definedName name="Rachão_2">#N/A</definedName>
    <definedName name="Rachão_23">#N/A</definedName>
    <definedName name="Rachão_24">#N/A</definedName>
    <definedName name="Rachão_26">#N/A</definedName>
    <definedName name="Rachão_27">#N/A</definedName>
    <definedName name="Rachão_29">#N/A</definedName>
    <definedName name="Rachão_30">#N/A</definedName>
    <definedName name="Rachão_36">#N/A</definedName>
    <definedName name="Rachão_37">#N/A</definedName>
    <definedName name="Rachão_38">#N/A</definedName>
    <definedName name="Rachão_4">#N/A</definedName>
    <definedName name="Rachão_48">#N/A</definedName>
    <definedName name="Rachão_51">#N/A</definedName>
    <definedName name="Rachão_52">#N/A</definedName>
    <definedName name="Rachão_53">#N/A</definedName>
    <definedName name="Rachão_55">#N/A</definedName>
    <definedName name="Rachão_67">#N/A</definedName>
    <definedName name="Rachão_68">#N/A</definedName>
    <definedName name="Rachão_69">#N/A</definedName>
    <definedName name="Rachão_70">#N/A</definedName>
    <definedName name="Rachão_71">#N/A</definedName>
    <definedName name="Rachão_72">#N/A</definedName>
    <definedName name="RachãoC" localSheetId="16">#REF!</definedName>
    <definedName name="RachãoC" localSheetId="26">#REF!</definedName>
    <definedName name="RachãoC" localSheetId="22">#REF!</definedName>
    <definedName name="RachãoC" localSheetId="11">#REF!</definedName>
    <definedName name="RachãoC">#REF!</definedName>
    <definedName name="rafael" localSheetId="16">#REF!</definedName>
    <definedName name="rafael" localSheetId="26">#REF!</definedName>
    <definedName name="rafael" localSheetId="22">#REF!</definedName>
    <definedName name="rafael" localSheetId="11">#REF!</definedName>
    <definedName name="rafael">#REF!</definedName>
    <definedName name="rbc3\4" localSheetId="16">#REF!</definedName>
    <definedName name="rbc3\4" localSheetId="26">#REF!</definedName>
    <definedName name="rbc3\4" localSheetId="22">#REF!</definedName>
    <definedName name="rbc3\4" localSheetId="11">#REF!</definedName>
    <definedName name="rbc3\4">#REF!</definedName>
    <definedName name="RBPM" localSheetId="26">#REF!</definedName>
    <definedName name="RBPM" localSheetId="22">#REF!</definedName>
    <definedName name="RBPM" localSheetId="11">#REF!</definedName>
    <definedName name="RBPM">#REF!</definedName>
    <definedName name="RBQ" localSheetId="26">#REF!</definedName>
    <definedName name="RBQ" localSheetId="22">#REF!</definedName>
    <definedName name="RBQ" localSheetId="11">#REF!</definedName>
    <definedName name="RBQ">#REF!</definedName>
    <definedName name="RBV" localSheetId="4">[28]Teor!$C$3:$C$7</definedName>
    <definedName name="RBV" localSheetId="16">#REF!</definedName>
    <definedName name="RBV" localSheetId="26">#REF!</definedName>
    <definedName name="RBV" localSheetId="22">#REF!</definedName>
    <definedName name="RBV">[28]Teor!$C$3:$C$7</definedName>
    <definedName name="RBV_25" localSheetId="4">#REF!</definedName>
    <definedName name="RBV_25" localSheetId="16">#REF!</definedName>
    <definedName name="RBV_25" localSheetId="26">#REF!</definedName>
    <definedName name="RBV_25" localSheetId="22">#REF!</definedName>
    <definedName name="RBV_25" localSheetId="11">#REF!</definedName>
    <definedName name="RBV_25">#REF!</definedName>
    <definedName name="RBV_29" localSheetId="4">#REF!</definedName>
    <definedName name="RBV_29" localSheetId="16">#REF!</definedName>
    <definedName name="RBV_29" localSheetId="26">#REF!</definedName>
    <definedName name="RBV_29" localSheetId="22">#REF!</definedName>
    <definedName name="RBV_29" localSheetId="11">#REF!</definedName>
    <definedName name="RBV_29">#REF!</definedName>
    <definedName name="RBV_31" localSheetId="4">#REF!</definedName>
    <definedName name="RBV_31" localSheetId="16">#REF!</definedName>
    <definedName name="RBV_31" localSheetId="26">#REF!</definedName>
    <definedName name="RBV_31" localSheetId="22">#REF!</definedName>
    <definedName name="RBV_31" localSheetId="11">#REF!</definedName>
    <definedName name="RBV_31">#REF!</definedName>
    <definedName name="RBVV" localSheetId="26">#REF!</definedName>
    <definedName name="RBVV" localSheetId="22">#REF!</definedName>
    <definedName name="RBVV" localSheetId="11">#REF!</definedName>
    <definedName name="RBVV">#REF!</definedName>
    <definedName name="rca25x3" localSheetId="26">#REF!</definedName>
    <definedName name="rca25x3" localSheetId="22">#REF!</definedName>
    <definedName name="rca25x3" localSheetId="11">#REF!</definedName>
    <definedName name="rca25x3">#REF!</definedName>
    <definedName name="rca25x5" localSheetId="26">#REF!</definedName>
    <definedName name="rca25x5" localSheetId="22">#REF!</definedName>
    <definedName name="rca25x5" localSheetId="11">#REF!</definedName>
    <definedName name="rca25x5">#REF!</definedName>
    <definedName name="rca40x5" localSheetId="26">#REF!</definedName>
    <definedName name="rca40x5" localSheetId="22">#REF!</definedName>
    <definedName name="rca40x5" localSheetId="11">#REF!</definedName>
    <definedName name="rca40x5">#REF!</definedName>
    <definedName name="RCB" localSheetId="26">#REF!</definedName>
    <definedName name="RCB" localSheetId="22">#REF!</definedName>
    <definedName name="RCB" localSheetId="11">#REF!</definedName>
    <definedName name="RCB">#REF!</definedName>
    <definedName name="RCC" localSheetId="26">#REF!</definedName>
    <definedName name="RCC" localSheetId="22">#REF!</definedName>
    <definedName name="RCC" localSheetId="11">#REF!</definedName>
    <definedName name="RCC">#REF!</definedName>
    <definedName name="RCCL" localSheetId="26">#REF!</definedName>
    <definedName name="RCCL" localSheetId="22">#REF!</definedName>
    <definedName name="RCCL" localSheetId="11">#REF!</definedName>
    <definedName name="RCCL">#REF!</definedName>
    <definedName name="RCGP" localSheetId="26">#REF!</definedName>
    <definedName name="RCGP" localSheetId="22">#REF!</definedName>
    <definedName name="RCGP" localSheetId="11">#REF!</definedName>
    <definedName name="RCGP">#REF!</definedName>
    <definedName name="RCGP_1" localSheetId="26">#REF!</definedName>
    <definedName name="RCGP_1" localSheetId="22">#REF!</definedName>
    <definedName name="RCGP_1" localSheetId="11">#REF!</definedName>
    <definedName name="RCGP_1">#REF!</definedName>
    <definedName name="RCOLONIAO" localSheetId="26">#REF!</definedName>
    <definedName name="RCOLONIAO" localSheetId="22">#REF!</definedName>
    <definedName name="RCOLONIAO" localSheetId="11">#REF!</definedName>
    <definedName name="RCOLONIAO">#REF!</definedName>
    <definedName name="rD">#N/A</definedName>
    <definedName name="RDM" localSheetId="16">#REF!</definedName>
    <definedName name="RDM" localSheetId="26">#REF!</definedName>
    <definedName name="RDM" localSheetId="22">#REF!</definedName>
    <definedName name="RDM" localSheetId="11">#REF!</definedName>
    <definedName name="RDM">#REF!</definedName>
    <definedName name="rdv" localSheetId="16">#REF!</definedName>
    <definedName name="rdv" localSheetId="26">#REF!</definedName>
    <definedName name="rdv" localSheetId="22">#REF!</definedName>
    <definedName name="rdv" localSheetId="11">#REF!</definedName>
    <definedName name="rdv">#REF!</definedName>
    <definedName name="REAT.APILOA" localSheetId="16">#REF!</definedName>
    <definedName name="REAT.APILOA" localSheetId="26">#REF!</definedName>
    <definedName name="REAT.APILOA" localSheetId="22">#REF!</definedName>
    <definedName name="REAT.APILOA" localSheetId="11">#REF!</definedName>
    <definedName name="REAT.APILOA">#REF!</definedName>
    <definedName name="REATERROBUEIRO" localSheetId="26">#REF!</definedName>
    <definedName name="REATERROBUEIRO" localSheetId="22">#REF!</definedName>
    <definedName name="REATERROBUEIRO" localSheetId="11">#REF!</definedName>
    <definedName name="REATERROBUEIRO">#REF!</definedName>
    <definedName name="reb" localSheetId="26">#REF!</definedName>
    <definedName name="reb" localSheetId="22">#REF!</definedName>
    <definedName name="reb" localSheetId="11">#REF!</definedName>
    <definedName name="reb">#REF!</definedName>
    <definedName name="REBOQUE" localSheetId="26">#REF!</definedName>
    <definedName name="REBOQUE" localSheetId="22">#REF!</definedName>
    <definedName name="REBOQUE" localSheetId="11">#REF!</definedName>
    <definedName name="REBOQUE">#REF!</definedName>
    <definedName name="REBOQUE_1" localSheetId="26">#REF!</definedName>
    <definedName name="REBOQUE_1" localSheetId="22">#REF!</definedName>
    <definedName name="REBOQUE_1" localSheetId="11">#REF!</definedName>
    <definedName name="REBOQUE_1">#REF!</definedName>
    <definedName name="rec" localSheetId="26">#REF!</definedName>
    <definedName name="rec" localSheetId="22">#REF!</definedName>
    <definedName name="rec" localSheetId="11">#REF!</definedName>
    <definedName name="rec">#REF!</definedName>
    <definedName name="rec_10">#N/A</definedName>
    <definedName name="rec_2">#N/A</definedName>
    <definedName name="rec_23">#N/A</definedName>
    <definedName name="rec_24">#N/A</definedName>
    <definedName name="rec_26">#N/A</definedName>
    <definedName name="rec_27">#N/A</definedName>
    <definedName name="rec_29">#N/A</definedName>
    <definedName name="rec_30">#N/A</definedName>
    <definedName name="rec_36">#N/A</definedName>
    <definedName name="rec_37">#N/A</definedName>
    <definedName name="rec_38">#N/A</definedName>
    <definedName name="rec_4">#N/A</definedName>
    <definedName name="rec_48">#N/A</definedName>
    <definedName name="rec_51">#N/A</definedName>
    <definedName name="rec_52">#N/A</definedName>
    <definedName name="rec_53">#N/A</definedName>
    <definedName name="rec_55">#N/A</definedName>
    <definedName name="rec_67">#N/A</definedName>
    <definedName name="rec_68">#N/A</definedName>
    <definedName name="rec_69">#N/A</definedName>
    <definedName name="rec_70">#N/A</definedName>
    <definedName name="rec_71">#N/A</definedName>
    <definedName name="rec_72">#N/A</definedName>
    <definedName name="REC_ASFALTO_AN" localSheetId="16">#REF!</definedName>
    <definedName name="REC_ASFALTO_AN" localSheetId="26">#REF!</definedName>
    <definedName name="REC_ASFALTO_AN" localSheetId="22">#REF!</definedName>
    <definedName name="REC_ASFALTO_AN" localSheetId="11">#REF!</definedName>
    <definedName name="REC_ASFALTO_AN">#REF!</definedName>
    <definedName name="REC_ASFALTO_AT" localSheetId="16">#REF!</definedName>
    <definedName name="REC_ASFALTO_AT" localSheetId="26">#REF!</definedName>
    <definedName name="REC_ASFALTO_AT" localSheetId="22">#REF!</definedName>
    <definedName name="REC_ASFALTO_AT" localSheetId="11">#REF!</definedName>
    <definedName name="REC_ASFALTO_AT">#REF!</definedName>
    <definedName name="REC_CALÇADA_AN" localSheetId="16">#REF!</definedName>
    <definedName name="REC_CALÇADA_AN" localSheetId="26">#REF!</definedName>
    <definedName name="REC_CALÇADA_AN" localSheetId="22">#REF!</definedName>
    <definedName name="REC_CALÇADA_AN" localSheetId="11">#REF!</definedName>
    <definedName name="REC_CALÇADA_AN">#REF!</definedName>
    <definedName name="REC_CALÇADA_AT" localSheetId="26">#REF!</definedName>
    <definedName name="REC_CALÇADA_AT" localSheetId="22">#REF!</definedName>
    <definedName name="REC_CALÇADA_AT" localSheetId="11">#REF!</definedName>
    <definedName name="REC_CALÇADA_AT">#REF!</definedName>
    <definedName name="recc" localSheetId="26">#REF!</definedName>
    <definedName name="recc" localSheetId="22">#REF!</definedName>
    <definedName name="recc" localSheetId="11">#REF!</definedName>
    <definedName name="recc">#REF!</definedName>
    <definedName name="recc_38">#N/A</definedName>
    <definedName name="RECDEF" localSheetId="16">#REF!</definedName>
    <definedName name="RECDEF" localSheetId="26">#REF!</definedName>
    <definedName name="RECDEF" localSheetId="22">#REF!</definedName>
    <definedName name="RECDEF" localSheetId="11">#REF!</definedName>
    <definedName name="RECDEF">#REF!</definedName>
    <definedName name="RECGC" localSheetId="16">#REF!</definedName>
    <definedName name="RECGC" localSheetId="26">#REF!</definedName>
    <definedName name="RECGC" localSheetId="22">#REF!</definedName>
    <definedName name="RECGC" localSheetId="11">#REF!</definedName>
    <definedName name="RECGC">#REF!</definedName>
    <definedName name="RECGCACBC" localSheetId="16">#REF!</definedName>
    <definedName name="RECGCACBC" localSheetId="26">#REF!</definedName>
    <definedName name="RECGCACBC" localSheetId="22">#REF!</definedName>
    <definedName name="RECGCACBC" localSheetId="11">#REF!</definedName>
    <definedName name="RECGCACBC">#REF!</definedName>
    <definedName name="RECMANAT" localSheetId="26">#REF!</definedName>
    <definedName name="RECMANAT" localSheetId="22">#REF!</definedName>
    <definedName name="RECMANAT" localSheetId="11">#REF!</definedName>
    <definedName name="RECMANAT">#REF!</definedName>
    <definedName name="RECMECAT" localSheetId="26">#REF!</definedName>
    <definedName name="RECMECAT" localSheetId="22">#REF!</definedName>
    <definedName name="RECMECAT" localSheetId="11">#REF!</definedName>
    <definedName name="RECMECAT">#REF!</definedName>
    <definedName name="RECOMPCERCA" localSheetId="26">#REF!</definedName>
    <definedName name="RECOMPCERCA" localSheetId="22">#REF!</definedName>
    <definedName name="RECOMPCERCA" localSheetId="11">#REF!</definedName>
    <definedName name="RECOMPCERCA">#REF!</definedName>
    <definedName name="RECP" localSheetId="26">#REF!</definedName>
    <definedName name="RECP" localSheetId="22">#REF!</definedName>
    <definedName name="RECP" localSheetId="11">#REF!</definedName>
    <definedName name="RECP">#REF!</definedName>
    <definedName name="RECPLACA" localSheetId="26">#REF!</definedName>
    <definedName name="RECPLACA" localSheetId="22">#REF!</definedName>
    <definedName name="RECPLACA" localSheetId="11">#REF!</definedName>
    <definedName name="RECPLACA">#REF!</definedName>
    <definedName name="RECPS" localSheetId="26">#REF!</definedName>
    <definedName name="RECPS" localSheetId="22">#REF!</definedName>
    <definedName name="RECPS" localSheetId="11">#REF!</definedName>
    <definedName name="RECPS">#REF!</definedName>
    <definedName name="RECREV" localSheetId="26">#REF!</definedName>
    <definedName name="RECREV" localSheetId="22">#REF!</definedName>
    <definedName name="RECREV" localSheetId="11">#REF!</definedName>
    <definedName name="RECREV">#REF!</definedName>
    <definedName name="REDONDO" localSheetId="26">#REF!</definedName>
    <definedName name="REDONDO" localSheetId="22">#REF!</definedName>
    <definedName name="REDONDO" localSheetId="11">#REF!</definedName>
    <definedName name="REDONDO">#REF!</definedName>
    <definedName name="ree7x20" localSheetId="26">#REF!</definedName>
    <definedName name="ree7x20" localSheetId="22">#REF!</definedName>
    <definedName name="ree7x20" localSheetId="11">#REF!</definedName>
    <definedName name="ree7x20">#REF!</definedName>
    <definedName name="ree7x30" localSheetId="26">#REF!</definedName>
    <definedName name="ree7x30" localSheetId="22">#REF!</definedName>
    <definedName name="ree7x30" localSheetId="11">#REF!</definedName>
    <definedName name="ree7x30">#REF!</definedName>
    <definedName name="reet" localSheetId="26">#REF!</definedName>
    <definedName name="reet" localSheetId="22">#REF!</definedName>
    <definedName name="reet" localSheetId="11">#REF!</definedName>
    <definedName name="reet">#REF!</definedName>
    <definedName name="REF" localSheetId="26">#REF!</definedName>
    <definedName name="REF" localSheetId="22">#REF!</definedName>
    <definedName name="REF" localSheetId="11">#REF!</definedName>
    <definedName name="REF">#REF!</definedName>
    <definedName name="REFERENCIA.Descricao" localSheetId="4" hidden="1">IF(ISNUMBER(#REF!),OFFSET(INDIRECT('ENCARGOS CBC'!ORÇAMENTO.CodBarra),#REF!-1,3,1),#REF!)</definedName>
    <definedName name="REFERENCIA.Descricao" localSheetId="16" hidden="1">IF(ISNUMBER(#REF!),OFFSET(INDIRECT('EQ CBC'!ORÇAMENTO.CodBarra),#REF!-1,3,1),#REF!)</definedName>
    <definedName name="REFERENCIA.Descricao" localSheetId="26" hidden="1">IF(ISNUMBER(#REF!),OFFSET(INDIRECT('EQ CBC FORMOSA'!ORÇAMENTO.CodBarra),#REF!-1,3,1),#REF!)</definedName>
    <definedName name="REFERENCIA.Descricao" localSheetId="22" hidden="1">IF(ISNUMBER(#REF!),OFFSET(INDIRECT('EQ CBC STO A'!ORÇAMENTO.CodBarra),#REF!-1,3,1),#REF!)</definedName>
    <definedName name="REFERENCIA.Descricao" localSheetId="11" hidden="1">IF(ISNUMBER(#REF!),OFFSET(INDIRECT('MOB SMPQ CBC'!ORÇAMENTO.CodBarra),#REF!-1,3,1),#REF!)</definedName>
    <definedName name="REFERENCIA.Descricao" hidden="1">IF(ISNUMBER(#REF!),OFFSET(INDIRECT([0]!ORÇAMENTO.CodBarra),#REF!-1,3,1),#REF!)</definedName>
    <definedName name="REFERENCIA.Desonerado" localSheetId="4" hidden="1">IF(ISNUMBER(#REF!),VALUE(OFFSET(INDIRECT('ENCARGOS CBC'!ORÇAMENTO.CodBarra),#REF!-1,5,1)),0)</definedName>
    <definedName name="REFERENCIA.Desonerado" localSheetId="16" hidden="1">IF(ISNUMBER(#REF!),VALUE(OFFSET(INDIRECT('EQ CBC'!ORÇAMENTO.CodBarra),#REF!-1,5,1)),0)</definedName>
    <definedName name="REFERENCIA.Desonerado" localSheetId="26" hidden="1">IF(ISNUMBER(#REF!),VALUE(OFFSET(INDIRECT('EQ CBC FORMOSA'!ORÇAMENTO.CodBarra),#REF!-1,5,1)),0)</definedName>
    <definedName name="REFERENCIA.Desonerado" localSheetId="22" hidden="1">IF(ISNUMBER(#REF!),VALUE(OFFSET(INDIRECT('EQ CBC STO A'!ORÇAMENTO.CodBarra),#REF!-1,5,1)),0)</definedName>
    <definedName name="REFERENCIA.Desonerado" localSheetId="11" hidden="1">IF(ISNUMBER(#REF!),VALUE(OFFSET(INDIRECT('MOB SMPQ CBC'!ORÇAMENTO.CodBarra),#REF!-1,5,1)),0)</definedName>
    <definedName name="REFERENCIA.Desonerado" hidden="1">IF(ISNUMBER(#REF!),VALUE(OFFSET(INDIRECT([0]!ORÇAMENTO.CodBarra),#REF!-1,5,1)),0)</definedName>
    <definedName name="REFERENCIA.NaoDesonerado" localSheetId="4" hidden="1">IF(ISNUMBER(#REF!),VALUE(OFFSET(INDIRECT('ENCARGOS CBC'!ORÇAMENTO.CodBarra),#REF!-1,6,1)),0)</definedName>
    <definedName name="REFERENCIA.NaoDesonerado" localSheetId="16" hidden="1">IF(ISNUMBER(#REF!),VALUE(OFFSET(INDIRECT('EQ CBC'!ORÇAMENTO.CodBarra),#REF!-1,6,1)),0)</definedName>
    <definedName name="REFERENCIA.NaoDesonerado" localSheetId="26" hidden="1">IF(ISNUMBER(#REF!),VALUE(OFFSET(INDIRECT('EQ CBC FORMOSA'!ORÇAMENTO.CodBarra),#REF!-1,6,1)),0)</definedName>
    <definedName name="REFERENCIA.NaoDesonerado" localSheetId="22" hidden="1">IF(ISNUMBER(#REF!),VALUE(OFFSET(INDIRECT('EQ CBC STO A'!ORÇAMENTO.CodBarra),#REF!-1,6,1)),0)</definedName>
    <definedName name="REFERENCIA.NaoDesonerado" localSheetId="11" hidden="1">IF(ISNUMBER(#REF!),VALUE(OFFSET(INDIRECT('MOB SMPQ CBC'!ORÇAMENTO.CodBarra),#REF!-1,6,1)),0)</definedName>
    <definedName name="REFERENCIA.NaoDesonerado" hidden="1">IF(ISNUMBER(#REF!),VALUE(OFFSET(INDIRECT([0]!ORÇAMENTO.CodBarra),#REF!-1,6,1)),0)</definedName>
    <definedName name="REFERENCIA.Unidade" localSheetId="4" hidden="1">IF(ISNUMBER(#REF!),OFFSET(INDIRECT('ENCARGOS CBC'!ORÇAMENTO.CodBarra),#REF!-1,4,1),"-")</definedName>
    <definedName name="REFERENCIA.Unidade" localSheetId="16" hidden="1">IF(ISNUMBER(#REF!),OFFSET(INDIRECT('EQ CBC'!ORÇAMENTO.CodBarra),#REF!-1,4,1),"-")</definedName>
    <definedName name="REFERENCIA.Unidade" localSheetId="26" hidden="1">IF(ISNUMBER(#REF!),OFFSET(INDIRECT('EQ CBC FORMOSA'!ORÇAMENTO.CodBarra),#REF!-1,4,1),"-")</definedName>
    <definedName name="REFERENCIA.Unidade" localSheetId="22" hidden="1">IF(ISNUMBER(#REF!),OFFSET(INDIRECT('EQ CBC STO A'!ORÇAMENTO.CodBarra),#REF!-1,4,1),"-")</definedName>
    <definedName name="REFERENCIA.Unidade" localSheetId="11" hidden="1">IF(ISNUMBER(#REF!),OFFSET(INDIRECT('MOB SMPQ CBC'!ORÇAMENTO.CodBarra),#REF!-1,4,1),"-")</definedName>
    <definedName name="REFERENCIA.Unidade" hidden="1">IF(ISNUMBER(#REF!),OFFSET(INDIRECT([0]!ORÇAMENTO.CodBarra),#REF!-1,4,1),"-")</definedName>
    <definedName name="REG" localSheetId="4">#REF!</definedName>
    <definedName name="REG" localSheetId="16">#REF!</definedName>
    <definedName name="REG" localSheetId="26">#REF!</definedName>
    <definedName name="REG" localSheetId="22">#REF!</definedName>
    <definedName name="REG" localSheetId="11">#REF!</definedName>
    <definedName name="REG">#REF!</definedName>
    <definedName name="REG_25" localSheetId="4">#REF!</definedName>
    <definedName name="REG_25" localSheetId="16">#REF!</definedName>
    <definedName name="REG_25" localSheetId="26">#REF!</definedName>
    <definedName name="REG_25" localSheetId="22">#REF!</definedName>
    <definedName name="REG_25" localSheetId="11">#REF!</definedName>
    <definedName name="REG_25">#REF!</definedName>
    <definedName name="REG_F_VALAS" localSheetId="4">#REF!</definedName>
    <definedName name="REG_F_VALAS" localSheetId="16">#REF!</definedName>
    <definedName name="REG_F_VALAS" localSheetId="26">#REF!</definedName>
    <definedName name="REG_F_VALAS" localSheetId="22">#REF!</definedName>
    <definedName name="REG_F_VALAS" localSheetId="11">#REF!</definedName>
    <definedName name="REG_F_VALAS">#REF!</definedName>
    <definedName name="REG_MAN_AN" localSheetId="26">#REF!</definedName>
    <definedName name="REG_MAN_AN" localSheetId="22">#REF!</definedName>
    <definedName name="REG_MAN_AN" localSheetId="11">#REF!</definedName>
    <definedName name="REG_MAN_AN">#REF!</definedName>
    <definedName name="REG_MAN_AT" localSheetId="26">#REF!</definedName>
    <definedName name="REG_MAN_AT" localSheetId="22">#REF!</definedName>
    <definedName name="REG_MAN_AT" localSheetId="11">#REF!</definedName>
    <definedName name="REG_MAN_AT">#REF!</definedName>
    <definedName name="REG_MEC_AN" localSheetId="26">#REF!</definedName>
    <definedName name="REG_MEC_AN" localSheetId="22">#REF!</definedName>
    <definedName name="REG_MEC_AN" localSheetId="11">#REF!</definedName>
    <definedName name="REG_MEC_AN">#REF!</definedName>
    <definedName name="REG_MEC_AT" localSheetId="26">#REF!</definedName>
    <definedName name="REG_MEC_AT" localSheetId="22">#REF!</definedName>
    <definedName name="REG_MEC_AT" localSheetId="11">#REF!</definedName>
    <definedName name="REG_MEC_AT">#REF!</definedName>
    <definedName name="REG_SUB_LEITO" localSheetId="26">#REF!</definedName>
    <definedName name="REG_SUB_LEITO" localSheetId="22">#REF!</definedName>
    <definedName name="REG_SUB_LEITO" localSheetId="11">#REF!</definedName>
    <definedName name="REG_SUB_LEITO">#REF!</definedName>
    <definedName name="REGFAIXA" localSheetId="26">#REF!</definedName>
    <definedName name="REGFAIXA" localSheetId="22">#REF!</definedName>
    <definedName name="REGFAIXA" localSheetId="11">#REF!</definedName>
    <definedName name="REGFAIXA">#REF!</definedName>
    <definedName name="REGIÃO" localSheetId="26">#REF!</definedName>
    <definedName name="REGIÃO" localSheetId="22">#REF!</definedName>
    <definedName name="REGIÃO" localSheetId="11">#REF!</definedName>
    <definedName name="REGIÃO">#REF!</definedName>
    <definedName name="RegimeExecucao" localSheetId="4" hidden="1">IF(OR([0]!Import.Repasse="",[0]!Import.Repasse="Empreitada por Preço Global",[0]!Import.Repasse="Empreitada Integral"),"Global","Unitário")</definedName>
    <definedName name="RegimeExecucao" localSheetId="16" hidden="1">IF(OR('EQ CBC'!Import.Repasse="",'EQ CBC'!Import.Repasse="Empreitada por Preço Global",'EQ CBC'!Import.Repasse="Empreitada Integral"),"Global","Unitário")</definedName>
    <definedName name="RegimeExecucao" localSheetId="26" hidden="1">IF(OR('EQ CBC FORMOSA'!Import.Repasse="",'EQ CBC FORMOSA'!Import.Repasse="Empreitada por Preço Global",'EQ CBC FORMOSA'!Import.Repasse="Empreitada Integral"),"Global","Unitário")</definedName>
    <definedName name="RegimeExecucao" localSheetId="22" hidden="1">IF(OR('EQ CBC STO A'!Import.Repasse="",'EQ CBC STO A'!Import.Repasse="Empreitada por Preço Global",'EQ CBC STO A'!Import.Repasse="Empreitada Integral"),"Global","Unitário")</definedName>
    <definedName name="RegimeExecucao" localSheetId="11" hidden="1">IF(OR('MOB SMPQ CBC'!Import.Repasse="",'MOB SMPQ CBC'!Import.Repasse="Empreitada por Preço Global",'MOB SMPQ CBC'!Import.Repasse="Empreitada Integral"),"Global","Unitário")</definedName>
    <definedName name="RegimeExecucao" hidden="1">IF(OR([0]!Import.Repasse="",[0]!Import.Repasse="Empreitada por Preço Global",[0]!Import.Repasse="Empreitada Integral"),"Global","Unitário")</definedName>
    <definedName name="REGULA" localSheetId="4">#REF!</definedName>
    <definedName name="REGULA" localSheetId="16">#REF!</definedName>
    <definedName name="REGULA" localSheetId="26">#REF!</definedName>
    <definedName name="REGULA" localSheetId="22">#REF!</definedName>
    <definedName name="REGULA" localSheetId="11">#REF!</definedName>
    <definedName name="REGULA">#REF!</definedName>
    <definedName name="REGULA_10" localSheetId="4">#REF!</definedName>
    <definedName name="REGULA_10" localSheetId="16">#REF!</definedName>
    <definedName name="REGULA_10" localSheetId="26">#REF!</definedName>
    <definedName name="REGULA_10" localSheetId="22">#REF!</definedName>
    <definedName name="REGULA_10" localSheetId="11">#REF!</definedName>
    <definedName name="REGULA_10">#REF!</definedName>
    <definedName name="REGULA_25" localSheetId="4">#REF!</definedName>
    <definedName name="REGULA_25" localSheetId="16">#REF!</definedName>
    <definedName name="REGULA_25" localSheetId="26">#REF!</definedName>
    <definedName name="REGULA_25" localSheetId="22">#REF!</definedName>
    <definedName name="REGULA_25" localSheetId="11">#REF!</definedName>
    <definedName name="REGULA_25">#REF!</definedName>
    <definedName name="REGULA_27" localSheetId="26">#REF!</definedName>
    <definedName name="REGULA_27" localSheetId="22">#REF!</definedName>
    <definedName name="REGULA_27" localSheetId="11">#REF!</definedName>
    <definedName name="REGULA_27">#REF!</definedName>
    <definedName name="REGULA_29" localSheetId="26">#REF!</definedName>
    <definedName name="REGULA_29" localSheetId="22">#REF!</definedName>
    <definedName name="REGULA_29" localSheetId="11">#REF!</definedName>
    <definedName name="REGULA_29">#REF!</definedName>
    <definedName name="REGULA_9" localSheetId="26">#REF!</definedName>
    <definedName name="REGULA_9" localSheetId="22">#REF!</definedName>
    <definedName name="REGULA_9" localSheetId="11">#REF!</definedName>
    <definedName name="REGULA_9">#REF!</definedName>
    <definedName name="REGULARIZAÇÃO_AN" localSheetId="4">SUM(#REF!)</definedName>
    <definedName name="REGULARIZAÇÃO_AN" localSheetId="16">SUM(#REF!)</definedName>
    <definedName name="REGULARIZAÇÃO_AN" localSheetId="26">SUM(#REF!)</definedName>
    <definedName name="REGULARIZAÇÃO_AN" localSheetId="22">SUM(#REF!)</definedName>
    <definedName name="REGULARIZAÇÃO_AN" localSheetId="11">SUM(#REF!)</definedName>
    <definedName name="REGULARIZAÇÃO_AN">SUM(#REF!)</definedName>
    <definedName name="REGULARIZAÇÃO_AT" localSheetId="26">SUM(#REF!)</definedName>
    <definedName name="REGULARIZAÇÃO_AT" localSheetId="22">SUM(#REF!)</definedName>
    <definedName name="REGULARIZAÇÃO_AT" localSheetId="11">SUM(#REF!)</definedName>
    <definedName name="REGULARIZAÇÃO_AT">SUM(#REF!)</definedName>
    <definedName name="Reimbursement">"Reembolso"</definedName>
    <definedName name="REL" localSheetId="16">#REF!</definedName>
    <definedName name="REL" localSheetId="26">#REF!</definedName>
    <definedName name="REL" localSheetId="22">#REF!</definedName>
    <definedName name="REL" localSheetId="11">#REF!</definedName>
    <definedName name="REL">#REF!</definedName>
    <definedName name="REL_1" localSheetId="4">{#N/A,#N/A,TRUE,"Serviços"}</definedName>
    <definedName name="REL_1" localSheetId="16">{#N/A,#N/A,TRUE,"Serviços"}</definedName>
    <definedName name="REL_1" localSheetId="26">{#N/A,#N/A,TRUE,"Serviços"}</definedName>
    <definedName name="REL_1" localSheetId="22">{#N/A,#N/A,TRUE,"Serviços"}</definedName>
    <definedName name="REL_1">{#N/A,#N/A,TRUE,"Serviços"}</definedName>
    <definedName name="Relat" localSheetId="4">#REF!</definedName>
    <definedName name="Relat" localSheetId="16">#REF!</definedName>
    <definedName name="Relat" localSheetId="26">#REF!</definedName>
    <definedName name="Relat" localSheetId="22">#REF!</definedName>
    <definedName name="Relat" localSheetId="11">#REF!</definedName>
    <definedName name="Relat">#REF!</definedName>
    <definedName name="relatorio" localSheetId="4">#REF!</definedName>
    <definedName name="relatorio" localSheetId="16">#REF!</definedName>
    <definedName name="relatorio" localSheetId="26">#REF!</definedName>
    <definedName name="relatorio" localSheetId="22">#REF!</definedName>
    <definedName name="relatorio" localSheetId="11">#REF!</definedName>
    <definedName name="relatorio">#REF!</definedName>
    <definedName name="relequip" localSheetId="4">#REF!</definedName>
    <definedName name="relequip" localSheetId="16">#REF!</definedName>
    <definedName name="relequip" localSheetId="26">#REF!</definedName>
    <definedName name="relequip" localSheetId="22">#REF!</definedName>
    <definedName name="relequip" localSheetId="11">#REF!</definedName>
    <definedName name="relequip">#REF!</definedName>
    <definedName name="relequip_1" localSheetId="26">#REF!</definedName>
    <definedName name="relequip_1" localSheetId="22">#REF!</definedName>
    <definedName name="relequip_1" localSheetId="11">#REF!</definedName>
    <definedName name="relequip_1">#REF!</definedName>
    <definedName name="RELL" localSheetId="26">#REF!</definedName>
    <definedName name="RELL" localSheetId="22">#REF!</definedName>
    <definedName name="RELL" localSheetId="11">#REF!</definedName>
    <definedName name="RELL">#REF!</definedName>
    <definedName name="RELMOBR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16">#REF!</definedName>
    <definedName name="RELMOBRA" localSheetId="26">#REF!</definedName>
    <definedName name="RELMOBRA" localSheetId="22">#REF!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_1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_1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_1" localSheetId="2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_1" localSheetId="2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_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_BLOKRET_AN" localSheetId="16">#REF!</definedName>
    <definedName name="REM_BLOKRET_AN" localSheetId="26">#REF!</definedName>
    <definedName name="REM_BLOKRET_AN" localSheetId="22">#REF!</definedName>
    <definedName name="REM_BLOKRET_AN" localSheetId="11">#REF!</definedName>
    <definedName name="REM_BLOKRET_AN">#REF!</definedName>
    <definedName name="REM_BLOKRET_AT" localSheetId="16">#REF!</definedName>
    <definedName name="REM_BLOKRET_AT" localSheetId="26">#REF!</definedName>
    <definedName name="REM_BLOKRET_AT" localSheetId="22">#REF!</definedName>
    <definedName name="REM_BLOKRET_AT" localSheetId="11">#REF!</definedName>
    <definedName name="REM_BLOKRET_AT">#REF!</definedName>
    <definedName name="REM_MEIO_FIO_AN" localSheetId="16">#REF!</definedName>
    <definedName name="REM_MEIO_FIO_AN" localSheetId="26">#REF!</definedName>
    <definedName name="REM_MEIO_FIO_AN" localSheetId="22">#REF!</definedName>
    <definedName name="REM_MEIO_FIO_AN" localSheetId="11">#REF!</definedName>
    <definedName name="REM_MEIO_FIO_AN">#REF!</definedName>
    <definedName name="REM_MEIO_FIO_AT" localSheetId="26">#REF!</definedName>
    <definedName name="REM_MEIO_FIO_AT" localSheetId="22">#REF!</definedName>
    <definedName name="REM_MEIO_FIO_AT" localSheetId="11">#REF!</definedName>
    <definedName name="REM_MEIO_FIO_AT">#REF!</definedName>
    <definedName name="REM_PARALELEP_AN" localSheetId="26">#REF!</definedName>
    <definedName name="REM_PARALELEP_AN" localSheetId="22">#REF!</definedName>
    <definedName name="REM_PARALELEP_AN" localSheetId="11">#REF!</definedName>
    <definedName name="REM_PARALELEP_AN">#REF!</definedName>
    <definedName name="REM_PARALELEP_AT" localSheetId="26">#REF!</definedName>
    <definedName name="REM_PARALELEP_AT" localSheetId="22">#REF!</definedName>
    <definedName name="REM_PARALELEP_AT" localSheetId="11">#REF!</definedName>
    <definedName name="REM_PARALELEP_AT">#REF!</definedName>
    <definedName name="REMB" localSheetId="26">#REF!</definedName>
    <definedName name="REMB" localSheetId="22">#REF!</definedName>
    <definedName name="REMB" localSheetId="11">#REF!</definedName>
    <definedName name="REMB">#REF!</definedName>
    <definedName name="REMN" localSheetId="26">#REF!</definedName>
    <definedName name="REMN" localSheetId="22">#REF!</definedName>
    <definedName name="REMN" localSheetId="11">#REF!</definedName>
    <definedName name="REMN">#REF!</definedName>
    <definedName name="REMOÇÃO_BLOKRET" localSheetId="26">#REF!</definedName>
    <definedName name="REMOÇÃO_BLOKRET" localSheetId="22">#REF!</definedName>
    <definedName name="REMOÇÃO_BLOKRET" localSheetId="11">#REF!</definedName>
    <definedName name="REMOÇÃO_BLOKRET">#REF!</definedName>
    <definedName name="REMOÇÃO_MEIO_FIO" localSheetId="26">#REF!</definedName>
    <definedName name="REMOÇÃO_MEIO_FIO" localSheetId="22">#REF!</definedName>
    <definedName name="REMOÇÃO_MEIO_FIO" localSheetId="11">#REF!</definedName>
    <definedName name="REMOÇÃO_MEIO_FIO">#REF!</definedName>
    <definedName name="REMOÇÃO_PARALELEPÍPEDO" localSheetId="26">#REF!</definedName>
    <definedName name="REMOÇÃO_PARALELEPÍPEDO" localSheetId="22">#REF!</definedName>
    <definedName name="REMOÇÃO_PARALELEPÍPEDO" localSheetId="11">#REF!</definedName>
    <definedName name="REMOÇÃO_PARALELEPÍPEDO">#REF!</definedName>
    <definedName name="REMOÇÃO_PAV" localSheetId="26">#REF!</definedName>
    <definedName name="REMOÇÃO_PAV" localSheetId="22">#REF!</definedName>
    <definedName name="REMOÇÃO_PAV" localSheetId="11">#REF!</definedName>
    <definedName name="REMOÇÃO_PAV">#REF!</definedName>
    <definedName name="REMOPS" localSheetId="26">#REF!</definedName>
    <definedName name="REMOPS" localSheetId="22">#REF!</definedName>
    <definedName name="REMOPS" localSheetId="11">#REF!</definedName>
    <definedName name="REMOPS">#REF!</definedName>
    <definedName name="REMP" localSheetId="26">#REF!</definedName>
    <definedName name="REMP" localSheetId="22">#REF!</definedName>
    <definedName name="REMP" localSheetId="11">#REF!</definedName>
    <definedName name="REMP">#REF!</definedName>
    <definedName name="RENDONDO" localSheetId="26">#REF!</definedName>
    <definedName name="RENDONDO" localSheetId="22">#REF!</definedName>
    <definedName name="RENDONDO" localSheetId="11">#REF!</definedName>
    <definedName name="RENDONDO">#REF!</definedName>
    <definedName name="REP_BLOKRET_AN" localSheetId="26">#REF!</definedName>
    <definedName name="REP_BLOKRET_AN" localSheetId="22">#REF!</definedName>
    <definedName name="REP_BLOKRET_AN" localSheetId="11">#REF!</definedName>
    <definedName name="REP_BLOKRET_AN">#REF!</definedName>
    <definedName name="REP_BLOKRET_AT" localSheetId="26">#REF!</definedName>
    <definedName name="REP_BLOKRET_AT" localSheetId="22">#REF!</definedName>
    <definedName name="REP_BLOKRET_AT" localSheetId="11">#REF!</definedName>
    <definedName name="REP_BLOKRET_AT">#REF!</definedName>
    <definedName name="REP_MEIO_FIO_AN" localSheetId="26">#REF!</definedName>
    <definedName name="REP_MEIO_FIO_AN" localSheetId="22">#REF!</definedName>
    <definedName name="REP_MEIO_FIO_AN" localSheetId="11">#REF!</definedName>
    <definedName name="REP_MEIO_FIO_AN">#REF!</definedName>
    <definedName name="REP_MEIO_FIO_AT" localSheetId="26">#REF!</definedName>
    <definedName name="REP_MEIO_FIO_AT" localSheetId="22">#REF!</definedName>
    <definedName name="REP_MEIO_FIO_AT" localSheetId="11">#REF!</definedName>
    <definedName name="REP_MEIO_FIO_AT">#REF!</definedName>
    <definedName name="REP_PARALELEP_AN" localSheetId="26">#REF!</definedName>
    <definedName name="REP_PARALELEP_AN" localSheetId="22">#REF!</definedName>
    <definedName name="REP_PARALELEP_AN" localSheetId="11">#REF!</definedName>
    <definedName name="REP_PARALELEP_AN">#REF!</definedName>
    <definedName name="REP_PARALELEP_AT" localSheetId="26">#REF!</definedName>
    <definedName name="REP_PARALELEP_AT" localSheetId="22">#REF!</definedName>
    <definedName name="REP_PARALELEP_AT" localSheetId="11">#REF!</definedName>
    <definedName name="REP_PARALELEP_AT">#REF!</definedName>
    <definedName name="reparos" localSheetId="26">#REF!</definedName>
    <definedName name="reparos" localSheetId="22">#REF!</definedName>
    <definedName name="reparos" localSheetId="11">#REF!</definedName>
    <definedName name="reparos">#REF!</definedName>
    <definedName name="repg" localSheetId="26">#REF!</definedName>
    <definedName name="repg" localSheetId="22">#REF!</definedName>
    <definedName name="repg" localSheetId="11">#REF!</definedName>
    <definedName name="repg">#REF!</definedName>
    <definedName name="repp" localSheetId="26">#REF!</definedName>
    <definedName name="repp" localSheetId="22">#REF!</definedName>
    <definedName name="repp" localSheetId="11">#REF!</definedName>
    <definedName name="repp">#REF!</definedName>
    <definedName name="rerf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rf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rf" localSheetId="2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rf" localSheetId="2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rf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S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s" localSheetId="16">#REF!</definedName>
    <definedName name="res" localSheetId="26">#REF!</definedName>
    <definedName name="res" localSheetId="22">#REF!</definedName>
    <definedName name="RES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s_38">#N/A</definedName>
    <definedName name="resjustado" localSheetId="4">#REF!</definedName>
    <definedName name="resjustado" localSheetId="16">#REF!</definedName>
    <definedName name="resjustado" localSheetId="26">#REF!</definedName>
    <definedName name="resjustado" localSheetId="22">#REF!</definedName>
    <definedName name="resjustado" localSheetId="11">#REF!</definedName>
    <definedName name="resjustado">#REF!</definedName>
    <definedName name="RESP" localSheetId="4">#REF!</definedName>
    <definedName name="RESP" localSheetId="16">#REF!</definedName>
    <definedName name="RESP" localSheetId="26">#REF!</definedName>
    <definedName name="RESP" localSheetId="22">#REF!</definedName>
    <definedName name="RESP" localSheetId="11">#REF!</definedName>
    <definedName name="RESP">#REF!</definedName>
    <definedName name="resu" localSheetId="26">#REF!</definedName>
    <definedName name="resu" localSheetId="22">#REF!</definedName>
    <definedName name="resu" localSheetId="11">#REF!</definedName>
    <definedName name="resu">#REF!</definedName>
    <definedName name="RESUMO" localSheetId="4">#N/A</definedName>
    <definedName name="RESUMO" localSheetId="16">#REF!</definedName>
    <definedName name="RESUMO" localSheetId="26">#REF!</definedName>
    <definedName name="RESUMO" localSheetId="22">#REF!</definedName>
    <definedName name="RESUMO">#N/A</definedName>
    <definedName name="RESUMO_1" localSheetId="4">#REF!</definedName>
    <definedName name="RESUMO_1" localSheetId="16">#REF!</definedName>
    <definedName name="RESUMO_1" localSheetId="26">#REF!</definedName>
    <definedName name="RESUMO_1" localSheetId="22">#REF!</definedName>
    <definedName name="RESUMO_1" localSheetId="11">#REF!</definedName>
    <definedName name="RESUMO_1">#REF!</definedName>
    <definedName name="RESUMO_10" localSheetId="4">#REF!</definedName>
    <definedName name="RESUMO_10" localSheetId="16">#REF!</definedName>
    <definedName name="RESUMO_10" localSheetId="26">#REF!</definedName>
    <definedName name="RESUMO_10" localSheetId="22">#REF!</definedName>
    <definedName name="RESUMO_10" localSheetId="11">#REF!</definedName>
    <definedName name="RESUMO_10">#REF!</definedName>
    <definedName name="RESUMO_12" localSheetId="4">#REF!</definedName>
    <definedName name="RESUMO_12" localSheetId="16">#REF!</definedName>
    <definedName name="RESUMO_12" localSheetId="26">#REF!</definedName>
    <definedName name="RESUMO_12" localSheetId="22">#REF!</definedName>
    <definedName name="RESUMO_12" localSheetId="11">#REF!</definedName>
    <definedName name="RESUMO_12">#REF!</definedName>
    <definedName name="RESUMO_13" localSheetId="26">#REF!</definedName>
    <definedName name="RESUMO_13" localSheetId="22">#REF!</definedName>
    <definedName name="RESUMO_13" localSheetId="11">#REF!</definedName>
    <definedName name="RESUMO_13">#REF!</definedName>
    <definedName name="RESUMO_14" localSheetId="26">#REF!</definedName>
    <definedName name="RESUMO_14" localSheetId="22">#REF!</definedName>
    <definedName name="RESUMO_14" localSheetId="11">#REF!</definedName>
    <definedName name="RESUMO_14">#REF!</definedName>
    <definedName name="RESUMO_19">#N/A</definedName>
    <definedName name="RESUMO_2" localSheetId="16">#REF!</definedName>
    <definedName name="RESUMO_2" localSheetId="26">#REF!</definedName>
    <definedName name="RESUMO_2" localSheetId="22">#REF!</definedName>
    <definedName name="RESUMO_2" localSheetId="11">#REF!</definedName>
    <definedName name="RESUMO_2">#REF!</definedName>
    <definedName name="RESUMO_21">#N/A</definedName>
    <definedName name="RESUMO_22" localSheetId="16">#REF!</definedName>
    <definedName name="RESUMO_22" localSheetId="26">#REF!</definedName>
    <definedName name="RESUMO_22" localSheetId="22">#REF!</definedName>
    <definedName name="RESUMO_22" localSheetId="11">#REF!</definedName>
    <definedName name="RESUMO_22">#REF!</definedName>
    <definedName name="RESUMO_23">#N/A</definedName>
    <definedName name="RESUMO_24">#N/A</definedName>
    <definedName name="RESUMO_25" localSheetId="16">#REF!</definedName>
    <definedName name="RESUMO_25" localSheetId="26">#REF!</definedName>
    <definedName name="RESUMO_25" localSheetId="22">#REF!</definedName>
    <definedName name="RESUMO_25" localSheetId="11">#REF!</definedName>
    <definedName name="RESUMO_25">#REF!</definedName>
    <definedName name="RESUMO_26" localSheetId="16">#REF!</definedName>
    <definedName name="RESUMO_26" localSheetId="26">#REF!</definedName>
    <definedName name="RESUMO_26" localSheetId="22">#REF!</definedName>
    <definedName name="RESUMO_26" localSheetId="11">#REF!</definedName>
    <definedName name="RESUMO_26">#REF!</definedName>
    <definedName name="RESUMO_27" localSheetId="16">#REF!</definedName>
    <definedName name="RESUMO_27" localSheetId="26">#REF!</definedName>
    <definedName name="RESUMO_27" localSheetId="22">#REF!</definedName>
    <definedName name="RESUMO_27" localSheetId="11">#REF!</definedName>
    <definedName name="RESUMO_27">#REF!</definedName>
    <definedName name="RESUMO_28" localSheetId="26">#REF!</definedName>
    <definedName name="RESUMO_28" localSheetId="22">#REF!</definedName>
    <definedName name="RESUMO_28" localSheetId="11">#REF!</definedName>
    <definedName name="RESUMO_28">#REF!</definedName>
    <definedName name="RESUMO_29" localSheetId="26">#REF!</definedName>
    <definedName name="RESUMO_29" localSheetId="22">#REF!</definedName>
    <definedName name="RESUMO_29" localSheetId="11">#REF!</definedName>
    <definedName name="RESUMO_29">#REF!</definedName>
    <definedName name="RESUMO_3" localSheetId="26">#REF!</definedName>
    <definedName name="RESUMO_3" localSheetId="22">#REF!</definedName>
    <definedName name="RESUMO_3" localSheetId="11">#REF!</definedName>
    <definedName name="RESUMO_3">#REF!</definedName>
    <definedName name="RESUMO_30" localSheetId="26">#REF!</definedName>
    <definedName name="RESUMO_30" localSheetId="22">#REF!</definedName>
    <definedName name="RESUMO_30" localSheetId="11">#REF!</definedName>
    <definedName name="RESUMO_30">#REF!</definedName>
    <definedName name="RESUMO_31" localSheetId="26">#REF!</definedName>
    <definedName name="RESUMO_31" localSheetId="22">#REF!</definedName>
    <definedName name="RESUMO_31" localSheetId="11">#REF!</definedName>
    <definedName name="RESUMO_31">#REF!</definedName>
    <definedName name="RESUMO_32" localSheetId="26">#REF!</definedName>
    <definedName name="RESUMO_32" localSheetId="22">#REF!</definedName>
    <definedName name="RESUMO_32" localSheetId="11">#REF!</definedName>
    <definedName name="RESUMO_32">#REF!</definedName>
    <definedName name="RESUMO_33" localSheetId="26">#REF!</definedName>
    <definedName name="RESUMO_33" localSheetId="22">#REF!</definedName>
    <definedName name="RESUMO_33" localSheetId="11">#REF!</definedName>
    <definedName name="RESUMO_33">#REF!</definedName>
    <definedName name="RESUMO_34" localSheetId="26">#REF!</definedName>
    <definedName name="RESUMO_34" localSheetId="22">#REF!</definedName>
    <definedName name="RESUMO_34" localSheetId="11">#REF!</definedName>
    <definedName name="RESUMO_34">#REF!</definedName>
    <definedName name="RESUMO_35" localSheetId="26">#REF!</definedName>
    <definedName name="RESUMO_35" localSheetId="22">#REF!</definedName>
    <definedName name="RESUMO_35" localSheetId="11">#REF!</definedName>
    <definedName name="RESUMO_35">#REF!</definedName>
    <definedName name="RESUMO_36" localSheetId="26">#REF!</definedName>
    <definedName name="RESUMO_36" localSheetId="22">#REF!</definedName>
    <definedName name="RESUMO_36" localSheetId="11">#REF!</definedName>
    <definedName name="RESUMO_36">#REF!</definedName>
    <definedName name="RESUMO_37" localSheetId="26">#REF!</definedName>
    <definedName name="RESUMO_37" localSheetId="22">#REF!</definedName>
    <definedName name="RESUMO_37" localSheetId="11">#REF!</definedName>
    <definedName name="RESUMO_37">#REF!</definedName>
    <definedName name="RESUMO_38" localSheetId="26">#REF!</definedName>
    <definedName name="RESUMO_38" localSheetId="22">#REF!</definedName>
    <definedName name="RESUMO_38" localSheetId="11">#REF!</definedName>
    <definedName name="RESUMO_38">#REF!</definedName>
    <definedName name="RESUMO_39">#N/A</definedName>
    <definedName name="RESUMO_4" localSheetId="16">#REF!</definedName>
    <definedName name="RESUMO_4" localSheetId="26">#REF!</definedName>
    <definedName name="RESUMO_4" localSheetId="22">#REF!</definedName>
    <definedName name="RESUMO_4" localSheetId="11">#REF!</definedName>
    <definedName name="RESUMO_4">#REF!</definedName>
    <definedName name="RESUMO_40">#N/A</definedName>
    <definedName name="RESUMO_41">#N/A</definedName>
    <definedName name="RESUMO_42">#N/A</definedName>
    <definedName name="RESUMO_43">#N/A</definedName>
    <definedName name="RESUMO_44">#N/A</definedName>
    <definedName name="RESUMO_45">#N/A</definedName>
    <definedName name="RESUMO_46">#N/A</definedName>
    <definedName name="RESUMO_47">#N/A</definedName>
    <definedName name="RESUMO_48">#N/A</definedName>
    <definedName name="RESUMO_5" localSheetId="16">#REF!</definedName>
    <definedName name="RESUMO_5" localSheetId="26">#REF!</definedName>
    <definedName name="RESUMO_5" localSheetId="22">#REF!</definedName>
    <definedName name="RESUMO_5" localSheetId="11">#REF!</definedName>
    <definedName name="RESUMO_5">#REF!</definedName>
    <definedName name="RESUMO_51">#N/A</definedName>
    <definedName name="RESUMO_52">#N/A</definedName>
    <definedName name="RESUMO_53">#N/A</definedName>
    <definedName name="RESUMO_54">#N/A</definedName>
    <definedName name="RESUMO_55">#N/A</definedName>
    <definedName name="RESUMO_56">#N/A</definedName>
    <definedName name="RESUMO_57">#N/A</definedName>
    <definedName name="RESUMO_58">#N/A</definedName>
    <definedName name="RESUMO_59">#N/A</definedName>
    <definedName name="RESUMO_6" localSheetId="16">#REF!</definedName>
    <definedName name="RESUMO_6" localSheetId="26">#REF!</definedName>
    <definedName name="RESUMO_6" localSheetId="22">#REF!</definedName>
    <definedName name="RESUMO_6" localSheetId="11">#REF!</definedName>
    <definedName name="RESUMO_6">#REF!</definedName>
    <definedName name="RESUMO_60">#N/A</definedName>
    <definedName name="RESUMO_61">#N/A</definedName>
    <definedName name="RESUMO_62">#N/A</definedName>
    <definedName name="RESUMO_63">#N/A</definedName>
    <definedName name="RESUMO_64">#N/A</definedName>
    <definedName name="RESUMO_65">#N/A</definedName>
    <definedName name="RESUMO_66">#N/A</definedName>
    <definedName name="RESUMO_67">#N/A</definedName>
    <definedName name="RESUMO_68">#N/A</definedName>
    <definedName name="RESUMO_69">#N/A</definedName>
    <definedName name="RESUMO_7" localSheetId="16">#REF!</definedName>
    <definedName name="RESUMO_7" localSheetId="26">#REF!</definedName>
    <definedName name="RESUMO_7" localSheetId="22">#REF!</definedName>
    <definedName name="RESUMO_7" localSheetId="11">#REF!</definedName>
    <definedName name="RESUMO_7">#REF!</definedName>
    <definedName name="RESUMO_70">#N/A</definedName>
    <definedName name="RESUMO_71">#N/A</definedName>
    <definedName name="RESUMO_72">#N/A</definedName>
    <definedName name="RESUMO_8" localSheetId="16">#REF!</definedName>
    <definedName name="RESUMO_8" localSheetId="26">#REF!</definedName>
    <definedName name="RESUMO_8" localSheetId="22">#REF!</definedName>
    <definedName name="RESUMO_8" localSheetId="11">#REF!</definedName>
    <definedName name="RESUMO_8">#REF!</definedName>
    <definedName name="RESUMO_9" localSheetId="16">#REF!</definedName>
    <definedName name="RESUMO_9" localSheetId="26">#REF!</definedName>
    <definedName name="RESUMO_9" localSheetId="22">#REF!</definedName>
    <definedName name="RESUMO_9" localSheetId="11">#REF!</definedName>
    <definedName name="RESUMO_9">#REF!</definedName>
    <definedName name="resumo2" localSheetId="16">#REF!</definedName>
    <definedName name="resumo2" localSheetId="26">#REF!</definedName>
    <definedName name="resumo2" localSheetId="22">#REF!</definedName>
    <definedName name="resumo2" localSheetId="11">#REF!</definedName>
    <definedName name="resumo2">#REF!</definedName>
    <definedName name="resumo2_1" localSheetId="26">#REF!</definedName>
    <definedName name="resumo2_1" localSheetId="22">#REF!</definedName>
    <definedName name="resumo2_1" localSheetId="11">#REF!</definedName>
    <definedName name="resumo2_1">#REF!</definedName>
    <definedName name="resumoii" localSheetId="26">#REF!</definedName>
    <definedName name="resumoii" localSheetId="22">#REF!</definedName>
    <definedName name="resumoii" localSheetId="11">#REF!</definedName>
    <definedName name="resumoii">#REF!</definedName>
    <definedName name="RESUMOO" localSheetId="4" hidden="1">{#N/A,#N/A,TRUE,"Plan1"}</definedName>
    <definedName name="RESUMOO" localSheetId="16" hidden="1">{#N/A,#N/A,TRUE,"Plan1"}</definedName>
    <definedName name="RESUMOO" localSheetId="26" hidden="1">{#N/A,#N/A,TRUE,"Plan1"}</definedName>
    <definedName name="RESUMOO" localSheetId="22" hidden="1">{#N/A,#N/A,TRUE,"Plan1"}</definedName>
    <definedName name="RESUMOO" hidden="1">{#N/A,#N/A,TRUE,"Plan1"}</definedName>
    <definedName name="resumou" localSheetId="16">#REF!</definedName>
    <definedName name="resumou" localSheetId="26">#REF!</definedName>
    <definedName name="resumou" localSheetId="22">#REF!</definedName>
    <definedName name="resumou" localSheetId="11">#REF!</definedName>
    <definedName name="resumou">#REF!</definedName>
    <definedName name="RESUMOUU" localSheetId="4" hidden="1">{#N/A,#N/A,TRUE,"Plan1"}</definedName>
    <definedName name="RESUMOUU" localSheetId="16" hidden="1">{#N/A,#N/A,TRUE,"Plan1"}</definedName>
    <definedName name="RESUMOUU" localSheetId="26" hidden="1">{#N/A,#N/A,TRUE,"Plan1"}</definedName>
    <definedName name="RESUMOUU" localSheetId="22" hidden="1">{#N/A,#N/A,TRUE,"Plan1"}</definedName>
    <definedName name="RESUMOUU" hidden="1">{#N/A,#N/A,TRUE,"Plan1"}</definedName>
    <definedName name="ret" localSheetId="16">#REF!</definedName>
    <definedName name="ret" localSheetId="26">#REF!</definedName>
    <definedName name="ret" localSheetId="22">#REF!</definedName>
    <definedName name="ret" localSheetId="11">#REF!</definedName>
    <definedName name="ret">#REF!</definedName>
    <definedName name="RETRO" localSheetId="16">#REF!</definedName>
    <definedName name="RETRO" localSheetId="26">#REF!</definedName>
    <definedName name="RETRO" localSheetId="22">#REF!</definedName>
    <definedName name="RETRO" localSheetId="11">#REF!</definedName>
    <definedName name="RETRO">#REF!</definedName>
    <definedName name="Reuniao" localSheetId="4" hidden="1">{#N/A,#N/A,FALSE,"CM BAR";#N/A,#N/A,FALSE,"SUBSOLO";#N/A,#N/A,FALSE,"TERREO";#N/A,#N/A,FALSE,"TIPO";#N/A,#N/A,FALSE,"DUP  INF";#N/A,#N/A,FALSE,"DUP SUP"}</definedName>
    <definedName name="Reuniao" localSheetId="16" hidden="1">{#N/A,#N/A,FALSE,"CM BAR";#N/A,#N/A,FALSE,"SUBSOLO";#N/A,#N/A,FALSE,"TERREO";#N/A,#N/A,FALSE,"TIPO";#N/A,#N/A,FALSE,"DUP  INF";#N/A,#N/A,FALSE,"DUP SUP"}</definedName>
    <definedName name="Reuniao" localSheetId="26" hidden="1">{#N/A,#N/A,FALSE,"CM BAR";#N/A,#N/A,FALSE,"SUBSOLO";#N/A,#N/A,FALSE,"TERREO";#N/A,#N/A,FALSE,"TIPO";#N/A,#N/A,FALSE,"DUP  INF";#N/A,#N/A,FALSE,"DUP SUP"}</definedName>
    <definedName name="Reuniao" localSheetId="22" hidden="1">{#N/A,#N/A,FALSE,"CM BAR";#N/A,#N/A,FALSE,"SUBSOLO";#N/A,#N/A,FALSE,"TERREO";#N/A,#N/A,FALSE,"TIPO";#N/A,#N/A,FALSE,"DUP  INF";#N/A,#N/A,FALSE,"DUP SUP"}</definedName>
    <definedName name="Reuniao" hidden="1">{#N/A,#N/A,FALSE,"CM BAR";#N/A,#N/A,FALSE,"SUBSOLO";#N/A,#N/A,FALSE,"TERREO";#N/A,#N/A,FALSE,"TIPO";#N/A,#N/A,FALSE,"DUP  INF";#N/A,#N/A,FALSE,"DUP SUP"}</definedName>
    <definedName name="Reuniao_1" localSheetId="4" hidden="1">{#N/A,#N/A,FALSE,"CM BAR";#N/A,#N/A,FALSE,"SUBSOLO";#N/A,#N/A,FALSE,"TERREO";#N/A,#N/A,FALSE,"TIPO";#N/A,#N/A,FALSE,"DUP  INF";#N/A,#N/A,FALSE,"DUP SUP"}</definedName>
    <definedName name="Reuniao_1" localSheetId="16" hidden="1">{#N/A,#N/A,FALSE,"CM BAR";#N/A,#N/A,FALSE,"SUBSOLO";#N/A,#N/A,FALSE,"TERREO";#N/A,#N/A,FALSE,"TIPO";#N/A,#N/A,FALSE,"DUP  INF";#N/A,#N/A,FALSE,"DUP SUP"}</definedName>
    <definedName name="Reuniao_1" localSheetId="26" hidden="1">{#N/A,#N/A,FALSE,"CM BAR";#N/A,#N/A,FALSE,"SUBSOLO";#N/A,#N/A,FALSE,"TERREO";#N/A,#N/A,FALSE,"TIPO";#N/A,#N/A,FALSE,"DUP  INF";#N/A,#N/A,FALSE,"DUP SUP"}</definedName>
    <definedName name="Reuniao_1" localSheetId="22" hidden="1">{#N/A,#N/A,FALSE,"CM BAR";#N/A,#N/A,FALSE,"SUBSOLO";#N/A,#N/A,FALSE,"TERREO";#N/A,#N/A,FALSE,"TIPO";#N/A,#N/A,FALSE,"DUP  INF";#N/A,#N/A,FALSE,"DUP SUP"}</definedName>
    <definedName name="Reuniao_1" hidden="1">{#N/A,#N/A,FALSE,"CM BAR";#N/A,#N/A,FALSE,"SUBSOLO";#N/A,#N/A,FALSE,"TERREO";#N/A,#N/A,FALSE,"TIPO";#N/A,#N/A,FALSE,"DUP  INF";#N/A,#N/A,FALSE,"DUP SUP"}</definedName>
    <definedName name="rev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" localSheetId="16">#REF!</definedName>
    <definedName name="REV" localSheetId="26">#REF!</definedName>
    <definedName name="REV" localSheetId="22">#REF!</definedName>
    <definedName name="rev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.PRIMÁRIO" localSheetId="4">#REF!</definedName>
    <definedName name="REV.PRIMÁRIO" localSheetId="16">#REF!</definedName>
    <definedName name="REV.PRIMÁRIO" localSheetId="26">#REF!</definedName>
    <definedName name="REV.PRIMÁRIO" localSheetId="22">#REF!</definedName>
    <definedName name="REV.PRIMÁRIO" localSheetId="11">#REF!</definedName>
    <definedName name="REV.PRIMÁRIO">#REF!</definedName>
    <definedName name="rev_1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_1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_1" localSheetId="2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_1" localSheetId="2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_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W" localSheetId="16">#REF!</definedName>
    <definedName name="REW" localSheetId="26">#REF!</definedName>
    <definedName name="REW" localSheetId="22">#REF!</definedName>
    <definedName name="REW" localSheetId="11">#REF!</definedName>
    <definedName name="REW">#REF!</definedName>
    <definedName name="rfa" localSheetId="16">#REF!</definedName>
    <definedName name="rfa" localSheetId="26">#REF!</definedName>
    <definedName name="rfa" localSheetId="22">#REF!</definedName>
    <definedName name="rfa" localSheetId="11">#REF!</definedName>
    <definedName name="rfa">#REF!</definedName>
    <definedName name="RG" localSheetId="16">#REF!</definedName>
    <definedName name="RG" localSheetId="26">#REF!</definedName>
    <definedName name="RG" localSheetId="22">#REF!</definedName>
    <definedName name="RG" localSheetId="11">#REF!</definedName>
    <definedName name="RG">#REF!</definedName>
    <definedName name="RGC" localSheetId="26">#REF!</definedName>
    <definedName name="RGC" localSheetId="22">#REF!</definedName>
    <definedName name="RGC" localSheetId="11">#REF!</definedName>
    <definedName name="RGC">#REF!</definedName>
    <definedName name="rgc1\2" localSheetId="26">#REF!</definedName>
    <definedName name="rgc1\2" localSheetId="22">#REF!</definedName>
    <definedName name="rgc1\2" localSheetId="11">#REF!</definedName>
    <definedName name="rgc1\2">#REF!</definedName>
    <definedName name="rgc11\2" localSheetId="26">#REF!</definedName>
    <definedName name="rgc11\2" localSheetId="22">#REF!</definedName>
    <definedName name="rgc11\2" localSheetId="11">#REF!</definedName>
    <definedName name="rgc11\2">#REF!</definedName>
    <definedName name="rgcr1" localSheetId="26">#REF!</definedName>
    <definedName name="rgcr1" localSheetId="22">#REF!</definedName>
    <definedName name="rgcr1" localSheetId="11">#REF!</definedName>
    <definedName name="rgcr1">#REF!</definedName>
    <definedName name="rgcr1\2" localSheetId="26">#REF!</definedName>
    <definedName name="rgcr1\2" localSheetId="22">#REF!</definedName>
    <definedName name="rgcr1\2" localSheetId="11">#REF!</definedName>
    <definedName name="rgcr1\2">#REF!</definedName>
    <definedName name="rgcr11\2" localSheetId="26">#REF!</definedName>
    <definedName name="rgcr11\2" localSheetId="22">#REF!</definedName>
    <definedName name="rgcr11\2" localSheetId="11">#REF!</definedName>
    <definedName name="rgcr11\2">#REF!</definedName>
    <definedName name="rgcr2" localSheetId="26">#REF!</definedName>
    <definedName name="rgcr2" localSheetId="22">#REF!</definedName>
    <definedName name="rgcr2" localSheetId="11">#REF!</definedName>
    <definedName name="rgcr2">#REF!</definedName>
    <definedName name="rgg1\2" localSheetId="26">#REF!</definedName>
    <definedName name="rgg1\2" localSheetId="22">#REF!</definedName>
    <definedName name="rgg1\2" localSheetId="11">#REF!</definedName>
    <definedName name="rgg1\2">#REF!</definedName>
    <definedName name="rgg3\4" localSheetId="26">#REF!</definedName>
    <definedName name="rgg3\4" localSheetId="22">#REF!</definedName>
    <definedName name="rgg3\4" localSheetId="11">#REF!</definedName>
    <definedName name="rgg3\4">#REF!</definedName>
    <definedName name="rgp1\2" localSheetId="26">#REF!</definedName>
    <definedName name="rgp1\2" localSheetId="22">#REF!</definedName>
    <definedName name="rgp1\2" localSheetId="11">#REF!</definedName>
    <definedName name="rgp1\2">#REF!</definedName>
    <definedName name="rhrbr" localSheetId="26">#REF!</definedName>
    <definedName name="rhrbr" localSheetId="22">#REF!</definedName>
    <definedName name="rhrbr" localSheetId="11">#REF!</definedName>
    <definedName name="rhrbr">#REF!</definedName>
    <definedName name="RIOMACHADO" localSheetId="4">#REF!</definedName>
    <definedName name="RIOMACHADO" localSheetId="26">#REF!</definedName>
    <definedName name="RIOMACHADO" localSheetId="22">#REF!</definedName>
    <definedName name="RIOMACHADO" localSheetId="11">#REF!</definedName>
    <definedName name="RIOMACHADO">#REF!</definedName>
    <definedName name="RIOMUQUI" localSheetId="4">#REF!</definedName>
    <definedName name="RIOMUQUI" localSheetId="26">#REF!</definedName>
    <definedName name="RIOMUQUI" localSheetId="22">#REF!</definedName>
    <definedName name="RIOMUQUI" localSheetId="11">#REF!</definedName>
    <definedName name="RIOMUQUI">#REF!</definedName>
    <definedName name="RIONOVE" localSheetId="4">#REF!</definedName>
    <definedName name="RIONOVE" localSheetId="26">#REF!</definedName>
    <definedName name="RIONOVE" localSheetId="22">#REF!</definedName>
    <definedName name="RIONOVE" localSheetId="11">#REF!</definedName>
    <definedName name="RIONOVE">#REF!</definedName>
    <definedName name="RIORIACHUELO" localSheetId="26">#REF!</definedName>
    <definedName name="RIORIACHUELO" localSheetId="22">#REF!</definedName>
    <definedName name="RIORIACHUELO" localSheetId="11">#REF!</definedName>
    <definedName name="RIORIACHUELO">#REF!</definedName>
    <definedName name="RIOSÃOPEDRO" localSheetId="26">#REF!</definedName>
    <definedName name="RIOSÃOPEDRO" localSheetId="22">#REF!</definedName>
    <definedName name="RIOSÃOPEDRO" localSheetId="11">#REF!</definedName>
    <definedName name="RIOSÃOPEDRO">#REF!</definedName>
    <definedName name="RIOSOLEDADE" localSheetId="26">#REF!</definedName>
    <definedName name="RIOSOLEDADE" localSheetId="22">#REF!</definedName>
    <definedName name="RIOSOLEDADE" localSheetId="11">#REF!</definedName>
    <definedName name="RIOSOLEDADE">#REF!</definedName>
    <definedName name="rip" localSheetId="26">#REF!</definedName>
    <definedName name="rip" localSheetId="22">#REF!</definedName>
    <definedName name="rip" localSheetId="11">#REF!</definedName>
    <definedName name="rip">#REF!</definedName>
    <definedName name="rip2.5" localSheetId="26">#REF!</definedName>
    <definedName name="rip2.5" localSheetId="22">#REF!</definedName>
    <definedName name="rip2.5" localSheetId="11">#REF!</definedName>
    <definedName name="rip2.5">#REF!</definedName>
    <definedName name="RL_1C" localSheetId="26">#REF!</definedName>
    <definedName name="RL_1C" localSheetId="22">#REF!</definedName>
    <definedName name="RL_1C" localSheetId="11">#REF!</definedName>
    <definedName name="RL_1C">#REF!</definedName>
    <definedName name="RL1CESD" localSheetId="26">#REF!</definedName>
    <definedName name="RL1CESD" localSheetId="22">#REF!</definedName>
    <definedName name="RL1CESD" localSheetId="11">#REF!</definedName>
    <definedName name="RL1CESD">#REF!</definedName>
    <definedName name="RL1CESUL" localSheetId="26">#REF!</definedName>
    <definedName name="RL1CESUL" localSheetId="22">#REF!</definedName>
    <definedName name="RL1CESUL" localSheetId="11">#REF!</definedName>
    <definedName name="RL1CESUL">#REF!</definedName>
    <definedName name="RL1CROO" localSheetId="26">#REF!</definedName>
    <definedName name="RL1CROO" localSheetId="22">#REF!</definedName>
    <definedName name="RL1CROO" localSheetId="11">#REF!</definedName>
    <definedName name="RL1CROO">#REF!</definedName>
    <definedName name="RLI" localSheetId="26">#REF!</definedName>
    <definedName name="RLI" localSheetId="22">#REF!</definedName>
    <definedName name="RLI" localSheetId="11">#REF!</definedName>
    <definedName name="RLI">#REF!</definedName>
    <definedName name="rlm" localSheetId="26">#REF!</definedName>
    <definedName name="rlm" localSheetId="22">#REF!</definedName>
    <definedName name="rlm" localSheetId="11">#REF!</definedName>
    <definedName name="rlm">#REF!</definedName>
    <definedName name="RLP" localSheetId="26">#REF!</definedName>
    <definedName name="RLP" localSheetId="22">#REF!</definedName>
    <definedName name="RLP" localSheetId="11">#REF!</definedName>
    <definedName name="RLP">#REF!</definedName>
    <definedName name="rm" localSheetId="26">#REF!</definedName>
    <definedName name="rm" localSheetId="22">#REF!</definedName>
    <definedName name="rm" localSheetId="11">#REF!</definedName>
    <definedName name="rm">#REF!</definedName>
    <definedName name="RM_1C" localSheetId="26">#REF!</definedName>
    <definedName name="RM_1C" localSheetId="22">#REF!</definedName>
    <definedName name="RM_1C" localSheetId="11">#REF!</definedName>
    <definedName name="RM_1C">#REF!</definedName>
    <definedName name="RM1C" localSheetId="26">#REF!</definedName>
    <definedName name="RM1C" localSheetId="22">#REF!</definedName>
    <definedName name="RM1C" localSheetId="11">#REF!</definedName>
    <definedName name="RM1C">#REF!</definedName>
    <definedName name="RM1CROO" localSheetId="26">#REF!</definedName>
    <definedName name="RM1CROO" localSheetId="22">#REF!</definedName>
    <definedName name="RM1CROO" localSheetId="11">#REF!</definedName>
    <definedName name="RM1CROO">#REF!</definedName>
    <definedName name="RMA" localSheetId="4">'[11]PRO-08'!#REF!</definedName>
    <definedName name="RMA" localSheetId="16">#REF!</definedName>
    <definedName name="RMA" localSheetId="26">#REF!</definedName>
    <definedName name="RMA" localSheetId="22">#REF!</definedName>
    <definedName name="RMA" localSheetId="11">'[11]PRO-08'!#REF!</definedName>
    <definedName name="RMA">'[11]PRO-08'!#REF!</definedName>
    <definedName name="RMA_10" localSheetId="4">#REF!</definedName>
    <definedName name="RMA_10" localSheetId="16">#REF!</definedName>
    <definedName name="RMA_10" localSheetId="26">#REF!</definedName>
    <definedName name="RMA_10" localSheetId="22">#REF!</definedName>
    <definedName name="RMA_10" localSheetId="11">#REF!</definedName>
    <definedName name="RMA_10">#REF!</definedName>
    <definedName name="RMA_25" localSheetId="4">#REF!</definedName>
    <definedName name="RMA_25" localSheetId="16">#REF!</definedName>
    <definedName name="RMA_25" localSheetId="26">#REF!</definedName>
    <definedName name="RMA_25" localSheetId="22">#REF!</definedName>
    <definedName name="RMA_25" localSheetId="11">#REF!</definedName>
    <definedName name="RMA_25">#REF!</definedName>
    <definedName name="RMA_27" localSheetId="4">#REF!</definedName>
    <definedName name="RMA_27" localSheetId="16">#REF!</definedName>
    <definedName name="RMA_27" localSheetId="26">#REF!</definedName>
    <definedName name="RMA_27" localSheetId="22">#REF!</definedName>
    <definedName name="RMA_27" localSheetId="11">#REF!</definedName>
    <definedName name="RMA_27">#REF!</definedName>
    <definedName name="RMA_29" localSheetId="26">#REF!</definedName>
    <definedName name="RMA_29" localSheetId="22">#REF!</definedName>
    <definedName name="RMA_29" localSheetId="11">#REF!</definedName>
    <definedName name="RMA_29">#REF!</definedName>
    <definedName name="RMA_9" localSheetId="26">#REF!</definedName>
    <definedName name="RMA_9" localSheetId="22">#REF!</definedName>
    <definedName name="RMA_9" localSheetId="11">#REF!</definedName>
    <definedName name="RMA_9">#REF!</definedName>
    <definedName name="RMAN" localSheetId="26">#REF!</definedName>
    <definedName name="RMAN" localSheetId="22">#REF!</definedName>
    <definedName name="RMAN" localSheetId="11">#REF!</definedName>
    <definedName name="RMAN">#REF!</definedName>
    <definedName name="RMANAT" localSheetId="26">#REF!</definedName>
    <definedName name="RMANAT" localSheetId="22">#REF!</definedName>
    <definedName name="RMANAT" localSheetId="11">#REF!</definedName>
    <definedName name="RMANAT">#REF!</definedName>
    <definedName name="RMEC" localSheetId="26">#REF!</definedName>
    <definedName name="RMEC" localSheetId="22">#REF!</definedName>
    <definedName name="RMEC" localSheetId="11">#REF!</definedName>
    <definedName name="RMEC">#REF!</definedName>
    <definedName name="RMECAT" localSheetId="26">#REF!</definedName>
    <definedName name="RMECAT" localSheetId="22">#REF!</definedName>
    <definedName name="RMECAT" localSheetId="11">#REF!</definedName>
    <definedName name="RMECAT">#REF!</definedName>
    <definedName name="RMN" localSheetId="26">#REF!</definedName>
    <definedName name="RMN" localSheetId="22">#REF!</definedName>
    <definedName name="RMN" localSheetId="11">#REF!</definedName>
    <definedName name="RMN">#REF!</definedName>
    <definedName name="RMRB" localSheetId="26">#REF!</definedName>
    <definedName name="RMRB" localSheetId="22">#REF!</definedName>
    <definedName name="RMRB" localSheetId="11">#REF!</definedName>
    <definedName name="RMRB">#REF!</definedName>
    <definedName name="RMRP" localSheetId="26">#REF!</definedName>
    <definedName name="RMRP" localSheetId="22">#REF!</definedName>
    <definedName name="RMRP" localSheetId="11">#REF!</definedName>
    <definedName name="RMRP">#REF!</definedName>
    <definedName name="RMTB" localSheetId="26">#REF!</definedName>
    <definedName name="RMTB" localSheetId="22">#REF!</definedName>
    <definedName name="RMTB" localSheetId="11">#REF!</definedName>
    <definedName name="RMTB">#REF!</definedName>
    <definedName name="rnt" localSheetId="26">#REF!</definedName>
    <definedName name="rnt" localSheetId="22">#REF!</definedName>
    <definedName name="rnt" localSheetId="11">#REF!</definedName>
    <definedName name="rnt">#REF!</definedName>
    <definedName name="ROÇADA" localSheetId="26">#REF!</definedName>
    <definedName name="ROÇADA" localSheetId="22">#REF!</definedName>
    <definedName name="ROÇADA" localSheetId="11">#REF!</definedName>
    <definedName name="ROÇADA">#REF!</definedName>
    <definedName name="ROÇADACOLONIÃO" localSheetId="26">#REF!</definedName>
    <definedName name="ROÇADACOLONIÃO" localSheetId="22">#REF!</definedName>
    <definedName name="ROÇADACOLONIÃO" localSheetId="11">#REF!</definedName>
    <definedName name="ROÇADACOLONIÃO">#REF!</definedName>
    <definedName name="ROÇADAMANUAL" localSheetId="26">#REF!</definedName>
    <definedName name="ROÇADAMANUAL" localSheetId="22">#REF!</definedName>
    <definedName name="ROÇADAMANUAL" localSheetId="11">#REF!</definedName>
    <definedName name="ROÇADAMANUAL">#REF!</definedName>
    <definedName name="ROÇADAMECANIZADA" localSheetId="26">#REF!</definedName>
    <definedName name="ROÇADAMECANIZADA" localSheetId="22">#REF!</definedName>
    <definedName name="ROÇADAMECANIZADA" localSheetId="11">#REF!</definedName>
    <definedName name="ROÇADAMECANIZADA">#REF!</definedName>
    <definedName name="ROCHA_C_EXP_ATÉ_2" localSheetId="26">#REF!</definedName>
    <definedName name="ROCHA_C_EXP_ATÉ_2" localSheetId="22">#REF!</definedName>
    <definedName name="ROCHA_C_EXP_ATÉ_2" localSheetId="11">#REF!</definedName>
    <definedName name="ROCHA_C_EXP_ATÉ_2">#REF!</definedName>
    <definedName name="ROCHA_S_EXP_ATÉ_2" localSheetId="26">#REF!</definedName>
    <definedName name="ROCHA_S_EXP_ATÉ_2" localSheetId="22">#REF!</definedName>
    <definedName name="ROCHA_S_EXP_ATÉ_2" localSheetId="11">#REF!</definedName>
    <definedName name="ROCHA_S_EXP_ATÉ_2">#REF!</definedName>
    <definedName name="Rod" localSheetId="26">#REF!</definedName>
    <definedName name="Rod" localSheetId="22">#REF!</definedName>
    <definedName name="Rod" localSheetId="11">#REF!</definedName>
    <definedName name="Rod">#REF!</definedName>
    <definedName name="Rodapé" localSheetId="26">#REF!</definedName>
    <definedName name="Rodapé" localSheetId="22">#REF!</definedName>
    <definedName name="Rodapé" localSheetId="11">#REF!</definedName>
    <definedName name="Rodapé">#REF!</definedName>
    <definedName name="RODOVIA" localSheetId="4">[16]Croqui!$A$3</definedName>
    <definedName name="RODOVIA" localSheetId="16">#REF!</definedName>
    <definedName name="RODOVIA" localSheetId="26">#REF!</definedName>
    <definedName name="RODOVIA" localSheetId="22">#REF!</definedName>
    <definedName name="RODOVIA">[16]Croqui!$A$3</definedName>
    <definedName name="Rodovia___................" localSheetId="4">#REF!</definedName>
    <definedName name="Rodovia___................" localSheetId="16">#REF!</definedName>
    <definedName name="Rodovia___................" localSheetId="26">#REF!</definedName>
    <definedName name="Rodovia___................" localSheetId="22">#REF!</definedName>
    <definedName name="Rodovia___................" localSheetId="11">#REF!</definedName>
    <definedName name="Rodovia___................">#REF!</definedName>
    <definedName name="RODOVIAS_FILTRO" localSheetId="4">#REF!</definedName>
    <definedName name="RODOVIAS_FILTRO" localSheetId="16">#REF!</definedName>
    <definedName name="RODOVIAS_FILTRO" localSheetId="26">#REF!</definedName>
    <definedName name="RODOVIAS_FILTRO" localSheetId="22">#REF!</definedName>
    <definedName name="RODOVIAS_FILTRO" localSheetId="11">#REF!</definedName>
    <definedName name="RODOVIAS_FILTRO">#REF!</definedName>
    <definedName name="ROL_BAIRROS" localSheetId="4">#REF!</definedName>
    <definedName name="ROL_BAIRROS" localSheetId="16">#REF!</definedName>
    <definedName name="ROL_BAIRROS" localSheetId="26">#REF!</definedName>
    <definedName name="ROL_BAIRROS" localSheetId="22">#REF!</definedName>
    <definedName name="ROL_BAIRROS" localSheetId="11">#REF!</definedName>
    <definedName name="ROL_BAIRROS">#REF!</definedName>
    <definedName name="ROL_BOLETINS" localSheetId="26">#REF!</definedName>
    <definedName name="ROL_BOLETINS" localSheetId="22">#REF!</definedName>
    <definedName name="ROL_BOLETINS" localSheetId="11">#REF!</definedName>
    <definedName name="ROL_BOLETINS">#REF!</definedName>
    <definedName name="ROL_EMPREITEIRAS" localSheetId="26">#REF!</definedName>
    <definedName name="ROL_EMPREITEIRAS" localSheetId="22">#REF!</definedName>
    <definedName name="ROL_EMPREITEIRAS" localSheetId="11">#REF!</definedName>
    <definedName name="ROL_EMPREITEIRAS">#REF!</definedName>
    <definedName name="ROL_MEDIÇÕES" localSheetId="26">#REF!</definedName>
    <definedName name="ROL_MEDIÇÕES" localSheetId="22">#REF!</definedName>
    <definedName name="ROL_MEDIÇÕES" localSheetId="11">#REF!</definedName>
    <definedName name="ROL_MEDIÇÕES">#REF!</definedName>
    <definedName name="ROL_PLANOS" localSheetId="26">#REF!</definedName>
    <definedName name="ROL_PLANOS" localSheetId="22">#REF!</definedName>
    <definedName name="ROL_PLANOS" localSheetId="11">#REF!</definedName>
    <definedName name="ROL_PLANOS">#REF!</definedName>
    <definedName name="ROL_REGIÕES" localSheetId="26">#REF!</definedName>
    <definedName name="ROL_REGIÕES" localSheetId="22">#REF!</definedName>
    <definedName name="ROL_REGIÕES" localSheetId="11">#REF!</definedName>
    <definedName name="ROL_REGIÕES">#REF!</definedName>
    <definedName name="rolo" localSheetId="26">#REF!</definedName>
    <definedName name="rolo" localSheetId="22">#REF!</definedName>
    <definedName name="rolo" localSheetId="11">#REF!</definedName>
    <definedName name="rolo">#REF!</definedName>
    <definedName name="ROMZ" localSheetId="26">#REF!</definedName>
    <definedName name="ROMZ" localSheetId="22">#REF!</definedName>
    <definedName name="ROMZ" localSheetId="11">#REF!</definedName>
    <definedName name="ROMZ">#REF!</definedName>
    <definedName name="rop" localSheetId="26">#REF!</definedName>
    <definedName name="rop" localSheetId="22">#REF!</definedName>
    <definedName name="rop" localSheetId="11">#REF!</definedName>
    <definedName name="rop">#REF!</definedName>
    <definedName name="RP" localSheetId="26">#REF!</definedName>
    <definedName name="RP" localSheetId="22">#REF!</definedName>
    <definedName name="RP" localSheetId="11">#REF!</definedName>
    <definedName name="RP">#REF!</definedName>
    <definedName name="RP_1" localSheetId="26">#REF!</definedName>
    <definedName name="RP_1" localSheetId="22">#REF!</definedName>
    <definedName name="RP_1" localSheetId="11">#REF!</definedName>
    <definedName name="RP_1">#REF!</definedName>
    <definedName name="RPA" localSheetId="26">#REF!</definedName>
    <definedName name="RPA" localSheetId="22">#REF!</definedName>
    <definedName name="RPA" localSheetId="11">#REF!</definedName>
    <definedName name="RPA">#REF!</definedName>
    <definedName name="rpc1\2" localSheetId="26">#REF!</definedName>
    <definedName name="rpc1\2" localSheetId="22">#REF!</definedName>
    <definedName name="rpc1\2" localSheetId="11">#REF!</definedName>
    <definedName name="rpc1\2">#REF!</definedName>
    <definedName name="rpc7x30" localSheetId="26">#REF!</definedName>
    <definedName name="rpc7x30" localSheetId="22">#REF!</definedName>
    <definedName name="rpc7x30" localSheetId="11">#REF!</definedName>
    <definedName name="rpc7x30">#REF!</definedName>
    <definedName name="rpcr1\2" localSheetId="26">#REF!</definedName>
    <definedName name="rpcr1\2" localSheetId="22">#REF!</definedName>
    <definedName name="rpcr1\2" localSheetId="11">#REF!</definedName>
    <definedName name="rpcr1\2">#REF!</definedName>
    <definedName name="rpcr3\4" localSheetId="26">#REF!</definedName>
    <definedName name="rpcr3\4" localSheetId="22">#REF!</definedName>
    <definedName name="rpcr3\4" localSheetId="11">#REF!</definedName>
    <definedName name="rpcr3\4">#REF!</definedName>
    <definedName name="RPDMAN" localSheetId="26">#REF!</definedName>
    <definedName name="RPDMAN" localSheetId="22">#REF!</definedName>
    <definedName name="RPDMAN" localSheetId="11">#REF!</definedName>
    <definedName name="RPDMAN">#REF!</definedName>
    <definedName name="RPDMEC" localSheetId="26">#REF!</definedName>
    <definedName name="RPDMEC" localSheetId="22">#REF!</definedName>
    <definedName name="RPDMEC" localSheetId="11">#REF!</definedName>
    <definedName name="RPDMEC">#REF!</definedName>
    <definedName name="RPI" localSheetId="26">#REF!</definedName>
    <definedName name="RPI" localSheetId="22">#REF!</definedName>
    <definedName name="RPI" localSheetId="11">#REF!</definedName>
    <definedName name="RPI">#REF!</definedName>
    <definedName name="RPL" localSheetId="26">#REF!</definedName>
    <definedName name="RPL" localSheetId="22">#REF!</definedName>
    <definedName name="RPL" localSheetId="11">#REF!</definedName>
    <definedName name="RPL">#REF!</definedName>
    <definedName name="RPM" localSheetId="26">#REF!</definedName>
    <definedName name="RPM" localSheetId="22">#REF!</definedName>
    <definedName name="RPM" localSheetId="11">#REF!</definedName>
    <definedName name="RPM">#REF!</definedName>
    <definedName name="RPMAN" localSheetId="26">#REF!</definedName>
    <definedName name="RPMAN" localSheetId="22">#REF!</definedName>
    <definedName name="RPMAN" localSheetId="11">#REF!</definedName>
    <definedName name="RPMAN">#REF!</definedName>
    <definedName name="RPMECSERRA" localSheetId="26">#REF!</definedName>
    <definedName name="RPMECSERRA" localSheetId="22">#REF!</definedName>
    <definedName name="RPMECSERRA" localSheetId="11">#REF!</definedName>
    <definedName name="RPMECSERRA">#REF!</definedName>
    <definedName name="RPP" localSheetId="26">#REF!</definedName>
    <definedName name="RPP" localSheetId="22">#REF!</definedName>
    <definedName name="RPP" localSheetId="11">#REF!</definedName>
    <definedName name="RPP">#REF!</definedName>
    <definedName name="rpp1\2" localSheetId="26">#REF!</definedName>
    <definedName name="rpp1\2" localSheetId="22">#REF!</definedName>
    <definedName name="rpp1\2" localSheetId="11">#REF!</definedName>
    <definedName name="rpp1\2">#REF!</definedName>
    <definedName name="RPS" localSheetId="26">#REF!</definedName>
    <definedName name="RPS" localSheetId="22">#REF!</definedName>
    <definedName name="RPS" localSheetId="11">#REF!</definedName>
    <definedName name="RPS">#REF!</definedName>
    <definedName name="RPT" localSheetId="26">#REF!</definedName>
    <definedName name="RPT" localSheetId="22">#REF!</definedName>
    <definedName name="RPT" localSheetId="11">#REF!</definedName>
    <definedName name="RPT">#REF!</definedName>
    <definedName name="RPZ" localSheetId="26">#REF!</definedName>
    <definedName name="RPZ" localSheetId="22">#REF!</definedName>
    <definedName name="RPZ" localSheetId="11">#REF!</definedName>
    <definedName name="RPZ">#REF!</definedName>
    <definedName name="rql" localSheetId="26">#REF!</definedName>
    <definedName name="rql" localSheetId="22">#REF!</definedName>
    <definedName name="rql" localSheetId="11">#REF!</definedName>
    <definedName name="rql">#REF!</definedName>
    <definedName name="rr" localSheetId="4">#REF!</definedName>
    <definedName name="rr" localSheetId="26">#REF!</definedName>
    <definedName name="rr" localSheetId="22">#REF!</definedName>
    <definedName name="rr" localSheetId="11">#REF!</definedName>
    <definedName name="rr">#REF!</definedName>
    <definedName name="RR_1C" localSheetId="26">#REF!</definedName>
    <definedName name="RR_1C" localSheetId="22">#REF!</definedName>
    <definedName name="RR_1C" localSheetId="11">#REF!</definedName>
    <definedName name="RR_1C">#REF!</definedName>
    <definedName name="RR_2C" localSheetId="26">#REF!</definedName>
    <definedName name="RR_2C" localSheetId="22">#REF!</definedName>
    <definedName name="RR_2C" localSheetId="11">#REF!</definedName>
    <definedName name="RR_2C">#REF!</definedName>
    <definedName name="RR1C" localSheetId="26">#REF!</definedName>
    <definedName name="RR1C" localSheetId="22">#REF!</definedName>
    <definedName name="RR1C" localSheetId="11">#REF!</definedName>
    <definedName name="RR1C">#REF!</definedName>
    <definedName name="RR1CROO" localSheetId="26">#REF!</definedName>
    <definedName name="RR1CROO" localSheetId="22">#REF!</definedName>
    <definedName name="RR1CROO" localSheetId="11">#REF!</definedName>
    <definedName name="RR1CROO">#REF!</definedName>
    <definedName name="RR1CSD" localSheetId="26">#REF!</definedName>
    <definedName name="RR1CSD" localSheetId="22">#REF!</definedName>
    <definedName name="RR1CSD" localSheetId="11">#REF!</definedName>
    <definedName name="RR1CSD">#REF!</definedName>
    <definedName name="RR1CSUL" localSheetId="26">#REF!</definedName>
    <definedName name="RR1CSUL" localSheetId="22">#REF!</definedName>
    <definedName name="RR1CSUL" localSheetId="11">#REF!</definedName>
    <definedName name="RR1CSUL">#REF!</definedName>
    <definedName name="RR2C" localSheetId="26">#REF!</definedName>
    <definedName name="RR2C" localSheetId="22">#REF!</definedName>
    <definedName name="RR2C" localSheetId="11">#REF!</definedName>
    <definedName name="RR2C">#REF!</definedName>
    <definedName name="RR2CROO" localSheetId="26">#REF!</definedName>
    <definedName name="RR2CROO" localSheetId="22">#REF!</definedName>
    <definedName name="RR2CROO" localSheetId="11">#REF!</definedName>
    <definedName name="RR2CROO">#REF!</definedName>
    <definedName name="rraauf" localSheetId="26">#REF!</definedName>
    <definedName name="rraauf" localSheetId="22">#REF!</definedName>
    <definedName name="rraauf" localSheetId="11">#REF!</definedName>
    <definedName name="rraauf">#REF!</definedName>
    <definedName name="rraauq" localSheetId="26">#REF!</definedName>
    <definedName name="rraauq" localSheetId="22">#REF!</definedName>
    <definedName name="rraauq" localSheetId="11">#REF!</definedName>
    <definedName name="rraauq">#REF!</definedName>
    <definedName name="RRE.MaxCPAcum" localSheetId="26" hidden="1">#REF!</definedName>
    <definedName name="RRE.MaxCPAcum" localSheetId="22" hidden="1">#REF!</definedName>
    <definedName name="RRE.MaxCPAcum" localSheetId="11" hidden="1">#REF!</definedName>
    <definedName name="RRE.MaxCPAcum" hidden="1">#REF!</definedName>
    <definedName name="RRE.MaxCPAnt" localSheetId="26" hidden="1">#REF!</definedName>
    <definedName name="RRE.MaxCPAnt" localSheetId="22" hidden="1">#REF!</definedName>
    <definedName name="RRE.MaxCPAnt" localSheetId="11" hidden="1">#REF!</definedName>
    <definedName name="RRE.MaxCPAnt" hidden="1">#REF!</definedName>
    <definedName name="RRE.MaxOUAcum" localSheetId="26" hidden="1">#REF!</definedName>
    <definedName name="RRE.MaxOUAcum" localSheetId="22" hidden="1">#REF!</definedName>
    <definedName name="RRE.MaxOUAcum" localSheetId="11" hidden="1">#REF!</definedName>
    <definedName name="RRE.MaxOUAcum" hidden="1">#REF!</definedName>
    <definedName name="RRE.MaxOUAnt" localSheetId="26" hidden="1">#REF!</definedName>
    <definedName name="RRE.MaxOUAnt" localSheetId="22" hidden="1">#REF!</definedName>
    <definedName name="RRE.MaxOUAnt" localSheetId="11" hidden="1">#REF!</definedName>
    <definedName name="RRE.MaxOUAnt" hidden="1">#REF!</definedName>
    <definedName name="RRE.Numero" localSheetId="16" hidden="1">OFFSET(#REF!,0,1)</definedName>
    <definedName name="RRE.Numero" localSheetId="26" hidden="1">OFFSET(#REF!,0,1)</definedName>
    <definedName name="RRE.Numero" localSheetId="22" hidden="1">OFFSET(#REF!,0,1)</definedName>
    <definedName name="RRE.Numero" localSheetId="11" hidden="1">OFFSET(#REF!,0,1)</definedName>
    <definedName name="RRE.Numero" hidden="1">OFFSET(#REF!,0,1)</definedName>
    <definedName name="RRE.VIMeta" localSheetId="16" hidden="1">#REF!</definedName>
    <definedName name="RRE.VIMeta" localSheetId="26" hidden="1">#REF!</definedName>
    <definedName name="RRE.VIMeta" localSheetId="22" hidden="1">#REF!</definedName>
    <definedName name="RRE.VIMeta" localSheetId="11" hidden="1">#REF!</definedName>
    <definedName name="RRE.VIMeta" hidden="1">#REF!</definedName>
    <definedName name="rrff" localSheetId="16">#REF!</definedName>
    <definedName name="rrff" localSheetId="26">#REF!</definedName>
    <definedName name="rrff" localSheetId="22">#REF!</definedName>
    <definedName name="rrff" localSheetId="11">#REF!</definedName>
    <definedName name="rrff">#REF!</definedName>
    <definedName name="rrff_1" localSheetId="4">{#N/A,#N/A,TRUE,"Serviços"}</definedName>
    <definedName name="rrff_1" localSheetId="16">{#N/A,#N/A,TRUE,"Serviços"}</definedName>
    <definedName name="rrff_1" localSheetId="26">{#N/A,#N/A,TRUE,"Serviços"}</definedName>
    <definedName name="rrff_1" localSheetId="22">{#N/A,#N/A,TRUE,"Serviços"}</definedName>
    <definedName name="rrff_1">{#N/A,#N/A,TRUE,"Serviços"}</definedName>
    <definedName name="rrfff" localSheetId="16">#REF!</definedName>
    <definedName name="rrfff" localSheetId="26">#REF!</definedName>
    <definedName name="rrfff" localSheetId="22">#REF!</definedName>
    <definedName name="rrfff" localSheetId="11">#REF!</definedName>
    <definedName name="rrfff">#REF!</definedName>
    <definedName name="RRP" localSheetId="16">#REF!</definedName>
    <definedName name="RRP" localSheetId="26">#REF!</definedName>
    <definedName name="RRP" localSheetId="22">#REF!</definedName>
    <definedName name="RRP" localSheetId="11">#REF!</definedName>
    <definedName name="RRP">#REF!</definedName>
    <definedName name="RRPL" localSheetId="16">#REF!</definedName>
    <definedName name="RRPL" localSheetId="26">#REF!</definedName>
    <definedName name="RRPL" localSheetId="22">#REF!</definedName>
    <definedName name="RRPL" localSheetId="11">#REF!</definedName>
    <definedName name="RRPL">#REF!</definedName>
    <definedName name="RRQ" localSheetId="26">#REF!</definedName>
    <definedName name="RRQ" localSheetId="22">#REF!</definedName>
    <definedName name="RRQ" localSheetId="11">#REF!</definedName>
    <definedName name="RRQ">#REF!</definedName>
    <definedName name="rrr" localSheetId="26">#REF!</definedName>
    <definedName name="rrr" localSheetId="22">#REF!</definedName>
    <definedName name="rrr" localSheetId="11">#REF!</definedName>
    <definedName name="rrr">#REF!</definedName>
    <definedName name="RRRP" localSheetId="26">#REF!</definedName>
    <definedName name="RRRP" localSheetId="22">#REF!</definedName>
    <definedName name="RRRP" localSheetId="11">#REF!</definedName>
    <definedName name="RRRP">#REF!</definedName>
    <definedName name="rrrrrr" localSheetId="26">#REF!</definedName>
    <definedName name="rrrrrr" localSheetId="22">#REF!</definedName>
    <definedName name="rrrrrr" localSheetId="11">#REF!</definedName>
    <definedName name="rrrrrr">#REF!</definedName>
    <definedName name="rrrrrrr" localSheetId="26">#REF!</definedName>
    <definedName name="rrrrrrr" localSheetId="22">#REF!</definedName>
    <definedName name="rrrrrrr" localSheetId="11">#REF!</definedName>
    <definedName name="rrrrrrr">#REF!</definedName>
    <definedName name="rrrrrrrrr" localSheetId="26">#REF!</definedName>
    <definedName name="rrrrrrrrr" localSheetId="22">#REF!</definedName>
    <definedName name="rrrrrrrrr" localSheetId="11">#REF!</definedName>
    <definedName name="rrrrrrrrr">#REF!</definedName>
    <definedName name="rrrrrrrrrrrr" localSheetId="26">#REF!</definedName>
    <definedName name="rrrrrrrrrrrr" localSheetId="22">#REF!</definedName>
    <definedName name="rrrrrrrrrrrr" localSheetId="11">#REF!</definedName>
    <definedName name="rrrrrrrrrrrr">#REF!</definedName>
    <definedName name="RRTB" localSheetId="26">#REF!</definedName>
    <definedName name="RRTB" localSheetId="22">#REF!</definedName>
    <definedName name="RRTB" localSheetId="11">#REF!</definedName>
    <definedName name="RRTB">#REF!</definedName>
    <definedName name="RRTSD" localSheetId="26">#REF!</definedName>
    <definedName name="RRTSD" localSheetId="22">#REF!</definedName>
    <definedName name="RRTSD" localSheetId="11">#REF!</definedName>
    <definedName name="RRTSD">#REF!</definedName>
    <definedName name="RS" localSheetId="4">#REF!</definedName>
    <definedName name="RS" localSheetId="26">#REF!</definedName>
    <definedName name="RS" localSheetId="22">#REF!</definedName>
    <definedName name="RS" localSheetId="11">#REF!</definedName>
    <definedName name="RS">#REF!</definedName>
    <definedName name="RS_25" localSheetId="26">#REF!</definedName>
    <definedName name="RS_25" localSheetId="22">#REF!</definedName>
    <definedName name="RS_25" localSheetId="11">#REF!</definedName>
    <definedName name="RS_25">#REF!</definedName>
    <definedName name="RSH" localSheetId="26">#REF!</definedName>
    <definedName name="RSH" localSheetId="22">#REF!</definedName>
    <definedName name="RSH" localSheetId="11">#REF!</definedName>
    <definedName name="RSH">#REF!</definedName>
    <definedName name="rtb" localSheetId="26">#REF!</definedName>
    <definedName name="rtb" localSheetId="22">#REF!</definedName>
    <definedName name="rtb" localSheetId="11">#REF!</definedName>
    <definedName name="rtb">#REF!</definedName>
    <definedName name="ruas" localSheetId="26">#REF!</definedName>
    <definedName name="ruas" localSheetId="22">#REF!</definedName>
    <definedName name="ruas" localSheetId="11">#REF!</definedName>
    <definedName name="ruas">#REF!</definedName>
    <definedName name="rwwwwwwwww" localSheetId="26">#REF!</definedName>
    <definedName name="rwwwwwwwww" localSheetId="22">#REF!</definedName>
    <definedName name="rwwwwwwwww" localSheetId="11">#REF!</definedName>
    <definedName name="rwwwwwwwww">#REF!</definedName>
    <definedName name="RZ" localSheetId="26">#REF!</definedName>
    <definedName name="RZ" localSheetId="22">#REF!</definedName>
    <definedName name="RZ" localSheetId="11">#REF!</definedName>
    <definedName name="RZ">#REF!</definedName>
    <definedName name="RZ_1" localSheetId="26">#REF!</definedName>
    <definedName name="RZ_1" localSheetId="22">#REF!</definedName>
    <definedName name="RZ_1" localSheetId="11">#REF!</definedName>
    <definedName name="RZ_1">#REF!</definedName>
    <definedName name="s" localSheetId="26">#REF!</definedName>
    <definedName name="s" localSheetId="22">#REF!</definedName>
    <definedName name="s" localSheetId="11">#REF!</definedName>
    <definedName name="s">#REF!</definedName>
    <definedName name="s.hor">#NAME?</definedName>
    <definedName name="s.ver">#NAME?</definedName>
    <definedName name="sa" localSheetId="16">#REF!</definedName>
    <definedName name="sa" localSheetId="26">#REF!</definedName>
    <definedName name="sa" localSheetId="22">#REF!</definedName>
    <definedName name="sa" localSheetId="11">#REF!</definedName>
    <definedName name="sa">#REF!</definedName>
    <definedName name="sa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localSheetId="2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sa" localSheetId="16">#REF!</definedName>
    <definedName name="saasa" localSheetId="26">#REF!</definedName>
    <definedName name="saasa" localSheetId="22">#REF!</definedName>
    <definedName name="saasa" localSheetId="11">#REF!</definedName>
    <definedName name="saasa">#REF!</definedName>
    <definedName name="sac" localSheetId="16">#REF!</definedName>
    <definedName name="sac" localSheetId="26">#REF!</definedName>
    <definedName name="sac" localSheetId="22">#REF!</definedName>
    <definedName name="sac" localSheetId="11">#REF!</definedName>
    <definedName name="sac">#REF!</definedName>
    <definedName name="SADADWE" localSheetId="16">#REF!</definedName>
    <definedName name="SADADWE" localSheetId="26">#REF!</definedName>
    <definedName name="SADADWE" localSheetId="22">#REF!</definedName>
    <definedName name="SADADWE" localSheetId="11">#REF!</definedName>
    <definedName name="SADADWE">#REF!</definedName>
    <definedName name="SAL" localSheetId="26">#REF!</definedName>
    <definedName name="SAL" localSheetId="22">#REF!</definedName>
    <definedName name="SAL" localSheetId="11">#REF!</definedName>
    <definedName name="SAL">#REF!</definedName>
    <definedName name="SALÁRIO" localSheetId="26">#REF!</definedName>
    <definedName name="SALÁRIO" localSheetId="22">#REF!</definedName>
    <definedName name="SALÁRIO" localSheetId="11">#REF!</definedName>
    <definedName name="SALÁRIO">#REF!</definedName>
    <definedName name="salete" localSheetId="26">#REF!</definedName>
    <definedName name="salete" localSheetId="22">#REF!</definedName>
    <definedName name="salete" localSheetId="11">#REF!</definedName>
    <definedName name="salete">#REF!</definedName>
    <definedName name="salete.com" localSheetId="26">#REF!</definedName>
    <definedName name="salete.com" localSheetId="22">#REF!</definedName>
    <definedName name="salete.com" localSheetId="11">#REF!</definedName>
    <definedName name="salete.com">#REF!</definedName>
    <definedName name="sar" localSheetId="26">#REF!</definedName>
    <definedName name="sar" localSheetId="22">#REF!</definedName>
    <definedName name="sar" localSheetId="11">#REF!</definedName>
    <definedName name="sar">#REF!</definedName>
    <definedName name="SASA" localSheetId="26">#REF!</definedName>
    <definedName name="SASA" localSheetId="22">#REF!</definedName>
    <definedName name="SASA" localSheetId="11">#REF!</definedName>
    <definedName name="SASA">#REF!</definedName>
    <definedName name="sasa.com" localSheetId="26">#REF!</definedName>
    <definedName name="sasa.com" localSheetId="22">#REF!</definedName>
    <definedName name="sasa.com" localSheetId="11">#REF!</definedName>
    <definedName name="sasa.com">#REF!</definedName>
    <definedName name="sasaasa" localSheetId="26">#REF!</definedName>
    <definedName name="sasaasa" localSheetId="22">#REF!</definedName>
    <definedName name="sasaasa" localSheetId="11">#REF!</definedName>
    <definedName name="sasaasa">#REF!</definedName>
    <definedName name="SASADE" localSheetId="26">#REF!</definedName>
    <definedName name="SASADE" localSheetId="22">#REF!</definedName>
    <definedName name="SASADE" localSheetId="11">#REF!</definedName>
    <definedName name="SASADE">#REF!</definedName>
    <definedName name="SASASA" localSheetId="26">#REF!</definedName>
    <definedName name="SASASA" localSheetId="22">#REF!</definedName>
    <definedName name="SASASA" localSheetId="11">#REF!</definedName>
    <definedName name="SASASA">#REF!</definedName>
    <definedName name="SASASA_1" localSheetId="26">#REF!</definedName>
    <definedName name="SASASA_1" localSheetId="22">#REF!</definedName>
    <definedName name="SASASA_1" localSheetId="11">#REF!</definedName>
    <definedName name="SASASA_1">#REF!</definedName>
    <definedName name="sasda" localSheetId="26">#REF!</definedName>
    <definedName name="sasda" localSheetId="22">#REF!</definedName>
    <definedName name="sasda" localSheetId="11">#REF!</definedName>
    <definedName name="sasda">#REF!</definedName>
    <definedName name="sasdaa" localSheetId="26">#REF!</definedName>
    <definedName name="sasdaa" localSheetId="22">#REF!</definedName>
    <definedName name="sasdaa" localSheetId="11">#REF!</definedName>
    <definedName name="sasdaa">#REF!</definedName>
    <definedName name="sat" localSheetId="26">#REF!</definedName>
    <definedName name="sat" localSheetId="22">#REF!</definedName>
    <definedName name="sat" localSheetId="11">#REF!</definedName>
    <definedName name="sat">#REF!</definedName>
    <definedName name="SB" localSheetId="26">#REF!</definedName>
    <definedName name="SB" localSheetId="22">#REF!</definedName>
    <definedName name="SB" localSheetId="11">#REF!</definedName>
    <definedName name="SB">#REF!</definedName>
    <definedName name="sbg" localSheetId="4">#REF!</definedName>
    <definedName name="sbg" localSheetId="26">#REF!</definedName>
    <definedName name="sbg" localSheetId="22">#REF!</definedName>
    <definedName name="sbg" localSheetId="11">#REF!</definedName>
    <definedName name="sbg">#REF!</definedName>
    <definedName name="sbg_25" localSheetId="26">#REF!</definedName>
    <definedName name="sbg_25" localSheetId="22">#REF!</definedName>
    <definedName name="sbg_25" localSheetId="11">#REF!</definedName>
    <definedName name="sbg_25">#REF!</definedName>
    <definedName name="sbp" localSheetId="26">#REF!</definedName>
    <definedName name="sbp" localSheetId="22">#REF!</definedName>
    <definedName name="sbp" localSheetId="11">#REF!</definedName>
    <definedName name="sbp">#REF!</definedName>
    <definedName name="SBRP" localSheetId="26">#REF!</definedName>
    <definedName name="SBRP" localSheetId="22">#REF!</definedName>
    <definedName name="SBRP" localSheetId="11">#REF!</definedName>
    <definedName name="SBRP">#REF!</definedName>
    <definedName name="SBRP_1" localSheetId="26">#REF!</definedName>
    <definedName name="SBRP_1" localSheetId="22">#REF!</definedName>
    <definedName name="SBRP_1" localSheetId="11">#REF!</definedName>
    <definedName name="SBRP_1">#REF!</definedName>
    <definedName name="SBTC" localSheetId="26">#REF!</definedName>
    <definedName name="SBTC" localSheetId="22">#REF!</definedName>
    <definedName name="SBTC" localSheetId="11">#REF!</definedName>
    <definedName name="SBTC">#REF!</definedName>
    <definedName name="SBTC_25" localSheetId="26">#REF!</definedName>
    <definedName name="SBTC_25" localSheetId="22">#REF!</definedName>
    <definedName name="SBTC_25" localSheetId="11">#REF!</definedName>
    <definedName name="SBTC_25">#REF!</definedName>
    <definedName name="sbtrecho" localSheetId="26">#REF!</definedName>
    <definedName name="sbtrecho" localSheetId="22">#REF!</definedName>
    <definedName name="sbtrecho" localSheetId="11">#REF!</definedName>
    <definedName name="sbtrecho">#REF!</definedName>
    <definedName name="SC" localSheetId="26">#REF!</definedName>
    <definedName name="SC" localSheetId="22">#REF!</definedName>
    <definedName name="SC" localSheetId="11">#REF!</definedName>
    <definedName name="SC">#REF!</definedName>
    <definedName name="SC1_1" localSheetId="26">#REF!</definedName>
    <definedName name="SC1_1" localSheetId="22">#REF!</definedName>
    <definedName name="SC1_1" localSheetId="11">#REF!</definedName>
    <definedName name="SC1_1">#REF!</definedName>
    <definedName name="SC10_1" localSheetId="26">#REF!</definedName>
    <definedName name="SC10_1" localSheetId="22">#REF!</definedName>
    <definedName name="SC10_1" localSheetId="11">#REF!</definedName>
    <definedName name="SC10_1">#REF!</definedName>
    <definedName name="SC11_1" localSheetId="26">#REF!</definedName>
    <definedName name="SC11_1" localSheetId="22">#REF!</definedName>
    <definedName name="SC11_1" localSheetId="11">#REF!</definedName>
    <definedName name="SC11_1">#REF!</definedName>
    <definedName name="SC12_1" localSheetId="26">#REF!</definedName>
    <definedName name="SC12_1" localSheetId="22">#REF!</definedName>
    <definedName name="SC12_1" localSheetId="11">#REF!</definedName>
    <definedName name="SC12_1">#REF!</definedName>
    <definedName name="SC13_1" localSheetId="26">#REF!</definedName>
    <definedName name="SC13_1" localSheetId="22">#REF!</definedName>
    <definedName name="SC13_1" localSheetId="11">#REF!</definedName>
    <definedName name="SC13_1">#REF!</definedName>
    <definedName name="SC14_1" localSheetId="26">#REF!</definedName>
    <definedName name="SC14_1" localSheetId="22">#REF!</definedName>
    <definedName name="SC14_1" localSheetId="11">#REF!</definedName>
    <definedName name="SC14_1">#REF!</definedName>
    <definedName name="SC2_1" localSheetId="26">#REF!</definedName>
    <definedName name="SC2_1" localSheetId="22">#REF!</definedName>
    <definedName name="SC2_1" localSheetId="11">#REF!</definedName>
    <definedName name="SC2_1">#REF!</definedName>
    <definedName name="SC3_1" localSheetId="26">#REF!</definedName>
    <definedName name="SC3_1" localSheetId="22">#REF!</definedName>
    <definedName name="SC3_1" localSheetId="11">#REF!</definedName>
    <definedName name="SC3_1">#REF!</definedName>
    <definedName name="SC4_1" localSheetId="26">#REF!</definedName>
    <definedName name="SC4_1" localSheetId="22">#REF!</definedName>
    <definedName name="SC4_1" localSheetId="11">#REF!</definedName>
    <definedName name="SC4_1">#REF!</definedName>
    <definedName name="SC5_1" localSheetId="26">#REF!</definedName>
    <definedName name="SC5_1" localSheetId="22">#REF!</definedName>
    <definedName name="SC5_1" localSheetId="11">#REF!</definedName>
    <definedName name="SC5_1">#REF!</definedName>
    <definedName name="SC6_1" localSheetId="26">#REF!</definedName>
    <definedName name="SC6_1" localSheetId="22">#REF!</definedName>
    <definedName name="SC6_1" localSheetId="11">#REF!</definedName>
    <definedName name="SC6_1">#REF!</definedName>
    <definedName name="SC7_1" localSheetId="26">#REF!</definedName>
    <definedName name="SC7_1" localSheetId="22">#REF!</definedName>
    <definedName name="SC7_1" localSheetId="11">#REF!</definedName>
    <definedName name="SC7_1">#REF!</definedName>
    <definedName name="SC8_1" localSheetId="26">#REF!</definedName>
    <definedName name="SC8_1" localSheetId="22">#REF!</definedName>
    <definedName name="SC8_1" localSheetId="11">#REF!</definedName>
    <definedName name="SC8_1">#REF!</definedName>
    <definedName name="SC9_1" localSheetId="26">#REF!</definedName>
    <definedName name="SC9_1" localSheetId="22">#REF!</definedName>
    <definedName name="SC9_1" localSheetId="11">#REF!</definedName>
    <definedName name="SC9_1">#REF!</definedName>
    <definedName name="SCB" localSheetId="26">#REF!</definedName>
    <definedName name="SCB" localSheetId="22">#REF!</definedName>
    <definedName name="SCB" localSheetId="11">#REF!</definedName>
    <definedName name="SCB">#REF!</definedName>
    <definedName name="scr">#NAME?</definedName>
    <definedName name="sdf" localSheetId="16" hidden="1">#REF!</definedName>
    <definedName name="sdf" localSheetId="26" hidden="1">#REF!</definedName>
    <definedName name="sdf" localSheetId="22" hidden="1">#REF!</definedName>
    <definedName name="sdf" localSheetId="11" hidden="1">#REF!</definedName>
    <definedName name="sdf" hidden="1">#REF!</definedName>
    <definedName name="SDGSGFG" localSheetId="4">#REF!</definedName>
    <definedName name="SDGSGFG" localSheetId="16">#REF!</definedName>
    <definedName name="SDGSGFG" localSheetId="26">#REF!</definedName>
    <definedName name="SDGSGFG" localSheetId="22">#REF!</definedName>
    <definedName name="SDGSGFG" localSheetId="11">#REF!</definedName>
    <definedName name="SDGSGFG">#REF!</definedName>
    <definedName name="sdistrhsfr" localSheetId="4" hidden="1">#REF!</definedName>
    <definedName name="sdistrhsfr" localSheetId="16" hidden="1">#REF!</definedName>
    <definedName name="sdistrhsfr" localSheetId="26" hidden="1">#REF!</definedName>
    <definedName name="sdistrhsfr" localSheetId="22" hidden="1">#REF!</definedName>
    <definedName name="sdistrhsfr" localSheetId="11" hidden="1">#REF!</definedName>
    <definedName name="sdistrhsfr" hidden="1">#REF!</definedName>
    <definedName name="sdsdsds" localSheetId="4">#REF!</definedName>
    <definedName name="sdsdsds" localSheetId="26">#REF!</definedName>
    <definedName name="sdsdsds" localSheetId="22">#REF!</definedName>
    <definedName name="sdsdsds" localSheetId="11">#REF!</definedName>
    <definedName name="sdsdsds">#REF!</definedName>
    <definedName name="sdsdsdsx" localSheetId="26">#REF!</definedName>
    <definedName name="sdsdsdsx" localSheetId="22">#REF!</definedName>
    <definedName name="sdsdsdsx" localSheetId="11">#REF!</definedName>
    <definedName name="sdsdsdsx">#REF!</definedName>
    <definedName name="SE" localSheetId="26">#REF!</definedName>
    <definedName name="SE" localSheetId="22">#REF!</definedName>
    <definedName name="SE" localSheetId="11">#REF!</definedName>
    <definedName name="SE">#REF!</definedName>
    <definedName name="SEG" localSheetId="26">#REF!</definedName>
    <definedName name="SEG" localSheetId="22">#REF!</definedName>
    <definedName name="SEG" localSheetId="11">#REF!</definedName>
    <definedName name="SEG">#REF!</definedName>
    <definedName name="SEG_1" localSheetId="26">#REF!</definedName>
    <definedName name="SEG_1" localSheetId="22">#REF!</definedName>
    <definedName name="SEG_1" localSheetId="11">#REF!</definedName>
    <definedName name="SEG_1">#REF!</definedName>
    <definedName name="SEGMENTO" localSheetId="26">#REF!</definedName>
    <definedName name="SEGMENTO" localSheetId="22">#REF!</definedName>
    <definedName name="SEGMENTO" localSheetId="11">#REF!</definedName>
    <definedName name="SEGMENTO">#REF!</definedName>
    <definedName name="sel150x100" localSheetId="26">#REF!</definedName>
    <definedName name="sel150x100" localSheetId="22">#REF!</definedName>
    <definedName name="sel150x100" localSheetId="11">#REF!</definedName>
    <definedName name="sel150x100">#REF!</definedName>
    <definedName name="sel200x100" localSheetId="26">#REF!</definedName>
    <definedName name="sel200x100" localSheetId="22">#REF!</definedName>
    <definedName name="sel200x100" localSheetId="11">#REF!</definedName>
    <definedName name="sel200x100">#REF!</definedName>
    <definedName name="sel250x100" localSheetId="26">#REF!</definedName>
    <definedName name="sel250x100" localSheetId="22">#REF!</definedName>
    <definedName name="sel250x100" localSheetId="11">#REF!</definedName>
    <definedName name="sel250x100">#REF!</definedName>
    <definedName name="sel300x100" localSheetId="26">#REF!</definedName>
    <definedName name="sel300x100" localSheetId="22">#REF!</definedName>
    <definedName name="sel300x100" localSheetId="11">#REF!</definedName>
    <definedName name="sel300x100">#REF!</definedName>
    <definedName name="SELAGEMAC" localSheetId="26">#REF!</definedName>
    <definedName name="SELAGEMAC" localSheetId="22">#REF!</definedName>
    <definedName name="SELAGEMAC" localSheetId="11">#REF!</definedName>
    <definedName name="SELAGEMAC">#REF!</definedName>
    <definedName name="semnome" localSheetId="26">#REF!</definedName>
    <definedName name="semnome" localSheetId="22">#REF!</definedName>
    <definedName name="semnome" localSheetId="11">#REF!</definedName>
    <definedName name="semnome">#REF!</definedName>
    <definedName name="sencount" hidden="1">1</definedName>
    <definedName name="SENHAGT" hidden="1">"PM3CAIXA"</definedName>
    <definedName name="SERV" localSheetId="16">#REF!</definedName>
    <definedName name="SERV" localSheetId="26">#REF!</definedName>
    <definedName name="SERV" localSheetId="22">#REF!</definedName>
    <definedName name="SERV" localSheetId="11">#REF!</definedName>
    <definedName name="SERV">#REF!</definedName>
    <definedName name="serv0070" localSheetId="16">#REF!</definedName>
    <definedName name="serv0070" localSheetId="26">#REF!</definedName>
    <definedName name="serv0070" localSheetId="22">#REF!</definedName>
    <definedName name="serv0070" localSheetId="11">#REF!</definedName>
    <definedName name="serv0070">#REF!</definedName>
    <definedName name="servDNER">'[1]1ExecuçServiços'!$A$9:$H$1081</definedName>
    <definedName name="SERVENTE" localSheetId="4">#REF!</definedName>
    <definedName name="SERVENTE" localSheetId="16">#REF!</definedName>
    <definedName name="SERVENTE" localSheetId="26">#REF!</definedName>
    <definedName name="SERVENTE" localSheetId="22">#REF!</definedName>
    <definedName name="SERVENTE" localSheetId="11">#REF!</definedName>
    <definedName name="SERVENTE">#REF!</definedName>
    <definedName name="servico" localSheetId="4">#REF!</definedName>
    <definedName name="servico" localSheetId="16">#REF!</definedName>
    <definedName name="servico" localSheetId="26">#REF!</definedName>
    <definedName name="servico" localSheetId="22">#REF!</definedName>
    <definedName name="servico" localSheetId="11">#REF!</definedName>
    <definedName name="servico">#REF!</definedName>
    <definedName name="Serviço" localSheetId="4">#REF!</definedName>
    <definedName name="Serviço" localSheetId="16">#REF!</definedName>
    <definedName name="Serviço" localSheetId="26">#REF!</definedName>
    <definedName name="Serviço" localSheetId="22">#REF!</definedName>
    <definedName name="Serviço" localSheetId="11">#REF!</definedName>
    <definedName name="Serviço">#REF!</definedName>
    <definedName name="servico_1" localSheetId="26">#REF!</definedName>
    <definedName name="servico_1" localSheetId="22">#REF!</definedName>
    <definedName name="servico_1" localSheetId="11">#REF!</definedName>
    <definedName name="servico_1">#REF!</definedName>
    <definedName name="serviço1" localSheetId="26">#REF!</definedName>
    <definedName name="serviço1" localSheetId="22">#REF!</definedName>
    <definedName name="serviço1" localSheetId="11">#REF!</definedName>
    <definedName name="serviço1">#REF!</definedName>
    <definedName name="Serviços" localSheetId="4">[29]Serviços!$A$1:$I$65536</definedName>
    <definedName name="Serviços" localSheetId="16">#REF!</definedName>
    <definedName name="Serviços" localSheetId="26">#REF!</definedName>
    <definedName name="Serviços" localSheetId="22">#REF!</definedName>
    <definedName name="Serviços">[29]Serviços!$A$1:$I$65536</definedName>
    <definedName name="Serviços_1" localSheetId="4">#REF!</definedName>
    <definedName name="Serviços_1" localSheetId="16">#REF!</definedName>
    <definedName name="Serviços_1" localSheetId="26">#REF!</definedName>
    <definedName name="Serviços_1" localSheetId="22">#REF!</definedName>
    <definedName name="Serviços_1" localSheetId="11">#REF!</definedName>
    <definedName name="Serviços_1">#REF!</definedName>
    <definedName name="SERVIÇOSCG" localSheetId="4">[30]CG!$B$3:$B$144</definedName>
    <definedName name="SERVIÇOSCG" localSheetId="16">#REF!</definedName>
    <definedName name="SERVIÇOSCG" localSheetId="26">#REF!</definedName>
    <definedName name="SERVIÇOSCG" localSheetId="22">#REF!</definedName>
    <definedName name="SERVIÇOSCG">[30]CG!$B$3:$B$144</definedName>
    <definedName name="Serviçosprojeto">#NAME?</definedName>
    <definedName name="SETA" localSheetId="4">#REF!</definedName>
    <definedName name="SETA" localSheetId="16">#REF!</definedName>
    <definedName name="SETA" localSheetId="26">#REF!</definedName>
    <definedName name="SETA" localSheetId="22">#REF!</definedName>
    <definedName name="SETA" localSheetId="11">#REF!</definedName>
    <definedName name="SETA">#REF!</definedName>
    <definedName name="SETEMBRO" localSheetId="4">#REF!</definedName>
    <definedName name="SETEMBRO" localSheetId="16">#REF!</definedName>
    <definedName name="SETEMBRO" localSheetId="26">#REF!</definedName>
    <definedName name="SETEMBRO" localSheetId="22">#REF!</definedName>
    <definedName name="SETEMBRO" localSheetId="11">#REF!</definedName>
    <definedName name="SETEMBRO">#REF!</definedName>
    <definedName name="SETEMBRO_1" localSheetId="4">{#N/A,#N/A,TRUE,"Serviços"}</definedName>
    <definedName name="SETEMBRO_1" localSheetId="16">{#N/A,#N/A,TRUE,"Serviços"}</definedName>
    <definedName name="SETEMBRO_1" localSheetId="26">{#N/A,#N/A,TRUE,"Serviços"}</definedName>
    <definedName name="SETEMBRO_1" localSheetId="22">{#N/A,#N/A,TRUE,"Serviços"}</definedName>
    <definedName name="SETEMBRO_1">{#N/A,#N/A,TRUE,"Serviços"}</definedName>
    <definedName name="SETEMBROO" localSheetId="16">#REF!</definedName>
    <definedName name="SETEMBROO" localSheetId="26">#REF!</definedName>
    <definedName name="SETEMBROO" localSheetId="22">#REF!</definedName>
    <definedName name="SETEMBROO" localSheetId="11">#REF!</definedName>
    <definedName name="SETEMBROO">#REF!</definedName>
    <definedName name="sext1" localSheetId="16">#REF!</definedName>
    <definedName name="sext1" localSheetId="26">#REF!</definedName>
    <definedName name="sext1" localSheetId="22">#REF!</definedName>
    <definedName name="sext1" localSheetId="11">#REF!</definedName>
    <definedName name="sext1">#REF!</definedName>
    <definedName name="SGHSFH" localSheetId="4">#REF!</definedName>
    <definedName name="SGHSFH" localSheetId="16">#REF!</definedName>
    <definedName name="SGHSFH" localSheetId="26">#REF!</definedName>
    <definedName name="SGHSFH" localSheetId="22">#REF!</definedName>
    <definedName name="SGHSFH" localSheetId="11">#REF!</definedName>
    <definedName name="SGHSFH">#REF!</definedName>
    <definedName name="SH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localSheetId="2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cro" localSheetId="16">#REF!</definedName>
    <definedName name="sicro" localSheetId="26">#REF!</definedName>
    <definedName name="sicro" localSheetId="22">#REF!</definedName>
    <definedName name="sicro" localSheetId="11">#REF!</definedName>
    <definedName name="sicro">#REF!</definedName>
    <definedName name="sin" localSheetId="16">#REF!</definedName>
    <definedName name="sin" localSheetId="26">#REF!</definedName>
    <definedName name="sin" localSheetId="22">#REF!</definedName>
    <definedName name="sin" localSheetId="11">#REF!</definedName>
    <definedName name="sin">#REF!</definedName>
    <definedName name="SINAL" localSheetId="16">#REF!</definedName>
    <definedName name="SINAL" localSheetId="26">#REF!</definedName>
    <definedName name="SINAL" localSheetId="22">#REF!</definedName>
    <definedName name="SINAL" localSheetId="11">#REF!</definedName>
    <definedName name="SINAL">#REF!</definedName>
    <definedName name="sinalizacao" localSheetId="26">#REF!</definedName>
    <definedName name="sinalizacao" localSheetId="22">#REF!</definedName>
    <definedName name="sinalizacao" localSheetId="11">#REF!</definedName>
    <definedName name="sinalizacao">#REF!</definedName>
    <definedName name="sinalizacao_1" localSheetId="26">#REF!</definedName>
    <definedName name="sinalizacao_1" localSheetId="22">#REF!</definedName>
    <definedName name="sinalizacao_1" localSheetId="11">#REF!</definedName>
    <definedName name="sinalizacao_1">#REF!</definedName>
    <definedName name="sinalizacao_2" localSheetId="26">#REF!</definedName>
    <definedName name="sinalizacao_2" localSheetId="22">#REF!</definedName>
    <definedName name="sinalizacao_2" localSheetId="11">#REF!</definedName>
    <definedName name="sinalizacao_2">#REF!</definedName>
    <definedName name="sinalizacao_3" localSheetId="26">#REF!</definedName>
    <definedName name="sinalizacao_3" localSheetId="22">#REF!</definedName>
    <definedName name="sinalizacao_3" localSheetId="11">#REF!</definedName>
    <definedName name="sinalizacao_3">#REF!</definedName>
    <definedName name="sinalizacao_4" localSheetId="26">#REF!</definedName>
    <definedName name="sinalizacao_4" localSheetId="22">#REF!</definedName>
    <definedName name="sinalizacao_4" localSheetId="11">#REF!</definedName>
    <definedName name="sinalizacao_4">#REF!</definedName>
    <definedName name="SINTETICO" localSheetId="26">#REF!</definedName>
    <definedName name="SINTETICO" localSheetId="22">#REF!</definedName>
    <definedName name="SINTETICO" localSheetId="11">#REF!</definedName>
    <definedName name="SINTETICO">#REF!</definedName>
    <definedName name="SJ" localSheetId="26">#REF!</definedName>
    <definedName name="SJ" localSheetId="22">#REF!</definedName>
    <definedName name="SJ" localSheetId="11">#REF!</definedName>
    <definedName name="SJ">#REF!</definedName>
    <definedName name="sjp" localSheetId="26">#REF!</definedName>
    <definedName name="sjp" localSheetId="22">#REF!</definedName>
    <definedName name="sjp" localSheetId="11">#REF!</definedName>
    <definedName name="sjp">#REF!</definedName>
    <definedName name="slb" localSheetId="26">#REF!</definedName>
    <definedName name="slb" localSheetId="22">#REF!</definedName>
    <definedName name="slb" localSheetId="11">#REF!</definedName>
    <definedName name="slb">#REF!</definedName>
    <definedName name="SMC" localSheetId="26">#REF!</definedName>
    <definedName name="SMC" localSheetId="22">#REF!</definedName>
    <definedName name="SMC" localSheetId="11">#REF!</definedName>
    <definedName name="SMC">#REF!</definedName>
    <definedName name="snv" localSheetId="26">#REF!</definedName>
    <definedName name="snv" localSheetId="22">#REF!</definedName>
    <definedName name="snv" localSheetId="11">#REF!</definedName>
    <definedName name="snv">#REF!</definedName>
    <definedName name="soe" localSheetId="26">#REF!</definedName>
    <definedName name="soe" localSheetId="22">#REF!</definedName>
    <definedName name="soe" localSheetId="11">#REF!</definedName>
    <definedName name="soe">#REF!</definedName>
    <definedName name="sol1.5" localSheetId="26">#REF!</definedName>
    <definedName name="sol1.5" localSheetId="22">#REF!</definedName>
    <definedName name="sol1.5" localSheetId="11">#REF!</definedName>
    <definedName name="sol1.5">#REF!</definedName>
    <definedName name="sol1.5x15" localSheetId="26">#REF!</definedName>
    <definedName name="sol1.5x15" localSheetId="22">#REF!</definedName>
    <definedName name="sol1.5x15" localSheetId="11">#REF!</definedName>
    <definedName name="sol1.5x15">#REF!</definedName>
    <definedName name="sol1.5x17" localSheetId="26">#REF!</definedName>
    <definedName name="sol1.5x17" localSheetId="22">#REF!</definedName>
    <definedName name="sol1.5x17" localSheetId="11">#REF!</definedName>
    <definedName name="sol1.5x17">#REF!</definedName>
    <definedName name="sol2.5" localSheetId="26">#REF!</definedName>
    <definedName name="sol2.5" localSheetId="22">#REF!</definedName>
    <definedName name="sol2.5" localSheetId="11">#REF!</definedName>
    <definedName name="sol2.5">#REF!</definedName>
    <definedName name="sol2.5x15" localSheetId="26">#REF!</definedName>
    <definedName name="sol2.5x15" localSheetId="22">#REF!</definedName>
    <definedName name="sol2.5x15" localSheetId="11">#REF!</definedName>
    <definedName name="sol2.5x15">#REF!</definedName>
    <definedName name="sol2.5x17" localSheetId="26">#REF!</definedName>
    <definedName name="sol2.5x17" localSheetId="22">#REF!</definedName>
    <definedName name="sol2.5x17" localSheetId="11">#REF!</definedName>
    <definedName name="sol2.5x17">#REF!</definedName>
    <definedName name="sol2x15" localSheetId="26">#REF!</definedName>
    <definedName name="sol2x15" localSheetId="22">#REF!</definedName>
    <definedName name="sol2x15" localSheetId="11">#REF!</definedName>
    <definedName name="sol2x15">#REF!</definedName>
    <definedName name="sol2x17" localSheetId="26">#REF!</definedName>
    <definedName name="sol2x17" localSheetId="22">#REF!</definedName>
    <definedName name="sol2x17" localSheetId="11">#REF!</definedName>
    <definedName name="sol2x17">#REF!</definedName>
    <definedName name="SOLOCIM" localSheetId="26">#REF!</definedName>
    <definedName name="SOLOCIM" localSheetId="22">#REF!</definedName>
    <definedName name="SOLOCIM" localSheetId="11">#REF!</definedName>
    <definedName name="SOLOCIM">#REF!</definedName>
    <definedName name="SOLOCIMREP" localSheetId="26">#REF!</definedName>
    <definedName name="SOLOCIMREP" localSheetId="22">#REF!</definedName>
    <definedName name="SOLOCIMREP" localSheetId="11">#REF!</definedName>
    <definedName name="SOLOCIMREP">#REF!</definedName>
    <definedName name="SOLOCIMRP" localSheetId="26">#REF!</definedName>
    <definedName name="SOLOCIMRP" localSheetId="22">#REF!</definedName>
    <definedName name="SOLOCIMRP" localSheetId="11">#REF!</definedName>
    <definedName name="SOLOCIMRP">#REF!</definedName>
    <definedName name="SOLORP" localSheetId="26">#REF!</definedName>
    <definedName name="SOLORP" localSheetId="22">#REF!</definedName>
    <definedName name="SOLORP" localSheetId="11">#REF!</definedName>
    <definedName name="SOLORP">#REF!</definedName>
    <definedName name="SOLPIR">#NAME?</definedName>
    <definedName name="solver_lin" hidden="1">0</definedName>
    <definedName name="solver_num" hidden="1">0</definedName>
    <definedName name="solver_opt" localSheetId="26" hidden="1">#REF!</definedName>
    <definedName name="solver_opt" localSheetId="22" hidden="1">#REF!</definedName>
    <definedName name="solver_opt" localSheetId="11" hidden="1">#REF!</definedName>
    <definedName name="solver_opt" hidden="1">#REF!</definedName>
    <definedName name="solver_rel1" hidden="1">3</definedName>
    <definedName name="solver_rhs1" hidden="1">0</definedName>
    <definedName name="solver_tmp" hidden="1">0</definedName>
    <definedName name="solver_typ" hidden="1">1</definedName>
    <definedName name="solver_val" hidden="1">0</definedName>
    <definedName name="SOMA1" localSheetId="26">#REF!</definedName>
    <definedName name="SOMA1" localSheetId="22">#REF!</definedName>
    <definedName name="SOMA1" localSheetId="11">#REF!</definedName>
    <definedName name="SOMA1">#REF!</definedName>
    <definedName name="SOMA2" localSheetId="26">#REF!</definedName>
    <definedName name="SOMA2" localSheetId="22">#REF!</definedName>
    <definedName name="SOMA2" localSheetId="11">#REF!</definedName>
    <definedName name="SOMA2">#REF!</definedName>
    <definedName name="SOMA3" localSheetId="26">#REF!</definedName>
    <definedName name="SOMA3" localSheetId="22">#REF!</definedName>
    <definedName name="SOMA3" localSheetId="11">#REF!</definedName>
    <definedName name="SOMA3">#REF!</definedName>
    <definedName name="SOMA4" localSheetId="26">#REF!</definedName>
    <definedName name="SOMA4" localSheetId="22">#REF!</definedName>
    <definedName name="SOMA4" localSheetId="11">#REF!</definedName>
    <definedName name="SOMA4">#REF!</definedName>
    <definedName name="SOMA5" localSheetId="26">#REF!</definedName>
    <definedName name="SOMA5" localSheetId="22">#REF!</definedName>
    <definedName name="SOMA5" localSheetId="11">#REF!</definedName>
    <definedName name="SOMA5">#REF!</definedName>
    <definedName name="SomaAgrup" localSheetId="4" hidden="1">SUMIF(OFFSET(#REF!,1,0,#REF!),"S",OFFSET(#REF!,1,0,#REF!))</definedName>
    <definedName name="SomaAgrup" localSheetId="16" hidden="1">SUMIF(OFFSET(#REF!,1,0,#REF!),"S",OFFSET(#REF!,1,0,#REF!))</definedName>
    <definedName name="SomaAgrup" localSheetId="26" hidden="1">SUMIF(OFFSET(#REF!,1,0,#REF!),"S",OFFSET(#REF!,1,0,#REF!))</definedName>
    <definedName name="SomaAgrup" localSheetId="22" hidden="1">SUMIF(OFFSET(#REF!,1,0,#REF!),"S",OFFSET(#REF!,1,0,#REF!))</definedName>
    <definedName name="SomaAgrup" localSheetId="11" hidden="1">SUMIF(OFFSET(#REF!,1,0,#REF!),"S",OFFSET(#REF!,1,0,#REF!))</definedName>
    <definedName name="SomaAgrup" hidden="1">SUMIF(OFFSET(#REF!,1,0,#REF!),"S",OFFSET(#REF!,1,0,#REF!))</definedName>
    <definedName name="SomaAgrupBM" localSheetId="4" hidden="1">SUMIF(OFFSET(#REF!,1,0,#REF!),"S",OFFSET(#REF!,1,0,#REF!))</definedName>
    <definedName name="SomaAgrupBM" localSheetId="16" hidden="1">SUMIF(OFFSET(#REF!,1,0,#REF!),"S",OFFSET(#REF!,1,0,#REF!))</definedName>
    <definedName name="SomaAgrupBM" localSheetId="26" hidden="1">SUMIF(OFFSET(#REF!,1,0,#REF!),"S",OFFSET(#REF!,1,0,#REF!))</definedName>
    <definedName name="SomaAgrupBM" localSheetId="22" hidden="1">SUMIF(OFFSET(#REF!,1,0,#REF!),"S",OFFSET(#REF!,1,0,#REF!))</definedName>
    <definedName name="SomaAgrupBM" localSheetId="11" hidden="1">SUMIF(OFFSET(#REF!,1,0,#REF!),"S",OFFSET(#REF!,1,0,#REF!))</definedName>
    <definedName name="SomaAgrupBM" hidden="1">SUMIF(OFFSET(#REF!,1,0,#REF!),"S",OFFSET(#REF!,1,0,#REF!))</definedName>
    <definedName name="SomaMedAtual" localSheetId="16">#REF!</definedName>
    <definedName name="SomaMedAtual" localSheetId="26">#REF!</definedName>
    <definedName name="SomaMedAtual" localSheetId="22">#REF!</definedName>
    <definedName name="SomaMedAtual" localSheetId="11">#REF!</definedName>
    <definedName name="SomaMedAtual">#REF!</definedName>
    <definedName name="sond" localSheetId="16">#REF!</definedName>
    <definedName name="sond" localSheetId="26">#REF!</definedName>
    <definedName name="sond" localSheetId="22">#REF!</definedName>
    <definedName name="sond" localSheetId="11">#REF!</definedName>
    <definedName name="sond">#REF!</definedName>
    <definedName name="spl" localSheetId="16">#REF!</definedName>
    <definedName name="spl" localSheetId="26">#REF!</definedName>
    <definedName name="spl" localSheetId="22">#REF!</definedName>
    <definedName name="spl" localSheetId="11">#REF!</definedName>
    <definedName name="spl">#REF!</definedName>
    <definedName name="SRH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localSheetId="2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ROO" localSheetId="4">[16]Croqui!$I$4</definedName>
    <definedName name="SRROO" localSheetId="16">#NAME?</definedName>
    <definedName name="SRROO" localSheetId="26">#NAME?</definedName>
    <definedName name="SRROO" localSheetId="22">#NAME?</definedName>
    <definedName name="SRROO">[16]Croqui!$I$4</definedName>
    <definedName name="srs" localSheetId="4">#REF!</definedName>
    <definedName name="srs" localSheetId="16">#REF!</definedName>
    <definedName name="srs" localSheetId="26">#REF!</definedName>
    <definedName name="srs" localSheetId="22">#REF!</definedName>
    <definedName name="srs" localSheetId="11">#REF!</definedName>
    <definedName name="srs">#REF!</definedName>
    <definedName name="SRTSRT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localSheetId="2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2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V" localSheetId="4">#REF!</definedName>
    <definedName name="SRV" localSheetId="16">#REF!</definedName>
    <definedName name="SRV" localSheetId="26">#REF!</definedName>
    <definedName name="SRV" localSheetId="22">#REF!</definedName>
    <definedName name="SRV" localSheetId="11">#REF!</definedName>
    <definedName name="SRV">#REF!</definedName>
    <definedName name="SS" localSheetId="4">#REF!</definedName>
    <definedName name="SS" localSheetId="16">#REF!</definedName>
    <definedName name="SS" localSheetId="26">#REF!</definedName>
    <definedName name="SS" localSheetId="22">#REF!</definedName>
    <definedName name="SS" localSheetId="11">#REF!</definedName>
    <definedName name="SS">#REF!</definedName>
    <definedName name="ssrs" localSheetId="4">#REF!</definedName>
    <definedName name="ssrs" localSheetId="16">#REF!</definedName>
    <definedName name="ssrs" localSheetId="26">#REF!</definedName>
    <definedName name="ssrs" localSheetId="22">#REF!</definedName>
    <definedName name="ssrs" localSheetId="11">#REF!</definedName>
    <definedName name="ssrs">#REF!</definedName>
    <definedName name="SSS" localSheetId="26">#REF!</definedName>
    <definedName name="SSS" localSheetId="22">#REF!</definedName>
    <definedName name="SSS" localSheetId="11">#REF!</definedName>
    <definedName name="SSS">#REF!</definedName>
    <definedName name="SSS_1" localSheetId="26">#REF!</definedName>
    <definedName name="SSS_1" localSheetId="22">#REF!</definedName>
    <definedName name="SSS_1" localSheetId="11">#REF!</definedName>
    <definedName name="SSS_1">#REF!</definedName>
    <definedName name="sssa" localSheetId="26">#REF!</definedName>
    <definedName name="sssa" localSheetId="22">#REF!</definedName>
    <definedName name="sssa" localSheetId="11">#REF!</definedName>
    <definedName name="sssa">#REF!</definedName>
    <definedName name="ssssss" localSheetId="26">#REF!</definedName>
    <definedName name="ssssss" localSheetId="22">#REF!</definedName>
    <definedName name="ssssss" localSheetId="11">#REF!</definedName>
    <definedName name="ssssss">#REF!</definedName>
    <definedName name="sssssssssssssssssssss" localSheetId="26">#REF!</definedName>
    <definedName name="sssssssssssssssssssss" localSheetId="22">#REF!</definedName>
    <definedName name="sssssssssssssssssssss" localSheetId="11">#REF!</definedName>
    <definedName name="sssssssssssssssssssss">#REF!</definedName>
    <definedName name="sssssssssssssssssssss_1" localSheetId="26">#REF!</definedName>
    <definedName name="sssssssssssssssssssss_1" localSheetId="22">#REF!</definedName>
    <definedName name="sssssssssssssssssssss_1" localSheetId="11">#REF!</definedName>
    <definedName name="sssssssssssssssssssss_1">#REF!</definedName>
    <definedName name="ST" localSheetId="26">#REF!</definedName>
    <definedName name="ST" localSheetId="22">#REF!</definedName>
    <definedName name="ST" localSheetId="11">#REF!</definedName>
    <definedName name="ST">#REF!</definedName>
    <definedName name="STM">NA()</definedName>
    <definedName name="STM_6" localSheetId="16">#REF!</definedName>
    <definedName name="STM_6" localSheetId="26">#REF!</definedName>
    <definedName name="STM_6" localSheetId="22">#REF!</definedName>
    <definedName name="STM_6" localSheetId="11">#REF!</definedName>
    <definedName name="STM_6">#REF!</definedName>
    <definedName name="STM_7" localSheetId="16">#REF!</definedName>
    <definedName name="STM_7" localSheetId="26">#REF!</definedName>
    <definedName name="STM_7" localSheetId="22">#REF!</definedName>
    <definedName name="STM_7" localSheetId="11">#REF!</definedName>
    <definedName name="STM_7">#REF!</definedName>
    <definedName name="STM_8">#N/A</definedName>
    <definedName name="STM_8_1">NA()</definedName>
    <definedName name="STM_9">#N/A</definedName>
    <definedName name="STM_9_1">NA()</definedName>
    <definedName name="STMM">NA()</definedName>
    <definedName name="STMM_6" localSheetId="16">#REF!</definedName>
    <definedName name="STMM_6" localSheetId="26">#REF!</definedName>
    <definedName name="STMM_6" localSheetId="22">#REF!</definedName>
    <definedName name="STMM_6" localSheetId="11">#REF!</definedName>
    <definedName name="STMM_6">#REF!</definedName>
    <definedName name="STMM_7" localSheetId="16">#REF!</definedName>
    <definedName name="STMM_7" localSheetId="26">#REF!</definedName>
    <definedName name="STMM_7" localSheetId="22">#REF!</definedName>
    <definedName name="STMM_7" localSheetId="11">#REF!</definedName>
    <definedName name="STMM_7">#REF!</definedName>
    <definedName name="STMM_8">#N/A</definedName>
    <definedName name="STMM_8_1">NA()</definedName>
    <definedName name="STMM_9">#N/A</definedName>
    <definedName name="STMM_9_1">NA()</definedName>
    <definedName name="STMO">NA()</definedName>
    <definedName name="STMO_6" localSheetId="16">#REF!</definedName>
    <definedName name="STMO_6" localSheetId="26">#REF!</definedName>
    <definedName name="STMO_6" localSheetId="22">#REF!</definedName>
    <definedName name="STMO_6" localSheetId="11">#REF!</definedName>
    <definedName name="STMO_6">#REF!</definedName>
    <definedName name="STMO_7" localSheetId="16">#REF!</definedName>
    <definedName name="STMO_7" localSheetId="26">#REF!</definedName>
    <definedName name="STMO_7" localSheetId="22">#REF!</definedName>
    <definedName name="STMO_7" localSheetId="11">#REF!</definedName>
    <definedName name="STMO_7">#REF!</definedName>
    <definedName name="STMO_8">#N/A</definedName>
    <definedName name="STMO_8_1">NA()</definedName>
    <definedName name="STMO_9">#N/A</definedName>
    <definedName name="STMO_9_1">NA()</definedName>
    <definedName name="STMO1">NA()</definedName>
    <definedName name="STMO1_6" localSheetId="16">#REF!</definedName>
    <definedName name="STMO1_6" localSheetId="26">#REF!</definedName>
    <definedName name="STMO1_6" localSheetId="22">#REF!</definedName>
    <definedName name="STMO1_6" localSheetId="11">#REF!</definedName>
    <definedName name="STMO1_6">#REF!</definedName>
    <definedName name="STMO1_7" localSheetId="16">#REF!</definedName>
    <definedName name="STMO1_7" localSheetId="26">#REF!</definedName>
    <definedName name="STMO1_7" localSheetId="22">#REF!</definedName>
    <definedName name="STMO1_7" localSheetId="11">#REF!</definedName>
    <definedName name="STMO1_7">#REF!</definedName>
    <definedName name="STMO1_8">#N/A</definedName>
    <definedName name="STMO1_8_1">NA()</definedName>
    <definedName name="STMO1_9">#N/A</definedName>
    <definedName name="STMO1_9_1">NA()</definedName>
    <definedName name="STR" localSheetId="16">#REF!</definedName>
    <definedName name="STR" localSheetId="26">#REF!</definedName>
    <definedName name="STR" localSheetId="22">#REF!</definedName>
    <definedName name="STR" localSheetId="11">#REF!</definedName>
    <definedName name="STR">#REF!</definedName>
    <definedName name="SUB" localSheetId="16">#REF!</definedName>
    <definedName name="SUB" localSheetId="26">#REF!</definedName>
    <definedName name="SUB" localSheetId="22">#REF!</definedName>
    <definedName name="SUB" localSheetId="11">#REF!</definedName>
    <definedName name="SUB">#REF!</definedName>
    <definedName name="SUB_TRECHO" localSheetId="4">#REF!</definedName>
    <definedName name="SUB_TRECHO" localSheetId="16">#REF!</definedName>
    <definedName name="SUB_TRECHO" localSheetId="26">#REF!</definedName>
    <definedName name="SUB_TRECHO" localSheetId="22">#REF!</definedName>
    <definedName name="SUB_TRECHO" localSheetId="11">#REF!</definedName>
    <definedName name="SUB_TRECHO">#REF!</definedName>
    <definedName name="Subt" localSheetId="26">#REF!</definedName>
    <definedName name="Subt" localSheetId="22">#REF!</definedName>
    <definedName name="Subt" localSheetId="11">#REF!</definedName>
    <definedName name="Subt">#REF!</definedName>
    <definedName name="SUBT_1" localSheetId="26">#REF!</definedName>
    <definedName name="SUBT_1" localSheetId="22">#REF!</definedName>
    <definedName name="SUBT_1" localSheetId="11">#REF!</definedName>
    <definedName name="SUBT_1">#REF!</definedName>
    <definedName name="SUBT1" localSheetId="26">#REF!</definedName>
    <definedName name="SUBT1" localSheetId="22">#REF!</definedName>
    <definedName name="SUBT1" localSheetId="11">#REF!</definedName>
    <definedName name="SUBT1">#REF!</definedName>
    <definedName name="SUBTOT" localSheetId="26">#REF!</definedName>
    <definedName name="SUBTOT" localSheetId="22">#REF!</definedName>
    <definedName name="SUBTOT" localSheetId="11">#REF!</definedName>
    <definedName name="SUBTOT">#REF!</definedName>
    <definedName name="SUBTRECHO" localSheetId="4">[16]Croqui!$A$6</definedName>
    <definedName name="SUBTRECHO" localSheetId="16">#REF!</definedName>
    <definedName name="SUBTRECHO" localSheetId="26">#REF!</definedName>
    <definedName name="SUBTRECHO" localSheetId="22">#REF!</definedName>
    <definedName name="SUBTRECHO">[16]Croqui!$A$6</definedName>
    <definedName name="SUBTRECHO_INICIAL_FILTRO" localSheetId="4">#REF!</definedName>
    <definedName name="SUBTRECHO_INICIAL_FILTRO" localSheetId="16">#REF!</definedName>
    <definedName name="SUBTRECHO_INICIAL_FILTRO" localSheetId="26">#REF!</definedName>
    <definedName name="SUBTRECHO_INICIAL_FILTRO" localSheetId="22">#REF!</definedName>
    <definedName name="SUBTRECHO_INICIAL_FILTRO" localSheetId="11">#REF!</definedName>
    <definedName name="SUBTRECHO_INICIAL_FILTRO">#REF!</definedName>
    <definedName name="SUBTRECHO1" localSheetId="4">[16]Croqui!$B$6</definedName>
    <definedName name="SUBTRECHO1" localSheetId="16">#NAME?</definedName>
    <definedName name="SUBTRECHO1" localSheetId="26">#NAME?</definedName>
    <definedName name="SUBTRECHO1" localSheetId="22">#NAME?</definedName>
    <definedName name="SUBTRECHO1">[16]Croqui!$B$6</definedName>
    <definedName name="SUMMERY" localSheetId="4">#REF!</definedName>
    <definedName name="SUMMERY" localSheetId="16">#REF!</definedName>
    <definedName name="SUMMERY" localSheetId="26">#REF!</definedName>
    <definedName name="SUMMERY" localSheetId="22">#REF!</definedName>
    <definedName name="SUMMERY" localSheetId="11">#REF!</definedName>
    <definedName name="SUMMERY">#REF!</definedName>
    <definedName name="sup" localSheetId="4">#REF!</definedName>
    <definedName name="sup" localSheetId="16">#REF!</definedName>
    <definedName name="sup" localSheetId="26">#REF!</definedName>
    <definedName name="sup" localSheetId="22">#REF!</definedName>
    <definedName name="sup" localSheetId="11">#REF!</definedName>
    <definedName name="sup">#REF!</definedName>
    <definedName name="SUPER" localSheetId="4">#REF!</definedName>
    <definedName name="SUPER" localSheetId="16">#REF!</definedName>
    <definedName name="SUPER" localSheetId="26">#REF!</definedName>
    <definedName name="SUPER" localSheetId="22">#REF!</definedName>
    <definedName name="SUPER" localSheetId="11">#REF!</definedName>
    <definedName name="SUPER">#REF!</definedName>
    <definedName name="superstrutura" localSheetId="26">#REF!</definedName>
    <definedName name="superstrutura" localSheetId="22">#REF!</definedName>
    <definedName name="superstrutura" localSheetId="11">#REF!</definedName>
    <definedName name="superstrutura">#REF!</definedName>
    <definedName name="superstrutura_1" localSheetId="26">#REF!</definedName>
    <definedName name="superstrutura_1" localSheetId="22">#REF!</definedName>
    <definedName name="superstrutura_1" localSheetId="11">#REF!</definedName>
    <definedName name="superstrutura_1">#REF!</definedName>
    <definedName name="superstrutura_2" localSheetId="26">#REF!</definedName>
    <definedName name="superstrutura_2" localSheetId="22">#REF!</definedName>
    <definedName name="superstrutura_2" localSheetId="11">#REF!</definedName>
    <definedName name="superstrutura_2">#REF!</definedName>
    <definedName name="superstrutura_3" localSheetId="26">#REF!</definedName>
    <definedName name="superstrutura_3" localSheetId="22">#REF!</definedName>
    <definedName name="superstrutura_3" localSheetId="11">#REF!</definedName>
    <definedName name="superstrutura_3">#REF!</definedName>
    <definedName name="superstrutura_4" localSheetId="26">#REF!</definedName>
    <definedName name="superstrutura_4" localSheetId="22">#REF!</definedName>
    <definedName name="superstrutura_4" localSheetId="11">#REF!</definedName>
    <definedName name="superstrutura_4">#REF!</definedName>
    <definedName name="sv" localSheetId="4">#REF!</definedName>
    <definedName name="sv" localSheetId="26">#REF!</definedName>
    <definedName name="sv" localSheetId="22">#REF!</definedName>
    <definedName name="sv" localSheetId="11">#REF!</definedName>
    <definedName name="sv">#REF!</definedName>
    <definedName name="svt" localSheetId="26">#REF!</definedName>
    <definedName name="svt" localSheetId="22">#REF!</definedName>
    <definedName name="svt" localSheetId="11">#REF!</definedName>
    <definedName name="svt">#REF!</definedName>
    <definedName name="sx" localSheetId="26">#REF!</definedName>
    <definedName name="sx" localSheetId="22">#REF!</definedName>
    <definedName name="sx" localSheetId="11">#REF!</definedName>
    <definedName name="sx">#REF!</definedName>
    <definedName name="sxcc" localSheetId="26">#REF!</definedName>
    <definedName name="sxcc" localSheetId="22">#REF!</definedName>
    <definedName name="sxcc" localSheetId="11">#REF!</definedName>
    <definedName name="sxcc">#REF!</definedName>
    <definedName name="sxo" localSheetId="26">#REF!</definedName>
    <definedName name="sxo" localSheetId="22">#REF!</definedName>
    <definedName name="sxo" localSheetId="11">#REF!</definedName>
    <definedName name="sxo">#REF!</definedName>
    <definedName name="T" localSheetId="4">#REF!</definedName>
    <definedName name="T" localSheetId="26">#REF!</definedName>
    <definedName name="T" localSheetId="22">#REF!</definedName>
    <definedName name="T" localSheetId="11">#REF!</definedName>
    <definedName name="T">#REF!</definedName>
    <definedName name="T.1" localSheetId="26">#REF!</definedName>
    <definedName name="T.1" localSheetId="22">#REF!</definedName>
    <definedName name="T.1" localSheetId="11">#REF!</definedName>
    <definedName name="T.1">#REF!</definedName>
    <definedName name="T.10" localSheetId="26">#REF!</definedName>
    <definedName name="T.10" localSheetId="22">#REF!</definedName>
    <definedName name="T.10" localSheetId="11">#REF!</definedName>
    <definedName name="T.10">#REF!</definedName>
    <definedName name="T.11" localSheetId="26">#REF!</definedName>
    <definedName name="T.11" localSheetId="22">#REF!</definedName>
    <definedName name="T.11" localSheetId="11">#REF!</definedName>
    <definedName name="T.11">#REF!</definedName>
    <definedName name="T.12" localSheetId="26">#REF!</definedName>
    <definedName name="T.12" localSheetId="22">#REF!</definedName>
    <definedName name="T.12" localSheetId="11">#REF!</definedName>
    <definedName name="T.12">#REF!</definedName>
    <definedName name="T.13" localSheetId="26">#REF!</definedName>
    <definedName name="T.13" localSheetId="22">#REF!</definedName>
    <definedName name="T.13" localSheetId="11">#REF!</definedName>
    <definedName name="T.13">#REF!</definedName>
    <definedName name="T.14" localSheetId="26">#REF!</definedName>
    <definedName name="T.14" localSheetId="22">#REF!</definedName>
    <definedName name="T.14" localSheetId="11">#REF!</definedName>
    <definedName name="T.14">#REF!</definedName>
    <definedName name="T.15" localSheetId="26">#REF!</definedName>
    <definedName name="T.15" localSheetId="22">#REF!</definedName>
    <definedName name="T.15" localSheetId="11">#REF!</definedName>
    <definedName name="T.15">#REF!</definedName>
    <definedName name="T.2" localSheetId="26">#REF!</definedName>
    <definedName name="T.2" localSheetId="22">#REF!</definedName>
    <definedName name="T.2" localSheetId="11">#REF!</definedName>
    <definedName name="T.2">#REF!</definedName>
    <definedName name="T.3" localSheetId="26">#REF!</definedName>
    <definedName name="T.3" localSheetId="22">#REF!</definedName>
    <definedName name="T.3" localSheetId="11">#REF!</definedName>
    <definedName name="T.3">#REF!</definedName>
    <definedName name="T.4" localSheetId="26">#REF!</definedName>
    <definedName name="T.4" localSheetId="22">#REF!</definedName>
    <definedName name="T.4" localSheetId="11">#REF!</definedName>
    <definedName name="T.4">#REF!</definedName>
    <definedName name="T.5" localSheetId="26">#REF!</definedName>
    <definedName name="T.5" localSheetId="22">#REF!</definedName>
    <definedName name="T.5" localSheetId="11">#REF!</definedName>
    <definedName name="T.5">#REF!</definedName>
    <definedName name="T.6" localSheetId="26">#REF!</definedName>
    <definedName name="T.6" localSheetId="22">#REF!</definedName>
    <definedName name="T.6" localSheetId="11">#REF!</definedName>
    <definedName name="T.6">#REF!</definedName>
    <definedName name="T.7" localSheetId="26">#REF!</definedName>
    <definedName name="T.7" localSheetId="22">#REF!</definedName>
    <definedName name="T.7" localSheetId="11">#REF!</definedName>
    <definedName name="T.7">#REF!</definedName>
    <definedName name="T.8" localSheetId="26">#REF!</definedName>
    <definedName name="T.8" localSheetId="22">#REF!</definedName>
    <definedName name="T.8" localSheetId="11">#REF!</definedName>
    <definedName name="T.8">#REF!</definedName>
    <definedName name="T.9" localSheetId="26">#REF!</definedName>
    <definedName name="T.9" localSheetId="22">#REF!</definedName>
    <definedName name="T.9" localSheetId="11">#REF!</definedName>
    <definedName name="T.9">#REF!</definedName>
    <definedName name="T_25" localSheetId="26">#REF!</definedName>
    <definedName name="T_25" localSheetId="22">#REF!</definedName>
    <definedName name="T_25" localSheetId="11">#REF!</definedName>
    <definedName name="T_25">#REF!</definedName>
    <definedName name="T_501">#NAME?</definedName>
    <definedName name="T_501_1" localSheetId="16">#REF!</definedName>
    <definedName name="T_501_1" localSheetId="26">#REF!</definedName>
    <definedName name="T_501_1" localSheetId="22">#REF!</definedName>
    <definedName name="T_501_1" localSheetId="11">#REF!</definedName>
    <definedName name="T_501_1">#REF!</definedName>
    <definedName name="T_511">#NAME?</definedName>
    <definedName name="T_511_1" localSheetId="16">#REF!</definedName>
    <definedName name="T_511_1" localSheetId="26">#REF!</definedName>
    <definedName name="T_511_1" localSheetId="22">#REF!</definedName>
    <definedName name="T_511_1" localSheetId="11">#REF!</definedName>
    <definedName name="T_511_1">#REF!</definedName>
    <definedName name="T_602">#NAME?</definedName>
    <definedName name="T_602_1" localSheetId="16">#REF!</definedName>
    <definedName name="T_602_1" localSheetId="26">#REF!</definedName>
    <definedName name="T_602_1" localSheetId="22">#REF!</definedName>
    <definedName name="T_602_1" localSheetId="11">#REF!</definedName>
    <definedName name="T_602_1">#REF!</definedName>
    <definedName name="T_603">#NAME?</definedName>
    <definedName name="T_603_1" localSheetId="16">#REF!</definedName>
    <definedName name="T_603_1" localSheetId="26">#REF!</definedName>
    <definedName name="T_603_1" localSheetId="22">#REF!</definedName>
    <definedName name="T_603_1" localSheetId="11">#REF!</definedName>
    <definedName name="T_603_1">#REF!</definedName>
    <definedName name="T_604">#NAME?</definedName>
    <definedName name="T_604_1" localSheetId="16">#REF!</definedName>
    <definedName name="T_604_1" localSheetId="26">#REF!</definedName>
    <definedName name="T_604_1" localSheetId="22">#REF!</definedName>
    <definedName name="T_604_1" localSheetId="11">#REF!</definedName>
    <definedName name="T_604_1">#REF!</definedName>
    <definedName name="T_605">#NAME?</definedName>
    <definedName name="T_605_1" localSheetId="16">#REF!</definedName>
    <definedName name="T_605_1" localSheetId="26">#REF!</definedName>
    <definedName name="T_605_1" localSheetId="22">#REF!</definedName>
    <definedName name="T_605_1" localSheetId="11">#REF!</definedName>
    <definedName name="T_605_1">#REF!</definedName>
    <definedName name="T_607">#NAME?</definedName>
    <definedName name="T_607_1" localSheetId="16">#REF!</definedName>
    <definedName name="T_607_1" localSheetId="26">#REF!</definedName>
    <definedName name="T_607_1" localSheetId="22">#REF!</definedName>
    <definedName name="T_607_1" localSheetId="11">#REF!</definedName>
    <definedName name="T_607_1">#REF!</definedName>
    <definedName name="T_701">#NAME?</definedName>
    <definedName name="T_701_1" localSheetId="16">#REF!</definedName>
    <definedName name="T_701_1" localSheetId="26">#REF!</definedName>
    <definedName name="T_701_1" localSheetId="22">#REF!</definedName>
    <definedName name="T_701_1" localSheetId="11">#REF!</definedName>
    <definedName name="T_701_1">#REF!</definedName>
    <definedName name="T_702">#NAME?</definedName>
    <definedName name="T_702_1" localSheetId="16">#REF!</definedName>
    <definedName name="T_702_1" localSheetId="26">#REF!</definedName>
    <definedName name="T_702_1" localSheetId="22">#REF!</definedName>
    <definedName name="T_702_1" localSheetId="11">#REF!</definedName>
    <definedName name="T_702_1">#REF!</definedName>
    <definedName name="T_BF_3_OUTROS" localSheetId="16">#REF!</definedName>
    <definedName name="T_BF_3_OUTROS" localSheetId="26">#REF!</definedName>
    <definedName name="T_BF_3_OUTROS" localSheetId="22">#REF!</definedName>
    <definedName name="T_BF_3_OUTROS" localSheetId="11">#REF!</definedName>
    <definedName name="T_BF_3_OUTROS">#REF!</definedName>
    <definedName name="TAB" localSheetId="16">#REF!</definedName>
    <definedName name="TAB" localSheetId="26">#REF!</definedName>
    <definedName name="TAB" localSheetId="22">#REF!</definedName>
    <definedName name="TAB" localSheetId="11">#REF!</definedName>
    <definedName name="TAB">#REF!</definedName>
    <definedName name="Tab_Serv." localSheetId="26">#REF!</definedName>
    <definedName name="Tab_Serv." localSheetId="22">#REF!</definedName>
    <definedName name="Tab_Serv." localSheetId="11">#REF!</definedName>
    <definedName name="Tab_Serv.">#REF!</definedName>
    <definedName name="Tab_Serviços" localSheetId="26">#REF!</definedName>
    <definedName name="Tab_Serviços" localSheetId="22">#REF!</definedName>
    <definedName name="Tab_Serviços" localSheetId="11">#REF!</definedName>
    <definedName name="Tab_Serviços">#REF!</definedName>
    <definedName name="tabb" localSheetId="26">#REF!</definedName>
    <definedName name="tabb" localSheetId="22">#REF!</definedName>
    <definedName name="tabb" localSheetId="11">#REF!</definedName>
    <definedName name="tabb">#REF!</definedName>
    <definedName name="TABEL.OAE.COMPL." localSheetId="4">#REF!</definedName>
    <definedName name="TABEL.OAE.COMPL." localSheetId="26">#REF!</definedName>
    <definedName name="TABEL.OAE.COMPL." localSheetId="22">#REF!</definedName>
    <definedName name="TABEL.OAE.COMPL." localSheetId="11">#REF!</definedName>
    <definedName name="TABEL.OAE.COMPL.">#REF!</definedName>
    <definedName name="TABEL.PREÇOS" localSheetId="26">#REF!</definedName>
    <definedName name="TABEL.PREÇOS" localSheetId="22">#REF!</definedName>
    <definedName name="TABEL.PREÇOS" localSheetId="11">#REF!</definedName>
    <definedName name="TABEL.PREÇOS">#REF!</definedName>
    <definedName name="TABELA" localSheetId="26">#REF!</definedName>
    <definedName name="TABELA" localSheetId="22">#REF!</definedName>
    <definedName name="TABELA" localSheetId="11">#REF!</definedName>
    <definedName name="TABELA">#REF!</definedName>
    <definedName name="Tabela_C" localSheetId="16">OFFSET(#REF!,0,0,COUNT(#REF!)+2,16)</definedName>
    <definedName name="Tabela_C" localSheetId="26">OFFSET(#REF!,0,0,COUNT(#REF!)+2,16)</definedName>
    <definedName name="Tabela_C" localSheetId="22">OFFSET(#REF!,0,0,COUNT(#REF!)+2,16)</definedName>
    <definedName name="Tabela_C" localSheetId="11">OFFSET(#REF!,0,0,COUNT(#REF!)+2,16)</definedName>
    <definedName name="Tabela_C">OFFSET(#REF!,0,0,COUNT(#REF!)+2,16)</definedName>
    <definedName name="TabelaConsol" localSheetId="16">#REF!</definedName>
    <definedName name="TabelaConsol" localSheetId="26">#REF!</definedName>
    <definedName name="TabelaConsol" localSheetId="22">#REF!</definedName>
    <definedName name="TabelaConsol" localSheetId="11">#REF!</definedName>
    <definedName name="TabelaConsol">#REF!</definedName>
    <definedName name="TabelaDistribuiçãoDeMassas" localSheetId="16">#REF!</definedName>
    <definedName name="TabelaDistribuiçãoDeMassas" localSheetId="26">#REF!</definedName>
    <definedName name="TabelaDistribuiçãoDeMassas" localSheetId="22">#REF!</definedName>
    <definedName name="TabelaDistribuiçãoDeMassas" localSheetId="11">#REF!</definedName>
    <definedName name="TabelaDistribuiçãoDeMassas">#REF!</definedName>
    <definedName name="TABELANOVA" localSheetId="4">#REF!</definedName>
    <definedName name="TABELANOVA" localSheetId="16">#REF!</definedName>
    <definedName name="TABELANOVA" localSheetId="26">#REF!</definedName>
    <definedName name="TABELANOVA" localSheetId="22">#REF!</definedName>
    <definedName name="TABELANOVA" localSheetId="11">#REF!</definedName>
    <definedName name="TABELANOVA">#REF!</definedName>
    <definedName name="TabelaSicro" localSheetId="26">#REF!</definedName>
    <definedName name="TabelaSicro" localSheetId="22">#REF!</definedName>
    <definedName name="TabelaSicro" localSheetId="11">#REF!</definedName>
    <definedName name="TabelaSicro">#REF!</definedName>
    <definedName name="TABMAT" localSheetId="26">#REF!</definedName>
    <definedName name="TABMAT" localSheetId="22">#REF!</definedName>
    <definedName name="TABMAT" localSheetId="11">#REF!</definedName>
    <definedName name="TABMAT">#REF!</definedName>
    <definedName name="TABREC" localSheetId="26">#REF!</definedName>
    <definedName name="TABREC" localSheetId="22">#REF!</definedName>
    <definedName name="TABREC" localSheetId="11">#REF!</definedName>
    <definedName name="TABREC">#REF!</definedName>
    <definedName name="tabserv" localSheetId="26">#REF!</definedName>
    <definedName name="tabserv" localSheetId="22">#REF!</definedName>
    <definedName name="tabserv" localSheetId="11">#REF!</definedName>
    <definedName name="tabserv">#REF!</definedName>
    <definedName name="TABUA" localSheetId="26">#REF!</definedName>
    <definedName name="TABUA" localSheetId="22">#REF!</definedName>
    <definedName name="TABUA" localSheetId="11">#REF!</definedName>
    <definedName name="TABUA">#REF!</definedName>
    <definedName name="TAC" localSheetId="26">#REF!</definedName>
    <definedName name="TAC" localSheetId="22">#REF!</definedName>
    <definedName name="TAC" localSheetId="11">#REF!</definedName>
    <definedName name="TAC">#REF!</definedName>
    <definedName name="Tachas" localSheetId="26">#REF!</definedName>
    <definedName name="Tachas" localSheetId="22">#REF!</definedName>
    <definedName name="Tachas" localSheetId="11">#REF!</definedName>
    <definedName name="Tachas">#REF!</definedName>
    <definedName name="Tachas_1" localSheetId="26">#REF!</definedName>
    <definedName name="Tachas_1" localSheetId="22">#REF!</definedName>
    <definedName name="Tachas_1" localSheetId="11">#REF!</definedName>
    <definedName name="Tachas_1">#REF!</definedName>
    <definedName name="tal" localSheetId="26">#REF!</definedName>
    <definedName name="tal" localSheetId="22">#REF!</definedName>
    <definedName name="tal" localSheetId="11">#REF!</definedName>
    <definedName name="tal">#REF!</definedName>
    <definedName name="tan" localSheetId="26">#REF!</definedName>
    <definedName name="tan" localSheetId="22">#REF!</definedName>
    <definedName name="tan" localSheetId="11">#REF!</definedName>
    <definedName name="tan">#REF!</definedName>
    <definedName name="tanp" localSheetId="26">#REF!</definedName>
    <definedName name="tanp" localSheetId="22">#REF!</definedName>
    <definedName name="tanp" localSheetId="11">#REF!</definedName>
    <definedName name="tanp">#REF!</definedName>
    <definedName name="TAPA_BURACO" localSheetId="26">#REF!</definedName>
    <definedName name="TAPA_BURACO" localSheetId="22">#REF!</definedName>
    <definedName name="TAPA_BURACO" localSheetId="11">#REF!</definedName>
    <definedName name="TAPA_BURACO">#REF!</definedName>
    <definedName name="TAPABURACO" localSheetId="26">#REF!</definedName>
    <definedName name="TAPABURACO" localSheetId="22">#REF!</definedName>
    <definedName name="TAPABURACO" localSheetId="11">#REF!</definedName>
    <definedName name="TAPABURACO">#REF!</definedName>
    <definedName name="tar" localSheetId="26">#REF!</definedName>
    <definedName name="tar" localSheetId="22">#REF!</definedName>
    <definedName name="tar" localSheetId="11">#REF!</definedName>
    <definedName name="tar">#REF!</definedName>
    <definedName name="tarp" localSheetId="26">#REF!</definedName>
    <definedName name="tarp" localSheetId="22">#REF!</definedName>
    <definedName name="tarp" localSheetId="11">#REF!</definedName>
    <definedName name="tarp">#REF!</definedName>
    <definedName name="taxa" localSheetId="26">#REF!</definedName>
    <definedName name="taxa" localSheetId="22">#REF!</definedName>
    <definedName name="taxa" localSheetId="11">#REF!</definedName>
    <definedName name="taxa">#REF!</definedName>
    <definedName name="taxa_5">#N/A</definedName>
    <definedName name="taxa_6" localSheetId="16">#REF!</definedName>
    <definedName name="taxa_6" localSheetId="26">#REF!</definedName>
    <definedName name="taxa_6" localSheetId="22">#REF!</definedName>
    <definedName name="taxa_6" localSheetId="11">#REF!</definedName>
    <definedName name="taxa_6">#REF!</definedName>
    <definedName name="taxa_7" localSheetId="16">#REF!</definedName>
    <definedName name="taxa_7" localSheetId="26">#REF!</definedName>
    <definedName name="taxa_7" localSheetId="22">#REF!</definedName>
    <definedName name="taxa_7" localSheetId="11">#REF!</definedName>
    <definedName name="taxa_7">#REF!</definedName>
    <definedName name="taxa_8">#N/A</definedName>
    <definedName name="taxa_8_1">NA()</definedName>
    <definedName name="taxa_9">#N/A</definedName>
    <definedName name="taxa_9_1">NA()</definedName>
    <definedName name="TaxaJuros" localSheetId="16">#REF!</definedName>
    <definedName name="TaxaJuros" localSheetId="26">#REF!</definedName>
    <definedName name="TaxaJuros" localSheetId="22">#REF!</definedName>
    <definedName name="TaxaJuros" localSheetId="11">#REF!</definedName>
    <definedName name="TaxaJuros">#REF!</definedName>
    <definedName name="taz" localSheetId="16">#REF!</definedName>
    <definedName name="taz" localSheetId="26">#REF!</definedName>
    <definedName name="taz" localSheetId="22">#REF!</definedName>
    <definedName name="taz" localSheetId="11">#REF!</definedName>
    <definedName name="taz">#REF!</definedName>
    <definedName name="TB" localSheetId="4">'[27]Tabela basica'!#REF!</definedName>
    <definedName name="TB" localSheetId="16">#REF!</definedName>
    <definedName name="TB" localSheetId="26">#REF!</definedName>
    <definedName name="TB" localSheetId="22">#REF!</definedName>
    <definedName name="TB" localSheetId="11">'[27]Tabela basica'!#REF!</definedName>
    <definedName name="TB">'[27]Tabela basica'!#REF!</definedName>
    <definedName name="TB_1" localSheetId="4">#REF!</definedName>
    <definedName name="TB_1" localSheetId="16">#REF!</definedName>
    <definedName name="TB_1" localSheetId="26">#REF!</definedName>
    <definedName name="TB_1" localSheetId="22">#REF!</definedName>
    <definedName name="TB_1" localSheetId="11">#REF!</definedName>
    <definedName name="TB_1">#REF!</definedName>
    <definedName name="TB_13" localSheetId="4">'[27]Tabela basica'!#REF!</definedName>
    <definedName name="TB_13" localSheetId="16">'[27]Tabela basica'!#REF!</definedName>
    <definedName name="TB_13" localSheetId="26">'[27]Tabela basica'!#REF!</definedName>
    <definedName name="TB_13" localSheetId="22">'[27]Tabela basica'!#REF!</definedName>
    <definedName name="TB_13" localSheetId="11">'[27]Tabela basica'!#REF!</definedName>
    <definedName name="TB_13">'[27]Tabela basica'!#REF!</definedName>
    <definedName name="TB_14" localSheetId="4">'[27]Tabela basica'!#REF!</definedName>
    <definedName name="TB_14" localSheetId="16">'[27]Tabela basica'!#REF!</definedName>
    <definedName name="TB_14" localSheetId="26">'[27]Tabela basica'!#REF!</definedName>
    <definedName name="TB_14" localSheetId="22">'[27]Tabela basica'!#REF!</definedName>
    <definedName name="TB_14" localSheetId="11">'[27]Tabela basica'!#REF!</definedName>
    <definedName name="TB_14">'[27]Tabela basica'!#REF!</definedName>
    <definedName name="TB_8" localSheetId="4">'[27]Tabela basica'!#REF!</definedName>
    <definedName name="TB_8" localSheetId="16">'[27]Tabela basica'!#REF!</definedName>
    <definedName name="TB_8" localSheetId="26">'[27]Tabela basica'!#REF!</definedName>
    <definedName name="TB_8" localSheetId="22">'[27]Tabela basica'!#REF!</definedName>
    <definedName name="TB_8" localSheetId="11">'[27]Tabela basica'!#REF!</definedName>
    <definedName name="TB_8">'[27]Tabela basica'!#REF!</definedName>
    <definedName name="TB1_13" localSheetId="16">'[4]Tabela basica'!#REF!</definedName>
    <definedName name="TB1_13" localSheetId="26">'[4]Tabela basica'!#REF!</definedName>
    <definedName name="TB1_13" localSheetId="22">'[4]Tabela basica'!#REF!</definedName>
    <definedName name="TB1_13" localSheetId="11">'[4]Tabela basica'!#REF!</definedName>
    <definedName name="TB1_13">'[4]Tabela basica'!#REF!</definedName>
    <definedName name="TB1_14" localSheetId="16">'[4]Tabela basica'!#REF!</definedName>
    <definedName name="TB1_14" localSheetId="26">'[4]Tabela basica'!#REF!</definedName>
    <definedName name="TB1_14" localSheetId="22">'[4]Tabela basica'!#REF!</definedName>
    <definedName name="TB1_14" localSheetId="11">'[4]Tabela basica'!#REF!</definedName>
    <definedName name="TB1_14">'[4]Tabela basica'!#REF!</definedName>
    <definedName name="TB1_8" localSheetId="16">'[4]Tabela basica'!#REF!</definedName>
    <definedName name="TB1_8" localSheetId="26">'[4]Tabela basica'!#REF!</definedName>
    <definedName name="TB1_8" localSheetId="22">'[4]Tabela basica'!#REF!</definedName>
    <definedName name="TB1_8" localSheetId="11">'[4]Tabela basica'!#REF!</definedName>
    <definedName name="TB1_8">'[4]Tabela basica'!#REF!</definedName>
    <definedName name="tb100cm" localSheetId="4">#REF!</definedName>
    <definedName name="tb100cm" localSheetId="16">#REF!</definedName>
    <definedName name="tb100cm" localSheetId="26">#REF!</definedName>
    <definedName name="tb100cm" localSheetId="22">#REF!</definedName>
    <definedName name="tb100cm" localSheetId="11">#REF!</definedName>
    <definedName name="tb100cm">#REF!</definedName>
    <definedName name="TBA" localSheetId="4">#REF!</definedName>
    <definedName name="TBA" localSheetId="16">#REF!</definedName>
    <definedName name="TBA" localSheetId="26">#REF!</definedName>
    <definedName name="TBA" localSheetId="22">#REF!</definedName>
    <definedName name="TBA" localSheetId="11">#REF!</definedName>
    <definedName name="TBA">#REF!</definedName>
    <definedName name="tbcg15" localSheetId="4">#REF!</definedName>
    <definedName name="tbcg15" localSheetId="16">#REF!</definedName>
    <definedName name="tbcg15" localSheetId="26">#REF!</definedName>
    <definedName name="tbcg15" localSheetId="22">#REF!</definedName>
    <definedName name="tbcg15" localSheetId="11">#REF!</definedName>
    <definedName name="tbcg15">#REF!</definedName>
    <definedName name="tbcg22" localSheetId="26">#REF!</definedName>
    <definedName name="tbcg22" localSheetId="22">#REF!</definedName>
    <definedName name="tbcg22" localSheetId="11">#REF!</definedName>
    <definedName name="tbcg22">#REF!</definedName>
    <definedName name="tbet" localSheetId="26">#REF!</definedName>
    <definedName name="tbet" localSheetId="22">#REF!</definedName>
    <definedName name="tbet" localSheetId="11">#REF!</definedName>
    <definedName name="tbet">#REF!</definedName>
    <definedName name="TBI" localSheetId="4">#REF!</definedName>
    <definedName name="TBI" localSheetId="26">#REF!</definedName>
    <definedName name="TBI" localSheetId="22">#REF!</definedName>
    <definedName name="TBI" localSheetId="11">#REF!</definedName>
    <definedName name="TBI">#REF!</definedName>
    <definedName name="TBM" localSheetId="4">'[27]Tabela basica'!$E$1:$L$65536</definedName>
    <definedName name="TBM" localSheetId="16">#REF!</definedName>
    <definedName name="TBM" localSheetId="26">#REF!</definedName>
    <definedName name="TBM" localSheetId="22">#REF!</definedName>
    <definedName name="TBM">'[27]Tabela basica'!$E$1:$L$65536</definedName>
    <definedName name="TBO" localSheetId="4">#REF!</definedName>
    <definedName name="TBO" localSheetId="16">#REF!</definedName>
    <definedName name="TBO" localSheetId="26">#REF!</definedName>
    <definedName name="TBO" localSheetId="22">#REF!</definedName>
    <definedName name="TBO" localSheetId="11">#REF!</definedName>
    <definedName name="TBO">#REF!</definedName>
    <definedName name="TBSERRA" localSheetId="4">#REF!</definedName>
    <definedName name="TBSERRA" localSheetId="16">#REF!</definedName>
    <definedName name="TBSERRA" localSheetId="26">#REF!</definedName>
    <definedName name="TBSERRA" localSheetId="22">#REF!</definedName>
    <definedName name="TBSERRA" localSheetId="11">#REF!</definedName>
    <definedName name="TBSERRA">#REF!</definedName>
    <definedName name="TBT" localSheetId="4">#REF!</definedName>
    <definedName name="TBT" localSheetId="16">#REF!</definedName>
    <definedName name="TBT" localSheetId="26">#REF!</definedName>
    <definedName name="TBT" localSheetId="22">#REF!</definedName>
    <definedName name="TBT" localSheetId="11">#REF!</definedName>
    <definedName name="TBT">#REF!</definedName>
    <definedName name="tbv" localSheetId="26">#REF!</definedName>
    <definedName name="tbv" localSheetId="22">#REF!</definedName>
    <definedName name="tbv" localSheetId="11">#REF!</definedName>
    <definedName name="tbv">#REF!</definedName>
    <definedName name="TCAP20" localSheetId="26">#REF!</definedName>
    <definedName name="TCAP20" localSheetId="22">#REF!</definedName>
    <definedName name="TCAP20" localSheetId="11">#REF!</definedName>
    <definedName name="TCAP20">#REF!</definedName>
    <definedName name="TCAP50" localSheetId="26">#REF!</definedName>
    <definedName name="TCAP50" localSheetId="22">#REF!</definedName>
    <definedName name="TCAP50" localSheetId="11">#REF!</definedName>
    <definedName name="TCAP50">#REF!</definedName>
    <definedName name="TCAP50SJC" localSheetId="26">#REF!</definedName>
    <definedName name="TCAP50SJC" localSheetId="22">#REF!</definedName>
    <definedName name="TCAP50SJC" localSheetId="11">#REF!</definedName>
    <definedName name="TCAP50SJC">#REF!</definedName>
    <definedName name="TCAPFLEX" localSheetId="26">#REF!</definedName>
    <definedName name="TCAPFLEX" localSheetId="22">#REF!</definedName>
    <definedName name="TCAPFLEX" localSheetId="11">#REF!</definedName>
    <definedName name="TCAPFLEX">#REF!</definedName>
    <definedName name="TCB10M3" localSheetId="26">#REF!</definedName>
    <definedName name="TCB10M3" localSheetId="22">#REF!</definedName>
    <definedName name="TCB10M3" localSheetId="11">#REF!</definedName>
    <definedName name="TCB10M3">#REF!</definedName>
    <definedName name="TCCB10" localSheetId="26">#REF!</definedName>
    <definedName name="TCCB10" localSheetId="22">#REF!</definedName>
    <definedName name="TCCB10" localSheetId="11">#REF!</definedName>
    <definedName name="TCCB10">#REF!</definedName>
    <definedName name="TCCC" localSheetId="26">#REF!</definedName>
    <definedName name="TCCC" localSheetId="22">#REF!</definedName>
    <definedName name="TCCC" localSheetId="11">#REF!</definedName>
    <definedName name="TCCC">#REF!</definedName>
    <definedName name="tcef" localSheetId="26">#REF!</definedName>
    <definedName name="tcef" localSheetId="22">#REF!</definedName>
    <definedName name="tcef" localSheetId="11">#REF!</definedName>
    <definedName name="tcef">#REF!</definedName>
    <definedName name="tcg1\2" localSheetId="26">#REF!</definedName>
    <definedName name="tcg1\2" localSheetId="22">#REF!</definedName>
    <definedName name="tcg1\2" localSheetId="11">#REF!</definedName>
    <definedName name="tcg1\2">#REF!</definedName>
    <definedName name="tcl1\2" localSheetId="26">#REF!</definedName>
    <definedName name="tcl1\2" localSheetId="22">#REF!</definedName>
    <definedName name="tcl1\2" localSheetId="11">#REF!</definedName>
    <definedName name="tcl1\2">#REF!</definedName>
    <definedName name="TCMIMP" localSheetId="26">#REF!</definedName>
    <definedName name="TCMIMP" localSheetId="22">#REF!</definedName>
    <definedName name="TCMIMP" localSheetId="11">#REF!</definedName>
    <definedName name="TCMIMP">#REF!</definedName>
    <definedName name="tco" localSheetId="26">#REF!</definedName>
    <definedName name="tco" localSheetId="22">#REF!</definedName>
    <definedName name="tco" localSheetId="11">#REF!</definedName>
    <definedName name="tco">#REF!</definedName>
    <definedName name="tcop" localSheetId="26">#REF!</definedName>
    <definedName name="tcop" localSheetId="22">#REF!</definedName>
    <definedName name="tcop" localSheetId="11">#REF!</definedName>
    <definedName name="tcop">#REF!</definedName>
    <definedName name="tcpp" localSheetId="26">#REF!</definedName>
    <definedName name="tcpp" localSheetId="22">#REF!</definedName>
    <definedName name="tcpp" localSheetId="11">#REF!</definedName>
    <definedName name="tcpp">#REF!</definedName>
    <definedName name="TD" localSheetId="26">#REF!</definedName>
    <definedName name="TD" localSheetId="22">#REF!</definedName>
    <definedName name="TD" localSheetId="11">#REF!</definedName>
    <definedName name="TD">#REF!</definedName>
    <definedName name="tde" localSheetId="26">#REF!</definedName>
    <definedName name="tde" localSheetId="22">#REF!</definedName>
    <definedName name="tde" localSheetId="11">#REF!</definedName>
    <definedName name="tde">#REF!</definedName>
    <definedName name="tea1\220" localSheetId="26">#REF!</definedName>
    <definedName name="tea1\220" localSheetId="22">#REF!</definedName>
    <definedName name="tea1\220" localSheetId="11">#REF!</definedName>
    <definedName name="tea1\220">#REF!</definedName>
    <definedName name="tebg1\2.15" localSheetId="26">#REF!</definedName>
    <definedName name="tebg1\2.15" localSheetId="22">#REF!</definedName>
    <definedName name="tebg1\2.15" localSheetId="11">#REF!</definedName>
    <definedName name="tebg1\2.15">#REF!</definedName>
    <definedName name="tebg3\4.22" localSheetId="26">#REF!</definedName>
    <definedName name="tebg3\4.22" localSheetId="22">#REF!</definedName>
    <definedName name="tebg3\4.22" localSheetId="11">#REF!</definedName>
    <definedName name="tebg3\4.22">#REF!</definedName>
    <definedName name="tecg15" localSheetId="26">#REF!</definedName>
    <definedName name="tecg15" localSheetId="22">#REF!</definedName>
    <definedName name="tecg15" localSheetId="11">#REF!</definedName>
    <definedName name="tecg15">#REF!</definedName>
    <definedName name="tecg22" localSheetId="26">#REF!</definedName>
    <definedName name="tecg22" localSheetId="22">#REF!</definedName>
    <definedName name="tecg22" localSheetId="11">#REF!</definedName>
    <definedName name="tecg22">#REF!</definedName>
    <definedName name="tefg40" localSheetId="26">#REF!</definedName>
    <definedName name="tefg40" localSheetId="22">#REF!</definedName>
    <definedName name="tefg40" localSheetId="11">#REF!</definedName>
    <definedName name="tefg40">#REF!</definedName>
    <definedName name="tefg50" localSheetId="26">#REF!</definedName>
    <definedName name="tefg50" localSheetId="22">#REF!</definedName>
    <definedName name="tefg50" localSheetId="11">#REF!</definedName>
    <definedName name="tefg50">#REF!</definedName>
    <definedName name="tefg65" localSheetId="26">#REF!</definedName>
    <definedName name="tefg65" localSheetId="22">#REF!</definedName>
    <definedName name="tefg65" localSheetId="11">#REF!</definedName>
    <definedName name="tefg65">#REF!</definedName>
    <definedName name="temul" localSheetId="26">#REF!</definedName>
    <definedName name="temul" localSheetId="22">#REF!</definedName>
    <definedName name="temul" localSheetId="11">#REF!</definedName>
    <definedName name="temul">#REF!</definedName>
    <definedName name="teod" localSheetId="26">#REF!</definedName>
    <definedName name="teod" localSheetId="22">#REF!</definedName>
    <definedName name="teod" localSheetId="11">#REF!</definedName>
    <definedName name="teod">#REF!</definedName>
    <definedName name="Teor" localSheetId="4">[28]Teor!$A$3:$A$7</definedName>
    <definedName name="Teor" localSheetId="16">#REF!</definedName>
    <definedName name="Teor" localSheetId="26">#REF!</definedName>
    <definedName name="Teor" localSheetId="22">#REF!</definedName>
    <definedName name="Teor">[28]Teor!$A$3:$A$7</definedName>
    <definedName name="Teor_1" localSheetId="4">#REF!</definedName>
    <definedName name="Teor_1" localSheetId="16">#REF!</definedName>
    <definedName name="Teor_1" localSheetId="26">#REF!</definedName>
    <definedName name="Teor_1" localSheetId="22">#REF!</definedName>
    <definedName name="Teor_1" localSheetId="11">#REF!</definedName>
    <definedName name="Teor_1">#REF!</definedName>
    <definedName name="Teor_25" localSheetId="4">#REF!</definedName>
    <definedName name="Teor_25" localSheetId="16">#REF!</definedName>
    <definedName name="Teor_25" localSheetId="26">#REF!</definedName>
    <definedName name="Teor_25" localSheetId="22">#REF!</definedName>
    <definedName name="Teor_25" localSheetId="11">#REF!</definedName>
    <definedName name="Teor_25">#REF!</definedName>
    <definedName name="Teor_29" localSheetId="4">#REF!</definedName>
    <definedName name="Teor_29" localSheetId="16">#REF!</definedName>
    <definedName name="Teor_29" localSheetId="26">#REF!</definedName>
    <definedName name="Teor_29" localSheetId="22">#REF!</definedName>
    <definedName name="Teor_29" localSheetId="11">#REF!</definedName>
    <definedName name="Teor_29">#REF!</definedName>
    <definedName name="Teor_31" localSheetId="26">#REF!</definedName>
    <definedName name="Teor_31" localSheetId="22">#REF!</definedName>
    <definedName name="Teor_31" localSheetId="11">#REF!</definedName>
    <definedName name="Teor_31">#REF!</definedName>
    <definedName name="Teor1" localSheetId="26">#REF!</definedName>
    <definedName name="Teor1" localSheetId="22">#REF!</definedName>
    <definedName name="Teor1" localSheetId="11">#REF!</definedName>
    <definedName name="Teor1">#REF!</definedName>
    <definedName name="teor2">#NAME?</definedName>
    <definedName name="teor2_1" localSheetId="16">#REF!</definedName>
    <definedName name="teor2_1" localSheetId="26">#REF!</definedName>
    <definedName name="teor2_1" localSheetId="22">#REF!</definedName>
    <definedName name="teor2_1" localSheetId="11">#REF!</definedName>
    <definedName name="teor2_1">#REF!</definedName>
    <definedName name="ter">#NAME?</definedName>
    <definedName name="TERFAIXALD" localSheetId="16">#REF!</definedName>
    <definedName name="TERFAIXALD" localSheetId="26">#REF!</definedName>
    <definedName name="TERFAIXALD" localSheetId="22">#REF!</definedName>
    <definedName name="TERFAIXALD" localSheetId="11">#REF!</definedName>
    <definedName name="TERFAIXALD">#REF!</definedName>
    <definedName name="TERFAIXALE" localSheetId="16">#REF!</definedName>
    <definedName name="TERFAIXALE" localSheetId="26">#REF!</definedName>
    <definedName name="TERFAIXALE" localSheetId="22">#REF!</definedName>
    <definedName name="TERFAIXALE" localSheetId="11">#REF!</definedName>
    <definedName name="TERFAIXALE">#REF!</definedName>
    <definedName name="TERRA_MAN_ATÉ_2" localSheetId="16">#REF!</definedName>
    <definedName name="TERRA_MAN_ATÉ_2" localSheetId="26">#REF!</definedName>
    <definedName name="TERRA_MAN_ATÉ_2" localSheetId="22">#REF!</definedName>
    <definedName name="TERRA_MAN_ATÉ_2" localSheetId="11">#REF!</definedName>
    <definedName name="TERRA_MAN_ATÉ_2">#REF!</definedName>
    <definedName name="TERRA_MEC_AC_4" localSheetId="26">#REF!</definedName>
    <definedName name="TERRA_MEC_AC_4" localSheetId="22">#REF!</definedName>
    <definedName name="TERRA_MEC_AC_4" localSheetId="11">#REF!</definedName>
    <definedName name="TERRA_MEC_AC_4">#REF!</definedName>
    <definedName name="TERRA_MEC_ATÉ_2" localSheetId="26">#REF!</definedName>
    <definedName name="TERRA_MEC_ATÉ_2" localSheetId="22">#REF!</definedName>
    <definedName name="TERRA_MEC_ATÉ_2" localSheetId="11">#REF!</definedName>
    <definedName name="TERRA_MEC_ATÉ_2">#REF!</definedName>
    <definedName name="TERRA_MEC_ATÉ_4" localSheetId="26">#REF!</definedName>
    <definedName name="TERRA_MEC_ATÉ_4" localSheetId="22">#REF!</definedName>
    <definedName name="TERRA_MEC_ATÉ_4" localSheetId="11">#REF!</definedName>
    <definedName name="TERRA_MEC_ATÉ_4">#REF!</definedName>
    <definedName name="TERRAPL." localSheetId="4">#REF!</definedName>
    <definedName name="TERRAPL." localSheetId="26">#REF!</definedName>
    <definedName name="TERRAPL." localSheetId="22">#REF!</definedName>
    <definedName name="TERRAPL." localSheetId="11">#REF!</definedName>
    <definedName name="TERRAPL.">#REF!</definedName>
    <definedName name="terraplenagem" localSheetId="26">#REF!</definedName>
    <definedName name="terraplenagem" localSheetId="22">#REF!</definedName>
    <definedName name="terraplenagem" localSheetId="11">#REF!</definedName>
    <definedName name="terraplenagem">#REF!</definedName>
    <definedName name="terraplenagem_1" localSheetId="26">#REF!</definedName>
    <definedName name="terraplenagem_1" localSheetId="22">#REF!</definedName>
    <definedName name="terraplenagem_1" localSheetId="11">#REF!</definedName>
    <definedName name="terraplenagem_1">#REF!</definedName>
    <definedName name="terraplenagem_2" localSheetId="26">#REF!</definedName>
    <definedName name="terraplenagem_2" localSheetId="22">#REF!</definedName>
    <definedName name="terraplenagem_2" localSheetId="11">#REF!</definedName>
    <definedName name="terraplenagem_2">#REF!</definedName>
    <definedName name="terraplenagem_3" localSheetId="26">#REF!</definedName>
    <definedName name="terraplenagem_3" localSheetId="22">#REF!</definedName>
    <definedName name="terraplenagem_3" localSheetId="11">#REF!</definedName>
    <definedName name="terraplenagem_3">#REF!</definedName>
    <definedName name="terraplenagem_4" localSheetId="26">#REF!</definedName>
    <definedName name="terraplenagem_4" localSheetId="22">#REF!</definedName>
    <definedName name="terraplenagem_4" localSheetId="11">#REF!</definedName>
    <definedName name="terraplenagem_4">#REF!</definedName>
    <definedName name="TES" localSheetId="26">#REF!</definedName>
    <definedName name="TES" localSheetId="22">#REF!</definedName>
    <definedName name="TES" localSheetId="11">#REF!</definedName>
    <definedName name="TES">#REF!</definedName>
    <definedName name="TES_1" localSheetId="26">#REF!</definedName>
    <definedName name="TES_1" localSheetId="22">#REF!</definedName>
    <definedName name="TES_1" localSheetId="11">#REF!</definedName>
    <definedName name="TES_1">#REF!</definedName>
    <definedName name="TES_2" localSheetId="26">#REF!</definedName>
    <definedName name="TES_2" localSheetId="22">#REF!</definedName>
    <definedName name="TES_2" localSheetId="11">#REF!</definedName>
    <definedName name="TES_2">#REF!</definedName>
    <definedName name="TES_3" localSheetId="26">#REF!</definedName>
    <definedName name="TES_3" localSheetId="22">#REF!</definedName>
    <definedName name="TES_3" localSheetId="11">#REF!</definedName>
    <definedName name="TES_3">#REF!</definedName>
    <definedName name="TES_4" localSheetId="26">#REF!</definedName>
    <definedName name="TES_4" localSheetId="22">#REF!</definedName>
    <definedName name="TES_4" localSheetId="11">#REF!</definedName>
    <definedName name="TES_4">#REF!</definedName>
    <definedName name="test" localSheetId="26">#REF!</definedName>
    <definedName name="test" localSheetId="22">#REF!</definedName>
    <definedName name="test" localSheetId="11">#REF!</definedName>
    <definedName name="test">#REF!</definedName>
    <definedName name="TESTE" localSheetId="4">#REF!</definedName>
    <definedName name="TESTE" localSheetId="26">#REF!</definedName>
    <definedName name="TESTE" localSheetId="22">#REF!</definedName>
    <definedName name="TESTE" localSheetId="11">#REF!</definedName>
    <definedName name="TESTE">#REF!</definedName>
    <definedName name="teste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localSheetId="2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200" localSheetId="16">#REF!</definedName>
    <definedName name="TESTE200" localSheetId="26">#REF!</definedName>
    <definedName name="TESTE200" localSheetId="22">#REF!</definedName>
    <definedName name="TESTE200" localSheetId="11">#REF!</definedName>
    <definedName name="TESTE200">#REF!</definedName>
    <definedName name="TESTE22" localSheetId="16">#REF!</definedName>
    <definedName name="TESTE22" localSheetId="26">#REF!</definedName>
    <definedName name="TESTE22" localSheetId="22">#REF!</definedName>
    <definedName name="TESTE22" localSheetId="11">#REF!</definedName>
    <definedName name="TESTE22">#REF!</definedName>
    <definedName name="Teta_1" localSheetId="4">NA()</definedName>
    <definedName name="Teta_1" localSheetId="16">#REF!</definedName>
    <definedName name="Teta_1" localSheetId="26">#REF!</definedName>
    <definedName name="Teta_1" localSheetId="22">#REF!</definedName>
    <definedName name="Teta_1">NA()</definedName>
    <definedName name="Teta_2" localSheetId="4">NA()</definedName>
    <definedName name="Teta_2" localSheetId="16">#REF!</definedName>
    <definedName name="Teta_2" localSheetId="26">#REF!</definedName>
    <definedName name="Teta_2" localSheetId="22">#REF!</definedName>
    <definedName name="Teta_2">NA()</definedName>
    <definedName name="tev" localSheetId="4">#REF!</definedName>
    <definedName name="tev" localSheetId="16">#REF!</definedName>
    <definedName name="tev" localSheetId="26">#REF!</definedName>
    <definedName name="tev" localSheetId="22">#REF!</definedName>
    <definedName name="tev" localSheetId="11">#REF!</definedName>
    <definedName name="tev">#REF!</definedName>
    <definedName name="tfs" localSheetId="4">#REF!</definedName>
    <definedName name="tfs" localSheetId="16">#REF!</definedName>
    <definedName name="tfs" localSheetId="26">#REF!</definedName>
    <definedName name="tfs" localSheetId="22">#REF!</definedName>
    <definedName name="tfs" localSheetId="11">#REF!</definedName>
    <definedName name="tfs">#REF!</definedName>
    <definedName name="TGEM">#NAME?</definedName>
    <definedName name="thi" localSheetId="4">#REF!</definedName>
    <definedName name="thi" localSheetId="16">#REF!</definedName>
    <definedName name="thi" localSheetId="26">#REF!</definedName>
    <definedName name="thi" localSheetId="22">#REF!</definedName>
    <definedName name="thi" localSheetId="11">#REF!</definedName>
    <definedName name="thi">#REF!</definedName>
    <definedName name="thiago" localSheetId="16">#REF!</definedName>
    <definedName name="thiago" localSheetId="26">#REF!</definedName>
    <definedName name="thiago" localSheetId="22">#REF!</definedName>
    <definedName name="thiago" localSheetId="11">#REF!</definedName>
    <definedName name="thiago">#REF!</definedName>
    <definedName name="tiago" localSheetId="26">#REF!</definedName>
    <definedName name="tiago" localSheetId="22">#REF!</definedName>
    <definedName name="tiago" localSheetId="11">#REF!</definedName>
    <definedName name="tiago">#REF!</definedName>
    <definedName name="TIL_C_100_AN" localSheetId="26">#REF!</definedName>
    <definedName name="TIL_C_100_AN" localSheetId="22">#REF!</definedName>
    <definedName name="TIL_C_100_AN" localSheetId="11">#REF!</definedName>
    <definedName name="TIL_C_100_AN">#REF!</definedName>
    <definedName name="TIL_C_100_AT" localSheetId="26">#REF!</definedName>
    <definedName name="TIL_C_100_AT" localSheetId="22">#REF!</definedName>
    <definedName name="TIL_C_100_AT" localSheetId="11">#REF!</definedName>
    <definedName name="TIL_C_100_AT">#REF!</definedName>
    <definedName name="TIL_CALÇADA_AN" localSheetId="26">#REF!</definedName>
    <definedName name="TIL_CALÇADA_AN" localSheetId="22">#REF!</definedName>
    <definedName name="TIL_CALÇADA_AN" localSheetId="11">#REF!</definedName>
    <definedName name="TIL_CALÇADA_AN">#REF!</definedName>
    <definedName name="TIL_CALÇADA_AT" localSheetId="26">#REF!</definedName>
    <definedName name="TIL_CALÇADA_AT" localSheetId="22">#REF!</definedName>
    <definedName name="TIL_CALÇADA_AT" localSheetId="11">#REF!</definedName>
    <definedName name="TIL_CALÇADA_AT">#REF!</definedName>
    <definedName name="TIL_P_150_AN" localSheetId="26">#REF!</definedName>
    <definedName name="TIL_P_150_AN" localSheetId="22">#REF!</definedName>
    <definedName name="TIL_P_150_AN" localSheetId="11">#REF!</definedName>
    <definedName name="TIL_P_150_AN">#REF!</definedName>
    <definedName name="TIL_P_150_AT" localSheetId="26">#REF!</definedName>
    <definedName name="TIL_P_150_AT" localSheetId="22">#REF!</definedName>
    <definedName name="TIL_P_150_AT" localSheetId="11">#REF!</definedName>
    <definedName name="TIL_P_150_AT">#REF!</definedName>
    <definedName name="TIL_P_200_AN" localSheetId="26">#REF!</definedName>
    <definedName name="TIL_P_200_AN" localSheetId="22">#REF!</definedName>
    <definedName name="TIL_P_200_AN" localSheetId="11">#REF!</definedName>
    <definedName name="TIL_P_200_AN">#REF!</definedName>
    <definedName name="TIL_P_200_AT" localSheetId="26">#REF!</definedName>
    <definedName name="TIL_P_200_AT" localSheetId="22">#REF!</definedName>
    <definedName name="TIL_P_200_AT" localSheetId="11">#REF!</definedName>
    <definedName name="TIL_P_200_AT">#REF!</definedName>
    <definedName name="TIL_P_250_AN" localSheetId="26">#REF!</definedName>
    <definedName name="TIL_P_250_AN" localSheetId="22">#REF!</definedName>
    <definedName name="TIL_P_250_AN" localSheetId="11">#REF!</definedName>
    <definedName name="TIL_P_250_AN">#REF!</definedName>
    <definedName name="TIL_P_250_AT" localSheetId="26">#REF!</definedName>
    <definedName name="TIL_P_250_AT" localSheetId="22">#REF!</definedName>
    <definedName name="TIL_P_250_AT" localSheetId="11">#REF!</definedName>
    <definedName name="TIL_P_250_AT">#REF!</definedName>
    <definedName name="TIL_P_300_AN" localSheetId="26">#REF!</definedName>
    <definedName name="TIL_P_300_AN" localSheetId="22">#REF!</definedName>
    <definedName name="TIL_P_300_AN" localSheetId="11">#REF!</definedName>
    <definedName name="TIL_P_300_AN">#REF!</definedName>
    <definedName name="TIL_P_300_AT" localSheetId="26">#REF!</definedName>
    <definedName name="TIL_P_300_AT" localSheetId="22">#REF!</definedName>
    <definedName name="TIL_P_300_AT" localSheetId="11">#REF!</definedName>
    <definedName name="TIL_P_300_AT">#REF!</definedName>
    <definedName name="TIL_R_150_AN" localSheetId="26">#REF!</definedName>
    <definedName name="TIL_R_150_AN" localSheetId="22">#REF!</definedName>
    <definedName name="TIL_R_150_AN" localSheetId="11">#REF!</definedName>
    <definedName name="TIL_R_150_AN">#REF!</definedName>
    <definedName name="TIL_R_150_AT" localSheetId="26">#REF!</definedName>
    <definedName name="TIL_R_150_AT" localSheetId="22">#REF!</definedName>
    <definedName name="TIL_R_150_AT" localSheetId="11">#REF!</definedName>
    <definedName name="TIL_R_150_AT">#REF!</definedName>
    <definedName name="TIL_R_300_AN" localSheetId="26">#REF!</definedName>
    <definedName name="TIL_R_300_AN" localSheetId="22">#REF!</definedName>
    <definedName name="TIL_R_300_AN" localSheetId="11">#REF!</definedName>
    <definedName name="TIL_R_300_AN">#REF!</definedName>
    <definedName name="TIL_R_300_AT" localSheetId="26">#REF!</definedName>
    <definedName name="TIL_R_300_AT" localSheetId="22">#REF!</definedName>
    <definedName name="TIL_R_300_AT" localSheetId="11">#REF!</definedName>
    <definedName name="TIL_R_300_AT">#REF!</definedName>
    <definedName name="TIL_RUA_AN" localSheetId="26">#REF!</definedName>
    <definedName name="TIL_RUA_AN" localSheetId="22">#REF!</definedName>
    <definedName name="TIL_RUA_AN" localSheetId="11">#REF!</definedName>
    <definedName name="TIL_RUA_AN">#REF!</definedName>
    <definedName name="TIL_RUA_AT" localSheetId="26">#REF!</definedName>
    <definedName name="TIL_RUA_AT" localSheetId="22">#REF!</definedName>
    <definedName name="TIL_RUA_AT" localSheetId="11">#REF!</definedName>
    <definedName name="TIL_RUA_AT">#REF!</definedName>
    <definedName name="til100x100" localSheetId="26">#REF!</definedName>
    <definedName name="til100x100" localSheetId="22">#REF!</definedName>
    <definedName name="til100x100" localSheetId="11">#REF!</definedName>
    <definedName name="til100x100">#REF!</definedName>
    <definedName name="tim" localSheetId="26">#REF!</definedName>
    <definedName name="tim" localSheetId="22">#REF!</definedName>
    <definedName name="tim" localSheetId="11">#REF!</definedName>
    <definedName name="tim">#REF!</definedName>
    <definedName name="tinbe" localSheetId="26">#REF!</definedName>
    <definedName name="tinbe" localSheetId="22">#REF!</definedName>
    <definedName name="tinbe" localSheetId="11">#REF!</definedName>
    <definedName name="tinbe">#REF!</definedName>
    <definedName name="TIPO_SAPO" localSheetId="26">#REF!</definedName>
    <definedName name="TIPO_SAPO" localSheetId="22">#REF!</definedName>
    <definedName name="TIPO_SAPO" localSheetId="11">#REF!</definedName>
    <definedName name="TIPO_SAPO">#REF!</definedName>
    <definedName name="TIPO_SAPO_AN" localSheetId="26">#REF!</definedName>
    <definedName name="TIPO_SAPO_AN" localSheetId="22">#REF!</definedName>
    <definedName name="TIPO_SAPO_AN" localSheetId="11">#REF!</definedName>
    <definedName name="TIPO_SAPO_AN">#REF!</definedName>
    <definedName name="TIPO_SAPO_AT" localSheetId="26">#REF!</definedName>
    <definedName name="TIPO_SAPO_AT" localSheetId="22">#REF!</definedName>
    <definedName name="TIPO_SAPO_AT" localSheetId="11">#REF!</definedName>
    <definedName name="TIPO_SAPO_AT">#REF!</definedName>
    <definedName name="TIPOORCAMENTO" localSheetId="26" hidden="1">IF(VALUE(#REF!)=2,"Licitado","Proposto")</definedName>
    <definedName name="TIPOORCAMENTO" localSheetId="22" hidden="1">IF(VALUE(#REF!)=2,"Licitado","Proposto")</definedName>
    <definedName name="TIPOORCAMENTO" localSheetId="11" hidden="1">IF(VALUE(#REF!)=2,"Licitado","Proposto")</definedName>
    <definedName name="TIPOORCAMENTO" hidden="1">IF(VALUE(#REF!)=2,"Licitado","Proposto")</definedName>
    <definedName name="tis" localSheetId="26">#REF!</definedName>
    <definedName name="tis" localSheetId="22">#REF!</definedName>
    <definedName name="tis" localSheetId="11">#REF!</definedName>
    <definedName name="tis">#REF!</definedName>
    <definedName name="_xlnm.Print_Titles">#N/A</definedName>
    <definedName name="tjf" localSheetId="16">#REF!</definedName>
    <definedName name="tjf" localSheetId="26">#REF!</definedName>
    <definedName name="tjf" localSheetId="22">#REF!</definedName>
    <definedName name="tjf" localSheetId="11">#REF!</definedName>
    <definedName name="tjf">#REF!</definedName>
    <definedName name="tjt" localSheetId="16">#REF!</definedName>
    <definedName name="tjt" localSheetId="26">#REF!</definedName>
    <definedName name="tjt" localSheetId="22">#REF!</definedName>
    <definedName name="tjt" localSheetId="11">#REF!</definedName>
    <definedName name="tjt">#REF!</definedName>
    <definedName name="tjv" localSheetId="16">#REF!</definedName>
    <definedName name="tjv" localSheetId="26">#REF!</definedName>
    <definedName name="tjv" localSheetId="22">#REF!</definedName>
    <definedName name="tjv" localSheetId="11">#REF!</definedName>
    <definedName name="tjv">#REF!</definedName>
    <definedName name="tla14x2" localSheetId="26">#REF!</definedName>
    <definedName name="tla14x2" localSheetId="22">#REF!</definedName>
    <definedName name="tla14x2" localSheetId="11">#REF!</definedName>
    <definedName name="tla14x2">#REF!</definedName>
    <definedName name="TLC4T" localSheetId="26">#REF!</definedName>
    <definedName name="TLC4T" localSheetId="22">#REF!</definedName>
    <definedName name="TLC4T" localSheetId="11">#REF!</definedName>
    <definedName name="TLC4T">#REF!</definedName>
    <definedName name="TLCB10" localSheetId="26">#REF!</definedName>
    <definedName name="TLCB10" localSheetId="22">#REF!</definedName>
    <definedName name="TLCB10" localSheetId="11">#REF!</definedName>
    <definedName name="TLCB10">#REF!</definedName>
    <definedName name="TLCB5" localSheetId="26">#REF!</definedName>
    <definedName name="TLCB5" localSheetId="22">#REF!</definedName>
    <definedName name="TLCB5" localSheetId="11">#REF!</definedName>
    <definedName name="TLCB5">#REF!</definedName>
    <definedName name="TLCC4" localSheetId="26">#REF!</definedName>
    <definedName name="TLCC4" localSheetId="22">#REF!</definedName>
    <definedName name="TLCC4" localSheetId="11">#REF!</definedName>
    <definedName name="TLCC4">#REF!</definedName>
    <definedName name="tle" localSheetId="26">#REF!</definedName>
    <definedName name="tle" localSheetId="22">#REF!</definedName>
    <definedName name="tle" localSheetId="11">#REF!</definedName>
    <definedName name="tle">#REF!</definedName>
    <definedName name="tll" localSheetId="26">#REF!</definedName>
    <definedName name="tll" localSheetId="22">#REF!</definedName>
    <definedName name="tll" localSheetId="11">#REF!</definedName>
    <definedName name="tll">#REF!</definedName>
    <definedName name="tllp" localSheetId="26">#REF!</definedName>
    <definedName name="tllp" localSheetId="22">#REF!</definedName>
    <definedName name="tllp" localSheetId="11">#REF!</definedName>
    <definedName name="tllp">#REF!</definedName>
    <definedName name="tlm1\2" localSheetId="26">#REF!</definedName>
    <definedName name="tlm1\2" localSheetId="22">#REF!</definedName>
    <definedName name="tlm1\2" localSheetId="11">#REF!</definedName>
    <definedName name="tlm1\2">#REF!</definedName>
    <definedName name="TLMB" localSheetId="26">#REF!</definedName>
    <definedName name="TLMB" localSheetId="22">#REF!</definedName>
    <definedName name="TLMB" localSheetId="11">#REF!</definedName>
    <definedName name="TLMB">#REF!</definedName>
    <definedName name="TLMR" localSheetId="26">#REF!</definedName>
    <definedName name="TLMR" localSheetId="22">#REF!</definedName>
    <definedName name="TLMR" localSheetId="11">#REF!</definedName>
    <definedName name="TLMR">#REF!</definedName>
    <definedName name="tmf" localSheetId="26">#REF!</definedName>
    <definedName name="tmf" localSheetId="22">#REF!</definedName>
    <definedName name="tmf" localSheetId="11">#REF!</definedName>
    <definedName name="tmf">#REF!</definedName>
    <definedName name="tmi" localSheetId="26">#REF!</definedName>
    <definedName name="tmi" localSheetId="22">#REF!</definedName>
    <definedName name="tmi" localSheetId="11">#REF!</definedName>
    <definedName name="tmi">#REF!</definedName>
    <definedName name="tmip" localSheetId="26">#REF!</definedName>
    <definedName name="tmip" localSheetId="22">#REF!</definedName>
    <definedName name="tmip" localSheetId="11">#REF!</definedName>
    <definedName name="tmip">#REF!</definedName>
    <definedName name="tmk" localSheetId="26">#REF!</definedName>
    <definedName name="tmk" localSheetId="22">#REF!</definedName>
    <definedName name="tmk" localSheetId="11">#REF!</definedName>
    <definedName name="tmk">#REF!</definedName>
    <definedName name="TMR" localSheetId="26">#REF!</definedName>
    <definedName name="TMR" localSheetId="22">#REF!</definedName>
    <definedName name="TMR" localSheetId="11">#REF!</definedName>
    <definedName name="TMR">#REF!</definedName>
    <definedName name="tmt" localSheetId="26">#REF!</definedName>
    <definedName name="tmt" localSheetId="22">#REF!</definedName>
    <definedName name="tmt" localSheetId="11">#REF!</definedName>
    <definedName name="tmt">#REF!</definedName>
    <definedName name="tna" localSheetId="26">#REF!</definedName>
    <definedName name="tna" localSheetId="22">#REF!</definedName>
    <definedName name="tna" localSheetId="11">#REF!</definedName>
    <definedName name="tna">#REF!</definedName>
    <definedName name="tnc1\2" localSheetId="26">#REF!</definedName>
    <definedName name="tnc1\2" localSheetId="22">#REF!</definedName>
    <definedName name="tnc1\2" localSheetId="11">#REF!</definedName>
    <definedName name="tnc1\2">#REF!</definedName>
    <definedName name="tnc3\4" localSheetId="26">#REF!</definedName>
    <definedName name="tnc3\4" localSheetId="22">#REF!</definedName>
    <definedName name="tnc3\4" localSheetId="11">#REF!</definedName>
    <definedName name="tnc3\4">#REF!</definedName>
    <definedName name="tncb1\2" localSheetId="26">#REF!</definedName>
    <definedName name="tncb1\2" localSheetId="22">#REF!</definedName>
    <definedName name="tncb1\2" localSheetId="11">#REF!</definedName>
    <definedName name="tncb1\2">#REF!</definedName>
    <definedName name="tni1\2" localSheetId="26">#REF!</definedName>
    <definedName name="tni1\2" localSheetId="22">#REF!</definedName>
    <definedName name="tni1\2" localSheetId="11">#REF!</definedName>
    <definedName name="tni1\2">#REF!</definedName>
    <definedName name="tnp1\2" localSheetId="26">#REF!</definedName>
    <definedName name="tnp1\2" localSheetId="22">#REF!</definedName>
    <definedName name="tnp1\2" localSheetId="11">#REF!</definedName>
    <definedName name="tnp1\2">#REF!</definedName>
    <definedName name="top" localSheetId="26">#REF!</definedName>
    <definedName name="top" localSheetId="22">#REF!</definedName>
    <definedName name="top" localSheetId="11">#REF!</definedName>
    <definedName name="top">#REF!</definedName>
    <definedName name="TOT" localSheetId="26">#REF!</definedName>
    <definedName name="TOT" localSheetId="22">#REF!</definedName>
    <definedName name="TOT" localSheetId="11">#REF!</definedName>
    <definedName name="TOT">#REF!</definedName>
    <definedName name="TOT.P" localSheetId="26">#REF!</definedName>
    <definedName name="TOT.P" localSheetId="22">#REF!</definedName>
    <definedName name="TOT.P" localSheetId="11">#REF!</definedName>
    <definedName name="TOT.P">#REF!</definedName>
    <definedName name="TOT_ACUM_MED" localSheetId="26">#REF!</definedName>
    <definedName name="TOT_ACUM_MED" localSheetId="22">#REF!</definedName>
    <definedName name="TOT_ACUM_MED" localSheetId="11">#REF!</definedName>
    <definedName name="TOT_ACUM_MED">#REF!</definedName>
    <definedName name="TOT_LIQ_MED" localSheetId="26">#REF!</definedName>
    <definedName name="TOT_LIQ_MED" localSheetId="22">#REF!</definedName>
    <definedName name="TOT_LIQ_MED" localSheetId="11">#REF!</definedName>
    <definedName name="TOT_LIQ_MED">#REF!</definedName>
    <definedName name="Tot_param" localSheetId="4">NA()</definedName>
    <definedName name="Tot_param" localSheetId="16">#REF!</definedName>
    <definedName name="Tot_param" localSheetId="26">#REF!</definedName>
    <definedName name="Tot_param" localSheetId="22">#REF!</definedName>
    <definedName name="Tot_param">NA()</definedName>
    <definedName name="TOT1.P" localSheetId="4">#REF!</definedName>
    <definedName name="TOT1.P" localSheetId="16">#REF!</definedName>
    <definedName name="TOT1.P" localSheetId="26">#REF!</definedName>
    <definedName name="TOT1.P" localSheetId="22">#REF!</definedName>
    <definedName name="TOT1.P" localSheetId="11">#REF!</definedName>
    <definedName name="TOT1.P">#REF!</definedName>
    <definedName name="TOTAL" localSheetId="4">#REF!</definedName>
    <definedName name="TOTAL" localSheetId="16">#REF!</definedName>
    <definedName name="TOTAL" localSheetId="26">#REF!</definedName>
    <definedName name="TOTAL" localSheetId="22">#REF!</definedName>
    <definedName name="TOTAL" localSheetId="11">#REF!</definedName>
    <definedName name="TOTAL">#REF!</definedName>
    <definedName name="TOTAL_1" localSheetId="4">#REF!</definedName>
    <definedName name="TOTAL_1" localSheetId="16">#REF!</definedName>
    <definedName name="TOTAL_1" localSheetId="26">#REF!</definedName>
    <definedName name="TOTAL_1" localSheetId="22">#REF!</definedName>
    <definedName name="TOTAL_1" localSheetId="11">#REF!</definedName>
    <definedName name="TOTAL_1">#REF!</definedName>
    <definedName name="total_6" localSheetId="26">#REF!</definedName>
    <definedName name="total_6" localSheetId="22">#REF!</definedName>
    <definedName name="total_6" localSheetId="11">#REF!</definedName>
    <definedName name="total_6">#REF!</definedName>
    <definedName name="total_7" localSheetId="26">#REF!</definedName>
    <definedName name="total_7" localSheetId="22">#REF!</definedName>
    <definedName name="total_7" localSheetId="11">#REF!</definedName>
    <definedName name="total_7">#REF!</definedName>
    <definedName name="total_8">#N/A</definedName>
    <definedName name="total_8_1">NA()</definedName>
    <definedName name="total_9">#N/A</definedName>
    <definedName name="total_9_1">NA()</definedName>
    <definedName name="TOTAL_RAMAIS" localSheetId="16">#REF!</definedName>
    <definedName name="TOTAL_RAMAIS" localSheetId="26">#REF!</definedName>
    <definedName name="TOTAL_RAMAIS" localSheetId="22">#REF!</definedName>
    <definedName name="TOTAL_RAMAIS" localSheetId="11">#REF!</definedName>
    <definedName name="TOTAL_RAMAIS">#REF!</definedName>
    <definedName name="TOTAL1" localSheetId="4">#REF!</definedName>
    <definedName name="TOTAL1" localSheetId="16">#REF!</definedName>
    <definedName name="TOTAL1" localSheetId="26">#REF!</definedName>
    <definedName name="TOTAL1" localSheetId="22">#REF!</definedName>
    <definedName name="TOTAL1" localSheetId="11">#REF!</definedName>
    <definedName name="TOTAL1">#REF!</definedName>
    <definedName name="Total1.1" localSheetId="4">#REF!</definedName>
    <definedName name="Total1.1" localSheetId="16">#REF!</definedName>
    <definedName name="Total1.1" localSheetId="26">#REF!</definedName>
    <definedName name="Total1.1" localSheetId="22">#REF!</definedName>
    <definedName name="Total1.1" localSheetId="11">#REF!</definedName>
    <definedName name="Total1.1">#REF!</definedName>
    <definedName name="Total1.10" localSheetId="26">#REF!</definedName>
    <definedName name="Total1.10" localSheetId="22">#REF!</definedName>
    <definedName name="Total1.10" localSheetId="11">#REF!</definedName>
    <definedName name="Total1.10">#REF!</definedName>
    <definedName name="Total1.11" localSheetId="26">#REF!</definedName>
    <definedName name="Total1.11" localSheetId="22">#REF!</definedName>
    <definedName name="Total1.11" localSheetId="11">#REF!</definedName>
    <definedName name="Total1.11">#REF!</definedName>
    <definedName name="Total1.12" localSheetId="26">#REF!</definedName>
    <definedName name="Total1.12" localSheetId="22">#REF!</definedName>
    <definedName name="Total1.12" localSheetId="11">#REF!</definedName>
    <definedName name="Total1.12">#REF!</definedName>
    <definedName name="Total1.2" localSheetId="26">#REF!</definedName>
    <definedName name="Total1.2" localSheetId="22">#REF!</definedName>
    <definedName name="Total1.2" localSheetId="11">#REF!</definedName>
    <definedName name="Total1.2">#REF!</definedName>
    <definedName name="Total1.3" localSheetId="26">#REF!</definedName>
    <definedName name="Total1.3" localSheetId="22">#REF!</definedName>
    <definedName name="Total1.3" localSheetId="11">#REF!</definedName>
    <definedName name="Total1.3">#REF!</definedName>
    <definedName name="Total1.4" localSheetId="26">#REF!</definedName>
    <definedName name="Total1.4" localSheetId="22">#REF!</definedName>
    <definedName name="Total1.4" localSheetId="11">#REF!</definedName>
    <definedName name="Total1.4">#REF!</definedName>
    <definedName name="Total1.5" localSheetId="26">#REF!</definedName>
    <definedName name="Total1.5" localSheetId="22">#REF!</definedName>
    <definedName name="Total1.5" localSheetId="11">#REF!</definedName>
    <definedName name="Total1.5">#REF!</definedName>
    <definedName name="Total1.6" localSheetId="26">#REF!</definedName>
    <definedName name="Total1.6" localSheetId="22">#REF!</definedName>
    <definedName name="Total1.6" localSheetId="11">#REF!</definedName>
    <definedName name="Total1.6">#REF!</definedName>
    <definedName name="Total1.7" localSheetId="26">#REF!</definedName>
    <definedName name="Total1.7" localSheetId="22">#REF!</definedName>
    <definedName name="Total1.7" localSheetId="11">#REF!</definedName>
    <definedName name="Total1.7">#REF!</definedName>
    <definedName name="Total1.8" localSheetId="26">#REF!</definedName>
    <definedName name="Total1.8" localSheetId="22">#REF!</definedName>
    <definedName name="Total1.8" localSheetId="11">#REF!</definedName>
    <definedName name="Total1.8">#REF!</definedName>
    <definedName name="Total1.9" localSheetId="26">#REF!</definedName>
    <definedName name="Total1.9" localSheetId="22">#REF!</definedName>
    <definedName name="Total1.9" localSheetId="11">#REF!</definedName>
    <definedName name="Total1.9">#REF!</definedName>
    <definedName name="TOTAL1_1" localSheetId="26">#REF!</definedName>
    <definedName name="TOTAL1_1" localSheetId="22">#REF!</definedName>
    <definedName name="TOTAL1_1" localSheetId="11">#REF!</definedName>
    <definedName name="TOTAL1_1">#REF!</definedName>
    <definedName name="TOTAL10" localSheetId="4">#REF!</definedName>
    <definedName name="TOTAL10" localSheetId="26">#REF!</definedName>
    <definedName name="TOTAL10" localSheetId="22">#REF!</definedName>
    <definedName name="TOTAL10" localSheetId="11">#REF!</definedName>
    <definedName name="TOTAL10">#REF!</definedName>
    <definedName name="TOTAL10_1" localSheetId="26">#REF!</definedName>
    <definedName name="TOTAL10_1" localSheetId="22">#REF!</definedName>
    <definedName name="TOTAL10_1" localSheetId="11">#REF!</definedName>
    <definedName name="TOTAL10_1">#REF!</definedName>
    <definedName name="TOTAL10_14">#N/A</definedName>
    <definedName name="TOTAL10_7" localSheetId="16">#REF!</definedName>
    <definedName name="TOTAL10_7" localSheetId="26">#REF!</definedName>
    <definedName name="TOTAL10_7" localSheetId="22">#REF!</definedName>
    <definedName name="TOTAL10_7" localSheetId="11">#REF!</definedName>
    <definedName name="TOTAL10_7">#REF!</definedName>
    <definedName name="TOTAL10_7_1" localSheetId="16">#REF!</definedName>
    <definedName name="TOTAL10_7_1" localSheetId="26">#REF!</definedName>
    <definedName name="TOTAL10_7_1" localSheetId="22">#REF!</definedName>
    <definedName name="TOTAL10_7_1" localSheetId="11">#REF!</definedName>
    <definedName name="TOTAL10_7_1">#REF!</definedName>
    <definedName name="TOTAL10_7_14">#N/A</definedName>
    <definedName name="TOTAL11" localSheetId="4">#REF!</definedName>
    <definedName name="TOTAL11" localSheetId="16">#REF!</definedName>
    <definedName name="TOTAL11" localSheetId="26">#REF!</definedName>
    <definedName name="TOTAL11" localSheetId="22">#REF!</definedName>
    <definedName name="TOTAL11" localSheetId="11">#REF!</definedName>
    <definedName name="TOTAL11">#REF!</definedName>
    <definedName name="TOTAL11_1" localSheetId="4">#REF!</definedName>
    <definedName name="TOTAL11_1" localSheetId="16">#REF!</definedName>
    <definedName name="TOTAL11_1" localSheetId="26">#REF!</definedName>
    <definedName name="TOTAL11_1" localSheetId="22">#REF!</definedName>
    <definedName name="TOTAL11_1" localSheetId="11">#REF!</definedName>
    <definedName name="TOTAL11_1">#REF!</definedName>
    <definedName name="TOTAL11_14">#N/A</definedName>
    <definedName name="TOTAL11_7" localSheetId="4">#REF!</definedName>
    <definedName name="TOTAL11_7" localSheetId="16">#REF!</definedName>
    <definedName name="TOTAL11_7" localSheetId="26">#REF!</definedName>
    <definedName name="TOTAL11_7" localSheetId="22">#REF!</definedName>
    <definedName name="TOTAL11_7" localSheetId="11">#REF!</definedName>
    <definedName name="TOTAL11_7">#REF!</definedName>
    <definedName name="TOTAL11_7_1" localSheetId="4">#REF!</definedName>
    <definedName name="TOTAL11_7_1" localSheetId="16">#REF!</definedName>
    <definedName name="TOTAL11_7_1" localSheetId="26">#REF!</definedName>
    <definedName name="TOTAL11_7_1" localSheetId="22">#REF!</definedName>
    <definedName name="TOTAL11_7_1" localSheetId="11">#REF!</definedName>
    <definedName name="TOTAL11_7_1">#REF!</definedName>
    <definedName name="TOTAL11_7_14">#N/A</definedName>
    <definedName name="TOTAL12" localSheetId="4">#REF!</definedName>
    <definedName name="TOTAL12" localSheetId="16">#REF!</definedName>
    <definedName name="TOTAL12" localSheetId="26">#REF!</definedName>
    <definedName name="TOTAL12" localSheetId="22">#REF!</definedName>
    <definedName name="TOTAL12" localSheetId="11">#REF!</definedName>
    <definedName name="TOTAL12">#REF!</definedName>
    <definedName name="TOTAL12_1" localSheetId="4">#REF!</definedName>
    <definedName name="TOTAL12_1" localSheetId="16">#REF!</definedName>
    <definedName name="TOTAL12_1" localSheetId="26">#REF!</definedName>
    <definedName name="TOTAL12_1" localSheetId="22">#REF!</definedName>
    <definedName name="TOTAL12_1" localSheetId="11">#REF!</definedName>
    <definedName name="TOTAL12_1">#REF!</definedName>
    <definedName name="TOTAL12_14">#N/A</definedName>
    <definedName name="TOTAL12_7" localSheetId="4">#REF!</definedName>
    <definedName name="TOTAL12_7" localSheetId="16">#REF!</definedName>
    <definedName name="TOTAL12_7" localSheetId="26">#REF!</definedName>
    <definedName name="TOTAL12_7" localSheetId="22">#REF!</definedName>
    <definedName name="TOTAL12_7" localSheetId="11">#REF!</definedName>
    <definedName name="TOTAL12_7">#REF!</definedName>
    <definedName name="TOTAL12_7_1" localSheetId="4">#REF!</definedName>
    <definedName name="TOTAL12_7_1" localSheetId="16">#REF!</definedName>
    <definedName name="TOTAL12_7_1" localSheetId="26">#REF!</definedName>
    <definedName name="TOTAL12_7_1" localSheetId="22">#REF!</definedName>
    <definedName name="TOTAL12_7_1" localSheetId="11">#REF!</definedName>
    <definedName name="TOTAL12_7_1">#REF!</definedName>
    <definedName name="TOTAL12_7_14">#N/A</definedName>
    <definedName name="TOTAL13" localSheetId="4">#REF!</definedName>
    <definedName name="TOTAL13" localSheetId="16">#REF!</definedName>
    <definedName name="TOTAL13" localSheetId="26">#REF!</definedName>
    <definedName name="TOTAL13" localSheetId="22">#REF!</definedName>
    <definedName name="TOTAL13" localSheetId="11">#REF!</definedName>
    <definedName name="TOTAL13">#REF!</definedName>
    <definedName name="TOTAL13_1" localSheetId="4">#REF!</definedName>
    <definedName name="TOTAL13_1" localSheetId="16">#REF!</definedName>
    <definedName name="TOTAL13_1" localSheetId="26">#REF!</definedName>
    <definedName name="TOTAL13_1" localSheetId="22">#REF!</definedName>
    <definedName name="TOTAL13_1" localSheetId="11">#REF!</definedName>
    <definedName name="TOTAL13_1">#REF!</definedName>
    <definedName name="TOTAL13_14">#N/A</definedName>
    <definedName name="TOTAL13_7" localSheetId="4">#REF!</definedName>
    <definedName name="TOTAL13_7" localSheetId="16">#REF!</definedName>
    <definedName name="TOTAL13_7" localSheetId="26">#REF!</definedName>
    <definedName name="TOTAL13_7" localSheetId="22">#REF!</definedName>
    <definedName name="TOTAL13_7" localSheetId="11">#REF!</definedName>
    <definedName name="TOTAL13_7">#REF!</definedName>
    <definedName name="TOTAL13_7_1" localSheetId="4">#REF!</definedName>
    <definedName name="TOTAL13_7_1" localSheetId="16">#REF!</definedName>
    <definedName name="TOTAL13_7_1" localSheetId="26">#REF!</definedName>
    <definedName name="TOTAL13_7_1" localSheetId="22">#REF!</definedName>
    <definedName name="TOTAL13_7_1" localSheetId="11">#REF!</definedName>
    <definedName name="TOTAL13_7_1">#REF!</definedName>
    <definedName name="TOTAL13_7_14">#N/A</definedName>
    <definedName name="TOTAL14" localSheetId="4">#REF!</definedName>
    <definedName name="TOTAL14" localSheetId="16">#REF!</definedName>
    <definedName name="TOTAL14" localSheetId="26">#REF!</definedName>
    <definedName name="TOTAL14" localSheetId="22">#REF!</definedName>
    <definedName name="TOTAL14" localSheetId="11">#REF!</definedName>
    <definedName name="TOTAL14">#REF!</definedName>
    <definedName name="TOTAL14_1" localSheetId="4">#REF!</definedName>
    <definedName name="TOTAL14_1" localSheetId="16">#REF!</definedName>
    <definedName name="TOTAL14_1" localSheetId="26">#REF!</definedName>
    <definedName name="TOTAL14_1" localSheetId="22">#REF!</definedName>
    <definedName name="TOTAL14_1" localSheetId="11">#REF!</definedName>
    <definedName name="TOTAL14_1">#REF!</definedName>
    <definedName name="TOTAL14_14">#N/A</definedName>
    <definedName name="TOTAL14_7" localSheetId="4">#REF!</definedName>
    <definedName name="TOTAL14_7" localSheetId="16">#REF!</definedName>
    <definedName name="TOTAL14_7" localSheetId="26">#REF!</definedName>
    <definedName name="TOTAL14_7" localSheetId="22">#REF!</definedName>
    <definedName name="TOTAL14_7" localSheetId="11">#REF!</definedName>
    <definedName name="TOTAL14_7">#REF!</definedName>
    <definedName name="TOTAL14_7_1" localSheetId="4">#REF!</definedName>
    <definedName name="TOTAL14_7_1" localSheetId="16">#REF!</definedName>
    <definedName name="TOTAL14_7_1" localSheetId="26">#REF!</definedName>
    <definedName name="TOTAL14_7_1" localSheetId="22">#REF!</definedName>
    <definedName name="TOTAL14_7_1" localSheetId="11">#REF!</definedName>
    <definedName name="TOTAL14_7_1">#REF!</definedName>
    <definedName name="TOTAL14_7_14">#N/A</definedName>
    <definedName name="TOTAL15" localSheetId="4">#REF!</definedName>
    <definedName name="TOTAL15" localSheetId="16">#REF!</definedName>
    <definedName name="TOTAL15" localSheetId="26">#REF!</definedName>
    <definedName name="TOTAL15" localSheetId="22">#REF!</definedName>
    <definedName name="TOTAL15" localSheetId="11">#REF!</definedName>
    <definedName name="TOTAL15">#REF!</definedName>
    <definedName name="TOTAL15_1" localSheetId="4">#REF!</definedName>
    <definedName name="TOTAL15_1" localSheetId="16">#REF!</definedName>
    <definedName name="TOTAL15_1" localSheetId="26">#REF!</definedName>
    <definedName name="TOTAL15_1" localSheetId="22">#REF!</definedName>
    <definedName name="TOTAL15_1" localSheetId="11">#REF!</definedName>
    <definedName name="TOTAL15_1">#REF!</definedName>
    <definedName name="TOTAL15_14">#N/A</definedName>
    <definedName name="TOTAL15_7" localSheetId="4">#REF!</definedName>
    <definedName name="TOTAL15_7" localSheetId="16">#REF!</definedName>
    <definedName name="TOTAL15_7" localSheetId="26">#REF!</definedName>
    <definedName name="TOTAL15_7" localSheetId="22">#REF!</definedName>
    <definedName name="TOTAL15_7" localSheetId="11">#REF!</definedName>
    <definedName name="TOTAL15_7">#REF!</definedName>
    <definedName name="TOTAL15_7_1" localSheetId="4">#REF!</definedName>
    <definedName name="TOTAL15_7_1" localSheetId="16">#REF!</definedName>
    <definedName name="TOTAL15_7_1" localSheetId="26">#REF!</definedName>
    <definedName name="TOTAL15_7_1" localSheetId="22">#REF!</definedName>
    <definedName name="TOTAL15_7_1" localSheetId="11">#REF!</definedName>
    <definedName name="TOTAL15_7_1">#REF!</definedName>
    <definedName name="TOTAL15_7_14">#N/A</definedName>
    <definedName name="TOTAL16" localSheetId="4">#REF!</definedName>
    <definedName name="TOTAL16" localSheetId="16">#REF!</definedName>
    <definedName name="TOTAL16" localSheetId="26">#REF!</definedName>
    <definedName name="TOTAL16" localSheetId="22">#REF!</definedName>
    <definedName name="TOTAL16" localSheetId="11">#REF!</definedName>
    <definedName name="TOTAL16">#REF!</definedName>
    <definedName name="TOTAL16_1" localSheetId="4">#REF!</definedName>
    <definedName name="TOTAL16_1" localSheetId="16">#REF!</definedName>
    <definedName name="TOTAL16_1" localSheetId="26">#REF!</definedName>
    <definedName name="TOTAL16_1" localSheetId="22">#REF!</definedName>
    <definedName name="TOTAL16_1" localSheetId="11">#REF!</definedName>
    <definedName name="TOTAL16_1">#REF!</definedName>
    <definedName name="TOTAL16_14">#N/A</definedName>
    <definedName name="TOTAL16_7" localSheetId="4">#REF!</definedName>
    <definedName name="TOTAL16_7" localSheetId="16">#REF!</definedName>
    <definedName name="TOTAL16_7" localSheetId="26">#REF!</definedName>
    <definedName name="TOTAL16_7" localSheetId="22">#REF!</definedName>
    <definedName name="TOTAL16_7" localSheetId="11">#REF!</definedName>
    <definedName name="TOTAL16_7">#REF!</definedName>
    <definedName name="TOTAL16_7_1" localSheetId="4">#REF!</definedName>
    <definedName name="TOTAL16_7_1" localSheetId="16">#REF!</definedName>
    <definedName name="TOTAL16_7_1" localSheetId="26">#REF!</definedName>
    <definedName name="TOTAL16_7_1" localSheetId="22">#REF!</definedName>
    <definedName name="TOTAL16_7_1" localSheetId="11">#REF!</definedName>
    <definedName name="TOTAL16_7_1">#REF!</definedName>
    <definedName name="TOTAL16_7_14">#N/A</definedName>
    <definedName name="TOTAL17" localSheetId="4">#REF!</definedName>
    <definedName name="TOTAL17" localSheetId="16">#REF!</definedName>
    <definedName name="TOTAL17" localSheetId="26">#REF!</definedName>
    <definedName name="TOTAL17" localSheetId="22">#REF!</definedName>
    <definedName name="TOTAL17" localSheetId="11">#REF!</definedName>
    <definedName name="TOTAL17">#REF!</definedName>
    <definedName name="TOTAL17_1" localSheetId="4">#REF!</definedName>
    <definedName name="TOTAL17_1" localSheetId="16">#REF!</definedName>
    <definedName name="TOTAL17_1" localSheetId="26">#REF!</definedName>
    <definedName name="TOTAL17_1" localSheetId="22">#REF!</definedName>
    <definedName name="TOTAL17_1" localSheetId="11">#REF!</definedName>
    <definedName name="TOTAL17_1">#REF!</definedName>
    <definedName name="TOTAL17_14">#N/A</definedName>
    <definedName name="TOTAL17_7" localSheetId="4">#REF!</definedName>
    <definedName name="TOTAL17_7" localSheetId="16">#REF!</definedName>
    <definedName name="TOTAL17_7" localSheetId="26">#REF!</definedName>
    <definedName name="TOTAL17_7" localSheetId="22">#REF!</definedName>
    <definedName name="TOTAL17_7" localSheetId="11">#REF!</definedName>
    <definedName name="TOTAL17_7">#REF!</definedName>
    <definedName name="TOTAL17_7_1" localSheetId="4">#REF!</definedName>
    <definedName name="TOTAL17_7_1" localSheetId="16">#REF!</definedName>
    <definedName name="TOTAL17_7_1" localSheetId="26">#REF!</definedName>
    <definedName name="TOTAL17_7_1" localSheetId="22">#REF!</definedName>
    <definedName name="TOTAL17_7_1" localSheetId="11">#REF!</definedName>
    <definedName name="TOTAL17_7_1">#REF!</definedName>
    <definedName name="TOTAL17_7_14">#N/A</definedName>
    <definedName name="TOTAL18" localSheetId="4">#REF!</definedName>
    <definedName name="TOTAL18" localSheetId="16">#REF!</definedName>
    <definedName name="TOTAL18" localSheetId="26">#REF!</definedName>
    <definedName name="TOTAL18" localSheetId="22">#REF!</definedName>
    <definedName name="TOTAL18" localSheetId="11">#REF!</definedName>
    <definedName name="TOTAL18">#REF!</definedName>
    <definedName name="TOTAL18_1" localSheetId="4">#REF!</definedName>
    <definedName name="TOTAL18_1" localSheetId="16">#REF!</definedName>
    <definedName name="TOTAL18_1" localSheetId="26">#REF!</definedName>
    <definedName name="TOTAL18_1" localSheetId="22">#REF!</definedName>
    <definedName name="TOTAL18_1" localSheetId="11">#REF!</definedName>
    <definedName name="TOTAL18_1">#REF!</definedName>
    <definedName name="TOTAL18_14">#N/A</definedName>
    <definedName name="TOTAL18_7" localSheetId="4">#REF!</definedName>
    <definedName name="TOTAL18_7" localSheetId="16">#REF!</definedName>
    <definedName name="TOTAL18_7" localSheetId="26">#REF!</definedName>
    <definedName name="TOTAL18_7" localSheetId="22">#REF!</definedName>
    <definedName name="TOTAL18_7" localSheetId="11">#REF!</definedName>
    <definedName name="TOTAL18_7">#REF!</definedName>
    <definedName name="TOTAL18_7_1" localSheetId="4">#REF!</definedName>
    <definedName name="TOTAL18_7_1" localSheetId="16">#REF!</definedName>
    <definedName name="TOTAL18_7_1" localSheetId="26">#REF!</definedName>
    <definedName name="TOTAL18_7_1" localSheetId="22">#REF!</definedName>
    <definedName name="TOTAL18_7_1" localSheetId="11">#REF!</definedName>
    <definedName name="TOTAL18_7_1">#REF!</definedName>
    <definedName name="TOTAL18_7_14">#N/A</definedName>
    <definedName name="TOTAL19" localSheetId="4">#REF!</definedName>
    <definedName name="TOTAL19" localSheetId="16">#REF!</definedName>
    <definedName name="TOTAL19" localSheetId="26">#REF!</definedName>
    <definedName name="TOTAL19" localSheetId="22">#REF!</definedName>
    <definedName name="TOTAL19" localSheetId="11">#REF!</definedName>
    <definedName name="TOTAL19">#REF!</definedName>
    <definedName name="TOTAL19_1" localSheetId="4">#REF!</definedName>
    <definedName name="TOTAL19_1" localSheetId="16">#REF!</definedName>
    <definedName name="TOTAL19_1" localSheetId="26">#REF!</definedName>
    <definedName name="TOTAL19_1" localSheetId="22">#REF!</definedName>
    <definedName name="TOTAL19_1" localSheetId="11">#REF!</definedName>
    <definedName name="TOTAL19_1">#REF!</definedName>
    <definedName name="TOTAL19_14">#N/A</definedName>
    <definedName name="TOTAL19_7" localSheetId="4">#REF!</definedName>
    <definedName name="TOTAL19_7" localSheetId="16">#REF!</definedName>
    <definedName name="TOTAL19_7" localSheetId="26">#REF!</definedName>
    <definedName name="TOTAL19_7" localSheetId="22">#REF!</definedName>
    <definedName name="TOTAL19_7" localSheetId="11">#REF!</definedName>
    <definedName name="TOTAL19_7">#REF!</definedName>
    <definedName name="TOTAL19_7_1" localSheetId="4">#REF!</definedName>
    <definedName name="TOTAL19_7_1" localSheetId="16">#REF!</definedName>
    <definedName name="TOTAL19_7_1" localSheetId="26">#REF!</definedName>
    <definedName name="TOTAL19_7_1" localSheetId="22">#REF!</definedName>
    <definedName name="TOTAL19_7_1" localSheetId="11">#REF!</definedName>
    <definedName name="TOTAL19_7_1">#REF!</definedName>
    <definedName name="TOTAL19_7_14">#N/A</definedName>
    <definedName name="TOTAL1A" localSheetId="4">#REF!</definedName>
    <definedName name="TOTAL1A" localSheetId="16">#REF!</definedName>
    <definedName name="TOTAL1A" localSheetId="26">#REF!</definedName>
    <definedName name="TOTAL1A" localSheetId="22">#REF!</definedName>
    <definedName name="TOTAL1A" localSheetId="11">#REF!</definedName>
    <definedName name="TOTAL1A">#REF!</definedName>
    <definedName name="TOTAL1A_1" localSheetId="4">#REF!</definedName>
    <definedName name="TOTAL1A_1" localSheetId="16">#REF!</definedName>
    <definedName name="TOTAL1A_1" localSheetId="26">#REF!</definedName>
    <definedName name="TOTAL1A_1" localSheetId="22">#REF!</definedName>
    <definedName name="TOTAL1A_1" localSheetId="11">#REF!</definedName>
    <definedName name="TOTAL1A_1">#REF!</definedName>
    <definedName name="TOTAL1C" localSheetId="4">#REF!</definedName>
    <definedName name="TOTAL1C" localSheetId="16">#REF!</definedName>
    <definedName name="TOTAL1C" localSheetId="26">#REF!</definedName>
    <definedName name="TOTAL1C" localSheetId="22">#REF!</definedName>
    <definedName name="TOTAL1C" localSheetId="11">#REF!</definedName>
    <definedName name="TOTAL1C">#REF!</definedName>
    <definedName name="TOTAL1C_1" localSheetId="26">#REF!</definedName>
    <definedName name="TOTAL1C_1" localSheetId="22">#REF!</definedName>
    <definedName name="TOTAL1C_1" localSheetId="11">#REF!</definedName>
    <definedName name="TOTAL1C_1">#REF!</definedName>
    <definedName name="TOTAL2" localSheetId="26">#REF!</definedName>
    <definedName name="TOTAL2" localSheetId="22">#REF!</definedName>
    <definedName name="TOTAL2" localSheetId="11">#REF!</definedName>
    <definedName name="TOTAL2">#REF!</definedName>
    <definedName name="Total2.1" localSheetId="26">#REF!</definedName>
    <definedName name="Total2.1" localSheetId="22">#REF!</definedName>
    <definedName name="Total2.1" localSheetId="11">#REF!</definedName>
    <definedName name="Total2.1">#REF!</definedName>
    <definedName name="Total2.10" localSheetId="26">#REF!</definedName>
    <definedName name="Total2.10" localSheetId="22">#REF!</definedName>
    <definedName name="Total2.10" localSheetId="11">#REF!</definedName>
    <definedName name="Total2.10">#REF!</definedName>
    <definedName name="Total2.11" localSheetId="26">#REF!</definedName>
    <definedName name="Total2.11" localSheetId="22">#REF!</definedName>
    <definedName name="Total2.11" localSheetId="11">#REF!</definedName>
    <definedName name="Total2.11">#REF!</definedName>
    <definedName name="Total2.12" localSheetId="26">#REF!</definedName>
    <definedName name="Total2.12" localSheetId="22">#REF!</definedName>
    <definedName name="Total2.12" localSheetId="11">#REF!</definedName>
    <definedName name="Total2.12">#REF!</definedName>
    <definedName name="Total2.13" localSheetId="26">#REF!</definedName>
    <definedName name="Total2.13" localSheetId="22">#REF!</definedName>
    <definedName name="Total2.13" localSheetId="11">#REF!</definedName>
    <definedName name="Total2.13">#REF!</definedName>
    <definedName name="Total2.14" localSheetId="26">#REF!</definedName>
    <definedName name="Total2.14" localSheetId="22">#REF!</definedName>
    <definedName name="Total2.14" localSheetId="11">#REF!</definedName>
    <definedName name="Total2.14">#REF!</definedName>
    <definedName name="Total2.15" localSheetId="26">#REF!</definedName>
    <definedName name="Total2.15" localSheetId="22">#REF!</definedName>
    <definedName name="Total2.15" localSheetId="11">#REF!</definedName>
    <definedName name="Total2.15">#REF!</definedName>
    <definedName name="Total2.16" localSheetId="26">#REF!</definedName>
    <definedName name="Total2.16" localSheetId="22">#REF!</definedName>
    <definedName name="Total2.16" localSheetId="11">#REF!</definedName>
    <definedName name="Total2.16">#REF!</definedName>
    <definedName name="Total2.17" localSheetId="26">#REF!</definedName>
    <definedName name="Total2.17" localSheetId="22">#REF!</definedName>
    <definedName name="Total2.17" localSheetId="11">#REF!</definedName>
    <definedName name="Total2.17">#REF!</definedName>
    <definedName name="Total2.18" localSheetId="26">#REF!</definedName>
    <definedName name="Total2.18" localSheetId="22">#REF!</definedName>
    <definedName name="Total2.18" localSheetId="11">#REF!</definedName>
    <definedName name="Total2.18">#REF!</definedName>
    <definedName name="Total2.2" localSheetId="26">#REF!</definedName>
    <definedName name="Total2.2" localSheetId="22">#REF!</definedName>
    <definedName name="Total2.2" localSheetId="11">#REF!</definedName>
    <definedName name="Total2.2">#REF!</definedName>
    <definedName name="Total2.3" localSheetId="26">#REF!</definedName>
    <definedName name="Total2.3" localSheetId="22">#REF!</definedName>
    <definedName name="Total2.3" localSheetId="11">#REF!</definedName>
    <definedName name="Total2.3">#REF!</definedName>
    <definedName name="Total2.4" localSheetId="26">#REF!</definedName>
    <definedName name="Total2.4" localSheetId="22">#REF!</definedName>
    <definedName name="Total2.4" localSheetId="11">#REF!</definedName>
    <definedName name="Total2.4">#REF!</definedName>
    <definedName name="Total2.5" localSheetId="26">#REF!</definedName>
    <definedName name="Total2.5" localSheetId="22">#REF!</definedName>
    <definedName name="Total2.5" localSheetId="11">#REF!</definedName>
    <definedName name="Total2.5">#REF!</definedName>
    <definedName name="Total2.6" localSheetId="26">#REF!</definedName>
    <definedName name="Total2.6" localSheetId="22">#REF!</definedName>
    <definedName name="Total2.6" localSheetId="11">#REF!</definedName>
    <definedName name="Total2.6">#REF!</definedName>
    <definedName name="Total2.7" localSheetId="26">#REF!</definedName>
    <definedName name="Total2.7" localSheetId="22">#REF!</definedName>
    <definedName name="Total2.7" localSheetId="11">#REF!</definedName>
    <definedName name="Total2.7">#REF!</definedName>
    <definedName name="Total2.8" localSheetId="26">#REF!</definedName>
    <definedName name="Total2.8" localSheetId="22">#REF!</definedName>
    <definedName name="Total2.8" localSheetId="11">#REF!</definedName>
    <definedName name="Total2.8">#REF!</definedName>
    <definedName name="Total2.9" localSheetId="26">#REF!</definedName>
    <definedName name="Total2.9" localSheetId="22">#REF!</definedName>
    <definedName name="Total2.9" localSheetId="11">#REF!</definedName>
    <definedName name="Total2.9">#REF!</definedName>
    <definedName name="TOTAL2_1" localSheetId="26">#REF!</definedName>
    <definedName name="TOTAL2_1" localSheetId="22">#REF!</definedName>
    <definedName name="TOTAL2_1" localSheetId="11">#REF!</definedName>
    <definedName name="TOTAL2_1">#REF!</definedName>
    <definedName name="TOTAL2A" localSheetId="26">#REF!</definedName>
    <definedName name="TOTAL2A" localSheetId="22">#REF!</definedName>
    <definedName name="TOTAL2A" localSheetId="11">#REF!</definedName>
    <definedName name="TOTAL2A">#REF!</definedName>
    <definedName name="TOTAL2A_1" localSheetId="26">#REF!</definedName>
    <definedName name="TOTAL2A_1" localSheetId="22">#REF!</definedName>
    <definedName name="TOTAL2A_1" localSheetId="11">#REF!</definedName>
    <definedName name="TOTAL2A_1">#REF!</definedName>
    <definedName name="TOTAL3" localSheetId="26">#REF!</definedName>
    <definedName name="TOTAL3" localSheetId="22">#REF!</definedName>
    <definedName name="TOTAL3" localSheetId="11">#REF!</definedName>
    <definedName name="TOTAL3">#REF!</definedName>
    <definedName name="Total3.1" localSheetId="26">#REF!</definedName>
    <definedName name="Total3.1" localSheetId="22">#REF!</definedName>
    <definedName name="Total3.1" localSheetId="11">#REF!</definedName>
    <definedName name="Total3.1">#REF!</definedName>
    <definedName name="Total3.2" localSheetId="26">#REF!</definedName>
    <definedName name="Total3.2" localSheetId="22">#REF!</definedName>
    <definedName name="Total3.2" localSheetId="11">#REF!</definedName>
    <definedName name="Total3.2">#REF!</definedName>
    <definedName name="Total3.3" localSheetId="26">#REF!</definedName>
    <definedName name="Total3.3" localSheetId="22">#REF!</definedName>
    <definedName name="Total3.3" localSheetId="11">#REF!</definedName>
    <definedName name="Total3.3">#REF!</definedName>
    <definedName name="Total3.4" localSheetId="26">#REF!</definedName>
    <definedName name="Total3.4" localSheetId="22">#REF!</definedName>
    <definedName name="Total3.4" localSheetId="11">#REF!</definedName>
    <definedName name="Total3.4">#REF!</definedName>
    <definedName name="TOTAL3_1" localSheetId="26">#REF!</definedName>
    <definedName name="TOTAL3_1" localSheetId="22">#REF!</definedName>
    <definedName name="TOTAL3_1" localSheetId="11">#REF!</definedName>
    <definedName name="TOTAL3_1">#REF!</definedName>
    <definedName name="TOTAL3A" localSheetId="26">#REF!</definedName>
    <definedName name="TOTAL3A" localSheetId="22">#REF!</definedName>
    <definedName name="TOTAL3A" localSheetId="11">#REF!</definedName>
    <definedName name="TOTAL3A">#REF!</definedName>
    <definedName name="TOTAL3A_1" localSheetId="26">#REF!</definedName>
    <definedName name="TOTAL3A_1" localSheetId="22">#REF!</definedName>
    <definedName name="TOTAL3A_1" localSheetId="11">#REF!</definedName>
    <definedName name="TOTAL3A_1">#REF!</definedName>
    <definedName name="TOTAL4" localSheetId="26">#REF!</definedName>
    <definedName name="TOTAL4" localSheetId="22">#REF!</definedName>
    <definedName name="TOTAL4" localSheetId="11">#REF!</definedName>
    <definedName name="TOTAL4">#REF!</definedName>
    <definedName name="TOTAL4_1" localSheetId="26">#REF!</definedName>
    <definedName name="TOTAL4_1" localSheetId="22">#REF!</definedName>
    <definedName name="TOTAL4_1" localSheetId="11">#REF!</definedName>
    <definedName name="TOTAL4_1">#REF!</definedName>
    <definedName name="TOTAL4A" localSheetId="26">#REF!</definedName>
    <definedName name="TOTAL4A" localSheetId="22">#REF!</definedName>
    <definedName name="TOTAL4A" localSheetId="11">#REF!</definedName>
    <definedName name="TOTAL4A">#REF!</definedName>
    <definedName name="TOTAL4A_1" localSheetId="26">#REF!</definedName>
    <definedName name="TOTAL4A_1" localSheetId="22">#REF!</definedName>
    <definedName name="TOTAL4A_1" localSheetId="11">#REF!</definedName>
    <definedName name="TOTAL4A_1">#REF!</definedName>
    <definedName name="TOTAL5" localSheetId="26">#REF!</definedName>
    <definedName name="TOTAL5" localSheetId="22">#REF!</definedName>
    <definedName name="TOTAL5" localSheetId="11">#REF!</definedName>
    <definedName name="TOTAL5">#REF!</definedName>
    <definedName name="TOTAL5_1" localSheetId="26">#REF!</definedName>
    <definedName name="TOTAL5_1" localSheetId="22">#REF!</definedName>
    <definedName name="TOTAL5_1" localSheetId="11">#REF!</definedName>
    <definedName name="TOTAL5_1">#REF!</definedName>
    <definedName name="TOTAL5A" localSheetId="26">#REF!</definedName>
    <definedName name="TOTAL5A" localSheetId="22">#REF!</definedName>
    <definedName name="TOTAL5A" localSheetId="11">#REF!</definedName>
    <definedName name="TOTAL5A">#REF!</definedName>
    <definedName name="TOTAL5A_1" localSheetId="26">#REF!</definedName>
    <definedName name="TOTAL5A_1" localSheetId="22">#REF!</definedName>
    <definedName name="TOTAL5A_1" localSheetId="11">#REF!</definedName>
    <definedName name="TOTAL5A_1">#REF!</definedName>
    <definedName name="TOTAL6" localSheetId="26">#REF!</definedName>
    <definedName name="TOTAL6" localSheetId="22">#REF!</definedName>
    <definedName name="TOTAL6" localSheetId="11">#REF!</definedName>
    <definedName name="TOTAL6">#REF!</definedName>
    <definedName name="TOTAL6_1" localSheetId="26">#REF!</definedName>
    <definedName name="TOTAL6_1" localSheetId="22">#REF!</definedName>
    <definedName name="TOTAL6_1" localSheetId="11">#REF!</definedName>
    <definedName name="TOTAL6_1">#REF!</definedName>
    <definedName name="TOTAL6_14">#N/A</definedName>
    <definedName name="TOTAL6_7" localSheetId="16">#REF!</definedName>
    <definedName name="TOTAL6_7" localSheetId="26">#REF!</definedName>
    <definedName name="TOTAL6_7" localSheetId="22">#REF!</definedName>
    <definedName name="TOTAL6_7" localSheetId="11">#REF!</definedName>
    <definedName name="TOTAL6_7">#REF!</definedName>
    <definedName name="TOTAL6_7_1" localSheetId="16">#REF!</definedName>
    <definedName name="TOTAL6_7_1" localSheetId="26">#REF!</definedName>
    <definedName name="TOTAL6_7_1" localSheetId="22">#REF!</definedName>
    <definedName name="TOTAL6_7_1" localSheetId="11">#REF!</definedName>
    <definedName name="TOTAL6_7_1">#REF!</definedName>
    <definedName name="TOTAL6_7_14">#N/A</definedName>
    <definedName name="TOTAL6A" localSheetId="4">#REF!</definedName>
    <definedName name="TOTAL6A" localSheetId="16">#REF!</definedName>
    <definedName name="TOTAL6A" localSheetId="26">#REF!</definedName>
    <definedName name="TOTAL6A" localSheetId="22">#REF!</definedName>
    <definedName name="TOTAL6A" localSheetId="11">#REF!</definedName>
    <definedName name="TOTAL6A">#REF!</definedName>
    <definedName name="TOTAL6A_1" localSheetId="4">#REF!</definedName>
    <definedName name="TOTAL6A_1" localSheetId="16">#REF!</definedName>
    <definedName name="TOTAL6A_1" localSheetId="26">#REF!</definedName>
    <definedName name="TOTAL6A_1" localSheetId="22">#REF!</definedName>
    <definedName name="TOTAL6A_1" localSheetId="11">#REF!</definedName>
    <definedName name="TOTAL6A_1">#REF!</definedName>
    <definedName name="TOTAL6A_14">#N/A</definedName>
    <definedName name="TOTAL6A_7" localSheetId="4">#REF!</definedName>
    <definedName name="TOTAL6A_7" localSheetId="16">#REF!</definedName>
    <definedName name="TOTAL6A_7" localSheetId="26">#REF!</definedName>
    <definedName name="TOTAL6A_7" localSheetId="22">#REF!</definedName>
    <definedName name="TOTAL6A_7" localSheetId="11">#REF!</definedName>
    <definedName name="TOTAL6A_7">#REF!</definedName>
    <definedName name="TOTAL6A_7_1" localSheetId="4">#REF!</definedName>
    <definedName name="TOTAL6A_7_1" localSheetId="16">#REF!</definedName>
    <definedName name="TOTAL6A_7_1" localSheetId="26">#REF!</definedName>
    <definedName name="TOTAL6A_7_1" localSheetId="22">#REF!</definedName>
    <definedName name="TOTAL6A_7_1" localSheetId="11">#REF!</definedName>
    <definedName name="TOTAL6A_7_1">#REF!</definedName>
    <definedName name="TOTAL6A_7_14">#N/A</definedName>
    <definedName name="TOTAL7" localSheetId="4">#REF!</definedName>
    <definedName name="TOTAL7" localSheetId="16">#REF!</definedName>
    <definedName name="TOTAL7" localSheetId="26">#REF!</definedName>
    <definedName name="TOTAL7" localSheetId="22">#REF!</definedName>
    <definedName name="TOTAL7" localSheetId="11">#REF!</definedName>
    <definedName name="TOTAL7">#REF!</definedName>
    <definedName name="TOTAL7_1" localSheetId="4">#REF!</definedName>
    <definedName name="TOTAL7_1" localSheetId="16">#REF!</definedName>
    <definedName name="TOTAL7_1" localSheetId="26">#REF!</definedName>
    <definedName name="TOTAL7_1" localSheetId="22">#REF!</definedName>
    <definedName name="TOTAL7_1" localSheetId="11">#REF!</definedName>
    <definedName name="TOTAL7_1">#REF!</definedName>
    <definedName name="TOTAL7_14">#N/A</definedName>
    <definedName name="TOTAL7_7" localSheetId="4">#REF!</definedName>
    <definedName name="TOTAL7_7" localSheetId="16">#REF!</definedName>
    <definedName name="TOTAL7_7" localSheetId="26">#REF!</definedName>
    <definedName name="TOTAL7_7" localSheetId="22">#REF!</definedName>
    <definedName name="TOTAL7_7" localSheetId="11">#REF!</definedName>
    <definedName name="TOTAL7_7">#REF!</definedName>
    <definedName name="TOTAL7_7_1" localSheetId="4">#REF!</definedName>
    <definedName name="TOTAL7_7_1" localSheetId="16">#REF!</definedName>
    <definedName name="TOTAL7_7_1" localSheetId="26">#REF!</definedName>
    <definedName name="TOTAL7_7_1" localSheetId="22">#REF!</definedName>
    <definedName name="TOTAL7_7_1" localSheetId="11">#REF!</definedName>
    <definedName name="TOTAL7_7_1">#REF!</definedName>
    <definedName name="TOTAL7_7_14">#N/A</definedName>
    <definedName name="TOTAL7A" localSheetId="4">#REF!</definedName>
    <definedName name="TOTAL7A" localSheetId="16">#REF!</definedName>
    <definedName name="TOTAL7A" localSheetId="26">#REF!</definedName>
    <definedName name="TOTAL7A" localSheetId="22">#REF!</definedName>
    <definedName name="TOTAL7A" localSheetId="11">#REF!</definedName>
    <definedName name="TOTAL7A">#REF!</definedName>
    <definedName name="TOTAL7A_1" localSheetId="4">#REF!</definedName>
    <definedName name="TOTAL7A_1" localSheetId="16">#REF!</definedName>
    <definedName name="TOTAL7A_1" localSheetId="26">#REF!</definedName>
    <definedName name="TOTAL7A_1" localSheetId="22">#REF!</definedName>
    <definedName name="TOTAL7A_1" localSheetId="11">#REF!</definedName>
    <definedName name="TOTAL7A_1">#REF!</definedName>
    <definedName name="TOTAL7A_14">#N/A</definedName>
    <definedName name="TOTAL7A_7" localSheetId="4">#REF!</definedName>
    <definedName name="TOTAL7A_7" localSheetId="16">#REF!</definedName>
    <definedName name="TOTAL7A_7" localSheetId="26">#REF!</definedName>
    <definedName name="TOTAL7A_7" localSheetId="22">#REF!</definedName>
    <definedName name="TOTAL7A_7" localSheetId="11">#REF!</definedName>
    <definedName name="TOTAL7A_7">#REF!</definedName>
    <definedName name="TOTAL7A_7_1" localSheetId="4">#REF!</definedName>
    <definedName name="TOTAL7A_7_1" localSheetId="16">#REF!</definedName>
    <definedName name="TOTAL7A_7_1" localSheetId="26">#REF!</definedName>
    <definedName name="TOTAL7A_7_1" localSheetId="22">#REF!</definedName>
    <definedName name="TOTAL7A_7_1" localSheetId="11">#REF!</definedName>
    <definedName name="TOTAL7A_7_1">#REF!</definedName>
    <definedName name="TOTAL7A_7_14">#N/A</definedName>
    <definedName name="TOTAL7B" localSheetId="4">#REF!</definedName>
    <definedName name="TOTAL7B" localSheetId="16">#REF!</definedName>
    <definedName name="TOTAL7B" localSheetId="26">#REF!</definedName>
    <definedName name="TOTAL7B" localSheetId="22">#REF!</definedName>
    <definedName name="TOTAL7B" localSheetId="11">#REF!</definedName>
    <definedName name="TOTAL7B">#REF!</definedName>
    <definedName name="TOTAL7B_1" localSheetId="4">#REF!</definedName>
    <definedName name="TOTAL7B_1" localSheetId="16">#REF!</definedName>
    <definedName name="TOTAL7B_1" localSheetId="26">#REF!</definedName>
    <definedName name="TOTAL7B_1" localSheetId="22">#REF!</definedName>
    <definedName name="TOTAL7B_1" localSheetId="11">#REF!</definedName>
    <definedName name="TOTAL7B_1">#REF!</definedName>
    <definedName name="TOTAL7B_14">#N/A</definedName>
    <definedName name="TOTAL7B_7" localSheetId="4">#REF!</definedName>
    <definedName name="TOTAL7B_7" localSheetId="16">#REF!</definedName>
    <definedName name="TOTAL7B_7" localSheetId="26">#REF!</definedName>
    <definedName name="TOTAL7B_7" localSheetId="22">#REF!</definedName>
    <definedName name="TOTAL7B_7" localSheetId="11">#REF!</definedName>
    <definedName name="TOTAL7B_7">#REF!</definedName>
    <definedName name="TOTAL7B_7_1" localSheetId="4">#REF!</definedName>
    <definedName name="TOTAL7B_7_1" localSheetId="16">#REF!</definedName>
    <definedName name="TOTAL7B_7_1" localSheetId="26">#REF!</definedName>
    <definedName name="TOTAL7B_7_1" localSheetId="22">#REF!</definedName>
    <definedName name="TOTAL7B_7_1" localSheetId="11">#REF!</definedName>
    <definedName name="TOTAL7B_7_1">#REF!</definedName>
    <definedName name="TOTAL7B_7_14">#N/A</definedName>
    <definedName name="TOTAL7C" localSheetId="4">#REF!</definedName>
    <definedName name="TOTAL7C" localSheetId="16">#REF!</definedName>
    <definedName name="TOTAL7C" localSheetId="26">#REF!</definedName>
    <definedName name="TOTAL7C" localSheetId="22">#REF!</definedName>
    <definedName name="TOTAL7C" localSheetId="11">#REF!</definedName>
    <definedName name="TOTAL7C">#REF!</definedName>
    <definedName name="TOTAL7C_1" localSheetId="4">#REF!</definedName>
    <definedName name="TOTAL7C_1" localSheetId="16">#REF!</definedName>
    <definedName name="TOTAL7C_1" localSheetId="26">#REF!</definedName>
    <definedName name="TOTAL7C_1" localSheetId="22">#REF!</definedName>
    <definedName name="TOTAL7C_1" localSheetId="11">#REF!</definedName>
    <definedName name="TOTAL7C_1">#REF!</definedName>
    <definedName name="TOTAL7C_14">#N/A</definedName>
    <definedName name="TOTAL7C_7" localSheetId="4">#REF!</definedName>
    <definedName name="TOTAL7C_7" localSheetId="16">#REF!</definedName>
    <definedName name="TOTAL7C_7" localSheetId="26">#REF!</definedName>
    <definedName name="TOTAL7C_7" localSheetId="22">#REF!</definedName>
    <definedName name="TOTAL7C_7" localSheetId="11">#REF!</definedName>
    <definedName name="TOTAL7C_7">#REF!</definedName>
    <definedName name="TOTAL7C_7_1" localSheetId="4">#REF!</definedName>
    <definedName name="TOTAL7C_7_1" localSheetId="16">#REF!</definedName>
    <definedName name="TOTAL7C_7_1" localSheetId="26">#REF!</definedName>
    <definedName name="TOTAL7C_7_1" localSheetId="22">#REF!</definedName>
    <definedName name="TOTAL7C_7_1" localSheetId="11">#REF!</definedName>
    <definedName name="TOTAL7C_7_1">#REF!</definedName>
    <definedName name="TOTAL7C_7_14">#N/A</definedName>
    <definedName name="TOTAL7D" localSheetId="4">#REF!</definedName>
    <definedName name="TOTAL7D" localSheetId="16">#REF!</definedName>
    <definedName name="TOTAL7D" localSheetId="26">#REF!</definedName>
    <definedName name="TOTAL7D" localSheetId="22">#REF!</definedName>
    <definedName name="TOTAL7D" localSheetId="11">#REF!</definedName>
    <definedName name="TOTAL7D">#REF!</definedName>
    <definedName name="TOTAL7D_1" localSheetId="4">#REF!</definedName>
    <definedName name="TOTAL7D_1" localSheetId="16">#REF!</definedName>
    <definedName name="TOTAL7D_1" localSheetId="26">#REF!</definedName>
    <definedName name="TOTAL7D_1" localSheetId="22">#REF!</definedName>
    <definedName name="TOTAL7D_1" localSheetId="11">#REF!</definedName>
    <definedName name="TOTAL7D_1">#REF!</definedName>
    <definedName name="TOTAL7D_14">#N/A</definedName>
    <definedName name="TOTAL7D_7" localSheetId="4">#REF!</definedName>
    <definedName name="TOTAL7D_7" localSheetId="16">#REF!</definedName>
    <definedName name="TOTAL7D_7" localSheetId="26">#REF!</definedName>
    <definedName name="TOTAL7D_7" localSheetId="22">#REF!</definedName>
    <definedName name="TOTAL7D_7" localSheetId="11">#REF!</definedName>
    <definedName name="TOTAL7D_7">#REF!</definedName>
    <definedName name="TOTAL7D_7_1" localSheetId="4">#REF!</definedName>
    <definedName name="TOTAL7D_7_1" localSheetId="16">#REF!</definedName>
    <definedName name="TOTAL7D_7_1" localSheetId="26">#REF!</definedName>
    <definedName name="TOTAL7D_7_1" localSheetId="22">#REF!</definedName>
    <definedName name="TOTAL7D_7_1" localSheetId="11">#REF!</definedName>
    <definedName name="TOTAL7D_7_1">#REF!</definedName>
    <definedName name="TOTAL7D_7_14">#N/A</definedName>
    <definedName name="TOTAL7E" localSheetId="4">#REF!</definedName>
    <definedName name="TOTAL7E" localSheetId="16">#REF!</definedName>
    <definedName name="TOTAL7E" localSheetId="26">#REF!</definedName>
    <definedName name="TOTAL7E" localSheetId="22">#REF!</definedName>
    <definedName name="TOTAL7E" localSheetId="11">#REF!</definedName>
    <definedName name="TOTAL7E">#REF!</definedName>
    <definedName name="TOTAL7E_1" localSheetId="4">#REF!</definedName>
    <definedName name="TOTAL7E_1" localSheetId="16">#REF!</definedName>
    <definedName name="TOTAL7E_1" localSheetId="26">#REF!</definedName>
    <definedName name="TOTAL7E_1" localSheetId="22">#REF!</definedName>
    <definedName name="TOTAL7E_1" localSheetId="11">#REF!</definedName>
    <definedName name="TOTAL7E_1">#REF!</definedName>
    <definedName name="TOTAL7E_14">#N/A</definedName>
    <definedName name="TOTAL7E_7" localSheetId="4">#REF!</definedName>
    <definedName name="TOTAL7E_7" localSheetId="16">#REF!</definedName>
    <definedName name="TOTAL7E_7" localSheetId="26">#REF!</definedName>
    <definedName name="TOTAL7E_7" localSheetId="22">#REF!</definedName>
    <definedName name="TOTAL7E_7" localSheetId="11">#REF!</definedName>
    <definedName name="TOTAL7E_7">#REF!</definedName>
    <definedName name="TOTAL7E_7_1" localSheetId="4">#REF!</definedName>
    <definedName name="TOTAL7E_7_1" localSheetId="16">#REF!</definedName>
    <definedName name="TOTAL7E_7_1" localSheetId="26">#REF!</definedName>
    <definedName name="TOTAL7E_7_1" localSheetId="22">#REF!</definedName>
    <definedName name="TOTAL7E_7_1" localSheetId="11">#REF!</definedName>
    <definedName name="TOTAL7E_7_1">#REF!</definedName>
    <definedName name="TOTAL7E_7_14">#N/A</definedName>
    <definedName name="TOTAL7F" localSheetId="4">#REF!</definedName>
    <definedName name="TOTAL7F" localSheetId="16">#REF!</definedName>
    <definedName name="TOTAL7F" localSheetId="26">#REF!</definedName>
    <definedName name="TOTAL7F" localSheetId="22">#REF!</definedName>
    <definedName name="TOTAL7F" localSheetId="11">#REF!</definedName>
    <definedName name="TOTAL7F">#REF!</definedName>
    <definedName name="TOTAL7F_1" localSheetId="4">#REF!</definedName>
    <definedName name="TOTAL7F_1" localSheetId="16">#REF!</definedName>
    <definedName name="TOTAL7F_1" localSheetId="26">#REF!</definedName>
    <definedName name="TOTAL7F_1" localSheetId="22">#REF!</definedName>
    <definedName name="TOTAL7F_1" localSheetId="11">#REF!</definedName>
    <definedName name="TOTAL7F_1">#REF!</definedName>
    <definedName name="TOTAL7F_14">#N/A</definedName>
    <definedName name="TOTAL7F_7" localSheetId="4">#REF!</definedName>
    <definedName name="TOTAL7F_7" localSheetId="16">#REF!</definedName>
    <definedName name="TOTAL7F_7" localSheetId="26">#REF!</definedName>
    <definedName name="TOTAL7F_7" localSheetId="22">#REF!</definedName>
    <definedName name="TOTAL7F_7" localSheetId="11">#REF!</definedName>
    <definedName name="TOTAL7F_7">#REF!</definedName>
    <definedName name="TOTAL7F_7_1" localSheetId="4">#REF!</definedName>
    <definedName name="TOTAL7F_7_1" localSheetId="16">#REF!</definedName>
    <definedName name="TOTAL7F_7_1" localSheetId="26">#REF!</definedName>
    <definedName name="TOTAL7F_7_1" localSheetId="22">#REF!</definedName>
    <definedName name="TOTAL7F_7_1" localSheetId="11">#REF!</definedName>
    <definedName name="TOTAL7F_7_1">#REF!</definedName>
    <definedName name="TOTAL7F_7_14">#N/A</definedName>
    <definedName name="TOTAL7G" localSheetId="4">#REF!</definedName>
    <definedName name="TOTAL7G" localSheetId="16">#REF!</definedName>
    <definedName name="TOTAL7G" localSheetId="26">#REF!</definedName>
    <definedName name="TOTAL7G" localSheetId="22">#REF!</definedName>
    <definedName name="TOTAL7G" localSheetId="11">#REF!</definedName>
    <definedName name="TOTAL7G">#REF!</definedName>
    <definedName name="TOTAL7G_1" localSheetId="4">#REF!</definedName>
    <definedName name="TOTAL7G_1" localSheetId="16">#REF!</definedName>
    <definedName name="TOTAL7G_1" localSheetId="26">#REF!</definedName>
    <definedName name="TOTAL7G_1" localSheetId="22">#REF!</definedName>
    <definedName name="TOTAL7G_1" localSheetId="11">#REF!</definedName>
    <definedName name="TOTAL7G_1">#REF!</definedName>
    <definedName name="TOTAL7G_14">#N/A</definedName>
    <definedName name="TOTAL7G_7" localSheetId="4">#REF!</definedName>
    <definedName name="TOTAL7G_7" localSheetId="16">#REF!</definedName>
    <definedName name="TOTAL7G_7" localSheetId="26">#REF!</definedName>
    <definedName name="TOTAL7G_7" localSheetId="22">#REF!</definedName>
    <definedName name="TOTAL7G_7" localSheetId="11">#REF!</definedName>
    <definedName name="TOTAL7G_7">#REF!</definedName>
    <definedName name="TOTAL7G_7_1" localSheetId="4">#REF!</definedName>
    <definedName name="TOTAL7G_7_1" localSheetId="16">#REF!</definedName>
    <definedName name="TOTAL7G_7_1" localSheetId="26">#REF!</definedName>
    <definedName name="TOTAL7G_7_1" localSheetId="22">#REF!</definedName>
    <definedName name="TOTAL7G_7_1" localSheetId="11">#REF!</definedName>
    <definedName name="TOTAL7G_7_1">#REF!</definedName>
    <definedName name="TOTAL7G_7_14">#N/A</definedName>
    <definedName name="TOTAL7H" localSheetId="4">#REF!</definedName>
    <definedName name="TOTAL7H" localSheetId="16">#REF!</definedName>
    <definedName name="TOTAL7H" localSheetId="26">#REF!</definedName>
    <definedName name="TOTAL7H" localSheetId="22">#REF!</definedName>
    <definedName name="TOTAL7H" localSheetId="11">#REF!</definedName>
    <definedName name="TOTAL7H">#REF!</definedName>
    <definedName name="TOTAL7H_1" localSheetId="4">#REF!</definedName>
    <definedName name="TOTAL7H_1" localSheetId="16">#REF!</definedName>
    <definedName name="TOTAL7H_1" localSheetId="26">#REF!</definedName>
    <definedName name="TOTAL7H_1" localSheetId="22">#REF!</definedName>
    <definedName name="TOTAL7H_1" localSheetId="11">#REF!</definedName>
    <definedName name="TOTAL7H_1">#REF!</definedName>
    <definedName name="TOTAL7H_14">#N/A</definedName>
    <definedName name="TOTAL7H_7" localSheetId="4">#REF!</definedName>
    <definedName name="TOTAL7H_7" localSheetId="16">#REF!</definedName>
    <definedName name="TOTAL7H_7" localSheetId="26">#REF!</definedName>
    <definedName name="TOTAL7H_7" localSheetId="22">#REF!</definedName>
    <definedName name="TOTAL7H_7" localSheetId="11">#REF!</definedName>
    <definedName name="TOTAL7H_7">#REF!</definedName>
    <definedName name="TOTAL7H_7_1" localSheetId="4">#REF!</definedName>
    <definedName name="TOTAL7H_7_1" localSheetId="16">#REF!</definedName>
    <definedName name="TOTAL7H_7_1" localSheetId="26">#REF!</definedName>
    <definedName name="TOTAL7H_7_1" localSheetId="22">#REF!</definedName>
    <definedName name="TOTAL7H_7_1" localSheetId="11">#REF!</definedName>
    <definedName name="TOTAL7H_7_1">#REF!</definedName>
    <definedName name="TOTAL7H_7_14">#N/A</definedName>
    <definedName name="TOTAL7I" localSheetId="4">#REF!</definedName>
    <definedName name="TOTAL7I" localSheetId="16">#REF!</definedName>
    <definedName name="TOTAL7I" localSheetId="26">#REF!</definedName>
    <definedName name="TOTAL7I" localSheetId="22">#REF!</definedName>
    <definedName name="TOTAL7I" localSheetId="11">#REF!</definedName>
    <definedName name="TOTAL7I">#REF!</definedName>
    <definedName name="TOTAL7I_1" localSheetId="4">#REF!</definedName>
    <definedName name="TOTAL7I_1" localSheetId="16">#REF!</definedName>
    <definedName name="TOTAL7I_1" localSheetId="26">#REF!</definedName>
    <definedName name="TOTAL7I_1" localSheetId="22">#REF!</definedName>
    <definedName name="TOTAL7I_1" localSheetId="11">#REF!</definedName>
    <definedName name="TOTAL7I_1">#REF!</definedName>
    <definedName name="TOTAL7I_14">#N/A</definedName>
    <definedName name="TOTAL7I_7" localSheetId="4">#REF!</definedName>
    <definedName name="TOTAL7I_7" localSheetId="16">#REF!</definedName>
    <definedName name="TOTAL7I_7" localSheetId="26">#REF!</definedName>
    <definedName name="TOTAL7I_7" localSheetId="22">#REF!</definedName>
    <definedName name="TOTAL7I_7" localSheetId="11">#REF!</definedName>
    <definedName name="TOTAL7I_7">#REF!</definedName>
    <definedName name="TOTAL7I_7_1" localSheetId="4">#REF!</definedName>
    <definedName name="TOTAL7I_7_1" localSheetId="16">#REF!</definedName>
    <definedName name="TOTAL7I_7_1" localSheetId="26">#REF!</definedName>
    <definedName name="TOTAL7I_7_1" localSheetId="22">#REF!</definedName>
    <definedName name="TOTAL7I_7_1" localSheetId="11">#REF!</definedName>
    <definedName name="TOTAL7I_7_1">#REF!</definedName>
    <definedName name="TOTAL7I_7_14">#N/A</definedName>
    <definedName name="TOTAL7J" localSheetId="4">#REF!</definedName>
    <definedName name="TOTAL7J" localSheetId="16">#REF!</definedName>
    <definedName name="TOTAL7J" localSheetId="26">#REF!</definedName>
    <definedName name="TOTAL7J" localSheetId="22">#REF!</definedName>
    <definedName name="TOTAL7J" localSheetId="11">#REF!</definedName>
    <definedName name="TOTAL7J">#REF!</definedName>
    <definedName name="TOTAL7J_1" localSheetId="4">#REF!</definedName>
    <definedName name="TOTAL7J_1" localSheetId="16">#REF!</definedName>
    <definedName name="TOTAL7J_1" localSheetId="26">#REF!</definedName>
    <definedName name="TOTAL7J_1" localSheetId="22">#REF!</definedName>
    <definedName name="TOTAL7J_1" localSheetId="11">#REF!</definedName>
    <definedName name="TOTAL7J_1">#REF!</definedName>
    <definedName name="TOTAL7J_14">#N/A</definedName>
    <definedName name="TOTAL7J_7" localSheetId="4">#REF!</definedName>
    <definedName name="TOTAL7J_7" localSheetId="16">#REF!</definedName>
    <definedName name="TOTAL7J_7" localSheetId="26">#REF!</definedName>
    <definedName name="TOTAL7J_7" localSheetId="22">#REF!</definedName>
    <definedName name="TOTAL7J_7" localSheetId="11">#REF!</definedName>
    <definedName name="TOTAL7J_7">#REF!</definedName>
    <definedName name="TOTAL7J_7_1" localSheetId="4">#REF!</definedName>
    <definedName name="TOTAL7J_7_1" localSheetId="16">#REF!</definedName>
    <definedName name="TOTAL7J_7_1" localSheetId="26">#REF!</definedName>
    <definedName name="TOTAL7J_7_1" localSheetId="22">#REF!</definedName>
    <definedName name="TOTAL7J_7_1" localSheetId="11">#REF!</definedName>
    <definedName name="TOTAL7J_7_1">#REF!</definedName>
    <definedName name="TOTAL7J_7_14">#N/A</definedName>
    <definedName name="TOTAL7K" localSheetId="4">#REF!</definedName>
    <definedName name="TOTAL7K" localSheetId="16">#REF!</definedName>
    <definedName name="TOTAL7K" localSheetId="26">#REF!</definedName>
    <definedName name="TOTAL7K" localSheetId="22">#REF!</definedName>
    <definedName name="TOTAL7K" localSheetId="11">#REF!</definedName>
    <definedName name="TOTAL7K">#REF!</definedName>
    <definedName name="TOTAL7K_1" localSheetId="4">#REF!</definedName>
    <definedName name="TOTAL7K_1" localSheetId="16">#REF!</definedName>
    <definedName name="TOTAL7K_1" localSheetId="26">#REF!</definedName>
    <definedName name="TOTAL7K_1" localSheetId="22">#REF!</definedName>
    <definedName name="TOTAL7K_1" localSheetId="11">#REF!</definedName>
    <definedName name="TOTAL7K_1">#REF!</definedName>
    <definedName name="TOTAL7K_14">#N/A</definedName>
    <definedName name="TOTAL7K_7" localSheetId="4">#REF!</definedName>
    <definedName name="TOTAL7K_7" localSheetId="16">#REF!</definedName>
    <definedName name="TOTAL7K_7" localSheetId="26">#REF!</definedName>
    <definedName name="TOTAL7K_7" localSheetId="22">#REF!</definedName>
    <definedName name="TOTAL7K_7" localSheetId="11">#REF!</definedName>
    <definedName name="TOTAL7K_7">#REF!</definedName>
    <definedName name="TOTAL7K_7_1" localSheetId="4">#REF!</definedName>
    <definedName name="TOTAL7K_7_1" localSheetId="16">#REF!</definedName>
    <definedName name="TOTAL7K_7_1" localSheetId="26">#REF!</definedName>
    <definedName name="TOTAL7K_7_1" localSheetId="22">#REF!</definedName>
    <definedName name="TOTAL7K_7_1" localSheetId="11">#REF!</definedName>
    <definedName name="TOTAL7K_7_1">#REF!</definedName>
    <definedName name="TOTAL7K_7_14">#N/A</definedName>
    <definedName name="TOTAL7L" localSheetId="4">#REF!</definedName>
    <definedName name="TOTAL7L" localSheetId="16">#REF!</definedName>
    <definedName name="TOTAL7L" localSheetId="26">#REF!</definedName>
    <definedName name="TOTAL7L" localSheetId="22">#REF!</definedName>
    <definedName name="TOTAL7L" localSheetId="11">#REF!</definedName>
    <definedName name="TOTAL7L">#REF!</definedName>
    <definedName name="TOTAL7L_1" localSheetId="4">#REF!</definedName>
    <definedName name="TOTAL7L_1" localSheetId="16">#REF!</definedName>
    <definedName name="TOTAL7L_1" localSheetId="26">#REF!</definedName>
    <definedName name="TOTAL7L_1" localSheetId="22">#REF!</definedName>
    <definedName name="TOTAL7L_1" localSheetId="11">#REF!</definedName>
    <definedName name="TOTAL7L_1">#REF!</definedName>
    <definedName name="TOTAL7L_14">#N/A</definedName>
    <definedName name="TOTAL7L_7" localSheetId="4">#REF!</definedName>
    <definedName name="TOTAL7L_7" localSheetId="16">#REF!</definedName>
    <definedName name="TOTAL7L_7" localSheetId="26">#REF!</definedName>
    <definedName name="TOTAL7L_7" localSheetId="22">#REF!</definedName>
    <definedName name="TOTAL7L_7" localSheetId="11">#REF!</definedName>
    <definedName name="TOTAL7L_7">#REF!</definedName>
    <definedName name="TOTAL7L_7_1" localSheetId="4">#REF!</definedName>
    <definedName name="TOTAL7L_7_1" localSheetId="16">#REF!</definedName>
    <definedName name="TOTAL7L_7_1" localSheetId="26">#REF!</definedName>
    <definedName name="TOTAL7L_7_1" localSheetId="22">#REF!</definedName>
    <definedName name="TOTAL7L_7_1" localSheetId="11">#REF!</definedName>
    <definedName name="TOTAL7L_7_1">#REF!</definedName>
    <definedName name="TOTAL7L_7_14">#N/A</definedName>
    <definedName name="TOTAL7O" localSheetId="4">#REF!</definedName>
    <definedName name="TOTAL7O" localSheetId="16">#REF!</definedName>
    <definedName name="TOTAL7O" localSheetId="26">#REF!</definedName>
    <definedName name="TOTAL7O" localSheetId="22">#REF!</definedName>
    <definedName name="TOTAL7O" localSheetId="11">#REF!</definedName>
    <definedName name="TOTAL7O">#REF!</definedName>
    <definedName name="TOTAL7O_1" localSheetId="4">#REF!</definedName>
    <definedName name="TOTAL7O_1" localSheetId="16">#REF!</definedName>
    <definedName name="TOTAL7O_1" localSheetId="26">#REF!</definedName>
    <definedName name="TOTAL7O_1" localSheetId="22">#REF!</definedName>
    <definedName name="TOTAL7O_1" localSheetId="11">#REF!</definedName>
    <definedName name="TOTAL7O_1">#REF!</definedName>
    <definedName name="TOTAL7O_14">#N/A</definedName>
    <definedName name="TOTAL7O_7" localSheetId="4">#REF!</definedName>
    <definedName name="TOTAL7O_7" localSheetId="16">#REF!</definedName>
    <definedName name="TOTAL7O_7" localSheetId="26">#REF!</definedName>
    <definedName name="TOTAL7O_7" localSheetId="22">#REF!</definedName>
    <definedName name="TOTAL7O_7" localSheetId="11">#REF!</definedName>
    <definedName name="TOTAL7O_7">#REF!</definedName>
    <definedName name="TOTAL7O_7_1" localSheetId="4">#REF!</definedName>
    <definedName name="TOTAL7O_7_1" localSheetId="16">#REF!</definedName>
    <definedName name="TOTAL7O_7_1" localSheetId="26">#REF!</definedName>
    <definedName name="TOTAL7O_7_1" localSheetId="22">#REF!</definedName>
    <definedName name="TOTAL7O_7_1" localSheetId="11">#REF!</definedName>
    <definedName name="TOTAL7O_7_1">#REF!</definedName>
    <definedName name="TOTAL7O_7_14">#N/A</definedName>
    <definedName name="TOTAL7P" localSheetId="4">#REF!</definedName>
    <definedName name="TOTAL7P" localSheetId="16">#REF!</definedName>
    <definedName name="TOTAL7P" localSheetId="26">#REF!</definedName>
    <definedName name="TOTAL7P" localSheetId="22">#REF!</definedName>
    <definedName name="TOTAL7P" localSheetId="11">#REF!</definedName>
    <definedName name="TOTAL7P">#REF!</definedName>
    <definedName name="TOTAL7P_1" localSheetId="4">#REF!</definedName>
    <definedName name="TOTAL7P_1" localSheetId="16">#REF!</definedName>
    <definedName name="TOTAL7P_1" localSheetId="26">#REF!</definedName>
    <definedName name="TOTAL7P_1" localSheetId="22">#REF!</definedName>
    <definedName name="TOTAL7P_1" localSheetId="11">#REF!</definedName>
    <definedName name="TOTAL7P_1">#REF!</definedName>
    <definedName name="TOTAL7P_14">#N/A</definedName>
    <definedName name="TOTAL7P_7" localSheetId="4">#REF!</definedName>
    <definedName name="TOTAL7P_7" localSheetId="16">#REF!</definedName>
    <definedName name="TOTAL7P_7" localSheetId="26">#REF!</definedName>
    <definedName name="TOTAL7P_7" localSheetId="22">#REF!</definedName>
    <definedName name="TOTAL7P_7" localSheetId="11">#REF!</definedName>
    <definedName name="TOTAL7P_7">#REF!</definedName>
    <definedName name="TOTAL7P_7_1" localSheetId="4">#REF!</definedName>
    <definedName name="TOTAL7P_7_1" localSheetId="16">#REF!</definedName>
    <definedName name="TOTAL7P_7_1" localSheetId="26">#REF!</definedName>
    <definedName name="TOTAL7P_7_1" localSheetId="22">#REF!</definedName>
    <definedName name="TOTAL7P_7_1" localSheetId="11">#REF!</definedName>
    <definedName name="TOTAL7P_7_1">#REF!</definedName>
    <definedName name="TOTAL7P_7_14">#N/A</definedName>
    <definedName name="TOTAL7Q" localSheetId="4">#REF!</definedName>
    <definedName name="TOTAL7Q" localSheetId="16">#REF!</definedName>
    <definedName name="TOTAL7Q" localSheetId="26">#REF!</definedName>
    <definedName name="TOTAL7Q" localSheetId="22">#REF!</definedName>
    <definedName name="TOTAL7Q" localSheetId="11">#REF!</definedName>
    <definedName name="TOTAL7Q">#REF!</definedName>
    <definedName name="TOTAL7Q_1" localSheetId="4">#REF!</definedName>
    <definedName name="TOTAL7Q_1" localSheetId="16">#REF!</definedName>
    <definedName name="TOTAL7Q_1" localSheetId="26">#REF!</definedName>
    <definedName name="TOTAL7Q_1" localSheetId="22">#REF!</definedName>
    <definedName name="TOTAL7Q_1" localSheetId="11">#REF!</definedName>
    <definedName name="TOTAL7Q_1">#REF!</definedName>
    <definedName name="TOTAL7Q_14">#N/A</definedName>
    <definedName name="TOTAL7Q_7" localSheetId="4">#REF!</definedName>
    <definedName name="TOTAL7Q_7" localSheetId="16">#REF!</definedName>
    <definedName name="TOTAL7Q_7" localSheetId="26">#REF!</definedName>
    <definedName name="TOTAL7Q_7" localSheetId="22">#REF!</definedName>
    <definedName name="TOTAL7Q_7" localSheetId="11">#REF!</definedName>
    <definedName name="TOTAL7Q_7">#REF!</definedName>
    <definedName name="TOTAL7Q_7_1" localSheetId="4">#REF!</definedName>
    <definedName name="TOTAL7Q_7_1" localSheetId="16">#REF!</definedName>
    <definedName name="TOTAL7Q_7_1" localSheetId="26">#REF!</definedName>
    <definedName name="TOTAL7Q_7_1" localSheetId="22">#REF!</definedName>
    <definedName name="TOTAL7Q_7_1" localSheetId="11">#REF!</definedName>
    <definedName name="TOTAL7Q_7_1">#REF!</definedName>
    <definedName name="TOTAL7Q_7_14">#N/A</definedName>
    <definedName name="TOTAL7R" localSheetId="4">#REF!</definedName>
    <definedName name="TOTAL7R" localSheetId="16">#REF!</definedName>
    <definedName name="TOTAL7R" localSheetId="26">#REF!</definedName>
    <definedName name="TOTAL7R" localSheetId="22">#REF!</definedName>
    <definedName name="TOTAL7R" localSheetId="11">#REF!</definedName>
    <definedName name="TOTAL7R">#REF!</definedName>
    <definedName name="TOTAL7R_1" localSheetId="4">#REF!</definedName>
    <definedName name="TOTAL7R_1" localSheetId="16">#REF!</definedName>
    <definedName name="TOTAL7R_1" localSheetId="26">#REF!</definedName>
    <definedName name="TOTAL7R_1" localSheetId="22">#REF!</definedName>
    <definedName name="TOTAL7R_1" localSheetId="11">#REF!</definedName>
    <definedName name="TOTAL7R_1">#REF!</definedName>
    <definedName name="TOTAL7R_14">#N/A</definedName>
    <definedName name="TOTAL7R_7" localSheetId="4">#REF!</definedName>
    <definedName name="TOTAL7R_7" localSheetId="16">#REF!</definedName>
    <definedName name="TOTAL7R_7" localSheetId="26">#REF!</definedName>
    <definedName name="TOTAL7R_7" localSheetId="22">#REF!</definedName>
    <definedName name="TOTAL7R_7" localSheetId="11">#REF!</definedName>
    <definedName name="TOTAL7R_7">#REF!</definedName>
    <definedName name="TOTAL7R_7_1" localSheetId="4">#REF!</definedName>
    <definedName name="TOTAL7R_7_1" localSheetId="16">#REF!</definedName>
    <definedName name="TOTAL7R_7_1" localSheetId="26">#REF!</definedName>
    <definedName name="TOTAL7R_7_1" localSheetId="22">#REF!</definedName>
    <definedName name="TOTAL7R_7_1" localSheetId="11">#REF!</definedName>
    <definedName name="TOTAL7R_7_1">#REF!</definedName>
    <definedName name="TOTAL7R_7_14">#N/A</definedName>
    <definedName name="TOTAL8" localSheetId="4">#REF!</definedName>
    <definedName name="TOTAL8" localSheetId="16">#REF!</definedName>
    <definedName name="TOTAL8" localSheetId="26">#REF!</definedName>
    <definedName name="TOTAL8" localSheetId="22">#REF!</definedName>
    <definedName name="TOTAL8" localSheetId="11">#REF!</definedName>
    <definedName name="TOTAL8">#REF!</definedName>
    <definedName name="TOTAL8_1" localSheetId="4">#REF!</definedName>
    <definedName name="TOTAL8_1" localSheetId="16">#REF!</definedName>
    <definedName name="TOTAL8_1" localSheetId="26">#REF!</definedName>
    <definedName name="TOTAL8_1" localSheetId="22">#REF!</definedName>
    <definedName name="TOTAL8_1" localSheetId="11">#REF!</definedName>
    <definedName name="TOTAL8_1">#REF!</definedName>
    <definedName name="TOTAL8_14">#N/A</definedName>
    <definedName name="TOTAL8_7" localSheetId="4">#REF!</definedName>
    <definedName name="TOTAL8_7" localSheetId="16">#REF!</definedName>
    <definedName name="TOTAL8_7" localSheetId="26">#REF!</definedName>
    <definedName name="TOTAL8_7" localSheetId="22">#REF!</definedName>
    <definedName name="TOTAL8_7" localSheetId="11">#REF!</definedName>
    <definedName name="TOTAL8_7">#REF!</definedName>
    <definedName name="TOTAL8_7_1" localSheetId="4">#REF!</definedName>
    <definedName name="TOTAL8_7_1" localSheetId="16">#REF!</definedName>
    <definedName name="TOTAL8_7_1" localSheetId="26">#REF!</definedName>
    <definedName name="TOTAL8_7_1" localSheetId="22">#REF!</definedName>
    <definedName name="TOTAL8_7_1" localSheetId="11">#REF!</definedName>
    <definedName name="TOTAL8_7_1">#REF!</definedName>
    <definedName name="TOTAL8_7_14">#N/A</definedName>
    <definedName name="TOTAL8A" localSheetId="4">#REF!</definedName>
    <definedName name="TOTAL8A" localSheetId="16">#REF!</definedName>
    <definedName name="TOTAL8A" localSheetId="26">#REF!</definedName>
    <definedName name="TOTAL8A" localSheetId="22">#REF!</definedName>
    <definedName name="TOTAL8A" localSheetId="11">#REF!</definedName>
    <definedName name="TOTAL8A">#REF!</definedName>
    <definedName name="TOTAL8A_1" localSheetId="4">#REF!</definedName>
    <definedName name="TOTAL8A_1" localSheetId="16">#REF!</definedName>
    <definedName name="TOTAL8A_1" localSheetId="26">#REF!</definedName>
    <definedName name="TOTAL8A_1" localSheetId="22">#REF!</definedName>
    <definedName name="TOTAL8A_1" localSheetId="11">#REF!</definedName>
    <definedName name="TOTAL8A_1">#REF!</definedName>
    <definedName name="TOTAL8A_14">#N/A</definedName>
    <definedName name="TOTAL8A_7" localSheetId="4">#REF!</definedName>
    <definedName name="TOTAL8A_7" localSheetId="16">#REF!</definedName>
    <definedName name="TOTAL8A_7" localSheetId="26">#REF!</definedName>
    <definedName name="TOTAL8A_7" localSheetId="22">#REF!</definedName>
    <definedName name="TOTAL8A_7" localSheetId="11">#REF!</definedName>
    <definedName name="TOTAL8A_7">#REF!</definedName>
    <definedName name="TOTAL8A_7_1" localSheetId="4">#REF!</definedName>
    <definedName name="TOTAL8A_7_1" localSheetId="16">#REF!</definedName>
    <definedName name="TOTAL8A_7_1" localSheetId="26">#REF!</definedName>
    <definedName name="TOTAL8A_7_1" localSheetId="22">#REF!</definedName>
    <definedName name="TOTAL8A_7_1" localSheetId="11">#REF!</definedName>
    <definedName name="TOTAL8A_7_1">#REF!</definedName>
    <definedName name="TOTAL8A_7_14">#N/A</definedName>
    <definedName name="TOTAL8B" localSheetId="4">#REF!</definedName>
    <definedName name="TOTAL8B" localSheetId="16">#REF!</definedName>
    <definedName name="TOTAL8B" localSheetId="26">#REF!</definedName>
    <definedName name="TOTAL8B" localSheetId="22">#REF!</definedName>
    <definedName name="TOTAL8B" localSheetId="11">#REF!</definedName>
    <definedName name="TOTAL8B">#REF!</definedName>
    <definedName name="TOTAL8B_1" localSheetId="4">#REF!</definedName>
    <definedName name="TOTAL8B_1" localSheetId="16">#REF!</definedName>
    <definedName name="TOTAL8B_1" localSheetId="26">#REF!</definedName>
    <definedName name="TOTAL8B_1" localSheetId="22">#REF!</definedName>
    <definedName name="TOTAL8B_1" localSheetId="11">#REF!</definedName>
    <definedName name="TOTAL8B_1">#REF!</definedName>
    <definedName name="TOTAL8B_14">#N/A</definedName>
    <definedName name="TOTAL8B_7" localSheetId="4">#REF!</definedName>
    <definedName name="TOTAL8B_7" localSheetId="16">#REF!</definedName>
    <definedName name="TOTAL8B_7" localSheetId="26">#REF!</definedName>
    <definedName name="TOTAL8B_7" localSheetId="22">#REF!</definedName>
    <definedName name="TOTAL8B_7" localSheetId="11">#REF!</definedName>
    <definedName name="TOTAL8B_7">#REF!</definedName>
    <definedName name="TOTAL8B_7_1" localSheetId="4">#REF!</definedName>
    <definedName name="TOTAL8B_7_1" localSheetId="16">#REF!</definedName>
    <definedName name="TOTAL8B_7_1" localSheetId="26">#REF!</definedName>
    <definedName name="TOTAL8B_7_1" localSheetId="22">#REF!</definedName>
    <definedName name="TOTAL8B_7_1" localSheetId="11">#REF!</definedName>
    <definedName name="TOTAL8B_7_1">#REF!</definedName>
    <definedName name="TOTAL8B_7_14">#N/A</definedName>
    <definedName name="TOTAL8C" localSheetId="4">#REF!</definedName>
    <definedName name="TOTAL8C" localSheetId="16">#REF!</definedName>
    <definedName name="TOTAL8C" localSheetId="26">#REF!</definedName>
    <definedName name="TOTAL8C" localSheetId="22">#REF!</definedName>
    <definedName name="TOTAL8C" localSheetId="11">#REF!</definedName>
    <definedName name="TOTAL8C">#REF!</definedName>
    <definedName name="TOTAL8C_1" localSheetId="4">#REF!</definedName>
    <definedName name="TOTAL8C_1" localSheetId="16">#REF!</definedName>
    <definedName name="TOTAL8C_1" localSheetId="26">#REF!</definedName>
    <definedName name="TOTAL8C_1" localSheetId="22">#REF!</definedName>
    <definedName name="TOTAL8C_1" localSheetId="11">#REF!</definedName>
    <definedName name="TOTAL8C_1">#REF!</definedName>
    <definedName name="TOTAL8C_14">#N/A</definedName>
    <definedName name="TOTAL8C_7" localSheetId="4">#REF!</definedName>
    <definedName name="TOTAL8C_7" localSheetId="16">#REF!</definedName>
    <definedName name="TOTAL8C_7" localSheetId="26">#REF!</definedName>
    <definedName name="TOTAL8C_7" localSheetId="22">#REF!</definedName>
    <definedName name="TOTAL8C_7" localSheetId="11">#REF!</definedName>
    <definedName name="TOTAL8C_7">#REF!</definedName>
    <definedName name="TOTAL8C_7_1" localSheetId="4">#REF!</definedName>
    <definedName name="TOTAL8C_7_1" localSheetId="16">#REF!</definedName>
    <definedName name="TOTAL8C_7_1" localSheetId="26">#REF!</definedName>
    <definedName name="TOTAL8C_7_1" localSheetId="22">#REF!</definedName>
    <definedName name="TOTAL8C_7_1" localSheetId="11">#REF!</definedName>
    <definedName name="TOTAL8C_7_1">#REF!</definedName>
    <definedName name="TOTAL8C_7_14">#N/A</definedName>
    <definedName name="TOTAL8D" localSheetId="4">#REF!</definedName>
    <definedName name="TOTAL8D" localSheetId="16">#REF!</definedName>
    <definedName name="TOTAL8D" localSheetId="26">#REF!</definedName>
    <definedName name="TOTAL8D" localSheetId="22">#REF!</definedName>
    <definedName name="TOTAL8D" localSheetId="11">#REF!</definedName>
    <definedName name="TOTAL8D">#REF!</definedName>
    <definedName name="TOTAL8D_1" localSheetId="4">#REF!</definedName>
    <definedName name="TOTAL8D_1" localSheetId="16">#REF!</definedName>
    <definedName name="TOTAL8D_1" localSheetId="26">#REF!</definedName>
    <definedName name="TOTAL8D_1" localSheetId="22">#REF!</definedName>
    <definedName name="TOTAL8D_1" localSheetId="11">#REF!</definedName>
    <definedName name="TOTAL8D_1">#REF!</definedName>
    <definedName name="TOTAL8D_14">#N/A</definedName>
    <definedName name="TOTAL8D_7" localSheetId="4">#REF!</definedName>
    <definedName name="TOTAL8D_7" localSheetId="16">#REF!</definedName>
    <definedName name="TOTAL8D_7" localSheetId="26">#REF!</definedName>
    <definedName name="TOTAL8D_7" localSheetId="22">#REF!</definedName>
    <definedName name="TOTAL8D_7" localSheetId="11">#REF!</definedName>
    <definedName name="TOTAL8D_7">#REF!</definedName>
    <definedName name="TOTAL8D_7_1" localSheetId="4">#REF!</definedName>
    <definedName name="TOTAL8D_7_1" localSheetId="16">#REF!</definedName>
    <definedName name="TOTAL8D_7_1" localSheetId="26">#REF!</definedName>
    <definedName name="TOTAL8D_7_1" localSheetId="22">#REF!</definedName>
    <definedName name="TOTAL8D_7_1" localSheetId="11">#REF!</definedName>
    <definedName name="TOTAL8D_7_1">#REF!</definedName>
    <definedName name="TOTAL8D_7_14">#N/A</definedName>
    <definedName name="TOTAL8E" localSheetId="4">#REF!</definedName>
    <definedName name="TOTAL8E" localSheetId="16">#REF!</definedName>
    <definedName name="TOTAL8E" localSheetId="26">#REF!</definedName>
    <definedName name="TOTAL8E" localSheetId="22">#REF!</definedName>
    <definedName name="TOTAL8E" localSheetId="11">#REF!</definedName>
    <definedName name="TOTAL8E">#REF!</definedName>
    <definedName name="TOTAL8E_1" localSheetId="4">#REF!</definedName>
    <definedName name="TOTAL8E_1" localSheetId="16">#REF!</definedName>
    <definedName name="TOTAL8E_1" localSheetId="26">#REF!</definedName>
    <definedName name="TOTAL8E_1" localSheetId="22">#REF!</definedName>
    <definedName name="TOTAL8E_1" localSheetId="11">#REF!</definedName>
    <definedName name="TOTAL8E_1">#REF!</definedName>
    <definedName name="TOTAL8E_14">#N/A</definedName>
    <definedName name="TOTAL8E_7" localSheetId="4">#REF!</definedName>
    <definedName name="TOTAL8E_7" localSheetId="16">#REF!</definedName>
    <definedName name="TOTAL8E_7" localSheetId="26">#REF!</definedName>
    <definedName name="TOTAL8E_7" localSheetId="22">#REF!</definedName>
    <definedName name="TOTAL8E_7" localSheetId="11">#REF!</definedName>
    <definedName name="TOTAL8E_7">#REF!</definedName>
    <definedName name="TOTAL8E_7_1" localSheetId="4">#REF!</definedName>
    <definedName name="TOTAL8E_7_1" localSheetId="16">#REF!</definedName>
    <definedName name="TOTAL8E_7_1" localSheetId="26">#REF!</definedName>
    <definedName name="TOTAL8E_7_1" localSheetId="22">#REF!</definedName>
    <definedName name="TOTAL8E_7_1" localSheetId="11">#REF!</definedName>
    <definedName name="TOTAL8E_7_1">#REF!</definedName>
    <definedName name="TOTAL8E_7_14">#N/A</definedName>
    <definedName name="TOTAL8F" localSheetId="4">#REF!</definedName>
    <definedName name="TOTAL8F" localSheetId="16">#REF!</definedName>
    <definedName name="TOTAL8F" localSheetId="26">#REF!</definedName>
    <definedName name="TOTAL8F" localSheetId="22">#REF!</definedName>
    <definedName name="TOTAL8F" localSheetId="11">#REF!</definedName>
    <definedName name="TOTAL8F">#REF!</definedName>
    <definedName name="TOTAL8F_1" localSheetId="4">#REF!</definedName>
    <definedName name="TOTAL8F_1" localSheetId="16">#REF!</definedName>
    <definedName name="TOTAL8F_1" localSheetId="26">#REF!</definedName>
    <definedName name="TOTAL8F_1" localSheetId="22">#REF!</definedName>
    <definedName name="TOTAL8F_1" localSheetId="11">#REF!</definedName>
    <definedName name="TOTAL8F_1">#REF!</definedName>
    <definedName name="TOTAL8F_14">#N/A</definedName>
    <definedName name="TOTAL8F_7" localSheetId="4">#REF!</definedName>
    <definedName name="TOTAL8F_7" localSheetId="16">#REF!</definedName>
    <definedName name="TOTAL8F_7" localSheetId="26">#REF!</definedName>
    <definedName name="TOTAL8F_7" localSheetId="22">#REF!</definedName>
    <definedName name="TOTAL8F_7" localSheetId="11">#REF!</definedName>
    <definedName name="TOTAL8F_7">#REF!</definedName>
    <definedName name="TOTAL8F_7_1" localSheetId="4">#REF!</definedName>
    <definedName name="TOTAL8F_7_1" localSheetId="16">#REF!</definedName>
    <definedName name="TOTAL8F_7_1" localSheetId="26">#REF!</definedName>
    <definedName name="TOTAL8F_7_1" localSheetId="22">#REF!</definedName>
    <definedName name="TOTAL8F_7_1" localSheetId="11">#REF!</definedName>
    <definedName name="TOTAL8F_7_1">#REF!</definedName>
    <definedName name="TOTAL8F_7_14">#N/A</definedName>
    <definedName name="TOTAL8G" localSheetId="4">#REF!</definedName>
    <definedName name="TOTAL8G" localSheetId="16">#REF!</definedName>
    <definedName name="TOTAL8G" localSheetId="26">#REF!</definedName>
    <definedName name="TOTAL8G" localSheetId="22">#REF!</definedName>
    <definedName name="TOTAL8G" localSheetId="11">#REF!</definedName>
    <definedName name="TOTAL8G">#REF!</definedName>
    <definedName name="TOTAL8G_1" localSheetId="4">#REF!</definedName>
    <definedName name="TOTAL8G_1" localSheetId="16">#REF!</definedName>
    <definedName name="TOTAL8G_1" localSheetId="26">#REF!</definedName>
    <definedName name="TOTAL8G_1" localSheetId="22">#REF!</definedName>
    <definedName name="TOTAL8G_1" localSheetId="11">#REF!</definedName>
    <definedName name="TOTAL8G_1">#REF!</definedName>
    <definedName name="TOTAL8G_14">#N/A</definedName>
    <definedName name="TOTAL8G_7" localSheetId="4">#REF!</definedName>
    <definedName name="TOTAL8G_7" localSheetId="16">#REF!</definedName>
    <definedName name="TOTAL8G_7" localSheetId="26">#REF!</definedName>
    <definedName name="TOTAL8G_7" localSheetId="22">#REF!</definedName>
    <definedName name="TOTAL8G_7" localSheetId="11">#REF!</definedName>
    <definedName name="TOTAL8G_7">#REF!</definedName>
    <definedName name="TOTAL8G_7_1" localSheetId="4">#REF!</definedName>
    <definedName name="TOTAL8G_7_1" localSheetId="16">#REF!</definedName>
    <definedName name="TOTAL8G_7_1" localSheetId="26">#REF!</definedName>
    <definedName name="TOTAL8G_7_1" localSheetId="22">#REF!</definedName>
    <definedName name="TOTAL8G_7_1" localSheetId="11">#REF!</definedName>
    <definedName name="TOTAL8G_7_1">#REF!</definedName>
    <definedName name="TOTAL8G_7_14">#N/A</definedName>
    <definedName name="TOTAL8H" localSheetId="4">#REF!</definedName>
    <definedName name="TOTAL8H" localSheetId="16">#REF!</definedName>
    <definedName name="TOTAL8H" localSheetId="26">#REF!</definedName>
    <definedName name="TOTAL8H" localSheetId="22">#REF!</definedName>
    <definedName name="TOTAL8H" localSheetId="11">#REF!</definedName>
    <definedName name="TOTAL8H">#REF!</definedName>
    <definedName name="TOTAL8H_1" localSheetId="4">#REF!</definedName>
    <definedName name="TOTAL8H_1" localSheetId="16">#REF!</definedName>
    <definedName name="TOTAL8H_1" localSheetId="26">#REF!</definedName>
    <definedName name="TOTAL8H_1" localSheetId="22">#REF!</definedName>
    <definedName name="TOTAL8H_1" localSheetId="11">#REF!</definedName>
    <definedName name="TOTAL8H_1">#REF!</definedName>
    <definedName name="TOTAL8H_14">#N/A</definedName>
    <definedName name="TOTAL8H_7" localSheetId="4">#REF!</definedName>
    <definedName name="TOTAL8H_7" localSheetId="16">#REF!</definedName>
    <definedName name="TOTAL8H_7" localSheetId="26">#REF!</definedName>
    <definedName name="TOTAL8H_7" localSheetId="22">#REF!</definedName>
    <definedName name="TOTAL8H_7" localSheetId="11">#REF!</definedName>
    <definedName name="TOTAL8H_7">#REF!</definedName>
    <definedName name="TOTAL8H_7_1" localSheetId="4">#REF!</definedName>
    <definedName name="TOTAL8H_7_1" localSheetId="16">#REF!</definedName>
    <definedName name="TOTAL8H_7_1" localSheetId="26">#REF!</definedName>
    <definedName name="TOTAL8H_7_1" localSheetId="22">#REF!</definedName>
    <definedName name="TOTAL8H_7_1" localSheetId="11">#REF!</definedName>
    <definedName name="TOTAL8H_7_1">#REF!</definedName>
    <definedName name="TOTAL8H_7_14">#N/A</definedName>
    <definedName name="TOTAL8I" localSheetId="4">#REF!</definedName>
    <definedName name="TOTAL8I" localSheetId="16">#REF!</definedName>
    <definedName name="TOTAL8I" localSheetId="26">#REF!</definedName>
    <definedName name="TOTAL8I" localSheetId="22">#REF!</definedName>
    <definedName name="TOTAL8I" localSheetId="11">#REF!</definedName>
    <definedName name="TOTAL8I">#REF!</definedName>
    <definedName name="TOTAL8I_1" localSheetId="4">#REF!</definedName>
    <definedName name="TOTAL8I_1" localSheetId="16">#REF!</definedName>
    <definedName name="TOTAL8I_1" localSheetId="26">#REF!</definedName>
    <definedName name="TOTAL8I_1" localSheetId="22">#REF!</definedName>
    <definedName name="TOTAL8I_1" localSheetId="11">#REF!</definedName>
    <definedName name="TOTAL8I_1">#REF!</definedName>
    <definedName name="TOTAL8I_14">#N/A</definedName>
    <definedName name="TOTAL8I_7" localSheetId="4">#REF!</definedName>
    <definedName name="TOTAL8I_7" localSheetId="16">#REF!</definedName>
    <definedName name="TOTAL8I_7" localSheetId="26">#REF!</definedName>
    <definedName name="TOTAL8I_7" localSheetId="22">#REF!</definedName>
    <definedName name="TOTAL8I_7" localSheetId="11">#REF!</definedName>
    <definedName name="TOTAL8I_7">#REF!</definedName>
    <definedName name="TOTAL8I_7_1" localSheetId="4">#REF!</definedName>
    <definedName name="TOTAL8I_7_1" localSheetId="16">#REF!</definedName>
    <definedName name="TOTAL8I_7_1" localSheetId="26">#REF!</definedName>
    <definedName name="TOTAL8I_7_1" localSheetId="22">#REF!</definedName>
    <definedName name="TOTAL8I_7_1" localSheetId="11">#REF!</definedName>
    <definedName name="TOTAL8I_7_1">#REF!</definedName>
    <definedName name="TOTAL8I_7_14">#N/A</definedName>
    <definedName name="TOTAL8J" localSheetId="4">#REF!</definedName>
    <definedName name="TOTAL8J" localSheetId="16">#REF!</definedName>
    <definedName name="TOTAL8J" localSheetId="26">#REF!</definedName>
    <definedName name="TOTAL8J" localSheetId="22">#REF!</definedName>
    <definedName name="TOTAL8J" localSheetId="11">#REF!</definedName>
    <definedName name="TOTAL8J">#REF!</definedName>
    <definedName name="TOTAL8J_1" localSheetId="4">#REF!</definedName>
    <definedName name="TOTAL8J_1" localSheetId="16">#REF!</definedName>
    <definedName name="TOTAL8J_1" localSheetId="26">#REF!</definedName>
    <definedName name="TOTAL8J_1" localSheetId="22">#REF!</definedName>
    <definedName name="TOTAL8J_1" localSheetId="11">#REF!</definedName>
    <definedName name="TOTAL8J_1">#REF!</definedName>
    <definedName name="TOTAL8J_14">#N/A</definedName>
    <definedName name="TOTAL8J_7" localSheetId="4">#REF!</definedName>
    <definedName name="TOTAL8J_7" localSheetId="16">#REF!</definedName>
    <definedName name="TOTAL8J_7" localSheetId="26">#REF!</definedName>
    <definedName name="TOTAL8J_7" localSheetId="22">#REF!</definedName>
    <definedName name="TOTAL8J_7" localSheetId="11">#REF!</definedName>
    <definedName name="TOTAL8J_7">#REF!</definedName>
    <definedName name="TOTAL8J_7_1" localSheetId="4">#REF!</definedName>
    <definedName name="TOTAL8J_7_1" localSheetId="16">#REF!</definedName>
    <definedName name="TOTAL8J_7_1" localSheetId="26">#REF!</definedName>
    <definedName name="TOTAL8J_7_1" localSheetId="22">#REF!</definedName>
    <definedName name="TOTAL8J_7_1" localSheetId="11">#REF!</definedName>
    <definedName name="TOTAL8J_7_1">#REF!</definedName>
    <definedName name="TOTAL8J_7_14">#N/A</definedName>
    <definedName name="TOTAL8K" localSheetId="4">#REF!</definedName>
    <definedName name="TOTAL8K" localSheetId="16">#REF!</definedName>
    <definedName name="TOTAL8K" localSheetId="26">#REF!</definedName>
    <definedName name="TOTAL8K" localSheetId="22">#REF!</definedName>
    <definedName name="TOTAL8K" localSheetId="11">#REF!</definedName>
    <definedName name="TOTAL8K">#REF!</definedName>
    <definedName name="TOTAL8K_1" localSheetId="4">#REF!</definedName>
    <definedName name="TOTAL8K_1" localSheetId="16">#REF!</definedName>
    <definedName name="TOTAL8K_1" localSheetId="26">#REF!</definedName>
    <definedName name="TOTAL8K_1" localSheetId="22">#REF!</definedName>
    <definedName name="TOTAL8K_1" localSheetId="11">#REF!</definedName>
    <definedName name="TOTAL8K_1">#REF!</definedName>
    <definedName name="TOTAL8K_14">#N/A</definedName>
    <definedName name="TOTAL8K_7" localSheetId="4">#REF!</definedName>
    <definedName name="TOTAL8K_7" localSheetId="16">#REF!</definedName>
    <definedName name="TOTAL8K_7" localSheetId="26">#REF!</definedName>
    <definedName name="TOTAL8K_7" localSheetId="22">#REF!</definedName>
    <definedName name="TOTAL8K_7" localSheetId="11">#REF!</definedName>
    <definedName name="TOTAL8K_7">#REF!</definedName>
    <definedName name="TOTAL8K_7_1" localSheetId="4">#REF!</definedName>
    <definedName name="TOTAL8K_7_1" localSheetId="16">#REF!</definedName>
    <definedName name="TOTAL8K_7_1" localSheetId="26">#REF!</definedName>
    <definedName name="TOTAL8K_7_1" localSheetId="22">#REF!</definedName>
    <definedName name="TOTAL8K_7_1" localSheetId="11">#REF!</definedName>
    <definedName name="TOTAL8K_7_1">#REF!</definedName>
    <definedName name="TOTAL8K_7_14">#N/A</definedName>
    <definedName name="TOTAL8L" localSheetId="4">#REF!</definedName>
    <definedName name="TOTAL8L" localSheetId="16">#REF!</definedName>
    <definedName name="TOTAL8L" localSheetId="26">#REF!</definedName>
    <definedName name="TOTAL8L" localSheetId="22">#REF!</definedName>
    <definedName name="TOTAL8L" localSheetId="11">#REF!</definedName>
    <definedName name="TOTAL8L">#REF!</definedName>
    <definedName name="TOTAL8L_1" localSheetId="4">#REF!</definedName>
    <definedName name="TOTAL8L_1" localSheetId="16">#REF!</definedName>
    <definedName name="TOTAL8L_1" localSheetId="26">#REF!</definedName>
    <definedName name="TOTAL8L_1" localSheetId="22">#REF!</definedName>
    <definedName name="TOTAL8L_1" localSheetId="11">#REF!</definedName>
    <definedName name="TOTAL8L_1">#REF!</definedName>
    <definedName name="TOTAL8L_14">#N/A</definedName>
    <definedName name="TOTAL8L_7" localSheetId="4">#REF!</definedName>
    <definedName name="TOTAL8L_7" localSheetId="16">#REF!</definedName>
    <definedName name="TOTAL8L_7" localSheetId="26">#REF!</definedName>
    <definedName name="TOTAL8L_7" localSheetId="22">#REF!</definedName>
    <definedName name="TOTAL8L_7" localSheetId="11">#REF!</definedName>
    <definedName name="TOTAL8L_7">#REF!</definedName>
    <definedName name="TOTAL8L_7_1" localSheetId="4">#REF!</definedName>
    <definedName name="TOTAL8L_7_1" localSheetId="16">#REF!</definedName>
    <definedName name="TOTAL8L_7_1" localSheetId="26">#REF!</definedName>
    <definedName name="TOTAL8L_7_1" localSheetId="22">#REF!</definedName>
    <definedName name="TOTAL8L_7_1" localSheetId="11">#REF!</definedName>
    <definedName name="TOTAL8L_7_1">#REF!</definedName>
    <definedName name="TOTAL8L_7_14">#N/A</definedName>
    <definedName name="TOTAL8O" localSheetId="4">#REF!</definedName>
    <definedName name="TOTAL8O" localSheetId="16">#REF!</definedName>
    <definedName name="TOTAL8O" localSheetId="26">#REF!</definedName>
    <definedName name="TOTAL8O" localSheetId="22">#REF!</definedName>
    <definedName name="TOTAL8O" localSheetId="11">#REF!</definedName>
    <definedName name="TOTAL8O">#REF!</definedName>
    <definedName name="TOTAL8O_1" localSheetId="4">#REF!</definedName>
    <definedName name="TOTAL8O_1" localSheetId="16">#REF!</definedName>
    <definedName name="TOTAL8O_1" localSheetId="26">#REF!</definedName>
    <definedName name="TOTAL8O_1" localSheetId="22">#REF!</definedName>
    <definedName name="TOTAL8O_1" localSheetId="11">#REF!</definedName>
    <definedName name="TOTAL8O_1">#REF!</definedName>
    <definedName name="TOTAL8O_14">#N/A</definedName>
    <definedName name="TOTAL8O_7" localSheetId="4">#REF!</definedName>
    <definedName name="TOTAL8O_7" localSheetId="16">#REF!</definedName>
    <definedName name="TOTAL8O_7" localSheetId="26">#REF!</definedName>
    <definedName name="TOTAL8O_7" localSheetId="22">#REF!</definedName>
    <definedName name="TOTAL8O_7" localSheetId="11">#REF!</definedName>
    <definedName name="TOTAL8O_7">#REF!</definedName>
    <definedName name="TOTAL8O_7_1" localSheetId="4">#REF!</definedName>
    <definedName name="TOTAL8O_7_1" localSheetId="16">#REF!</definedName>
    <definedName name="TOTAL8O_7_1" localSheetId="26">#REF!</definedName>
    <definedName name="TOTAL8O_7_1" localSheetId="22">#REF!</definedName>
    <definedName name="TOTAL8O_7_1" localSheetId="11">#REF!</definedName>
    <definedName name="TOTAL8O_7_1">#REF!</definedName>
    <definedName name="TOTAL8O_7_14">#N/A</definedName>
    <definedName name="TOTAL8P" localSheetId="4">#REF!</definedName>
    <definedName name="TOTAL8P" localSheetId="16">#REF!</definedName>
    <definedName name="TOTAL8P" localSheetId="26">#REF!</definedName>
    <definedName name="TOTAL8P" localSheetId="22">#REF!</definedName>
    <definedName name="TOTAL8P" localSheetId="11">#REF!</definedName>
    <definedName name="TOTAL8P">#REF!</definedName>
    <definedName name="TOTAL8P_1" localSheetId="4">#REF!</definedName>
    <definedName name="TOTAL8P_1" localSheetId="16">#REF!</definedName>
    <definedName name="TOTAL8P_1" localSheetId="26">#REF!</definedName>
    <definedName name="TOTAL8P_1" localSheetId="22">#REF!</definedName>
    <definedName name="TOTAL8P_1" localSheetId="11">#REF!</definedName>
    <definedName name="TOTAL8P_1">#REF!</definedName>
    <definedName name="TOTAL8P_14">#N/A</definedName>
    <definedName name="TOTAL8P_7" localSheetId="4">#REF!</definedName>
    <definedName name="TOTAL8P_7" localSheetId="16">#REF!</definedName>
    <definedName name="TOTAL8P_7" localSheetId="26">#REF!</definedName>
    <definedName name="TOTAL8P_7" localSheetId="22">#REF!</definedName>
    <definedName name="TOTAL8P_7" localSheetId="11">#REF!</definedName>
    <definedName name="TOTAL8P_7">#REF!</definedName>
    <definedName name="TOTAL8P_7_1" localSheetId="4">#REF!</definedName>
    <definedName name="TOTAL8P_7_1" localSheetId="16">#REF!</definedName>
    <definedName name="TOTAL8P_7_1" localSheetId="26">#REF!</definedName>
    <definedName name="TOTAL8P_7_1" localSheetId="22">#REF!</definedName>
    <definedName name="TOTAL8P_7_1" localSheetId="11">#REF!</definedName>
    <definedName name="TOTAL8P_7_1">#REF!</definedName>
    <definedName name="TOTAL8P_7_14">#N/A</definedName>
    <definedName name="TOTAL8Q" localSheetId="4">#REF!</definedName>
    <definedName name="TOTAL8Q" localSheetId="16">#REF!</definedName>
    <definedName name="TOTAL8Q" localSheetId="26">#REF!</definedName>
    <definedName name="TOTAL8Q" localSheetId="22">#REF!</definedName>
    <definedName name="TOTAL8Q" localSheetId="11">#REF!</definedName>
    <definedName name="TOTAL8Q">#REF!</definedName>
    <definedName name="TOTAL8Q_1" localSheetId="4">#REF!</definedName>
    <definedName name="TOTAL8Q_1" localSheetId="16">#REF!</definedName>
    <definedName name="TOTAL8Q_1" localSheetId="26">#REF!</definedName>
    <definedName name="TOTAL8Q_1" localSheetId="22">#REF!</definedName>
    <definedName name="TOTAL8Q_1" localSheetId="11">#REF!</definedName>
    <definedName name="TOTAL8Q_1">#REF!</definedName>
    <definedName name="TOTAL8Q_14">#N/A</definedName>
    <definedName name="TOTAL8Q_7" localSheetId="4">#REF!</definedName>
    <definedName name="TOTAL8Q_7" localSheetId="16">#REF!</definedName>
    <definedName name="TOTAL8Q_7" localSheetId="26">#REF!</definedName>
    <definedName name="TOTAL8Q_7" localSheetId="22">#REF!</definedName>
    <definedName name="TOTAL8Q_7" localSheetId="11">#REF!</definedName>
    <definedName name="TOTAL8Q_7">#REF!</definedName>
    <definedName name="TOTAL8Q_7_1" localSheetId="4">#REF!</definedName>
    <definedName name="TOTAL8Q_7_1" localSheetId="16">#REF!</definedName>
    <definedName name="TOTAL8Q_7_1" localSheetId="26">#REF!</definedName>
    <definedName name="TOTAL8Q_7_1" localSheetId="22">#REF!</definedName>
    <definedName name="TOTAL8Q_7_1" localSheetId="11">#REF!</definedName>
    <definedName name="TOTAL8Q_7_1">#REF!</definedName>
    <definedName name="TOTAL8Q_7_14">#N/A</definedName>
    <definedName name="TOTAL8R" localSheetId="4">#REF!</definedName>
    <definedName name="TOTAL8R" localSheetId="16">#REF!</definedName>
    <definedName name="TOTAL8R" localSheetId="26">#REF!</definedName>
    <definedName name="TOTAL8R" localSheetId="22">#REF!</definedName>
    <definedName name="TOTAL8R" localSheetId="11">#REF!</definedName>
    <definedName name="TOTAL8R">#REF!</definedName>
    <definedName name="TOTAL8R_1" localSheetId="4">#REF!</definedName>
    <definedName name="TOTAL8R_1" localSheetId="16">#REF!</definedName>
    <definedName name="TOTAL8R_1" localSheetId="26">#REF!</definedName>
    <definedName name="TOTAL8R_1" localSheetId="22">#REF!</definedName>
    <definedName name="TOTAL8R_1" localSheetId="11">#REF!</definedName>
    <definedName name="TOTAL8R_1">#REF!</definedName>
    <definedName name="TOTAL8R_14">#N/A</definedName>
    <definedName name="TOTAL8R_7" localSheetId="4">#REF!</definedName>
    <definedName name="TOTAL8R_7" localSheetId="16">#REF!</definedName>
    <definedName name="TOTAL8R_7" localSheetId="26">#REF!</definedName>
    <definedName name="TOTAL8R_7" localSheetId="22">#REF!</definedName>
    <definedName name="TOTAL8R_7" localSheetId="11">#REF!</definedName>
    <definedName name="TOTAL8R_7">#REF!</definedName>
    <definedName name="TOTAL8R_7_1" localSheetId="4">#REF!</definedName>
    <definedName name="TOTAL8R_7_1" localSheetId="16">#REF!</definedName>
    <definedName name="TOTAL8R_7_1" localSheetId="26">#REF!</definedName>
    <definedName name="TOTAL8R_7_1" localSheetId="22">#REF!</definedName>
    <definedName name="TOTAL8R_7_1" localSheetId="11">#REF!</definedName>
    <definedName name="TOTAL8R_7_1">#REF!</definedName>
    <definedName name="TOTAL8R_7_14">#N/A</definedName>
    <definedName name="TOTAL9" localSheetId="4">#REF!</definedName>
    <definedName name="TOTAL9" localSheetId="16">#REF!</definedName>
    <definedName name="TOTAL9" localSheetId="26">#REF!</definedName>
    <definedName name="TOTAL9" localSheetId="22">#REF!</definedName>
    <definedName name="TOTAL9" localSheetId="11">#REF!</definedName>
    <definedName name="TOTAL9">#REF!</definedName>
    <definedName name="TOTAL9_1" localSheetId="4">#REF!</definedName>
    <definedName name="TOTAL9_1" localSheetId="16">#REF!</definedName>
    <definedName name="TOTAL9_1" localSheetId="26">#REF!</definedName>
    <definedName name="TOTAL9_1" localSheetId="22">#REF!</definedName>
    <definedName name="TOTAL9_1" localSheetId="11">#REF!</definedName>
    <definedName name="TOTAL9_1">#REF!</definedName>
    <definedName name="TOTAL9_14">#N/A</definedName>
    <definedName name="TOTAL9_7" localSheetId="4">#REF!</definedName>
    <definedName name="TOTAL9_7" localSheetId="16">#REF!</definedName>
    <definedName name="TOTAL9_7" localSheetId="26">#REF!</definedName>
    <definedName name="TOTAL9_7" localSheetId="22">#REF!</definedName>
    <definedName name="TOTAL9_7" localSheetId="11">#REF!</definedName>
    <definedName name="TOTAL9_7">#REF!</definedName>
    <definedName name="TOTAL9_7_1" localSheetId="4">#REF!</definedName>
    <definedName name="TOTAL9_7_1" localSheetId="16">#REF!</definedName>
    <definedName name="TOTAL9_7_1" localSheetId="26">#REF!</definedName>
    <definedName name="TOTAL9_7_1" localSheetId="22">#REF!</definedName>
    <definedName name="TOTAL9_7_1" localSheetId="11">#REF!</definedName>
    <definedName name="TOTAL9_7_1">#REF!</definedName>
    <definedName name="TOTAL9_7_14">#N/A</definedName>
    <definedName name="TOTALA" localSheetId="4">'[31]PLANILHA ATUALIZADA'!#REF!</definedName>
    <definedName name="TOTALA" localSheetId="16">#REF!</definedName>
    <definedName name="TOTALA" localSheetId="26">#REF!</definedName>
    <definedName name="TOTALA" localSheetId="22">#REF!</definedName>
    <definedName name="TOTALA" localSheetId="11">'[31]PLANILHA ATUALIZADA'!#REF!</definedName>
    <definedName name="TOTALA">'[31]PLANILHA ATUALIZADA'!#REF!</definedName>
    <definedName name="TOTALA_1" localSheetId="4">#REF!</definedName>
    <definedName name="TOTALA_1" localSheetId="16">#REF!</definedName>
    <definedName name="TOTALA_1" localSheetId="26">#REF!</definedName>
    <definedName name="TOTALA_1" localSheetId="22">#REF!</definedName>
    <definedName name="TOTALA_1" localSheetId="11">#REF!</definedName>
    <definedName name="TOTALA_1">#REF!</definedName>
    <definedName name="TOTALA_14">#N/A</definedName>
    <definedName name="TOTALA_7_1" localSheetId="4">#REF!</definedName>
    <definedName name="TOTALA_7_1" localSheetId="16">#REF!</definedName>
    <definedName name="TOTALA_7_1" localSheetId="26">#REF!</definedName>
    <definedName name="TOTALA_7_1" localSheetId="22">#REF!</definedName>
    <definedName name="TOTALA_7_1" localSheetId="11">#REF!</definedName>
    <definedName name="TOTALA_7_1">#REF!</definedName>
    <definedName name="TOTALA_7_14">#N/A</definedName>
    <definedName name="TOTALB" localSheetId="4">'[31]PLANILHA ATUALIZADA'!#REF!</definedName>
    <definedName name="TOTALB" localSheetId="16">#REF!</definedName>
    <definedName name="TOTALB" localSheetId="26">#REF!</definedName>
    <definedName name="TOTALB" localSheetId="22">#REF!</definedName>
    <definedName name="TOTALB" localSheetId="11">'[31]PLANILHA ATUALIZADA'!#REF!</definedName>
    <definedName name="TOTALB">'[31]PLANILHA ATUALIZADA'!#REF!</definedName>
    <definedName name="TOTALB_1" localSheetId="4">#REF!</definedName>
    <definedName name="TOTALB_1" localSheetId="16">#REF!</definedName>
    <definedName name="TOTALB_1" localSheetId="26">#REF!</definedName>
    <definedName name="TOTALB_1" localSheetId="22">#REF!</definedName>
    <definedName name="TOTALB_1" localSheetId="11">#REF!</definedName>
    <definedName name="TOTALB_1">#REF!</definedName>
    <definedName name="TOTALB_14">#N/A</definedName>
    <definedName name="TOTALB_7_1" localSheetId="4">#REF!</definedName>
    <definedName name="TOTALB_7_1" localSheetId="16">#REF!</definedName>
    <definedName name="TOTALB_7_1" localSheetId="26">#REF!</definedName>
    <definedName name="TOTALB_7_1" localSheetId="22">#REF!</definedName>
    <definedName name="TOTALB_7_1" localSheetId="11">#REF!</definedName>
    <definedName name="TOTALB_7_1">#REF!</definedName>
    <definedName name="TOTALB_7_14">#N/A</definedName>
    <definedName name="Totalb1.1" localSheetId="4">#REF!</definedName>
    <definedName name="Totalb1.1" localSheetId="16">#REF!</definedName>
    <definedName name="Totalb1.1" localSheetId="26">#REF!</definedName>
    <definedName name="Totalb1.1" localSheetId="22">#REF!</definedName>
    <definedName name="Totalb1.1" localSheetId="11">#REF!</definedName>
    <definedName name="Totalb1.1">#REF!</definedName>
    <definedName name="Totalb1.2" localSheetId="4">#REF!</definedName>
    <definedName name="Totalb1.2" localSheetId="16">#REF!</definedName>
    <definedName name="Totalb1.2" localSheetId="26">#REF!</definedName>
    <definedName name="Totalb1.2" localSheetId="22">#REF!</definedName>
    <definedName name="Totalb1.2" localSheetId="11">#REF!</definedName>
    <definedName name="Totalb1.2">#REF!</definedName>
    <definedName name="Totalb1.3" localSheetId="4">#REF!</definedName>
    <definedName name="Totalb1.3" localSheetId="16">#REF!</definedName>
    <definedName name="Totalb1.3" localSheetId="26">#REF!</definedName>
    <definedName name="Totalb1.3" localSheetId="22">#REF!</definedName>
    <definedName name="Totalb1.3" localSheetId="11">#REF!</definedName>
    <definedName name="Totalb1.3">#REF!</definedName>
    <definedName name="Totalb1.4" localSheetId="26">#REF!</definedName>
    <definedName name="Totalb1.4" localSheetId="22">#REF!</definedName>
    <definedName name="Totalb1.4" localSheetId="11">#REF!</definedName>
    <definedName name="Totalb1.4">#REF!</definedName>
    <definedName name="Totalb1.5" localSheetId="26">#REF!</definedName>
    <definedName name="Totalb1.5" localSheetId="22">#REF!</definedName>
    <definedName name="Totalb1.5" localSheetId="11">#REF!</definedName>
    <definedName name="Totalb1.5">#REF!</definedName>
    <definedName name="Totalb1.6" localSheetId="26">#REF!</definedName>
    <definedName name="Totalb1.6" localSheetId="22">#REF!</definedName>
    <definedName name="Totalb1.6" localSheetId="11">#REF!</definedName>
    <definedName name="Totalb1.6">#REF!</definedName>
    <definedName name="Totalb2.1" localSheetId="26">#REF!</definedName>
    <definedName name="Totalb2.1" localSheetId="22">#REF!</definedName>
    <definedName name="Totalb2.1" localSheetId="11">#REF!</definedName>
    <definedName name="Totalb2.1">#REF!</definedName>
    <definedName name="Totalb2.2" localSheetId="26">#REF!</definedName>
    <definedName name="Totalb2.2" localSheetId="22">#REF!</definedName>
    <definedName name="Totalb2.2" localSheetId="11">#REF!</definedName>
    <definedName name="Totalb2.2">#REF!</definedName>
    <definedName name="Totalb2.3" localSheetId="26">#REF!</definedName>
    <definedName name="Totalb2.3" localSheetId="22">#REF!</definedName>
    <definedName name="Totalb2.3" localSheetId="11">#REF!</definedName>
    <definedName name="Totalb2.3">#REF!</definedName>
    <definedName name="Totalb2.4" localSheetId="26">#REF!</definedName>
    <definedName name="Totalb2.4" localSheetId="22">#REF!</definedName>
    <definedName name="Totalb2.4" localSheetId="11">#REF!</definedName>
    <definedName name="Totalb2.4">#REF!</definedName>
    <definedName name="Totalb2.5" localSheetId="26">#REF!</definedName>
    <definedName name="Totalb2.5" localSheetId="22">#REF!</definedName>
    <definedName name="Totalb2.5" localSheetId="11">#REF!</definedName>
    <definedName name="Totalb2.5">#REF!</definedName>
    <definedName name="Totalb2.6" localSheetId="26">#REF!</definedName>
    <definedName name="Totalb2.6" localSheetId="22">#REF!</definedName>
    <definedName name="Totalb2.6" localSheetId="11">#REF!</definedName>
    <definedName name="Totalb2.6">#REF!</definedName>
    <definedName name="Totalb2.7" localSheetId="26">#REF!</definedName>
    <definedName name="Totalb2.7" localSheetId="22">#REF!</definedName>
    <definedName name="Totalb2.7" localSheetId="11">#REF!</definedName>
    <definedName name="Totalb2.7">#REF!</definedName>
    <definedName name="TOTALC" localSheetId="4">'[31]PLANILHA ATUALIZADA'!#REF!</definedName>
    <definedName name="TOTALC" localSheetId="16">#REF!</definedName>
    <definedName name="TOTALC" localSheetId="26">#REF!</definedName>
    <definedName name="TOTALC" localSheetId="22">#REF!</definedName>
    <definedName name="TOTALC" localSheetId="11">'[31]PLANILHA ATUALIZADA'!#REF!</definedName>
    <definedName name="TOTALC">'[31]PLANILHA ATUALIZADA'!#REF!</definedName>
    <definedName name="TOTALC_1" localSheetId="4">#REF!</definedName>
    <definedName name="TOTALC_1" localSheetId="16">#REF!</definedName>
    <definedName name="TOTALC_1" localSheetId="26">#REF!</definedName>
    <definedName name="TOTALC_1" localSheetId="22">#REF!</definedName>
    <definedName name="TOTALC_1" localSheetId="11">#REF!</definedName>
    <definedName name="TOTALC_1">#REF!</definedName>
    <definedName name="TOTALC_14">#N/A</definedName>
    <definedName name="TOTALC_7_1" localSheetId="4">#REF!</definedName>
    <definedName name="TOTALC_7_1" localSheetId="16">#REF!</definedName>
    <definedName name="TOTALC_7_1" localSheetId="26">#REF!</definedName>
    <definedName name="TOTALC_7_1" localSheetId="22">#REF!</definedName>
    <definedName name="TOTALC_7_1" localSheetId="11">#REF!</definedName>
    <definedName name="TOTALC_7_1">#REF!</definedName>
    <definedName name="TOTALC_7_14">#N/A</definedName>
    <definedName name="Totalc1.1" localSheetId="4">#REF!</definedName>
    <definedName name="Totalc1.1" localSheetId="16">#REF!</definedName>
    <definedName name="Totalc1.1" localSheetId="26">#REF!</definedName>
    <definedName name="Totalc1.1" localSheetId="22">#REF!</definedName>
    <definedName name="Totalc1.1" localSheetId="11">#REF!</definedName>
    <definedName name="Totalc1.1">#REF!</definedName>
    <definedName name="Totalc1.2" localSheetId="4">#REF!</definedName>
    <definedName name="Totalc1.2" localSheetId="16">#REF!</definedName>
    <definedName name="Totalc1.2" localSheetId="26">#REF!</definedName>
    <definedName name="Totalc1.2" localSheetId="22">#REF!</definedName>
    <definedName name="Totalc1.2" localSheetId="11">#REF!</definedName>
    <definedName name="Totalc1.2">#REF!</definedName>
    <definedName name="Totalc2.1" localSheetId="4">#REF!</definedName>
    <definedName name="Totalc2.1" localSheetId="16">#REF!</definedName>
    <definedName name="Totalc2.1" localSheetId="26">#REF!</definedName>
    <definedName name="Totalc2.1" localSheetId="22">#REF!</definedName>
    <definedName name="Totalc2.1" localSheetId="11">#REF!</definedName>
    <definedName name="Totalc2.1">#REF!</definedName>
    <definedName name="TOTALD" localSheetId="4">'[31]PLANILHA ATUALIZADA'!#REF!</definedName>
    <definedName name="TOTALD" localSheetId="16">#REF!</definedName>
    <definedName name="TOTALD" localSheetId="26">#REF!</definedName>
    <definedName name="TOTALD" localSheetId="22">#REF!</definedName>
    <definedName name="TOTALD" localSheetId="11">'[31]PLANILHA ATUALIZADA'!#REF!</definedName>
    <definedName name="TOTALD">'[31]PLANILHA ATUALIZADA'!#REF!</definedName>
    <definedName name="TOTALD_1" localSheetId="4">#REF!</definedName>
    <definedName name="TOTALD_1" localSheetId="16">#REF!</definedName>
    <definedName name="TOTALD_1" localSheetId="26">#REF!</definedName>
    <definedName name="TOTALD_1" localSheetId="22">#REF!</definedName>
    <definedName name="TOTALD_1" localSheetId="11">#REF!</definedName>
    <definedName name="TOTALD_1">#REF!</definedName>
    <definedName name="TOTALD_14">#N/A</definedName>
    <definedName name="TOTALD_7_1" localSheetId="4">#REF!</definedName>
    <definedName name="TOTALD_7_1" localSheetId="16">#REF!</definedName>
    <definedName name="TOTALD_7_1" localSheetId="26">#REF!</definedName>
    <definedName name="TOTALD_7_1" localSheetId="22">#REF!</definedName>
    <definedName name="TOTALD_7_1" localSheetId="11">#REF!</definedName>
    <definedName name="TOTALD_7_1">#REF!</definedName>
    <definedName name="TOTALD_7_14">#N/A</definedName>
    <definedName name="Totald1.0" localSheetId="4">#REF!</definedName>
    <definedName name="Totald1.0" localSheetId="16">#REF!</definedName>
    <definedName name="Totald1.0" localSheetId="26">#REF!</definedName>
    <definedName name="Totald1.0" localSheetId="22">#REF!</definedName>
    <definedName name="Totald1.0" localSheetId="11">#REF!</definedName>
    <definedName name="Totald1.0">#REF!</definedName>
    <definedName name="Totald2.1" localSheetId="4">#REF!</definedName>
    <definedName name="Totald2.1" localSheetId="16">#REF!</definedName>
    <definedName name="Totald2.1" localSheetId="26">#REF!</definedName>
    <definedName name="Totald2.1" localSheetId="22">#REF!</definedName>
    <definedName name="Totald2.1" localSheetId="11">#REF!</definedName>
    <definedName name="Totald2.1">#REF!</definedName>
    <definedName name="TOTALE" localSheetId="4">'[31]PLANILHA ATUALIZADA'!#REF!</definedName>
    <definedName name="TOTALE" localSheetId="16">#REF!</definedName>
    <definedName name="TOTALE" localSheetId="26">#REF!</definedName>
    <definedName name="TOTALE" localSheetId="22">#REF!</definedName>
    <definedName name="TOTALE" localSheetId="11">'[31]PLANILHA ATUALIZADA'!#REF!</definedName>
    <definedName name="TOTALE">'[31]PLANILHA ATUALIZADA'!#REF!</definedName>
    <definedName name="TOTALE_1" localSheetId="4">#REF!</definedName>
    <definedName name="TOTALE_1" localSheetId="16">#REF!</definedName>
    <definedName name="TOTALE_1" localSheetId="26">#REF!</definedName>
    <definedName name="TOTALE_1" localSheetId="22">#REF!</definedName>
    <definedName name="TOTALE_1" localSheetId="11">#REF!</definedName>
    <definedName name="TOTALE_1">#REF!</definedName>
    <definedName name="TOTALE_14">#N/A</definedName>
    <definedName name="TOTALE_7_1" localSheetId="4">#REF!</definedName>
    <definedName name="TOTALE_7_1" localSheetId="16">#REF!</definedName>
    <definedName name="TOTALE_7_1" localSheetId="26">#REF!</definedName>
    <definedName name="TOTALE_7_1" localSheetId="22">#REF!</definedName>
    <definedName name="TOTALE_7_1" localSheetId="11">#REF!</definedName>
    <definedName name="TOTALE_7_1">#REF!</definedName>
    <definedName name="TOTALE_7_14">#N/A</definedName>
    <definedName name="Totale1.0" localSheetId="4">#REF!</definedName>
    <definedName name="Totale1.0" localSheetId="16">#REF!</definedName>
    <definedName name="Totale1.0" localSheetId="26">#REF!</definedName>
    <definedName name="Totale1.0" localSheetId="22">#REF!</definedName>
    <definedName name="Totale1.0" localSheetId="11">#REF!</definedName>
    <definedName name="Totale1.0">#REF!</definedName>
    <definedName name="Totale2.0" localSheetId="4">#REF!</definedName>
    <definedName name="Totale2.0" localSheetId="16">#REF!</definedName>
    <definedName name="Totale2.0" localSheetId="26">#REF!</definedName>
    <definedName name="Totale2.0" localSheetId="22">#REF!</definedName>
    <definedName name="Totale2.0" localSheetId="11">#REF!</definedName>
    <definedName name="Totale2.0">#REF!</definedName>
    <definedName name="TOTALF" localSheetId="4">'[31]PLANILHA ATUALIZADA'!#REF!</definedName>
    <definedName name="TOTALF" localSheetId="16">#REF!</definedName>
    <definedName name="TOTALF" localSheetId="26">#REF!</definedName>
    <definedName name="TOTALF" localSheetId="22">#REF!</definedName>
    <definedName name="TOTALF" localSheetId="11">'[31]PLANILHA ATUALIZADA'!#REF!</definedName>
    <definedName name="TOTALF">'[31]PLANILHA ATUALIZADA'!#REF!</definedName>
    <definedName name="TOTALF_1" localSheetId="4">#REF!</definedName>
    <definedName name="TOTALF_1" localSheetId="16">#REF!</definedName>
    <definedName name="TOTALF_1" localSheetId="26">#REF!</definedName>
    <definedName name="TOTALF_1" localSheetId="22">#REF!</definedName>
    <definedName name="TOTALF_1" localSheetId="11">#REF!</definedName>
    <definedName name="TOTALF_1">#REF!</definedName>
    <definedName name="TOTALF_14">#N/A</definedName>
    <definedName name="TOTALF_7_1" localSheetId="4">#REF!</definedName>
    <definedName name="TOTALF_7_1" localSheetId="16">#REF!</definedName>
    <definedName name="TOTALF_7_1" localSheetId="26">#REF!</definedName>
    <definedName name="TOTALF_7_1" localSheetId="22">#REF!</definedName>
    <definedName name="TOTALF_7_1" localSheetId="11">#REF!</definedName>
    <definedName name="TOTALF_7_1">#REF!</definedName>
    <definedName name="TOTALF_7_14">#N/A</definedName>
    <definedName name="TOTALG" localSheetId="4">'[31]PLANILHA ATUALIZADA'!#REF!</definedName>
    <definedName name="TOTALG" localSheetId="16">#REF!</definedName>
    <definedName name="TOTALG" localSheetId="26">#REF!</definedName>
    <definedName name="TOTALG" localSheetId="22">#REF!</definedName>
    <definedName name="TOTALG" localSheetId="11">'[31]PLANILHA ATUALIZADA'!#REF!</definedName>
    <definedName name="TOTALG">'[31]PLANILHA ATUALIZADA'!#REF!</definedName>
    <definedName name="TOTALG_1" localSheetId="4">#REF!</definedName>
    <definedName name="TOTALG_1" localSheetId="16">#REF!</definedName>
    <definedName name="TOTALG_1" localSheetId="26">#REF!</definedName>
    <definedName name="TOTALG_1" localSheetId="22">#REF!</definedName>
    <definedName name="TOTALG_1" localSheetId="11">#REF!</definedName>
    <definedName name="TOTALG_1">#REF!</definedName>
    <definedName name="TOTALG_14">#N/A</definedName>
    <definedName name="TOTALG_7_1" localSheetId="4">#REF!</definedName>
    <definedName name="TOTALG_7_1" localSheetId="16">#REF!</definedName>
    <definedName name="TOTALG_7_1" localSheetId="26">#REF!</definedName>
    <definedName name="TOTALG_7_1" localSheetId="22">#REF!</definedName>
    <definedName name="TOTALG_7_1" localSheetId="11">#REF!</definedName>
    <definedName name="TOTALG_7_1">#REF!</definedName>
    <definedName name="TOTALG_7_14">#N/A</definedName>
    <definedName name="Totalgeral1" localSheetId="4">#REF!</definedName>
    <definedName name="Totalgeral1" localSheetId="16">#REF!</definedName>
    <definedName name="Totalgeral1" localSheetId="26">#REF!</definedName>
    <definedName name="Totalgeral1" localSheetId="22">#REF!</definedName>
    <definedName name="Totalgeral1" localSheetId="11">#REF!</definedName>
    <definedName name="Totalgeral1">#REF!</definedName>
    <definedName name="Totalgeral1a12" localSheetId="4">#REF!</definedName>
    <definedName name="Totalgeral1a12" localSheetId="16">#REF!</definedName>
    <definedName name="Totalgeral1a12" localSheetId="26">#REF!</definedName>
    <definedName name="Totalgeral1a12" localSheetId="22">#REF!</definedName>
    <definedName name="Totalgeral1a12" localSheetId="11">#REF!</definedName>
    <definedName name="Totalgeral1a12">#REF!</definedName>
    <definedName name="Totalgeral2" localSheetId="4">#REF!</definedName>
    <definedName name="Totalgeral2" localSheetId="16">#REF!</definedName>
    <definedName name="Totalgeral2" localSheetId="26">#REF!</definedName>
    <definedName name="Totalgeral2" localSheetId="22">#REF!</definedName>
    <definedName name="Totalgeral2" localSheetId="11">#REF!</definedName>
    <definedName name="Totalgeral2">#REF!</definedName>
    <definedName name="Totalgeral3" localSheetId="26">#REF!</definedName>
    <definedName name="Totalgeral3" localSheetId="22">#REF!</definedName>
    <definedName name="Totalgeral3" localSheetId="11">#REF!</definedName>
    <definedName name="Totalgeral3">#REF!</definedName>
    <definedName name="TotalgeralA" localSheetId="26">#REF!</definedName>
    <definedName name="TotalgeralA" localSheetId="22">#REF!</definedName>
    <definedName name="TotalgeralA" localSheetId="11">#REF!</definedName>
    <definedName name="TotalgeralA">#REF!</definedName>
    <definedName name="TotalgeralB" localSheetId="26">#REF!</definedName>
    <definedName name="TotalgeralB" localSheetId="22">#REF!</definedName>
    <definedName name="TotalgeralB" localSheetId="11">#REF!</definedName>
    <definedName name="TotalgeralB">#REF!</definedName>
    <definedName name="Totalgeralb1" localSheetId="26">#REF!</definedName>
    <definedName name="Totalgeralb1" localSheetId="22">#REF!</definedName>
    <definedName name="Totalgeralb1" localSheetId="11">#REF!</definedName>
    <definedName name="Totalgeralb1">#REF!</definedName>
    <definedName name="Totalgeralb2" localSheetId="26">#REF!</definedName>
    <definedName name="Totalgeralb2" localSheetId="22">#REF!</definedName>
    <definedName name="Totalgeralb2" localSheetId="11">#REF!</definedName>
    <definedName name="Totalgeralb2">#REF!</definedName>
    <definedName name="TotalgeralC" localSheetId="26">#REF!</definedName>
    <definedName name="TotalgeralC" localSheetId="22">#REF!</definedName>
    <definedName name="TotalgeralC" localSheetId="11">#REF!</definedName>
    <definedName name="TotalgeralC">#REF!</definedName>
    <definedName name="Totalgeralc1" localSheetId="26">#REF!</definedName>
    <definedName name="Totalgeralc1" localSheetId="22">#REF!</definedName>
    <definedName name="Totalgeralc1" localSheetId="11">#REF!</definedName>
    <definedName name="Totalgeralc1">#REF!</definedName>
    <definedName name="Totalgeralc2" localSheetId="26">#REF!</definedName>
    <definedName name="Totalgeralc2" localSheetId="22">#REF!</definedName>
    <definedName name="Totalgeralc2" localSheetId="11">#REF!</definedName>
    <definedName name="Totalgeralc2">#REF!</definedName>
    <definedName name="TotalgeralD" localSheetId="26">#REF!</definedName>
    <definedName name="TotalgeralD" localSheetId="22">#REF!</definedName>
    <definedName name="TotalgeralD" localSheetId="11">#REF!</definedName>
    <definedName name="TotalgeralD">#REF!</definedName>
    <definedName name="Totalgerald1" localSheetId="26">#REF!</definedName>
    <definedName name="Totalgerald1" localSheetId="22">#REF!</definedName>
    <definedName name="Totalgerald1" localSheetId="11">#REF!</definedName>
    <definedName name="Totalgerald1">#REF!</definedName>
    <definedName name="Totalgerald2" localSheetId="26">#REF!</definedName>
    <definedName name="Totalgerald2" localSheetId="22">#REF!</definedName>
    <definedName name="Totalgerald2" localSheetId="11">#REF!</definedName>
    <definedName name="Totalgerald2">#REF!</definedName>
    <definedName name="TotalgeralE" localSheetId="26">#REF!</definedName>
    <definedName name="TotalgeralE" localSheetId="22">#REF!</definedName>
    <definedName name="TotalgeralE" localSheetId="11">#REF!</definedName>
    <definedName name="TotalgeralE">#REF!</definedName>
    <definedName name="Totalgerale1" localSheetId="26">#REF!</definedName>
    <definedName name="Totalgerale1" localSheetId="22">#REF!</definedName>
    <definedName name="Totalgerale1" localSheetId="11">#REF!</definedName>
    <definedName name="Totalgerale1">#REF!</definedName>
    <definedName name="Totalgerale2" localSheetId="26">#REF!</definedName>
    <definedName name="Totalgerale2" localSheetId="22">#REF!</definedName>
    <definedName name="Totalgerale2" localSheetId="11">#REF!</definedName>
    <definedName name="Totalgerale2">#REF!</definedName>
    <definedName name="TOTALH" localSheetId="4">'[31]PLANILHA ATUALIZADA'!#REF!</definedName>
    <definedName name="TOTALH" localSheetId="16">#REF!</definedName>
    <definedName name="TOTALH" localSheetId="26">#REF!</definedName>
    <definedName name="TOTALH" localSheetId="22">#REF!</definedName>
    <definedName name="TOTALH" localSheetId="11">'[31]PLANILHA ATUALIZADA'!#REF!</definedName>
    <definedName name="TOTALH">'[31]PLANILHA ATUALIZADA'!#REF!</definedName>
    <definedName name="TOTALH_1" localSheetId="4">#REF!</definedName>
    <definedName name="TOTALH_1" localSheetId="16">#REF!</definedName>
    <definedName name="TOTALH_1" localSheetId="26">#REF!</definedName>
    <definedName name="TOTALH_1" localSheetId="22">#REF!</definedName>
    <definedName name="TOTALH_1" localSheetId="11">#REF!</definedName>
    <definedName name="TOTALH_1">#REF!</definedName>
    <definedName name="TOTALH_14">#N/A</definedName>
    <definedName name="TOTALH_7_1" localSheetId="4">#REF!</definedName>
    <definedName name="TOTALH_7_1" localSheetId="16">#REF!</definedName>
    <definedName name="TOTALH_7_1" localSheetId="26">#REF!</definedName>
    <definedName name="TOTALH_7_1" localSheetId="22">#REF!</definedName>
    <definedName name="TOTALH_7_1" localSheetId="11">#REF!</definedName>
    <definedName name="TOTALH_7_1">#REF!</definedName>
    <definedName name="TOTALH_7_14">#N/A</definedName>
    <definedName name="TOTALI" localSheetId="4">'[31]PLANILHA ATUALIZADA'!#REF!</definedName>
    <definedName name="TOTALI" localSheetId="16">#REF!</definedName>
    <definedName name="TOTALI" localSheetId="26">#REF!</definedName>
    <definedName name="TOTALI" localSheetId="22">#REF!</definedName>
    <definedName name="TOTALI" localSheetId="11">'[31]PLANILHA ATUALIZADA'!#REF!</definedName>
    <definedName name="TOTALI">'[31]PLANILHA ATUALIZADA'!#REF!</definedName>
    <definedName name="TOTALI_1" localSheetId="4">#REF!</definedName>
    <definedName name="TOTALI_1" localSheetId="16">#REF!</definedName>
    <definedName name="TOTALI_1" localSheetId="26">#REF!</definedName>
    <definedName name="TOTALI_1" localSheetId="22">#REF!</definedName>
    <definedName name="TOTALI_1" localSheetId="11">#REF!</definedName>
    <definedName name="TOTALI_1">#REF!</definedName>
    <definedName name="TOTALI_14">#N/A</definedName>
    <definedName name="TOTALI_7_1" localSheetId="4">#REF!</definedName>
    <definedName name="TOTALI_7_1" localSheetId="16">#REF!</definedName>
    <definedName name="TOTALI_7_1" localSheetId="26">#REF!</definedName>
    <definedName name="TOTALI_7_1" localSheetId="22">#REF!</definedName>
    <definedName name="TOTALI_7_1" localSheetId="11">#REF!</definedName>
    <definedName name="TOTALI_7_1">#REF!</definedName>
    <definedName name="TOTALI_7_14">#N/A</definedName>
    <definedName name="TOTALJ" localSheetId="4">'[31]PLANILHA ATUALIZADA'!#REF!</definedName>
    <definedName name="TOTALJ" localSheetId="16">#REF!</definedName>
    <definedName name="TOTALJ" localSheetId="26">#REF!</definedName>
    <definedName name="TOTALJ" localSheetId="22">#REF!</definedName>
    <definedName name="TOTALJ" localSheetId="11">'[31]PLANILHA ATUALIZADA'!#REF!</definedName>
    <definedName name="TOTALJ">'[31]PLANILHA ATUALIZADA'!#REF!</definedName>
    <definedName name="TOTALJ_1" localSheetId="4">#REF!</definedName>
    <definedName name="TOTALJ_1" localSheetId="16">#REF!</definedName>
    <definedName name="TOTALJ_1" localSheetId="26">#REF!</definedName>
    <definedName name="TOTALJ_1" localSheetId="22">#REF!</definedName>
    <definedName name="TOTALJ_1" localSheetId="11">#REF!</definedName>
    <definedName name="TOTALJ_1">#REF!</definedName>
    <definedName name="TOTALJ_14">#N/A</definedName>
    <definedName name="TOTALJ_7_1" localSheetId="4">#REF!</definedName>
    <definedName name="TOTALJ_7_1" localSheetId="16">#REF!</definedName>
    <definedName name="TOTALJ_7_1" localSheetId="26">#REF!</definedName>
    <definedName name="TOTALJ_7_1" localSheetId="22">#REF!</definedName>
    <definedName name="TOTALJ_7_1" localSheetId="11">#REF!</definedName>
    <definedName name="TOTALJ_7_1">#REF!</definedName>
    <definedName name="TOTALJ_7_14">#N/A</definedName>
    <definedName name="TOTALK" localSheetId="4">'[31]PLANILHA ATUALIZADA'!#REF!</definedName>
    <definedName name="TOTALK" localSheetId="16">#REF!</definedName>
    <definedName name="TOTALK" localSheetId="26">#REF!</definedName>
    <definedName name="TOTALK" localSheetId="22">#REF!</definedName>
    <definedName name="TOTALK" localSheetId="11">'[31]PLANILHA ATUALIZADA'!#REF!</definedName>
    <definedName name="TOTALK">'[31]PLANILHA ATUALIZADA'!#REF!</definedName>
    <definedName name="TOTALK_1" localSheetId="4">#REF!</definedName>
    <definedName name="TOTALK_1" localSheetId="16">#REF!</definedName>
    <definedName name="TOTALK_1" localSheetId="26">#REF!</definedName>
    <definedName name="TOTALK_1" localSheetId="22">#REF!</definedName>
    <definedName name="TOTALK_1" localSheetId="11">#REF!</definedName>
    <definedName name="TOTALK_1">#REF!</definedName>
    <definedName name="TOTALK_14">#N/A</definedName>
    <definedName name="TOTALK_7_1" localSheetId="4">#REF!</definedName>
    <definedName name="TOTALK_7_1" localSheetId="16">#REF!</definedName>
    <definedName name="TOTALK_7_1" localSheetId="26">#REF!</definedName>
    <definedName name="TOTALK_7_1" localSheetId="22">#REF!</definedName>
    <definedName name="TOTALK_7_1" localSheetId="11">#REF!</definedName>
    <definedName name="TOTALK_7_1">#REF!</definedName>
    <definedName name="TOTALK_7_14">#N/A</definedName>
    <definedName name="TOTALL" localSheetId="4">'[31]PLANILHA ATUALIZADA'!#REF!</definedName>
    <definedName name="TOTALL" localSheetId="16">#REF!</definedName>
    <definedName name="TOTALL" localSheetId="26">#REF!</definedName>
    <definedName name="TOTALL" localSheetId="22">#REF!</definedName>
    <definedName name="TOTALL" localSheetId="11">'[31]PLANILHA ATUALIZADA'!#REF!</definedName>
    <definedName name="TOTALL">'[31]PLANILHA ATUALIZADA'!#REF!</definedName>
    <definedName name="TOTALL_1" localSheetId="4">#REF!</definedName>
    <definedName name="TOTALL_1" localSheetId="16">#REF!</definedName>
    <definedName name="TOTALL_1" localSheetId="26">#REF!</definedName>
    <definedName name="TOTALL_1" localSheetId="22">#REF!</definedName>
    <definedName name="TOTALL_1" localSheetId="11">#REF!</definedName>
    <definedName name="TOTALL_1">#REF!</definedName>
    <definedName name="TOTALL_14">#N/A</definedName>
    <definedName name="TOTALL_7_1" localSheetId="4">#REF!</definedName>
    <definedName name="TOTALL_7_1" localSheetId="16">#REF!</definedName>
    <definedName name="TOTALL_7_1" localSheetId="26">#REF!</definedName>
    <definedName name="TOTALL_7_1" localSheetId="22">#REF!</definedName>
    <definedName name="TOTALL_7_1" localSheetId="11">#REF!</definedName>
    <definedName name="TOTALL_7_1">#REF!</definedName>
    <definedName name="TOTALL_7_14">#N/A</definedName>
    <definedName name="TOTALO" localSheetId="4">'[31]PLANILHA ATUALIZADA'!#REF!</definedName>
    <definedName name="TOTALO" localSheetId="16">#REF!</definedName>
    <definedName name="TOTALO" localSheetId="26">#REF!</definedName>
    <definedName name="TOTALO" localSheetId="22">#REF!</definedName>
    <definedName name="TOTALO" localSheetId="11">'[31]PLANILHA ATUALIZADA'!#REF!</definedName>
    <definedName name="TOTALO">'[31]PLANILHA ATUALIZADA'!#REF!</definedName>
    <definedName name="TOTALO_1" localSheetId="4">#REF!</definedName>
    <definedName name="TOTALO_1" localSheetId="16">#REF!</definedName>
    <definedName name="TOTALO_1" localSheetId="26">#REF!</definedName>
    <definedName name="TOTALO_1" localSheetId="22">#REF!</definedName>
    <definedName name="TOTALO_1" localSheetId="11">#REF!</definedName>
    <definedName name="TOTALO_1">#REF!</definedName>
    <definedName name="TOTALO_14">#N/A</definedName>
    <definedName name="TOTALO_7_1" localSheetId="4">#REF!</definedName>
    <definedName name="TOTALO_7_1" localSheetId="16">#REF!</definedName>
    <definedName name="TOTALO_7_1" localSheetId="26">#REF!</definedName>
    <definedName name="TOTALO_7_1" localSheetId="22">#REF!</definedName>
    <definedName name="TOTALO_7_1" localSheetId="11">#REF!</definedName>
    <definedName name="TOTALO_7_1">#REF!</definedName>
    <definedName name="TOTALO_7_14">#N/A</definedName>
    <definedName name="TOTALP" localSheetId="4">'[31]PLANILHA ATUALIZADA'!#REF!</definedName>
    <definedName name="TOTALP" localSheetId="16">#REF!</definedName>
    <definedName name="TOTALP" localSheetId="26">#REF!</definedName>
    <definedName name="TOTALP" localSheetId="22">#REF!</definedName>
    <definedName name="TOTALP" localSheetId="11">'[31]PLANILHA ATUALIZADA'!#REF!</definedName>
    <definedName name="TOTALP">'[31]PLANILHA ATUALIZADA'!#REF!</definedName>
    <definedName name="TOTALP_1" localSheetId="4">#REF!</definedName>
    <definedName name="TOTALP_1" localSheetId="16">#REF!</definedName>
    <definedName name="TOTALP_1" localSheetId="26">#REF!</definedName>
    <definedName name="TOTALP_1" localSheetId="22">#REF!</definedName>
    <definedName name="TOTALP_1" localSheetId="11">#REF!</definedName>
    <definedName name="TOTALP_1">#REF!</definedName>
    <definedName name="TOTALP_14">#N/A</definedName>
    <definedName name="TOTALP_7_1" localSheetId="4">#REF!</definedName>
    <definedName name="TOTALP_7_1" localSheetId="16">#REF!</definedName>
    <definedName name="TOTALP_7_1" localSheetId="26">#REF!</definedName>
    <definedName name="TOTALP_7_1" localSheetId="22">#REF!</definedName>
    <definedName name="TOTALP_7_1" localSheetId="11">#REF!</definedName>
    <definedName name="TOTALP_7_1">#REF!</definedName>
    <definedName name="TOTALP_7_14">#N/A</definedName>
    <definedName name="TOTALQ" localSheetId="4">'[31]PLANILHA ATUALIZADA'!#REF!</definedName>
    <definedName name="TOTALQ" localSheetId="16">#REF!</definedName>
    <definedName name="TOTALQ" localSheetId="26">#REF!</definedName>
    <definedName name="TOTALQ" localSheetId="22">#REF!</definedName>
    <definedName name="TOTALQ" localSheetId="11">'[31]PLANILHA ATUALIZADA'!#REF!</definedName>
    <definedName name="TOTALQ">'[31]PLANILHA ATUALIZADA'!#REF!</definedName>
    <definedName name="TOTALQ_1" localSheetId="4">#REF!</definedName>
    <definedName name="TOTALQ_1" localSheetId="16">#REF!</definedName>
    <definedName name="TOTALQ_1" localSheetId="26">#REF!</definedName>
    <definedName name="TOTALQ_1" localSheetId="22">#REF!</definedName>
    <definedName name="TOTALQ_1" localSheetId="11">#REF!</definedName>
    <definedName name="TOTALQ_1">#REF!</definedName>
    <definedName name="TOTALQ_14">#N/A</definedName>
    <definedName name="TOTALQ_7_1" localSheetId="4">#REF!</definedName>
    <definedName name="TOTALQ_7_1" localSheetId="16">#REF!</definedName>
    <definedName name="TOTALQ_7_1" localSheetId="26">#REF!</definedName>
    <definedName name="TOTALQ_7_1" localSheetId="22">#REF!</definedName>
    <definedName name="TOTALQ_7_1" localSheetId="11">#REF!</definedName>
    <definedName name="TOTALQ_7_1">#REF!</definedName>
    <definedName name="TOTALQ_7_14">#N/A</definedName>
    <definedName name="TOTALSAIBRO" localSheetId="4">#REF!</definedName>
    <definedName name="TOTALSAIBRO" localSheetId="16">#REF!</definedName>
    <definedName name="TOTALSAIBRO" localSheetId="26">#REF!</definedName>
    <definedName name="TOTALSAIBRO" localSheetId="22">#REF!</definedName>
    <definedName name="TOTALSAIBRO" localSheetId="11">#REF!</definedName>
    <definedName name="TOTALSAIBRO">#REF!</definedName>
    <definedName name="totmsa" localSheetId="4">#REF!</definedName>
    <definedName name="totmsa" localSheetId="16">#REF!</definedName>
    <definedName name="totmsa" localSheetId="26">#REF!</definedName>
    <definedName name="totmsa" localSheetId="22">#REF!</definedName>
    <definedName name="totmsa" localSheetId="11">#REF!</definedName>
    <definedName name="totmsa">#REF!</definedName>
    <definedName name="totmsa_1" localSheetId="4">#REF!</definedName>
    <definedName name="totmsa_1" localSheetId="16">#REF!</definedName>
    <definedName name="totmsa_1" localSheetId="26">#REF!</definedName>
    <definedName name="totmsa_1" localSheetId="22">#REF!</definedName>
    <definedName name="totmsa_1" localSheetId="11">#REF!</definedName>
    <definedName name="totmsa_1">#REF!</definedName>
    <definedName name="totmsa_2" localSheetId="26">#REF!</definedName>
    <definedName name="totmsa_2" localSheetId="22">#REF!</definedName>
    <definedName name="totmsa_2" localSheetId="11">#REF!</definedName>
    <definedName name="totmsa_2">#REF!</definedName>
    <definedName name="totmsa_3" localSheetId="26">#REF!</definedName>
    <definedName name="totmsa_3" localSheetId="22">#REF!</definedName>
    <definedName name="totmsa_3" localSheetId="11">#REF!</definedName>
    <definedName name="totmsa_3">#REF!</definedName>
    <definedName name="totmsa_4" localSheetId="26">#REF!</definedName>
    <definedName name="totmsa_4" localSheetId="22">#REF!</definedName>
    <definedName name="totmsa_4" localSheetId="11">#REF!</definedName>
    <definedName name="totmsa_4">#REF!</definedName>
    <definedName name="totmsa2" localSheetId="26">#REF!</definedName>
    <definedName name="totmsa2" localSheetId="22">#REF!</definedName>
    <definedName name="totmsa2" localSheetId="11">#REF!</definedName>
    <definedName name="totmsa2">#REF!</definedName>
    <definedName name="totmsa2_1" localSheetId="26">#REF!</definedName>
    <definedName name="totmsa2_1" localSheetId="22">#REF!</definedName>
    <definedName name="totmsa2_1" localSheetId="11">#REF!</definedName>
    <definedName name="totmsa2_1">#REF!</definedName>
    <definedName name="totmsa2_2" localSheetId="26">#REF!</definedName>
    <definedName name="totmsa2_2" localSheetId="22">#REF!</definedName>
    <definedName name="totmsa2_2" localSheetId="11">#REF!</definedName>
    <definedName name="totmsa2_2">#REF!</definedName>
    <definedName name="totmsa2_3" localSheetId="26">#REF!</definedName>
    <definedName name="totmsa2_3" localSheetId="22">#REF!</definedName>
    <definedName name="totmsa2_3" localSheetId="11">#REF!</definedName>
    <definedName name="totmsa2_3">#REF!</definedName>
    <definedName name="totmsa2_4" localSheetId="26">#REF!</definedName>
    <definedName name="totmsa2_4" localSheetId="22">#REF!</definedName>
    <definedName name="totmsa2_4" localSheetId="11">#REF!</definedName>
    <definedName name="totmsa2_4">#REF!</definedName>
    <definedName name="Toto" localSheetId="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SERV" localSheetId="16">#REF!</definedName>
    <definedName name="TOTSERV" localSheetId="26">#REF!</definedName>
    <definedName name="TOTSERV" localSheetId="22">#REF!</definedName>
    <definedName name="TOTSERV" localSheetId="11">#REF!</definedName>
    <definedName name="TOTSERV">#REF!</definedName>
    <definedName name="totsma" localSheetId="16">#REF!</definedName>
    <definedName name="totsma" localSheetId="26">#REF!</definedName>
    <definedName name="totsma" localSheetId="22">#REF!</definedName>
    <definedName name="totsma" localSheetId="11">#REF!</definedName>
    <definedName name="totsma">#REF!</definedName>
    <definedName name="totsma_1" localSheetId="16">#REF!</definedName>
    <definedName name="totsma_1" localSheetId="26">#REF!</definedName>
    <definedName name="totsma_1" localSheetId="22">#REF!</definedName>
    <definedName name="totsma_1" localSheetId="11">#REF!</definedName>
    <definedName name="totsma_1">#REF!</definedName>
    <definedName name="totsma_2" localSheetId="26">#REF!</definedName>
    <definedName name="totsma_2" localSheetId="22">#REF!</definedName>
    <definedName name="totsma_2" localSheetId="11">#REF!</definedName>
    <definedName name="totsma_2">#REF!</definedName>
    <definedName name="totsma_3" localSheetId="26">#REF!</definedName>
    <definedName name="totsma_3" localSheetId="22">#REF!</definedName>
    <definedName name="totsma_3" localSheetId="11">#REF!</definedName>
    <definedName name="totsma_3">#REF!</definedName>
    <definedName name="totsma_4" localSheetId="26">#REF!</definedName>
    <definedName name="totsma_4" localSheetId="22">#REF!</definedName>
    <definedName name="totsma_4" localSheetId="11">#REF!</definedName>
    <definedName name="totsma_4">#REF!</definedName>
    <definedName name="TP_ACUM" localSheetId="26">#REF!</definedName>
    <definedName name="TP_ACUM" localSheetId="22">#REF!</definedName>
    <definedName name="TP_ACUM" localSheetId="11">#REF!</definedName>
    <definedName name="TP_ACUM">#REF!</definedName>
    <definedName name="TPA" localSheetId="26">#REF!</definedName>
    <definedName name="TPA" localSheetId="22">#REF!</definedName>
    <definedName name="TPA" localSheetId="11">#REF!</definedName>
    <definedName name="TPA">#REF!</definedName>
    <definedName name="tpb" localSheetId="26">#REF!</definedName>
    <definedName name="tpb" localSheetId="22">#REF!</definedName>
    <definedName name="tpb" localSheetId="11">#REF!</definedName>
    <definedName name="tpb">#REF!</definedName>
    <definedName name="TPC" localSheetId="26">#REF!</definedName>
    <definedName name="TPC" localSheetId="22">#REF!</definedName>
    <definedName name="TPC" localSheetId="11">#REF!</definedName>
    <definedName name="TPC">#REF!</definedName>
    <definedName name="TPI" localSheetId="26">#REF!</definedName>
    <definedName name="TPI" localSheetId="22">#REF!</definedName>
    <definedName name="TPI" localSheetId="11">#REF!</definedName>
    <definedName name="TPI">#REF!</definedName>
    <definedName name="tpl1\2" localSheetId="26">#REF!</definedName>
    <definedName name="tpl1\2" localSheetId="22">#REF!</definedName>
    <definedName name="tpl1\2" localSheetId="11">#REF!</definedName>
    <definedName name="tpl1\2">#REF!</definedName>
    <definedName name="TPM" localSheetId="4">#REF!</definedName>
    <definedName name="TPM" localSheetId="26">#REF!</definedName>
    <definedName name="TPM" localSheetId="22">#REF!</definedName>
    <definedName name="TPM" localSheetId="11">#REF!</definedName>
    <definedName name="TPM">#REF!</definedName>
    <definedName name="TPM_25" localSheetId="26">#REF!</definedName>
    <definedName name="TPM_25" localSheetId="22">#REF!</definedName>
    <definedName name="TPM_25" localSheetId="11">#REF!</definedName>
    <definedName name="TPM_25">#REF!</definedName>
    <definedName name="TPP" localSheetId="26">#REF!</definedName>
    <definedName name="TPP" localSheetId="22">#REF!</definedName>
    <definedName name="TPP" localSheetId="11">#REF!</definedName>
    <definedName name="TPP">#REF!</definedName>
    <definedName name="tpr" localSheetId="26">#REF!</definedName>
    <definedName name="tpr" localSheetId="22">#REF!</definedName>
    <definedName name="tpr" localSheetId="11">#REF!</definedName>
    <definedName name="tpr">#REF!</definedName>
    <definedName name="tps1\2" localSheetId="26">#REF!</definedName>
    <definedName name="tps1\2" localSheetId="22">#REF!</definedName>
    <definedName name="tps1\2" localSheetId="11">#REF!</definedName>
    <definedName name="tps1\2">#REF!</definedName>
    <definedName name="tps11\2" localSheetId="26">#REF!</definedName>
    <definedName name="tps11\2" localSheetId="22">#REF!</definedName>
    <definedName name="tps11\2" localSheetId="11">#REF!</definedName>
    <definedName name="tps11\2">#REF!</definedName>
    <definedName name="TQ_150_AN" localSheetId="26">#REF!</definedName>
    <definedName name="TQ_150_AN" localSheetId="22">#REF!</definedName>
    <definedName name="TQ_150_AN" localSheetId="11">#REF!</definedName>
    <definedName name="TQ_150_AN">#REF!</definedName>
    <definedName name="TQ_150_AT" localSheetId="26">#REF!</definedName>
    <definedName name="TQ_150_AT" localSheetId="22">#REF!</definedName>
    <definedName name="TQ_150_AT" localSheetId="11">#REF!</definedName>
    <definedName name="TQ_150_AT">#REF!</definedName>
    <definedName name="TQ_200_AN" localSheetId="26">#REF!</definedName>
    <definedName name="TQ_200_AN" localSheetId="22">#REF!</definedName>
    <definedName name="TQ_200_AN" localSheetId="11">#REF!</definedName>
    <definedName name="TQ_200_AN">#REF!</definedName>
    <definedName name="TQ_200_AT" localSheetId="26">#REF!</definedName>
    <definedName name="TQ_200_AT" localSheetId="22">#REF!</definedName>
    <definedName name="TQ_200_AT" localSheetId="11">#REF!</definedName>
    <definedName name="TQ_200_AT">#REF!</definedName>
    <definedName name="TQ_250_AN" localSheetId="26">#REF!</definedName>
    <definedName name="TQ_250_AN" localSheetId="22">#REF!</definedName>
    <definedName name="TQ_250_AN" localSheetId="11">#REF!</definedName>
    <definedName name="TQ_250_AN">#REF!</definedName>
    <definedName name="TQ_250_AT" localSheetId="26">#REF!</definedName>
    <definedName name="TQ_250_AT" localSheetId="22">#REF!</definedName>
    <definedName name="TQ_250_AT" localSheetId="11">#REF!</definedName>
    <definedName name="TQ_250_AT">#REF!</definedName>
    <definedName name="TQ_300_AN" localSheetId="26">#REF!</definedName>
    <definedName name="TQ_300_AN" localSheetId="22">#REF!</definedName>
    <definedName name="TQ_300_AN" localSheetId="11">#REF!</definedName>
    <definedName name="TQ_300_AN">#REF!</definedName>
    <definedName name="TQ_300_AT" localSheetId="26">#REF!</definedName>
    <definedName name="TQ_300_AT" localSheetId="22">#REF!</definedName>
    <definedName name="TQ_300_AT" localSheetId="11">#REF!</definedName>
    <definedName name="TQ_300_AT">#REF!</definedName>
    <definedName name="TR" localSheetId="26">#REF!</definedName>
    <definedName name="TR" localSheetId="22">#REF!</definedName>
    <definedName name="TR" localSheetId="11">#REF!</definedName>
    <definedName name="TR">#REF!</definedName>
    <definedName name="TR.03" localSheetId="4">#REF!</definedName>
    <definedName name="TR.03" localSheetId="26">#REF!</definedName>
    <definedName name="TR.03" localSheetId="22">#REF!</definedName>
    <definedName name="TR.03" localSheetId="11">#REF!</definedName>
    <definedName name="TR.03">#REF!</definedName>
    <definedName name="TR5C" localSheetId="26">#REF!</definedName>
    <definedName name="TR5C" localSheetId="22">#REF!</definedName>
    <definedName name="TR5C" localSheetId="11">#REF!</definedName>
    <definedName name="TR5C">#REF!</definedName>
    <definedName name="tra" localSheetId="26">#REF!</definedName>
    <definedName name="tra" localSheetId="22">#REF!</definedName>
    <definedName name="tra" localSheetId="11">#REF!</definedName>
    <definedName name="tra">#REF!</definedName>
    <definedName name="TRABALHO" localSheetId="26">#REF!</definedName>
    <definedName name="TRABALHO" localSheetId="22">#REF!</definedName>
    <definedName name="TRABALHO" localSheetId="11">#REF!</definedName>
    <definedName name="TRABALHO">#REF!</definedName>
    <definedName name="TrabAnual" localSheetId="26">#REF!</definedName>
    <definedName name="TrabAnual" localSheetId="22">#REF!</definedName>
    <definedName name="TrabAnual" localSheetId="11">#REF!</definedName>
    <definedName name="TrabAnual">#REF!</definedName>
    <definedName name="TRAF" localSheetId="26">#REF!</definedName>
    <definedName name="TRAF" localSheetId="22">#REF!</definedName>
    <definedName name="TRAF" localSheetId="11">#REF!</definedName>
    <definedName name="TRAF">#REF!</definedName>
    <definedName name="TRAF_25" localSheetId="26">#REF!</definedName>
    <definedName name="TRAF_25" localSheetId="22">#REF!</definedName>
    <definedName name="TRAF_25" localSheetId="11">#REF!</definedName>
    <definedName name="TRAF_25">#REF!</definedName>
    <definedName name="tram20" localSheetId="26">#REF!</definedName>
    <definedName name="tram20" localSheetId="22">#REF!</definedName>
    <definedName name="tram20" localSheetId="11">#REF!</definedName>
    <definedName name="tram20">#REF!</definedName>
    <definedName name="tram25" localSheetId="26">#REF!</definedName>
    <definedName name="tram25" localSheetId="22">#REF!</definedName>
    <definedName name="tram25" localSheetId="11">#REF!</definedName>
    <definedName name="tram25">#REF!</definedName>
    <definedName name="TRANSP_1_AN" localSheetId="26">#REF!</definedName>
    <definedName name="TRANSP_1_AN" localSheetId="22">#REF!</definedName>
    <definedName name="TRANSP_1_AN" localSheetId="11">#REF!</definedName>
    <definedName name="TRANSP_1_AN">#REF!</definedName>
    <definedName name="TRANSP_1_AT" localSheetId="26">#REF!</definedName>
    <definedName name="TRANSP_1_AT" localSheetId="22">#REF!</definedName>
    <definedName name="TRANSP_1_AT" localSheetId="11">#REF!</definedName>
    <definedName name="TRANSP_1_AT">#REF!</definedName>
    <definedName name="TRANSP_3_AN" localSheetId="26">#REF!</definedName>
    <definedName name="TRANSP_3_AN" localSheetId="22">#REF!</definedName>
    <definedName name="TRANSP_3_AN" localSheetId="11">#REF!</definedName>
    <definedName name="TRANSP_3_AN">#REF!</definedName>
    <definedName name="TRANSP_3_AT" localSheetId="26">#REF!</definedName>
    <definedName name="TRANSP_3_AT" localSheetId="22">#REF!</definedName>
    <definedName name="TRANSP_3_AT" localSheetId="11">#REF!</definedName>
    <definedName name="TRANSP_3_AT">#REF!</definedName>
    <definedName name="TRANSP_LOC_CARROC_PAV" localSheetId="26">#REF!</definedName>
    <definedName name="TRANSP_LOC_CARROC_PAV" localSheetId="22">#REF!</definedName>
    <definedName name="TRANSP_LOC_CARROC_PAV" localSheetId="11">#REF!</definedName>
    <definedName name="TRANSP_LOC_CARROC_PAV">#REF!</definedName>
    <definedName name="TRANSP_LOC_EQUIP" localSheetId="26">#REF!</definedName>
    <definedName name="TRANSP_LOC_EQUIP" localSheetId="22">#REF!</definedName>
    <definedName name="TRANSP_LOC_EQUIP" localSheetId="11">#REF!</definedName>
    <definedName name="TRANSP_LOC_EQUIP">#REF!</definedName>
    <definedName name="TRANSP_LOC_PAV" localSheetId="26">#REF!</definedName>
    <definedName name="TRANSP_LOC_PAV" localSheetId="22">#REF!</definedName>
    <definedName name="TRANSP_LOC_PAV" localSheetId="11">#REF!</definedName>
    <definedName name="TRANSP_LOC_PAV">#REF!</definedName>
    <definedName name="TRANSPBETF" localSheetId="26">#REF!</definedName>
    <definedName name="TRANSPBETF" localSheetId="22">#REF!</definedName>
    <definedName name="TRANSPBETF" localSheetId="11">#REF!</definedName>
    <definedName name="TRANSPBETF">#REF!</definedName>
    <definedName name="TRANSPBETQ" localSheetId="26">#REF!</definedName>
    <definedName name="TRANSPBETQ" localSheetId="22">#REF!</definedName>
    <definedName name="TRANSPBETQ" localSheetId="11">#REF!</definedName>
    <definedName name="TRANSPBETQ">#REF!</definedName>
    <definedName name="transporte" localSheetId="26">#REF!</definedName>
    <definedName name="transporte" localSheetId="22">#REF!</definedName>
    <definedName name="transporte" localSheetId="11">#REF!</definedName>
    <definedName name="transporte">#REF!</definedName>
    <definedName name="transporte_1" localSheetId="26">#REF!</definedName>
    <definedName name="transporte_1" localSheetId="22">#REF!</definedName>
    <definedName name="transporte_1" localSheetId="11">#REF!</definedName>
    <definedName name="transporte_1">#REF!</definedName>
    <definedName name="Transporte_Brita_TSD" localSheetId="26">#REF!</definedName>
    <definedName name="Transporte_Brita_TSD" localSheetId="22">#REF!</definedName>
    <definedName name="Transporte_Brita_TSD" localSheetId="11">#REF!</definedName>
    <definedName name="Transporte_Brita_TSD">#REF!</definedName>
    <definedName name="TRANSPORTES" localSheetId="4">#REF!</definedName>
    <definedName name="TRANSPORTES" localSheetId="26">#REF!</definedName>
    <definedName name="TRANSPORTES" localSheetId="22">#REF!</definedName>
    <definedName name="TRANSPORTES" localSheetId="11">#REF!</definedName>
    <definedName name="TRANSPORTES">#REF!</definedName>
    <definedName name="TRAVESSIA_AN" localSheetId="26">#REF!</definedName>
    <definedName name="TRAVESSIA_AN" localSheetId="22">#REF!</definedName>
    <definedName name="TRAVESSIA_AN" localSheetId="11">#REF!</definedName>
    <definedName name="TRAVESSIA_AN">#REF!</definedName>
    <definedName name="TRAVESSIA_AT" localSheetId="26">#REF!</definedName>
    <definedName name="TRAVESSIA_AT" localSheetId="22">#REF!</definedName>
    <definedName name="TRAVESSIA_AT" localSheetId="11">#REF!</definedName>
    <definedName name="TRAVESSIA_AT">#REF!</definedName>
    <definedName name="trc" localSheetId="26">#REF!</definedName>
    <definedName name="trc" localSheetId="22">#REF!</definedName>
    <definedName name="trc" localSheetId="11">#REF!</definedName>
    <definedName name="trc">#REF!</definedName>
    <definedName name="Trec" localSheetId="26">#REF!</definedName>
    <definedName name="Trec" localSheetId="22">#REF!</definedName>
    <definedName name="Trec" localSheetId="11">#REF!</definedName>
    <definedName name="Trec">#REF!</definedName>
    <definedName name="TREC_1" localSheetId="26">#REF!</definedName>
    <definedName name="TREC_1" localSheetId="22">#REF!</definedName>
    <definedName name="TREC_1" localSheetId="11">#REF!</definedName>
    <definedName name="TREC_1">#REF!</definedName>
    <definedName name="TRECHO" localSheetId="4">[16]Croqui!$A$5</definedName>
    <definedName name="TRECHO" localSheetId="16">#REF!</definedName>
    <definedName name="TRECHO" localSheetId="26">#REF!</definedName>
    <definedName name="TRECHO" localSheetId="22">#REF!</definedName>
    <definedName name="TRECHO">[16]Croqui!$A$5</definedName>
    <definedName name="TRECHO1" localSheetId="4">[16]Croqui!$B$5</definedName>
    <definedName name="TRECHO1" localSheetId="16">#NAME?</definedName>
    <definedName name="TRECHO1" localSheetId="26">#NAME?</definedName>
    <definedName name="TRECHO1" localSheetId="22">#NAME?</definedName>
    <definedName name="TRECHO1">[16]Croqui!$B$5</definedName>
    <definedName name="Trev" localSheetId="4">#REF!</definedName>
    <definedName name="Trev" localSheetId="16">#REF!</definedName>
    <definedName name="Trev" localSheetId="26">#REF!</definedName>
    <definedName name="Trev" localSheetId="22">#REF!</definedName>
    <definedName name="Trev" localSheetId="11">#REF!</definedName>
    <definedName name="Trev">#REF!</definedName>
    <definedName name="Trevo" localSheetId="4">#REF!</definedName>
    <definedName name="Trevo" localSheetId="16">#REF!</definedName>
    <definedName name="Trevo" localSheetId="26">#REF!</definedName>
    <definedName name="Trevo" localSheetId="22">#REF!</definedName>
    <definedName name="Trevo" localSheetId="11">#REF!</definedName>
    <definedName name="Trevo">#REF!</definedName>
    <definedName name="trf112.5" localSheetId="4">#REF!</definedName>
    <definedName name="trf112.5" localSheetId="16">#REF!</definedName>
    <definedName name="trf112.5" localSheetId="26">#REF!</definedName>
    <definedName name="trf112.5" localSheetId="22">#REF!</definedName>
    <definedName name="trf112.5" localSheetId="11">#REF!</definedName>
    <definedName name="trf112.5">#REF!</definedName>
    <definedName name="TRL1C" localSheetId="26">#REF!</definedName>
    <definedName name="TRL1C" localSheetId="22">#REF!</definedName>
    <definedName name="TRL1C" localSheetId="11">#REF!</definedName>
    <definedName name="TRL1C">#REF!</definedName>
    <definedName name="TRL1CCG" localSheetId="26">#REF!</definedName>
    <definedName name="TRL1CCG" localSheetId="22">#REF!</definedName>
    <definedName name="TRL1CCG" localSheetId="11">#REF!</definedName>
    <definedName name="TRL1CCG">#REF!</definedName>
    <definedName name="TRL1CFLEX" localSheetId="26">#REF!</definedName>
    <definedName name="TRL1CFLEX" localSheetId="22">#REF!</definedName>
    <definedName name="TRL1CFLEX" localSheetId="11">#REF!</definedName>
    <definedName name="TRL1CFLEX">#REF!</definedName>
    <definedName name="TRM" localSheetId="26">#REF!</definedName>
    <definedName name="TRM" localSheetId="22">#REF!</definedName>
    <definedName name="TRM" localSheetId="11">#REF!</definedName>
    <definedName name="TRM">#REF!</definedName>
    <definedName name="TRM1C" localSheetId="26">#REF!</definedName>
    <definedName name="TRM1C" localSheetId="22">#REF!</definedName>
    <definedName name="TRM1C" localSheetId="11">#REF!</definedName>
    <definedName name="TRM1C">#REF!</definedName>
    <definedName name="TRM1CCG" localSheetId="26">#REF!</definedName>
    <definedName name="TRM1CCG" localSheetId="22">#REF!</definedName>
    <definedName name="TRM1CCG" localSheetId="11">#REF!</definedName>
    <definedName name="TRM1CCG">#REF!</definedName>
    <definedName name="TRM1CRP" localSheetId="26">#REF!</definedName>
    <definedName name="TRM1CRP" localSheetId="22">#REF!</definedName>
    <definedName name="TRM1CRP" localSheetId="11">#REF!</definedName>
    <definedName name="TRM1CRP">#REF!</definedName>
    <definedName name="TRMRP" localSheetId="26">#REF!</definedName>
    <definedName name="TRMRP" localSheetId="22">#REF!</definedName>
    <definedName name="TRMRP" localSheetId="11">#REF!</definedName>
    <definedName name="TRMRP">#REF!</definedName>
    <definedName name="TRMTB" localSheetId="26">#REF!</definedName>
    <definedName name="TRMTB" localSheetId="22">#REF!</definedName>
    <definedName name="TRMTB" localSheetId="11">#REF!</definedName>
    <definedName name="TRMTB">#REF!</definedName>
    <definedName name="trpc" localSheetId="26">#REF!</definedName>
    <definedName name="trpc" localSheetId="22">#REF!</definedName>
    <definedName name="trpc" localSheetId="11">#REF!</definedName>
    <definedName name="trpc">#REF!</definedName>
    <definedName name="TRR1C" localSheetId="26">#REF!</definedName>
    <definedName name="TRR1C" localSheetId="22">#REF!</definedName>
    <definedName name="TRR1C" localSheetId="11">#REF!</definedName>
    <definedName name="TRR1C">#REF!</definedName>
    <definedName name="TRR1CCG" localSheetId="26">#REF!</definedName>
    <definedName name="TRR1CCG" localSheetId="22">#REF!</definedName>
    <definedName name="TRR1CCG" localSheetId="11">#REF!</definedName>
    <definedName name="TRR1CCG">#REF!</definedName>
    <definedName name="TRR1CP" localSheetId="26">#REF!</definedName>
    <definedName name="TRR1CP" localSheetId="22">#REF!</definedName>
    <definedName name="TRR1CP" localSheetId="11">#REF!</definedName>
    <definedName name="TRR1CP">#REF!</definedName>
    <definedName name="TRR2C" localSheetId="26">#REF!</definedName>
    <definedName name="TRR2C" localSheetId="22">#REF!</definedName>
    <definedName name="TRR2C" localSheetId="11">#REF!</definedName>
    <definedName name="TRR2C">#REF!</definedName>
    <definedName name="TRR2CCG" localSheetId="26">#REF!</definedName>
    <definedName name="TRR2CCG" localSheetId="22">#REF!</definedName>
    <definedName name="TRR2CCG" localSheetId="11">#REF!</definedName>
    <definedName name="TRR2CCG">#REF!</definedName>
    <definedName name="TRR2CFLEX" localSheetId="26">#REF!</definedName>
    <definedName name="TRR2CFLEX" localSheetId="22">#REF!</definedName>
    <definedName name="TRR2CFLEX" localSheetId="11">#REF!</definedName>
    <definedName name="TRR2CFLEX">#REF!</definedName>
    <definedName name="TRRPL" localSheetId="26">#REF!</definedName>
    <definedName name="TRRPL" localSheetId="22">#REF!</definedName>
    <definedName name="TRRPL" localSheetId="11">#REF!</definedName>
    <definedName name="TRRPL">#REF!</definedName>
    <definedName name="TRRRP" localSheetId="26">#REF!</definedName>
    <definedName name="TRRRP" localSheetId="22">#REF!</definedName>
    <definedName name="TRRRP" localSheetId="11">#REF!</definedName>
    <definedName name="TRRRP">#REF!</definedName>
    <definedName name="TRRTB" localSheetId="26">#REF!</definedName>
    <definedName name="TRRTB" localSheetId="22">#REF!</definedName>
    <definedName name="TRRTB" localSheetId="11">#REF!</definedName>
    <definedName name="TRRTB">#REF!</definedName>
    <definedName name="TRRTSD" localSheetId="26">#REF!</definedName>
    <definedName name="TRRTSD" localSheetId="22">#REF!</definedName>
    <definedName name="TRRTSD" localSheetId="11">#REF!</definedName>
    <definedName name="TRRTSD">#REF!</definedName>
    <definedName name="TSD" localSheetId="26">#REF!</definedName>
    <definedName name="TSD" localSheetId="22">#REF!</definedName>
    <definedName name="TSD" localSheetId="11">#REF!</definedName>
    <definedName name="TSD">#REF!</definedName>
    <definedName name="TSDB" localSheetId="26">#REF!</definedName>
    <definedName name="TSDB" localSheetId="22">#REF!</definedName>
    <definedName name="TSDB" localSheetId="11">#REF!</definedName>
    <definedName name="TSDB">#REF!</definedName>
    <definedName name="tspp" localSheetId="26">#REF!</definedName>
    <definedName name="tspp" localSheetId="22">#REF!</definedName>
    <definedName name="tspp" localSheetId="11">#REF!</definedName>
    <definedName name="tspp">#REF!</definedName>
    <definedName name="TSS" localSheetId="26">#REF!</definedName>
    <definedName name="TSS" localSheetId="22">#REF!</definedName>
    <definedName name="TSS" localSheetId="11">#REF!</definedName>
    <definedName name="TSS">#REF!</definedName>
    <definedName name="TSSB" localSheetId="26">#REF!</definedName>
    <definedName name="TSSB" localSheetId="22">#REF!</definedName>
    <definedName name="TSSB" localSheetId="11">#REF!</definedName>
    <definedName name="TSSB">#REF!</definedName>
    <definedName name="tssd" localSheetId="26">#REF!</definedName>
    <definedName name="tssd" localSheetId="22">#REF!</definedName>
    <definedName name="tssd" localSheetId="11">#REF!</definedName>
    <definedName name="tssd">#REF!</definedName>
    <definedName name="tssd_1" localSheetId="26">#REF!</definedName>
    <definedName name="tssd_1" localSheetId="22">#REF!</definedName>
    <definedName name="tssd_1" localSheetId="11">#REF!</definedName>
    <definedName name="tssd_1">#REF!</definedName>
    <definedName name="tssd_14">#N/A</definedName>
    <definedName name="TSSP" localSheetId="16">#REF!</definedName>
    <definedName name="TSSP" localSheetId="26">#REF!</definedName>
    <definedName name="TSSP" localSheetId="22">#REF!</definedName>
    <definedName name="TSSP" localSheetId="11">#REF!</definedName>
    <definedName name="TSSP">#REF!</definedName>
    <definedName name="tt" localSheetId="16">#REF!</definedName>
    <definedName name="tt" localSheetId="26">#REF!</definedName>
    <definedName name="tt" localSheetId="22">#REF!</definedName>
    <definedName name="tt" localSheetId="11">#REF!</definedName>
    <definedName name="tt">#REF!</definedName>
    <definedName name="TT.1" localSheetId="16">#REF!</definedName>
    <definedName name="TT.1" localSheetId="26">#REF!</definedName>
    <definedName name="TT.1" localSheetId="22">#REF!</definedName>
    <definedName name="TT.1" localSheetId="11">#REF!</definedName>
    <definedName name="TT.1">#REF!</definedName>
    <definedName name="TT.10" localSheetId="26">#REF!</definedName>
    <definedName name="TT.10" localSheetId="22">#REF!</definedName>
    <definedName name="TT.10" localSheetId="11">#REF!</definedName>
    <definedName name="TT.10">#REF!</definedName>
    <definedName name="TT.11" localSheetId="26">#REF!</definedName>
    <definedName name="TT.11" localSheetId="22">#REF!</definedName>
    <definedName name="TT.11" localSheetId="11">#REF!</definedName>
    <definedName name="TT.11">#REF!</definedName>
    <definedName name="TT.12" localSheetId="26">#REF!</definedName>
    <definedName name="TT.12" localSheetId="22">#REF!</definedName>
    <definedName name="TT.12" localSheetId="11">#REF!</definedName>
    <definedName name="TT.12">#REF!</definedName>
    <definedName name="TT.13" localSheetId="26">#REF!</definedName>
    <definedName name="TT.13" localSheetId="22">#REF!</definedName>
    <definedName name="TT.13" localSheetId="11">#REF!</definedName>
    <definedName name="TT.13">#REF!</definedName>
    <definedName name="TT.14" localSheetId="26">#REF!</definedName>
    <definedName name="TT.14" localSheetId="22">#REF!</definedName>
    <definedName name="TT.14" localSheetId="11">#REF!</definedName>
    <definedName name="TT.14">#REF!</definedName>
    <definedName name="TT.15" localSheetId="26">#REF!</definedName>
    <definedName name="TT.15" localSheetId="22">#REF!</definedName>
    <definedName name="TT.15" localSheetId="11">#REF!</definedName>
    <definedName name="TT.15">#REF!</definedName>
    <definedName name="TT.2" localSheetId="26">#REF!</definedName>
    <definedName name="TT.2" localSheetId="22">#REF!</definedName>
    <definedName name="TT.2" localSheetId="11">#REF!</definedName>
    <definedName name="TT.2">#REF!</definedName>
    <definedName name="TT.3" localSheetId="26">#REF!</definedName>
    <definedName name="TT.3" localSheetId="22">#REF!</definedName>
    <definedName name="TT.3" localSheetId="11">#REF!</definedName>
    <definedName name="TT.3">#REF!</definedName>
    <definedName name="TT.4" localSheetId="26">#REF!</definedName>
    <definedName name="TT.4" localSheetId="22">#REF!</definedName>
    <definedName name="TT.4" localSheetId="11">#REF!</definedName>
    <definedName name="TT.4">#REF!</definedName>
    <definedName name="TT.5" localSheetId="26">#REF!</definedName>
    <definedName name="TT.5" localSheetId="22">#REF!</definedName>
    <definedName name="TT.5" localSheetId="11">#REF!</definedName>
    <definedName name="TT.5">#REF!</definedName>
    <definedName name="TT.6" localSheetId="26">#REF!</definedName>
    <definedName name="TT.6" localSheetId="22">#REF!</definedName>
    <definedName name="TT.6" localSheetId="11">#REF!</definedName>
    <definedName name="TT.6">#REF!</definedName>
    <definedName name="TT.7" localSheetId="26">#REF!</definedName>
    <definedName name="TT.7" localSheetId="22">#REF!</definedName>
    <definedName name="TT.7" localSheetId="11">#REF!</definedName>
    <definedName name="TT.7">#REF!</definedName>
    <definedName name="TT.8" localSheetId="26">#REF!</definedName>
    <definedName name="TT.8" localSheetId="22">#REF!</definedName>
    <definedName name="TT.8" localSheetId="11">#REF!</definedName>
    <definedName name="TT.8">#REF!</definedName>
    <definedName name="TT.9" localSheetId="26">#REF!</definedName>
    <definedName name="TT.9" localSheetId="22">#REF!</definedName>
    <definedName name="TT.9" localSheetId="11">#REF!</definedName>
    <definedName name="TT.9">#REF!</definedName>
    <definedName name="TT_1" localSheetId="26">#REF!</definedName>
    <definedName name="TT_1" localSheetId="22">#REF!</definedName>
    <definedName name="TT_1" localSheetId="11">#REF!</definedName>
    <definedName name="TT_1">#REF!</definedName>
    <definedName name="tt_25" localSheetId="26">#REF!</definedName>
    <definedName name="tt_25" localSheetId="22">#REF!</definedName>
    <definedName name="tt_25" localSheetId="11">#REF!</definedName>
    <definedName name="tt_25">#REF!</definedName>
    <definedName name="TT_ORÇADA" localSheetId="26">#REF!</definedName>
    <definedName name="TT_ORÇADA" localSheetId="22">#REF!</definedName>
    <definedName name="TT_ORÇADA" localSheetId="11">#REF!</definedName>
    <definedName name="TT_ORÇADA">#REF!</definedName>
    <definedName name="TT_ORÇADA3">2750000</definedName>
    <definedName name="TT_ORÇADA4">1320000</definedName>
    <definedName name="tt1_25" localSheetId="16">#REF!</definedName>
    <definedName name="tt1_25" localSheetId="26">#REF!</definedName>
    <definedName name="tt1_25" localSheetId="22">#REF!</definedName>
    <definedName name="tt1_25" localSheetId="11">#REF!</definedName>
    <definedName name="tt1_25">#REF!</definedName>
    <definedName name="tta" localSheetId="26">#REF!</definedName>
    <definedName name="tta" localSheetId="22">#REF!</definedName>
    <definedName name="tta" localSheetId="11">#REF!</definedName>
    <definedName name="tta">#REF!</definedName>
    <definedName name="ttc" localSheetId="26">#REF!</definedName>
    <definedName name="ttc" localSheetId="22">#REF!</definedName>
    <definedName name="ttc" localSheetId="11">#REF!</definedName>
    <definedName name="ttc">#REF!</definedName>
    <definedName name="tte" localSheetId="26">#REF!</definedName>
    <definedName name="tte" localSheetId="22">#REF!</definedName>
    <definedName name="tte" localSheetId="11">#REF!</definedName>
    <definedName name="tte">#REF!</definedName>
    <definedName name="ttel" localSheetId="26">#REF!</definedName>
    <definedName name="ttel" localSheetId="22">#REF!</definedName>
    <definedName name="ttel" localSheetId="11">#REF!</definedName>
    <definedName name="ttel">#REF!</definedName>
    <definedName name="ttl" localSheetId="26">#REF!</definedName>
    <definedName name="ttl" localSheetId="22">#REF!</definedName>
    <definedName name="ttl" localSheetId="11">#REF!</definedName>
    <definedName name="ttl">#REF!</definedName>
    <definedName name="tto" localSheetId="26">#REF!</definedName>
    <definedName name="tto" localSheetId="22">#REF!</definedName>
    <definedName name="tto" localSheetId="11">#REF!</definedName>
    <definedName name="tto">#REF!</definedName>
    <definedName name="ttt" localSheetId="26">#REF!</definedName>
    <definedName name="ttt" localSheetId="22">#REF!</definedName>
    <definedName name="ttt" localSheetId="11">#REF!</definedName>
    <definedName name="ttt">#REF!</definedName>
    <definedName name="tttp" localSheetId="26">#REF!</definedName>
    <definedName name="tttp" localSheetId="22">#REF!</definedName>
    <definedName name="tttp" localSheetId="11">#REF!</definedName>
    <definedName name="tttp">#REF!</definedName>
    <definedName name="tttt" localSheetId="26">#REF!</definedName>
    <definedName name="tttt" localSheetId="22">#REF!</definedName>
    <definedName name="tttt" localSheetId="11">#REF!</definedName>
    <definedName name="tttt">#REF!</definedName>
    <definedName name="ttv" localSheetId="26">#REF!</definedName>
    <definedName name="ttv" localSheetId="22">#REF!</definedName>
    <definedName name="ttv" localSheetId="11">#REF!</definedName>
    <definedName name="ttv">#REF!</definedName>
    <definedName name="ttva" localSheetId="26">#REF!</definedName>
    <definedName name="ttva" localSheetId="22">#REF!</definedName>
    <definedName name="ttva" localSheetId="11">#REF!</definedName>
    <definedName name="ttva">#REF!</definedName>
    <definedName name="tub100ca1" localSheetId="26">#REF!</definedName>
    <definedName name="tub100ca1" localSheetId="22">#REF!</definedName>
    <definedName name="tub100ca1" localSheetId="11">#REF!</definedName>
    <definedName name="tub100ca1">#REF!</definedName>
    <definedName name="tub100ca2" localSheetId="26">#REF!</definedName>
    <definedName name="tub100ca2" localSheetId="22">#REF!</definedName>
    <definedName name="tub100ca2" localSheetId="11">#REF!</definedName>
    <definedName name="tub100ca2">#REF!</definedName>
    <definedName name="tub40ca1" localSheetId="26">#REF!</definedName>
    <definedName name="tub40ca1" localSheetId="22">#REF!</definedName>
    <definedName name="tub40ca1" localSheetId="11">#REF!</definedName>
    <definedName name="tub40ca1">#REF!</definedName>
    <definedName name="tub60ca2" localSheetId="26">#REF!</definedName>
    <definedName name="tub60ca2" localSheetId="22">#REF!</definedName>
    <definedName name="tub60ca2" localSheetId="11">#REF!</definedName>
    <definedName name="tub60ca2">#REF!</definedName>
    <definedName name="tub80ca2" localSheetId="26">#REF!</definedName>
    <definedName name="tub80ca2" localSheetId="22">#REF!</definedName>
    <definedName name="tub80ca2" localSheetId="11">#REF!</definedName>
    <definedName name="tub80ca2">#REF!</definedName>
    <definedName name="TUBO60ACBC" localSheetId="26">#REF!</definedName>
    <definedName name="TUBO60ACBC" localSheetId="22">#REF!</definedName>
    <definedName name="TUBO60ACBC" localSheetId="11">#REF!</definedName>
    <definedName name="TUBO60ACBC">#REF!</definedName>
    <definedName name="tudo" localSheetId="26">#REF!</definedName>
    <definedName name="tudo" localSheetId="22">#REF!</definedName>
    <definedName name="tudo" localSheetId="11">#REF!</definedName>
    <definedName name="tudo">#REF!</definedName>
    <definedName name="tup" localSheetId="26">#REF!</definedName>
    <definedName name="tup" localSheetId="22">#REF!</definedName>
    <definedName name="tup" localSheetId="11">#REF!</definedName>
    <definedName name="tup">#REF!</definedName>
    <definedName name="tus" localSheetId="26">#REF!</definedName>
    <definedName name="tus" localSheetId="22">#REF!</definedName>
    <definedName name="tus" localSheetId="11">#REF!</definedName>
    <definedName name="tus">#REF!</definedName>
    <definedName name="TX_ADM" localSheetId="26">#REF!</definedName>
    <definedName name="TX_ADM" localSheetId="22">#REF!</definedName>
    <definedName name="TX_ADM" localSheetId="11">#REF!</definedName>
    <definedName name="TX_ADM">#REF!</definedName>
    <definedName name="txa" localSheetId="26">#REF!</definedName>
    <definedName name="txa" localSheetId="22">#REF!</definedName>
    <definedName name="txa" localSheetId="11">#REF!</definedName>
    <definedName name="txa">#REF!</definedName>
    <definedName name="TYUIO" localSheetId="26">#REF!</definedName>
    <definedName name="TYUIO" localSheetId="22">#REF!</definedName>
    <definedName name="TYUIO" localSheetId="11">#REF!</definedName>
    <definedName name="TYUIO">#REF!</definedName>
    <definedName name="TYUIO_1" localSheetId="4">{#N/A,#N/A,TRUE,"Serviços"}</definedName>
    <definedName name="TYUIO_1" localSheetId="16">{#N/A,#N/A,TRUE,"Serviços"}</definedName>
    <definedName name="TYUIO_1" localSheetId="26">{#N/A,#N/A,TRUE,"Serviços"}</definedName>
    <definedName name="TYUIO_1" localSheetId="22">{#N/A,#N/A,TRUE,"Serviços"}</definedName>
    <definedName name="TYUIO_1">{#N/A,#N/A,TRUE,"Serviços"}</definedName>
    <definedName name="TYUIOO" localSheetId="16">#REF!</definedName>
    <definedName name="TYUIOO" localSheetId="26">#REF!</definedName>
    <definedName name="TYUIOO" localSheetId="22">#REF!</definedName>
    <definedName name="TYUIOO" localSheetId="11">#REF!</definedName>
    <definedName name="TYUIOO">#REF!</definedName>
    <definedName name="UI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localSheetId="2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localSheetId="2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L" localSheetId="16">#REF!</definedName>
    <definedName name="UL" localSheetId="26">#REF!</definedName>
    <definedName name="UL" localSheetId="22">#REF!</definedName>
    <definedName name="UL" localSheetId="11">#REF!</definedName>
    <definedName name="UL">#REF!</definedName>
    <definedName name="UL_1" localSheetId="16">#REF!</definedName>
    <definedName name="UL_1" localSheetId="26">#REF!</definedName>
    <definedName name="UL_1" localSheetId="22">#REF!</definedName>
    <definedName name="UL_1" localSheetId="11">#REF!</definedName>
    <definedName name="UL_1">#REF!</definedName>
    <definedName name="ulu" localSheetId="16">#REF!</definedName>
    <definedName name="ulu" localSheetId="26">#REF!</definedName>
    <definedName name="ulu" localSheetId="22">#REF!</definedName>
    <definedName name="ulu" localSheetId="11">#REF!</definedName>
    <definedName name="ulu">#REF!</definedName>
    <definedName name="UMIDECIMENTO_AN" localSheetId="26">#REF!</definedName>
    <definedName name="UMIDECIMENTO_AN" localSheetId="22">#REF!</definedName>
    <definedName name="UMIDECIMENTO_AN" localSheetId="11">#REF!</definedName>
    <definedName name="UMIDECIMENTO_AN">#REF!</definedName>
    <definedName name="UMIDECIMENTO_AT" localSheetId="26">#REF!</definedName>
    <definedName name="UMIDECIMENTO_AT" localSheetId="22">#REF!</definedName>
    <definedName name="UMIDECIMENTO_AT" localSheetId="11">#REF!</definedName>
    <definedName name="UMIDECIMENTO_AT">#REF!</definedName>
    <definedName name="un" localSheetId="4">#REF!</definedName>
    <definedName name="un" localSheetId="26">#REF!</definedName>
    <definedName name="un" localSheetId="22">#REF!</definedName>
    <definedName name="un" localSheetId="11">#REF!</definedName>
    <definedName name="un">#REF!</definedName>
    <definedName name="Und" localSheetId="4">#REF!</definedName>
    <definedName name="Und" localSheetId="26">#REF!</definedName>
    <definedName name="Und" localSheetId="22">#REF!</definedName>
    <definedName name="Und" localSheetId="11">#REF!</definedName>
    <definedName name="Und">#REF!</definedName>
    <definedName name="Und_26">NA()</definedName>
    <definedName name="Und_27">NA()</definedName>
    <definedName name="uni11\2" localSheetId="4">#REF!</definedName>
    <definedName name="uni11\2" localSheetId="16">#REF!</definedName>
    <definedName name="uni11\2" localSheetId="26">#REF!</definedName>
    <definedName name="uni11\2" localSheetId="22">#REF!</definedName>
    <definedName name="uni11\2" localSheetId="11">#REF!</definedName>
    <definedName name="uni11\2">#REF!</definedName>
    <definedName name="Unid." localSheetId="4">#REF!</definedName>
    <definedName name="Unid." localSheetId="16">#REF!</definedName>
    <definedName name="Unid." localSheetId="26">#REF!</definedName>
    <definedName name="Unid." localSheetId="22">#REF!</definedName>
    <definedName name="Unid." localSheetId="11">#REF!</definedName>
    <definedName name="Unid.">#REF!</definedName>
    <definedName name="unid.2" localSheetId="4">#REF!</definedName>
    <definedName name="unid.2" localSheetId="16">#REF!</definedName>
    <definedName name="unid.2" localSheetId="26">#REF!</definedName>
    <definedName name="unid.2" localSheetId="22">#REF!</definedName>
    <definedName name="unid.2" localSheetId="11">#REF!</definedName>
    <definedName name="unid.2">#REF!</definedName>
    <definedName name="unidade" localSheetId="26">#REF!</definedName>
    <definedName name="unidade" localSheetId="22">#REF!</definedName>
    <definedName name="unidade" localSheetId="11">#REF!</definedName>
    <definedName name="unidade">#REF!</definedName>
    <definedName name="Unidade1" localSheetId="26">#REF!</definedName>
    <definedName name="Unidade1" localSheetId="22">#REF!</definedName>
    <definedName name="Unidade1" localSheetId="11">#REF!</definedName>
    <definedName name="Unidade1">#REF!</definedName>
    <definedName name="UnidAux" localSheetId="4">#REF!</definedName>
    <definedName name="UnidAux" localSheetId="26">#REF!</definedName>
    <definedName name="UnidAux" localSheetId="22">#REF!</definedName>
    <definedName name="UnidAux" localSheetId="11">#REF!</definedName>
    <definedName name="UnidAux">#REF!</definedName>
    <definedName name="UNIT" localSheetId="4">#REF!</definedName>
    <definedName name="UNIT" localSheetId="26">#REF!</definedName>
    <definedName name="UNIT" localSheetId="22">#REF!</definedName>
    <definedName name="UNIT" localSheetId="11">#REF!</definedName>
    <definedName name="UNIT">#REF!</definedName>
    <definedName name="UNIT_1" localSheetId="4">#REF!</definedName>
    <definedName name="UNIT_1" localSheetId="26">#REF!</definedName>
    <definedName name="UNIT_1" localSheetId="22">#REF!</definedName>
    <definedName name="UNIT_1" localSheetId="11">#REF!</definedName>
    <definedName name="UNIT_1">#REF!</definedName>
    <definedName name="uohuli" localSheetId="26">#REF!</definedName>
    <definedName name="uohuli" localSheetId="22">#REF!</definedName>
    <definedName name="uohuli" localSheetId="11">#REF!</definedName>
    <definedName name="uohuli">#REF!</definedName>
    <definedName name="Usinagem" localSheetId="26">#REF!</definedName>
    <definedName name="Usinagem" localSheetId="22">#REF!</definedName>
    <definedName name="Usinagem" localSheetId="11">#REF!</definedName>
    <definedName name="Usinagem">#REF!</definedName>
    <definedName name="USS" localSheetId="26">#REF!</definedName>
    <definedName name="USS" localSheetId="22">#REF!</definedName>
    <definedName name="USS" localSheetId="11">#REF!</definedName>
    <definedName name="USS">#REF!</definedName>
    <definedName name="uuu" localSheetId="26">#REF!</definedName>
    <definedName name="uuu" localSheetId="22">#REF!</definedName>
    <definedName name="uuu" localSheetId="11">#REF!</definedName>
    <definedName name="uuu">#REF!</definedName>
    <definedName name="uuuuuty" localSheetId="26">#REF!</definedName>
    <definedName name="uuuuuty" localSheetId="22">#REF!</definedName>
    <definedName name="uuuuuty" localSheetId="11">#REF!</definedName>
    <definedName name="uuuuuty">#REF!</definedName>
    <definedName name="vaf" localSheetId="26">#REF!</definedName>
    <definedName name="vaf" localSheetId="22">#REF!</definedName>
    <definedName name="vaf" localSheetId="11">#REF!</definedName>
    <definedName name="vaf">#REF!</definedName>
    <definedName name="VAL" localSheetId="26">#REF!</definedName>
    <definedName name="VAL" localSheetId="22">#REF!</definedName>
    <definedName name="VAL" localSheetId="11">#REF!</definedName>
    <definedName name="VAL">#REF!</definedName>
    <definedName name="val11\2" localSheetId="26">#REF!</definedName>
    <definedName name="val11\2" localSheetId="22">#REF!</definedName>
    <definedName name="val11\2" localSheetId="11">#REF!</definedName>
    <definedName name="val11\2">#REF!</definedName>
    <definedName name="valormob" localSheetId="26">#REF!</definedName>
    <definedName name="valormob" localSheetId="22">#REF!</definedName>
    <definedName name="valormob" localSheetId="11">#REF!</definedName>
    <definedName name="valormob">#REF!</definedName>
    <definedName name="VAM" localSheetId="26">#REF!</definedName>
    <definedName name="VAM" localSheetId="22">#REF!</definedName>
    <definedName name="VAM" localSheetId="11">#REF!</definedName>
    <definedName name="VAM">#REF!</definedName>
    <definedName name="VAMM" localSheetId="26">#REF!</definedName>
    <definedName name="VAMM" localSheetId="22">#REF!</definedName>
    <definedName name="VAMM" localSheetId="11">#REF!</definedName>
    <definedName name="VAMM">#REF!</definedName>
    <definedName name="Vazio1" localSheetId="26">#REF!</definedName>
    <definedName name="Vazio1" localSheetId="22">#REF!</definedName>
    <definedName name="Vazio1" localSheetId="11">#REF!</definedName>
    <definedName name="Vazio1">#REF!</definedName>
    <definedName name="VAZIO2" localSheetId="26">#REF!</definedName>
    <definedName name="VAZIO2" localSheetId="22">#REF!</definedName>
    <definedName name="VAZIO2" localSheetId="11">#REF!</definedName>
    <definedName name="VAZIO2">#REF!</definedName>
    <definedName name="Vazios" localSheetId="4">[28]Teor!$B$3:$B$7</definedName>
    <definedName name="Vazios" localSheetId="16">#REF!</definedName>
    <definedName name="Vazios" localSheetId="26">#REF!</definedName>
    <definedName name="Vazios" localSheetId="22">#REF!</definedName>
    <definedName name="Vazios">[28]Teor!$B$3:$B$7</definedName>
    <definedName name="Vazios_25" localSheetId="4">#REF!</definedName>
    <definedName name="Vazios_25" localSheetId="16">#REF!</definedName>
    <definedName name="Vazios_25" localSheetId="26">#REF!</definedName>
    <definedName name="Vazios_25" localSheetId="22">#REF!</definedName>
    <definedName name="Vazios_25" localSheetId="11">#REF!</definedName>
    <definedName name="Vazios_25">#REF!</definedName>
    <definedName name="Vazios_29" localSheetId="4">#REF!</definedName>
    <definedName name="Vazios_29" localSheetId="16">#REF!</definedName>
    <definedName name="Vazios_29" localSheetId="26">#REF!</definedName>
    <definedName name="Vazios_29" localSheetId="22">#REF!</definedName>
    <definedName name="Vazios_29" localSheetId="11">#REF!</definedName>
    <definedName name="Vazios_29">#REF!</definedName>
    <definedName name="Vazios_31" localSheetId="4">#REF!</definedName>
    <definedName name="Vazios_31" localSheetId="16">#REF!</definedName>
    <definedName name="Vazios_31" localSheetId="26">#REF!</definedName>
    <definedName name="Vazios_31" localSheetId="22">#REF!</definedName>
    <definedName name="Vazios_31" localSheetId="11">#REF!</definedName>
    <definedName name="Vazios_31">#REF!</definedName>
    <definedName name="vbhjg" localSheetId="26">#REF!</definedName>
    <definedName name="vbhjg" localSheetId="22">#REF!</definedName>
    <definedName name="vbhjg" localSheetId="11">#REF!</definedName>
    <definedName name="vbhjg">#REF!</definedName>
    <definedName name="VCANT" localSheetId="26">#REF!</definedName>
    <definedName name="VCANT" localSheetId="22">#REF!</definedName>
    <definedName name="VCANT" localSheetId="11">#REF!</definedName>
    <definedName name="VCANT">#REF!</definedName>
    <definedName name="Vegetal" localSheetId="16">OFFSET(#REF!,0,0,COUNTA(#REF!)*2-1,1)</definedName>
    <definedName name="Vegetal" localSheetId="26">OFFSET(#REF!,0,0,COUNTA(#REF!)*2-1,1)</definedName>
    <definedName name="Vegetal" localSheetId="22">OFFSET(#REF!,0,0,COUNTA(#REF!)*2-1,1)</definedName>
    <definedName name="Vegetal" localSheetId="11">OFFSET(#REF!,0,0,COUNTA(#REF!)*2-1,1)</definedName>
    <definedName name="Vegetal">OFFSET(#REF!,0,0,COUNTA(#REF!)*2-1,1)</definedName>
    <definedName name="vemAZ25" localSheetId="16">#REF!</definedName>
    <definedName name="vemAZ25" localSheetId="26">#REF!</definedName>
    <definedName name="vemAZ25" localSheetId="22">#REF!</definedName>
    <definedName name="vemAZ25" localSheetId="11">#REF!</definedName>
    <definedName name="vemAZ25">#REF!</definedName>
    <definedName name="vencedores" localSheetId="16">#REF!</definedName>
    <definedName name="vencedores" localSheetId="26">#REF!</definedName>
    <definedName name="vencedores" localSheetId="22">#REF!</definedName>
    <definedName name="vencedores" localSheetId="11">#REF!</definedName>
    <definedName name="vencedores">#REF!</definedName>
    <definedName name="vep" localSheetId="16">#REF!</definedName>
    <definedName name="vep" localSheetId="26">#REF!</definedName>
    <definedName name="vep" localSheetId="22">#REF!</definedName>
    <definedName name="vep" localSheetId="11">#REF!</definedName>
    <definedName name="vep">#REF!</definedName>
    <definedName name="verde" localSheetId="4">#REF!</definedName>
    <definedName name="verde" localSheetId="26">#REF!</definedName>
    <definedName name="verde" localSheetId="22">#REF!</definedName>
    <definedName name="verde" localSheetId="11">#REF!</definedName>
    <definedName name="verde">#REF!</definedName>
    <definedName name="verde_25" localSheetId="26">#REF!</definedName>
    <definedName name="verde_25" localSheetId="22">#REF!</definedName>
    <definedName name="verde_25" localSheetId="11">#REF!</definedName>
    <definedName name="verde_25">#REF!</definedName>
    <definedName name="verdepav" localSheetId="4">#REF!</definedName>
    <definedName name="verdepav" localSheetId="26">#REF!</definedName>
    <definedName name="verdepav" localSheetId="22">#REF!</definedName>
    <definedName name="verdepav" localSheetId="11">#REF!</definedName>
    <definedName name="verdepav">#REF!</definedName>
    <definedName name="verdepav_25" localSheetId="26">#REF!</definedName>
    <definedName name="verdepav_25" localSheetId="22">#REF!</definedName>
    <definedName name="verdepav_25" localSheetId="11">#REF!</definedName>
    <definedName name="verdepav_25">#REF!</definedName>
    <definedName name="Versao" localSheetId="26" hidden="1">#REF!</definedName>
    <definedName name="Versao" localSheetId="22" hidden="1">#REF!</definedName>
    <definedName name="Versao" localSheetId="11" hidden="1">#REF!</definedName>
    <definedName name="Versao" hidden="1">#REF!</definedName>
    <definedName name="vert" localSheetId="26">#REF!</definedName>
    <definedName name="vert" localSheetId="22">#REF!</definedName>
    <definedName name="vert" localSheetId="11">#REF!</definedName>
    <definedName name="vert">#REF!</definedName>
    <definedName name="vfi3.5" localSheetId="26">#REF!</definedName>
    <definedName name="vfi3.5" localSheetId="22">#REF!</definedName>
    <definedName name="vfi3.5" localSheetId="11">#REF!</definedName>
    <definedName name="vfi3.5">#REF!</definedName>
    <definedName name="vfv" localSheetId="26">#REF!</definedName>
    <definedName name="vfv" localSheetId="22">#REF!</definedName>
    <definedName name="vfv" localSheetId="11">#REF!</definedName>
    <definedName name="vfv">#REF!</definedName>
    <definedName name="vfvr" localSheetId="26">#REF!</definedName>
    <definedName name="vfvr" localSheetId="22">#REF!</definedName>
    <definedName name="vfvr" localSheetId="11">#REF!</definedName>
    <definedName name="vfvr">#REF!</definedName>
    <definedName name="vibrad" localSheetId="26">#REF!</definedName>
    <definedName name="vibrad" localSheetId="22">#REF!</definedName>
    <definedName name="vibrad" localSheetId="11">#REF!</definedName>
    <definedName name="vibrad">#REF!</definedName>
    <definedName name="VidaAnos" localSheetId="26">#REF!</definedName>
    <definedName name="VidaAnos" localSheetId="22">#REF!</definedName>
    <definedName name="VidaAnos" localSheetId="11">#REF!</definedName>
    <definedName name="VidaAnos">#REF!</definedName>
    <definedName name="Vidahoras" localSheetId="26">#REF!</definedName>
    <definedName name="Vidahoras" localSheetId="22">#REF!</definedName>
    <definedName name="Vidahoras" localSheetId="11">#REF!</definedName>
    <definedName name="Vidahoras">#REF!</definedName>
    <definedName name="VII" localSheetId="26">#REF!</definedName>
    <definedName name="VII" localSheetId="22">#REF!</definedName>
    <definedName name="VII" localSheetId="11">#REF!</definedName>
    <definedName name="VII">#REF!</definedName>
    <definedName name="VIP" localSheetId="26">#REF!</definedName>
    <definedName name="VIP" localSheetId="22">#REF!</definedName>
    <definedName name="VIP" localSheetId="11">#REF!</definedName>
    <definedName name="VIP">#REF!</definedName>
    <definedName name="vir" localSheetId="26">#REF!</definedName>
    <definedName name="vir" localSheetId="22">#REF!</definedName>
    <definedName name="vir" localSheetId="11">#REF!</definedName>
    <definedName name="vir">#REF!</definedName>
    <definedName name="vjebvojeh" localSheetId="26">#REF!</definedName>
    <definedName name="vjebvojeh" localSheetId="22">#REF!</definedName>
    <definedName name="vjebvojeh" localSheetId="11">#REF!</definedName>
    <definedName name="vjebvojeh">#REF!</definedName>
    <definedName name="vli" localSheetId="26">#REF!</definedName>
    <definedName name="vli" localSheetId="22">#REF!</definedName>
    <definedName name="vli" localSheetId="11">#REF!</definedName>
    <definedName name="vli">#REF!</definedName>
    <definedName name="vlp" localSheetId="26">#REF!</definedName>
    <definedName name="vlp" localSheetId="22">#REF!</definedName>
    <definedName name="vlp" localSheetId="11">#REF!</definedName>
    <definedName name="vlp">#REF!</definedName>
    <definedName name="VLR" localSheetId="26">#REF!</definedName>
    <definedName name="VLR" localSheetId="22">#REF!</definedName>
    <definedName name="VLR" localSheetId="11">#REF!</definedName>
    <definedName name="VLR">#REF!</definedName>
    <definedName name="vm" localSheetId="26">#REF!</definedName>
    <definedName name="vm" localSheetId="22">#REF!</definedName>
    <definedName name="vm" localSheetId="11">#REF!</definedName>
    <definedName name="vm">#REF!</definedName>
    <definedName name="VMOB" localSheetId="26">#REF!</definedName>
    <definedName name="VMOB" localSheetId="22">#REF!</definedName>
    <definedName name="VMOB" localSheetId="11">#REF!</definedName>
    <definedName name="VMOB">#REF!</definedName>
    <definedName name="VOL_ACUM" localSheetId="26">#REF!</definedName>
    <definedName name="VOL_ACUM" localSheetId="22">#REF!</definedName>
    <definedName name="VOL_ACUM" localSheetId="11">#REF!</definedName>
    <definedName name="VOL_ACUM">#REF!</definedName>
    <definedName name="VOL_ENTUPIMENTO" localSheetId="26">#REF!</definedName>
    <definedName name="VOL_ENTUPIMENTO" localSheetId="22">#REF!</definedName>
    <definedName name="VOL_ENTUPIMENTO" localSheetId="11">#REF!</definedName>
    <definedName name="VOL_ENTUPIMENTO">#REF!</definedName>
    <definedName name="VOL_ESGOTAMENTO" localSheetId="26">#REF!</definedName>
    <definedName name="VOL_ESGOTAMENTO" localSheetId="22">#REF!</definedName>
    <definedName name="VOL_ESGOTAMENTO" localSheetId="11">#REF!</definedName>
    <definedName name="VOL_ESGOTAMENTO">#REF!</definedName>
    <definedName name="VOLAVA">#NAME?</definedName>
    <definedName name="VOLUME" localSheetId="16">#REF!</definedName>
    <definedName name="VOLUME" localSheetId="26">#REF!</definedName>
    <definedName name="VOLUME" localSheetId="22">#REF!</definedName>
    <definedName name="VOLUME" localSheetId="11">#REF!</definedName>
    <definedName name="VOLUME">#REF!</definedName>
    <definedName name="Volume_6" localSheetId="16">#REF!</definedName>
    <definedName name="Volume_6" localSheetId="26">#REF!</definedName>
    <definedName name="Volume_6" localSheetId="22">#REF!</definedName>
    <definedName name="Volume_6" localSheetId="11">#REF!</definedName>
    <definedName name="Volume_6">#REF!</definedName>
    <definedName name="Volume_7" localSheetId="16">#REF!</definedName>
    <definedName name="Volume_7" localSheetId="26">#REF!</definedName>
    <definedName name="Volume_7" localSheetId="22">#REF!</definedName>
    <definedName name="Volume_7" localSheetId="11">#REF!</definedName>
    <definedName name="Volume_7">#REF!</definedName>
    <definedName name="Volume_8">#N/A</definedName>
    <definedName name="Volume_8_1">NA()</definedName>
    <definedName name="Volume_9">#N/A</definedName>
    <definedName name="Volume_9_1">NA()</definedName>
    <definedName name="vpe" localSheetId="16">#REF!</definedName>
    <definedName name="vpe" localSheetId="26">#REF!</definedName>
    <definedName name="vpe" localSheetId="22">#REF!</definedName>
    <definedName name="vpe" localSheetId="11">#REF!</definedName>
    <definedName name="vpe">#REF!</definedName>
    <definedName name="vpf" localSheetId="16">#REF!</definedName>
    <definedName name="vpf" localSheetId="26">#REF!</definedName>
    <definedName name="vpf" localSheetId="22">#REF!</definedName>
    <definedName name="vpf" localSheetId="11">#REF!</definedName>
    <definedName name="vpf">#REF!</definedName>
    <definedName name="vpf_6" localSheetId="16">#REF!</definedName>
    <definedName name="vpf_6" localSheetId="26">#REF!</definedName>
    <definedName name="vpf_6" localSheetId="22">#REF!</definedName>
    <definedName name="vpf_6" localSheetId="11">#REF!</definedName>
    <definedName name="vpf_6">#REF!</definedName>
    <definedName name="vpf_7" localSheetId="26">#REF!</definedName>
    <definedName name="vpf_7" localSheetId="22">#REF!</definedName>
    <definedName name="vpf_7" localSheetId="11">#REF!</definedName>
    <definedName name="vpf_7">#REF!</definedName>
    <definedName name="vpf_8">#N/A</definedName>
    <definedName name="vpf_8_1">NA()</definedName>
    <definedName name="vpf_9">#N/A</definedName>
    <definedName name="vpf_9_1">NA()</definedName>
    <definedName name="vpi" localSheetId="16">#REF!</definedName>
    <definedName name="vpi" localSheetId="26">#REF!</definedName>
    <definedName name="vpi" localSheetId="22">#REF!</definedName>
    <definedName name="vpi" localSheetId="11">#REF!</definedName>
    <definedName name="vpi">#REF!</definedName>
    <definedName name="vpi_5">#N/A</definedName>
    <definedName name="vpi_6" localSheetId="16">#REF!</definedName>
    <definedName name="vpi_6" localSheetId="26">#REF!</definedName>
    <definedName name="vpi_6" localSheetId="22">#REF!</definedName>
    <definedName name="vpi_6" localSheetId="11">#REF!</definedName>
    <definedName name="vpi_6">#REF!</definedName>
    <definedName name="vpi_7">#N/A</definedName>
    <definedName name="vpi_7_1">NA()</definedName>
    <definedName name="vpi_8" localSheetId="16">#REF!</definedName>
    <definedName name="vpi_8" localSheetId="26">#REF!</definedName>
    <definedName name="vpi_8" localSheetId="22">#REF!</definedName>
    <definedName name="vpi_8" localSheetId="11">#REF!</definedName>
    <definedName name="vpi_8">#REF!</definedName>
    <definedName name="vpi_9">#N/A</definedName>
    <definedName name="vpi_9_1">NA()</definedName>
    <definedName name="vr" localSheetId="4">#REF!</definedName>
    <definedName name="VR" localSheetId="16">#REF!</definedName>
    <definedName name="VR" localSheetId="26">#REF!</definedName>
    <definedName name="VR" localSheetId="22">#REF!</definedName>
    <definedName name="vr" localSheetId="11">#REF!</definedName>
    <definedName name="vr">#REF!</definedName>
    <definedName name="VR_CONTRATO" localSheetId="4">#REF!</definedName>
    <definedName name="VR_CONTRATO" localSheetId="16">#REF!</definedName>
    <definedName name="VR_CONTRATO" localSheetId="26">#REF!</definedName>
    <definedName name="VR_CONTRATO" localSheetId="22">#REF!</definedName>
    <definedName name="VR_CONTRATO" localSheetId="11">#REF!</definedName>
    <definedName name="VR_CONTRATO">#REF!</definedName>
    <definedName name="vsb" localSheetId="4">#REF!</definedName>
    <definedName name="vsb" localSheetId="16">#REF!</definedName>
    <definedName name="vsb" localSheetId="26">#REF!</definedName>
    <definedName name="vsb" localSheetId="22">#REF!</definedName>
    <definedName name="vsb" localSheetId="11">#REF!</definedName>
    <definedName name="vsb">#REF!</definedName>
    <definedName name="vsbc" localSheetId="26">#REF!</definedName>
    <definedName name="vsbc" localSheetId="22">#REF!</definedName>
    <definedName name="vsbc" localSheetId="11">#REF!</definedName>
    <definedName name="vsbc">#REF!</definedName>
    <definedName name="vsbpc" localSheetId="26">#REF!</definedName>
    <definedName name="vsbpc" localSheetId="22">#REF!</definedName>
    <definedName name="vsbpc" localSheetId="11">#REF!</definedName>
    <definedName name="vsbpc">#REF!</definedName>
    <definedName name="VSR" localSheetId="26">#REF!</definedName>
    <definedName name="VSR" localSheetId="22">#REF!</definedName>
    <definedName name="VSR" localSheetId="11">#REF!</definedName>
    <definedName name="VSR">#REF!</definedName>
    <definedName name="vt" localSheetId="26">#REF!</definedName>
    <definedName name="vt" localSheetId="22">#REF!</definedName>
    <definedName name="vt" localSheetId="11">#REF!</definedName>
    <definedName name="vt">#REF!</definedName>
    <definedName name="VTE" localSheetId="26">#REF!</definedName>
    <definedName name="VTE" localSheetId="22">#REF!</definedName>
    <definedName name="VTE" localSheetId="11">#REF!</definedName>
    <definedName name="VTE">#REF!</definedName>
    <definedName name="VTOTAL1" localSheetId="16" hidden="1">ROUND(#REF!*#REF!,15-13*#REF!)</definedName>
    <definedName name="VTOTAL1" localSheetId="26" hidden="1">ROUND(#REF!*#REF!,15-13*#REF!)</definedName>
    <definedName name="VTOTAL1" localSheetId="22" hidden="1">ROUND(#REF!*#REF!,15-13*#REF!)</definedName>
    <definedName name="VTOTAL1" localSheetId="11" hidden="1">ROUND(#REF!*#REF!,15-13*#REF!)</definedName>
    <definedName name="VTOTAL1" hidden="1">ROUND(#REF!*#REF!,15-13*#REF!)</definedName>
    <definedName name="VTOTALBM" localSheetId="4" hidden="1">IF(#REF!=0,0,CHOOSE(MATCH([0]!______________TOT7,{"Global","Unitário"},0),ROUND(ROUND(#REF!,15-13*#REF!)/100*#REF!,15-13*#REF!),ROUND(ROUND(#REF!,15-13*#REF!)*ROUND(#REF!,15-13*#REF!),15-13*#REF!)))</definedName>
    <definedName name="VTOTALBM" localSheetId="16" hidden="1">IF(#REF!=0,0,CHOOSE(MATCH([0]!______________TOT7,{"Global","Unitário"},0),ROUND(ROUND(#REF!,15-13*#REF!)/100*#REF!,15-13*#REF!),ROUND(ROUND(#REF!,15-13*#REF!)*ROUND(#REF!,15-13*#REF!),15-13*#REF!)))</definedName>
    <definedName name="VTOTALBM" localSheetId="26" hidden="1">IF(#REF!=0,0,CHOOSE(MATCH('EQ CBC FORMOSA'!______________TOT7,{"Global","Unitário"},0),ROUND(ROUND(#REF!,15-13*#REF!)/100*#REF!,15-13*#REF!),ROUND(ROUND(#REF!,15-13*#REF!)*ROUND(#REF!,15-13*#REF!),15-13*#REF!)))</definedName>
    <definedName name="VTOTALBM" localSheetId="22" hidden="1">IF(#REF!=0,0,CHOOSE(MATCH('EQ CBC STO A'!______________TOT7,{"Global","Unitário"},0),ROUND(ROUND(#REF!,15-13*#REF!)/100*#REF!,15-13*#REF!),ROUND(ROUND(#REF!,15-13*#REF!)*ROUND(#REF!,15-13*#REF!),15-13*#REF!)))</definedName>
    <definedName name="VTOTALBM" localSheetId="11" hidden="1">IF(#REF!=0,0,CHOOSE(MATCH('MOB SMPQ CBC'!______________TOT7,{"Global","Unitário"},0),ROUND(ROUND(#REF!,15-13*#REF!)/100*#REF!,15-13*#REF!),ROUND(ROUND(#REF!,15-13*#REF!)*ROUND(#REF!,15-13*#REF!),15-13*#REF!)))</definedName>
    <definedName name="VTOTALBM" hidden="1">IF(#REF!=0,0,CHOOSE(MATCH([0]!______________TOT7,{"Global","Unitário"},0),ROUND(ROUND(#REF!,15-13*#REF!)/100*#REF!,15-13*#REF!),ROUND(ROUND(#REF!,15-13*#REF!)*ROUND(#REF!,15-13*#REF!),15-13*#REF!)))</definedName>
    <definedName name="vtt" localSheetId="26">#REF!</definedName>
    <definedName name="vtt" localSheetId="22">#REF!</definedName>
    <definedName name="vtt" localSheetId="11">#REF!</definedName>
    <definedName name="vtt">#REF!</definedName>
    <definedName name="vv" localSheetId="26">#REF!</definedName>
    <definedName name="vv" localSheetId="22">#REF!</definedName>
    <definedName name="vv" localSheetId="11">#REF!</definedName>
    <definedName name="vv">#REF!</definedName>
    <definedName name="vvv" localSheetId="26">#REF!</definedName>
    <definedName name="vvv" localSheetId="22">#REF!</definedName>
    <definedName name="vvv" localSheetId="11">#REF!</definedName>
    <definedName name="vvv">#REF!</definedName>
    <definedName name="vvv_1" localSheetId="26">#REF!</definedName>
    <definedName name="vvv_1" localSheetId="22">#REF!</definedName>
    <definedName name="vvv_1" localSheetId="11">#REF!</definedName>
    <definedName name="vvv_1">#REF!</definedName>
    <definedName name="w" localSheetId="4" hidden="1">{#N/A,#N/A,TRUE,"Plan1"}</definedName>
    <definedName name="w" localSheetId="16" hidden="1">{#N/A,#N/A,TRUE,"Plan1"}</definedName>
    <definedName name="w" localSheetId="26" hidden="1">{#N/A,#N/A,TRUE,"Plan1"}</definedName>
    <definedName name="w" localSheetId="22" hidden="1">{#N/A,#N/A,TRUE,"Plan1"}</definedName>
    <definedName name="w" hidden="1">{#N/A,#N/A,TRUE,"Plan1"}</definedName>
    <definedName name="WAESDE_1" localSheetId="16">#REF!</definedName>
    <definedName name="WAESDE_1" localSheetId="26">#REF!</definedName>
    <definedName name="WAESDE_1" localSheetId="22">#REF!</definedName>
    <definedName name="WAESDE_1" localSheetId="11">#REF!</definedName>
    <definedName name="WAESDE_1">#REF!</definedName>
    <definedName name="WAESDE_14">#N/A</definedName>
    <definedName name="WAESDE_7_1" localSheetId="16">#REF!</definedName>
    <definedName name="WAESDE_7_1" localSheetId="26">#REF!</definedName>
    <definedName name="WAESDE_7_1" localSheetId="22">#REF!</definedName>
    <definedName name="WAESDE_7_1" localSheetId="11">#REF!</definedName>
    <definedName name="WAESDE_7_1">#REF!</definedName>
    <definedName name="WAESDE_7_14">#N/A</definedName>
    <definedName name="wer" localSheetId="16">#REF!</definedName>
    <definedName name="wer" localSheetId="26">#REF!</definedName>
    <definedName name="wer" localSheetId="22">#REF!</definedName>
    <definedName name="wer" localSheetId="11">#REF!</definedName>
    <definedName name="wer">#REF!</definedName>
    <definedName name="wew" localSheetId="16">#REF!</definedName>
    <definedName name="wew" localSheetId="26">#REF!</definedName>
    <definedName name="wew" localSheetId="22">#REF!</definedName>
    <definedName name="wew" localSheetId="11">#REF!</definedName>
    <definedName name="wew">#REF!</definedName>
    <definedName name="wew_38">#N/A</definedName>
    <definedName name="wewewew" localSheetId="16">#REF!</definedName>
    <definedName name="wewewew" localSheetId="26">#REF!</definedName>
    <definedName name="wewewew" localSheetId="22">#REF!</definedName>
    <definedName name="wewewew" localSheetId="11">#REF!</definedName>
    <definedName name="wewewew">#REF!</definedName>
    <definedName name="WEWR">#N/A</definedName>
    <definedName name="WEWRWR" localSheetId="4">#N/A</definedName>
    <definedName name="WEWRWR" localSheetId="16">#REF!</definedName>
    <definedName name="WEWRWR" localSheetId="26">#REF!</definedName>
    <definedName name="WEWRWR" localSheetId="22">#REF!</definedName>
    <definedName name="WEWRWR">#N/A</definedName>
    <definedName name="WEWRWR_1" localSheetId="4">#REF!</definedName>
    <definedName name="WEWRWR_1" localSheetId="16">#REF!</definedName>
    <definedName name="WEWRWR_1" localSheetId="26">#REF!</definedName>
    <definedName name="WEWRWR_1" localSheetId="22">#REF!</definedName>
    <definedName name="WEWRWR_1" localSheetId="11">#REF!</definedName>
    <definedName name="WEWRWR_1">#REF!</definedName>
    <definedName name="WEWRWR_10" localSheetId="4">#REF!</definedName>
    <definedName name="WEWRWR_10" localSheetId="16">#REF!</definedName>
    <definedName name="WEWRWR_10" localSheetId="26">#REF!</definedName>
    <definedName name="WEWRWR_10" localSheetId="22">#REF!</definedName>
    <definedName name="WEWRWR_10" localSheetId="11">#REF!</definedName>
    <definedName name="WEWRWR_10">#REF!</definedName>
    <definedName name="WEWRWR_12" localSheetId="4">#REF!</definedName>
    <definedName name="WEWRWR_12" localSheetId="16">#REF!</definedName>
    <definedName name="WEWRWR_12" localSheetId="26">#REF!</definedName>
    <definedName name="WEWRWR_12" localSheetId="22">#REF!</definedName>
    <definedName name="WEWRWR_12" localSheetId="11">#REF!</definedName>
    <definedName name="WEWRWR_12">#REF!</definedName>
    <definedName name="WEWRWR_13" localSheetId="26">#REF!</definedName>
    <definedName name="WEWRWR_13" localSheetId="22">#REF!</definedName>
    <definedName name="WEWRWR_13" localSheetId="11">#REF!</definedName>
    <definedName name="WEWRWR_13">#REF!</definedName>
    <definedName name="WEWRWR_14" localSheetId="26">#REF!</definedName>
    <definedName name="WEWRWR_14" localSheetId="22">#REF!</definedName>
    <definedName name="WEWRWR_14" localSheetId="11">#REF!</definedName>
    <definedName name="WEWRWR_14">#REF!</definedName>
    <definedName name="WEWRWR_19">#N/A</definedName>
    <definedName name="WEWRWR_2" localSheetId="16">#REF!</definedName>
    <definedName name="WEWRWR_2" localSheetId="26">#REF!</definedName>
    <definedName name="WEWRWR_2" localSheetId="22">#REF!</definedName>
    <definedName name="WEWRWR_2" localSheetId="11">#REF!</definedName>
    <definedName name="WEWRWR_2">#REF!</definedName>
    <definedName name="WEWRWR_21">#N/A</definedName>
    <definedName name="WEWRWR_22" localSheetId="16">#REF!</definedName>
    <definedName name="WEWRWR_22" localSheetId="26">#REF!</definedName>
    <definedName name="WEWRWR_22" localSheetId="22">#REF!</definedName>
    <definedName name="WEWRWR_22" localSheetId="11">#REF!</definedName>
    <definedName name="WEWRWR_22">#REF!</definedName>
    <definedName name="WEWRWR_23">#N/A</definedName>
    <definedName name="WEWRWR_24">#N/A</definedName>
    <definedName name="WEWRWR_25" localSheetId="16">#REF!</definedName>
    <definedName name="WEWRWR_25" localSheetId="26">#REF!</definedName>
    <definedName name="WEWRWR_25" localSheetId="22">#REF!</definedName>
    <definedName name="WEWRWR_25" localSheetId="11">#REF!</definedName>
    <definedName name="WEWRWR_25">#REF!</definedName>
    <definedName name="WEWRWR_26" localSheetId="16">#REF!</definedName>
    <definedName name="WEWRWR_26" localSheetId="26">#REF!</definedName>
    <definedName name="WEWRWR_26" localSheetId="22">#REF!</definedName>
    <definedName name="WEWRWR_26" localSheetId="11">#REF!</definedName>
    <definedName name="WEWRWR_26">#REF!</definedName>
    <definedName name="WEWRWR_27" localSheetId="16">#REF!</definedName>
    <definedName name="WEWRWR_27" localSheetId="26">#REF!</definedName>
    <definedName name="WEWRWR_27" localSheetId="22">#REF!</definedName>
    <definedName name="WEWRWR_27" localSheetId="11">#REF!</definedName>
    <definedName name="WEWRWR_27">#REF!</definedName>
    <definedName name="WEWRWR_28" localSheetId="26">#REF!</definedName>
    <definedName name="WEWRWR_28" localSheetId="22">#REF!</definedName>
    <definedName name="WEWRWR_28" localSheetId="11">#REF!</definedName>
    <definedName name="WEWRWR_28">#REF!</definedName>
    <definedName name="WEWRWR_29" localSheetId="26">#REF!</definedName>
    <definedName name="WEWRWR_29" localSheetId="22">#REF!</definedName>
    <definedName name="WEWRWR_29" localSheetId="11">#REF!</definedName>
    <definedName name="WEWRWR_29">#REF!</definedName>
    <definedName name="WEWRWR_3" localSheetId="26">#REF!</definedName>
    <definedName name="WEWRWR_3" localSheetId="22">#REF!</definedName>
    <definedName name="WEWRWR_3" localSheetId="11">#REF!</definedName>
    <definedName name="WEWRWR_3">#REF!</definedName>
    <definedName name="WEWRWR_30" localSheetId="26">#REF!</definedName>
    <definedName name="WEWRWR_30" localSheetId="22">#REF!</definedName>
    <definedName name="WEWRWR_30" localSheetId="11">#REF!</definedName>
    <definedName name="WEWRWR_30">#REF!</definedName>
    <definedName name="WEWRWR_31" localSheetId="26">#REF!</definedName>
    <definedName name="WEWRWR_31" localSheetId="22">#REF!</definedName>
    <definedName name="WEWRWR_31" localSheetId="11">#REF!</definedName>
    <definedName name="WEWRWR_31">#REF!</definedName>
    <definedName name="WEWRWR_32" localSheetId="26">#REF!</definedName>
    <definedName name="WEWRWR_32" localSheetId="22">#REF!</definedName>
    <definedName name="WEWRWR_32" localSheetId="11">#REF!</definedName>
    <definedName name="WEWRWR_32">#REF!</definedName>
    <definedName name="WEWRWR_33" localSheetId="26">#REF!</definedName>
    <definedName name="WEWRWR_33" localSheetId="22">#REF!</definedName>
    <definedName name="WEWRWR_33" localSheetId="11">#REF!</definedName>
    <definedName name="WEWRWR_33">#REF!</definedName>
    <definedName name="WEWRWR_34" localSheetId="26">#REF!</definedName>
    <definedName name="WEWRWR_34" localSheetId="22">#REF!</definedName>
    <definedName name="WEWRWR_34" localSheetId="11">#REF!</definedName>
    <definedName name="WEWRWR_34">#REF!</definedName>
    <definedName name="WEWRWR_35" localSheetId="26">#REF!</definedName>
    <definedName name="WEWRWR_35" localSheetId="22">#REF!</definedName>
    <definedName name="WEWRWR_35" localSheetId="11">#REF!</definedName>
    <definedName name="WEWRWR_35">#REF!</definedName>
    <definedName name="WEWRWR_36" localSheetId="26">#REF!</definedName>
    <definedName name="WEWRWR_36" localSheetId="22">#REF!</definedName>
    <definedName name="WEWRWR_36" localSheetId="11">#REF!</definedName>
    <definedName name="WEWRWR_36">#REF!</definedName>
    <definedName name="WEWRWR_37" localSheetId="26">#REF!</definedName>
    <definedName name="WEWRWR_37" localSheetId="22">#REF!</definedName>
    <definedName name="WEWRWR_37" localSheetId="11">#REF!</definedName>
    <definedName name="WEWRWR_37">#REF!</definedName>
    <definedName name="WEWRWR_38" localSheetId="26">#REF!</definedName>
    <definedName name="WEWRWR_38" localSheetId="22">#REF!</definedName>
    <definedName name="WEWRWR_38" localSheetId="11">#REF!</definedName>
    <definedName name="WEWRWR_38">#REF!</definedName>
    <definedName name="WEWRWR_39">#N/A</definedName>
    <definedName name="WEWRWR_4" localSheetId="16">#REF!</definedName>
    <definedName name="WEWRWR_4" localSheetId="26">#REF!</definedName>
    <definedName name="WEWRWR_4" localSheetId="22">#REF!</definedName>
    <definedName name="WEWRWR_4" localSheetId="11">#REF!</definedName>
    <definedName name="WEWRWR_4">#REF!</definedName>
    <definedName name="WEWRWR_40">#N/A</definedName>
    <definedName name="WEWRWR_41">#N/A</definedName>
    <definedName name="WEWRWR_42">#N/A</definedName>
    <definedName name="WEWRWR_43">#N/A</definedName>
    <definedName name="WEWRWR_44">#N/A</definedName>
    <definedName name="WEWRWR_45">#N/A</definedName>
    <definedName name="WEWRWR_46">#N/A</definedName>
    <definedName name="WEWRWR_47">#N/A</definedName>
    <definedName name="WEWRWR_48">#N/A</definedName>
    <definedName name="WEWRWR_5" localSheetId="16">#REF!</definedName>
    <definedName name="WEWRWR_5" localSheetId="26">#REF!</definedName>
    <definedName name="WEWRWR_5" localSheetId="22">#REF!</definedName>
    <definedName name="WEWRWR_5" localSheetId="11">#REF!</definedName>
    <definedName name="WEWRWR_5">#REF!</definedName>
    <definedName name="WEWRWR_51">#N/A</definedName>
    <definedName name="WEWRWR_52">#N/A</definedName>
    <definedName name="WEWRWR_53">#N/A</definedName>
    <definedName name="WEWRWR_54">#N/A</definedName>
    <definedName name="WEWRWR_55">#N/A</definedName>
    <definedName name="WEWRWR_56">#N/A</definedName>
    <definedName name="WEWRWR_57">#N/A</definedName>
    <definedName name="WEWRWR_58">#N/A</definedName>
    <definedName name="WEWRWR_59">#N/A</definedName>
    <definedName name="WEWRWR_6" localSheetId="16">#REF!</definedName>
    <definedName name="WEWRWR_6" localSheetId="26">#REF!</definedName>
    <definedName name="WEWRWR_6" localSheetId="22">#REF!</definedName>
    <definedName name="WEWRWR_6" localSheetId="11">#REF!</definedName>
    <definedName name="WEWRWR_6">#REF!</definedName>
    <definedName name="WEWRWR_60">#N/A</definedName>
    <definedName name="WEWRWR_61">#N/A</definedName>
    <definedName name="WEWRWR_62">#N/A</definedName>
    <definedName name="WEWRWR_63">#N/A</definedName>
    <definedName name="WEWRWR_64">#N/A</definedName>
    <definedName name="WEWRWR_65">#N/A</definedName>
    <definedName name="WEWRWR_66">#N/A</definedName>
    <definedName name="WEWRWR_67">#N/A</definedName>
    <definedName name="WEWRWR_68">#N/A</definedName>
    <definedName name="WEWRWR_69">#N/A</definedName>
    <definedName name="WEWRWR_7" localSheetId="16">#REF!</definedName>
    <definedName name="WEWRWR_7" localSheetId="26">#REF!</definedName>
    <definedName name="WEWRWR_7" localSheetId="22">#REF!</definedName>
    <definedName name="WEWRWR_7" localSheetId="11">#REF!</definedName>
    <definedName name="WEWRWR_7">#REF!</definedName>
    <definedName name="WEWRWR_70">#N/A</definedName>
    <definedName name="WEWRWR_71">#N/A</definedName>
    <definedName name="WEWRWR_72">#N/A</definedName>
    <definedName name="WEWRWR_8" localSheetId="16">#REF!</definedName>
    <definedName name="WEWRWR_8" localSheetId="26">#REF!</definedName>
    <definedName name="WEWRWR_8" localSheetId="22">#REF!</definedName>
    <definedName name="WEWRWR_8" localSheetId="11">#REF!</definedName>
    <definedName name="WEWRWR_8">#REF!</definedName>
    <definedName name="WEWRWR_9" localSheetId="16">#REF!</definedName>
    <definedName name="WEWRWR_9" localSheetId="26">#REF!</definedName>
    <definedName name="WEWRWR_9" localSheetId="22">#REF!</definedName>
    <definedName name="WEWRWR_9" localSheetId="11">#REF!</definedName>
    <definedName name="WEWRWR_9">#REF!</definedName>
    <definedName name="wqdwd" localSheetId="16">#REF!</definedName>
    <definedName name="wqdwd" localSheetId="26">#REF!</definedName>
    <definedName name="wqdwd" localSheetId="22">#REF!</definedName>
    <definedName name="wqdwd" localSheetId="11">#REF!</definedName>
    <definedName name="wqdwd">#REF!</definedName>
    <definedName name="wrn.ACABINT.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16">#REF!</definedName>
    <definedName name="wrn.ACABINT." localSheetId="26">#REF!</definedName>
    <definedName name="wrn.ACABINT." localSheetId="22">#REF!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localSheetId="4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16">#REF!</definedName>
    <definedName name="wrn.ACABINT._.TOT." localSheetId="26">#REF!</definedName>
    <definedName name="wrn.ACABINT._.TOT." localSheetId="22">#REF!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_1" localSheetId="4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_1" localSheetId="16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_1" localSheetId="26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_1" localSheetId="22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_1" hidden="1">{#N/A,#N/A,FALSE,"SS 1";#N/A,#N/A,FALSE,"TER 1 (A)";#N/A,#N/A,FALSE,"SS 2";#N/A,#N/A,FALSE,"TER 1 (B)";#N/A,#N/A,FALSE,"TER 1 (C)";#N/A,#N/A,FALSE,"TER 1 (D)";#N/A,#N/A,FALSE,"TER 1 (E)";#N/A,#N/A,FALSE,"TER 2 "}</definedName>
    <definedName name="wrn.ACABINT._1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1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1" localSheetId="2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1" localSheetId="2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COLETAS._.DE._.EQUIPAMENTOS." localSheetId="16">#REF!</definedName>
    <definedName name="wrn.COLETAS._.DE._.EQUIPAMENTOS." localSheetId="26">#REF!</definedName>
    <definedName name="wrn.COLETAS._.DE._.EQUIPAMENTOS." localSheetId="22">#REF!</definedName>
    <definedName name="wrn.COLETAS._.DE._.EQUIPAMENTOS." localSheetId="11">#REF!</definedName>
    <definedName name="wrn.COLETAS._.DE._.EQUIPAMENTOS.">#REF!</definedName>
    <definedName name="wrn.COLETAS._.DE._.MATERIAIS." localSheetId="16">#REF!</definedName>
    <definedName name="wrn.COLETAS._.DE._.MATERIAIS." localSheetId="26">#REF!</definedName>
    <definedName name="wrn.COLETAS._.DE._.MATERIAIS." localSheetId="22">#REF!</definedName>
    <definedName name="wrn.COLETAS._.DE._.MATERIAIS." localSheetId="11">#REF!</definedName>
    <definedName name="wrn.COLETAS._.DE._.MATERIAIS.">#REF!</definedName>
    <definedName name="wrn.COMP._.EQUIP." localSheetId="16">#REF!</definedName>
    <definedName name="wrn.COMP._.EQUIP." localSheetId="26">#REF!</definedName>
    <definedName name="wrn.COMP._.EQUIP." localSheetId="22">#REF!</definedName>
    <definedName name="wrn.COMP._.EQUIP." localSheetId="11">#REF!</definedName>
    <definedName name="wrn.COMP._.EQUIP.">#REF!</definedName>
    <definedName name="wrn.COMP._.MATERIAIS." localSheetId="26">#REF!</definedName>
    <definedName name="wrn.COMP._.MATERIAIS." localSheetId="22">#REF!</definedName>
    <definedName name="wrn.COMP._.MATERIAIS." localSheetId="11">#REF!</definedName>
    <definedName name="wrn.COMP._.MATERIAIS.">#REF!</definedName>
    <definedName name="wrn.ESQ._.TOT." localSheetId="4" hidden="1">{#N/A,#N/A,FALSE,"SS 1";#N/A,#N/A,FALSE,"SS 2";#N/A,#N/A,FALSE,"TER 1 (1)";#N/A,#N/A,FALSE,"TER 1 (2)";#N/A,#N/A,FALSE,"TER 2";#N/A,#N/A,FALSE,"TIPO";#N/A,#N/A,FALSE,"CM  BAR"}</definedName>
    <definedName name="wrn.ESQ._.TOT." localSheetId="16" hidden="1">{#N/A,#N/A,FALSE,"SS 1";#N/A,#N/A,FALSE,"SS 2";#N/A,#N/A,FALSE,"TER 1 (1)";#N/A,#N/A,FALSE,"TER 1 (2)";#N/A,#N/A,FALSE,"TER 2";#N/A,#N/A,FALSE,"TIPO";#N/A,#N/A,FALSE,"CM  BAR"}</definedName>
    <definedName name="wrn.ESQ._.TOT." localSheetId="26" hidden="1">{#N/A,#N/A,FALSE,"SS 1";#N/A,#N/A,FALSE,"SS 2";#N/A,#N/A,FALSE,"TER 1 (1)";#N/A,#N/A,FALSE,"TER 1 (2)";#N/A,#N/A,FALSE,"TER 2";#N/A,#N/A,FALSE,"TIPO";#N/A,#N/A,FALSE,"CM  BAR"}</definedName>
    <definedName name="wrn.ESQ._.TOT." localSheetId="22" hidden="1">{#N/A,#N/A,FALSE,"SS 1";#N/A,#N/A,FALSE,"SS 2";#N/A,#N/A,FALSE,"TER 1 (1)";#N/A,#N/A,FALSE,"TER 1 (2)";#N/A,#N/A,FALSE,"TER 2";#N/A,#N/A,FALSE,"TIPO";#N/A,#N/A,FALSE,"CM  BAR"}</definedName>
    <definedName name="wrn.ESQ._.TOT." hidden="1">{#N/A,#N/A,FALSE,"SS 1";#N/A,#N/A,FALSE,"SS 2";#N/A,#N/A,FALSE,"TER 1 (1)";#N/A,#N/A,FALSE,"TER 1 (2)";#N/A,#N/A,FALSE,"TER 2";#N/A,#N/A,FALSE,"TIPO";#N/A,#N/A,FALSE,"CM  BAR"}</definedName>
    <definedName name="wrn.ESQ._.TOT._1" localSheetId="4" hidden="1">{#N/A,#N/A,FALSE,"SS 1";#N/A,#N/A,FALSE,"SS 2";#N/A,#N/A,FALSE,"TER 1 (1)";#N/A,#N/A,FALSE,"TER 1 (2)";#N/A,#N/A,FALSE,"TER 2";#N/A,#N/A,FALSE,"TIPO";#N/A,#N/A,FALSE,"CM  BAR"}</definedName>
    <definedName name="wrn.ESQ._.TOT._1" localSheetId="16" hidden="1">{#N/A,#N/A,FALSE,"SS 1";#N/A,#N/A,FALSE,"SS 2";#N/A,#N/A,FALSE,"TER 1 (1)";#N/A,#N/A,FALSE,"TER 1 (2)";#N/A,#N/A,FALSE,"TER 2";#N/A,#N/A,FALSE,"TIPO";#N/A,#N/A,FALSE,"CM  BAR"}</definedName>
    <definedName name="wrn.ESQ._.TOT._1" localSheetId="26" hidden="1">{#N/A,#N/A,FALSE,"SS 1";#N/A,#N/A,FALSE,"SS 2";#N/A,#N/A,FALSE,"TER 1 (1)";#N/A,#N/A,FALSE,"TER 1 (2)";#N/A,#N/A,FALSE,"TER 2";#N/A,#N/A,FALSE,"TIPO";#N/A,#N/A,FALSE,"CM  BAR"}</definedName>
    <definedName name="wrn.ESQ._.TOT._1" localSheetId="22" hidden="1">{#N/A,#N/A,FALSE,"SS 1";#N/A,#N/A,FALSE,"SS 2";#N/A,#N/A,FALSE,"TER 1 (1)";#N/A,#N/A,FALSE,"TER 1 (2)";#N/A,#N/A,FALSE,"TER 2";#N/A,#N/A,FALSE,"TIPO";#N/A,#N/A,FALSE,"CM  BAR"}</definedName>
    <definedName name="wrn.ESQ._.TOT._1" hidden="1">{#N/A,#N/A,FALSE,"SS 1";#N/A,#N/A,FALSE,"SS 2";#N/A,#N/A,FALSE,"TER 1 (1)";#N/A,#N/A,FALSE,"TER 1 (2)";#N/A,#N/A,FALSE,"TER 2";#N/A,#N/A,FALSE,"TIPO";#N/A,#N/A,FALSE,"CM  BAR"}</definedName>
    <definedName name="wrn.FACHADA." localSheetId="4" hidden="1">{#N/A,#N/A,TRUE,"TER  EXT";#N/A,#N/A,TRUE,"TER  EXT";#N/A,#N/A,TRUE,"LAT  ESQ";#N/A,#N/A,TRUE,"FRONTAL";#N/A,#N/A,TRUE,"POST";#N/A,#N/A,TRUE,"LAT  DIR"}</definedName>
    <definedName name="wrn.FACHADA." localSheetId="16">#REF!</definedName>
    <definedName name="wrn.FACHADA." localSheetId="26">#REF!</definedName>
    <definedName name="wrn.FACHADA." localSheetId="22">#REF!</definedName>
    <definedName name="wrn.FACHADA." hidden="1">{#N/A,#N/A,TRUE,"TER  EXT";#N/A,#N/A,TRUE,"TER  EXT";#N/A,#N/A,TRUE,"LAT  ESQ";#N/A,#N/A,TRUE,"FRONTAL";#N/A,#N/A,TRUE,"POST";#N/A,#N/A,TRUE,"LAT  DIR"}</definedName>
    <definedName name="wrn.FACHADA._1" localSheetId="4" hidden="1">{#N/A,#N/A,TRUE,"TER  EXT";#N/A,#N/A,TRUE,"TER  EXT";#N/A,#N/A,TRUE,"LAT  ESQ";#N/A,#N/A,TRUE,"FRONTAL";#N/A,#N/A,TRUE,"POST";#N/A,#N/A,TRUE,"LAT  DIR"}</definedName>
    <definedName name="wrn.FACHADA._1" localSheetId="16" hidden="1">{#N/A,#N/A,TRUE,"TER  EXT";#N/A,#N/A,TRUE,"TER  EXT";#N/A,#N/A,TRUE,"LAT  ESQ";#N/A,#N/A,TRUE,"FRONTAL";#N/A,#N/A,TRUE,"POST";#N/A,#N/A,TRUE,"LAT  DIR"}</definedName>
    <definedName name="wrn.FACHADA._1" localSheetId="26" hidden="1">{#N/A,#N/A,TRUE,"TER  EXT";#N/A,#N/A,TRUE,"TER  EXT";#N/A,#N/A,TRUE,"LAT  ESQ";#N/A,#N/A,TRUE,"FRONTAL";#N/A,#N/A,TRUE,"POST";#N/A,#N/A,TRUE,"LAT  DIR"}</definedName>
    <definedName name="wrn.FACHADA._1" localSheetId="22" hidden="1">{#N/A,#N/A,TRUE,"TER  EXT";#N/A,#N/A,TRUE,"TER  EXT";#N/A,#N/A,TRUE,"LAT  ESQ";#N/A,#N/A,TRUE,"FRONTAL";#N/A,#N/A,TRUE,"POST";#N/A,#N/A,TRUE,"LAT  DIR"}</definedName>
    <definedName name="wrn.FACHADA._1" hidden="1">{#N/A,#N/A,TRUE,"TER  EXT";#N/A,#N/A,TRUE,"TER  EXT";#N/A,#N/A,TRUE,"LAT  ESQ";#N/A,#N/A,TRUE,"FRONTAL";#N/A,#N/A,TRUE,"POST";#N/A,#N/A,TRUE,"LAT  DIR"}</definedName>
    <definedName name="wrn.FERPILAR." localSheetId="4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" localSheetId="16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" localSheetId="26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" localSheetId="22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_1" localSheetId="4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_1" localSheetId="16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_1" localSheetId="26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_1" localSheetId="22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_1" hidden="1">{#N/A,#N/A,FALSE,"PR  06";#N/A,#N/A,FALSE,"PR  07";#N/A,#N/A,FALSE,"PR 08";#N/A,#N/A,FALSE,"PR 09";#N/A,#N/A,FALSE,"PR 40";#N/A,#N/A,FALSE,"PR 41";#N/A,#N/A,FALSE,"PR 45";#N/A,#N/A,FALSE,"PR 46";#N/A,#N/A,FALSE,"PR 55"}</definedName>
    <definedName name="wrn.GERAL." localSheetId="16">#REF!</definedName>
    <definedName name="wrn.GERAL." localSheetId="26">#REF!</definedName>
    <definedName name="wrn.GERAL." localSheetId="22">#REF!</definedName>
    <definedName name="wrn.GERAL." localSheetId="11">#REF!</definedName>
    <definedName name="wrn.GERAL.">#REF!</definedName>
    <definedName name="wrn.LEVFER." localSheetId="4" hidden="1">{#N/A,#N/A,FALSE,"LEVFER V2 P";#N/A,#N/A,FALSE,"LEVFER V2 P10%"}</definedName>
    <definedName name="wrn.LEVFER." localSheetId="16">#REF!</definedName>
    <definedName name="wrn.LEVFER." localSheetId="26">#REF!</definedName>
    <definedName name="wrn.LEVFER." localSheetId="22">#REF!</definedName>
    <definedName name="wrn.LEVFER." hidden="1">{#N/A,#N/A,FALSE,"LEVFER V2 P";#N/A,#N/A,FALSE,"LEVFER V2 P10%"}</definedName>
    <definedName name="wrn.LEVFER._1" localSheetId="4" hidden="1">{#N/A,#N/A,FALSE,"LEVFER V2 P";#N/A,#N/A,FALSE,"LEVFER V2 P10%"}</definedName>
    <definedName name="wrn.LEVFER._1" localSheetId="16" hidden="1">{#N/A,#N/A,FALSE,"LEVFER V2 P";#N/A,#N/A,FALSE,"LEVFER V2 P10%"}</definedName>
    <definedName name="wrn.LEVFER._1" localSheetId="26" hidden="1">{#N/A,#N/A,FALSE,"LEVFER V2 P";#N/A,#N/A,FALSE,"LEVFER V2 P10%"}</definedName>
    <definedName name="wrn.LEVFER._1" localSheetId="22" hidden="1">{#N/A,#N/A,FALSE,"LEVFER V2 P";#N/A,#N/A,FALSE,"LEVFER V2 P10%"}</definedName>
    <definedName name="wrn.LEVFER._1" hidden="1">{#N/A,#N/A,FALSE,"LEVFER V2 P";#N/A,#N/A,FALSE,"LEVFER V2 P10%"}</definedName>
    <definedName name="wrn.mo2." localSheetId="16">#REF!</definedName>
    <definedName name="wrn.mo2." localSheetId="26">#REF!</definedName>
    <definedName name="wrn.mo2." localSheetId="22">#REF!</definedName>
    <definedName name="wrn.mo2." localSheetId="11">#REF!</definedName>
    <definedName name="wrn.mo2.">#REF!</definedName>
    <definedName name="wrn.mo2._1" localSheetId="16">#REF!</definedName>
    <definedName name="wrn.mo2._1" localSheetId="26">#REF!</definedName>
    <definedName name="wrn.mo2._1" localSheetId="22">#REF!</definedName>
    <definedName name="wrn.mo2._1" localSheetId="11">#REF!</definedName>
    <definedName name="wrn.mo2._1">#REF!</definedName>
    <definedName name="wrn.Orçamento." localSheetId="4" hidden="1">{#N/A,#N/A,FALSE,"Planilha";#N/A,#N/A,FALSE,"Resumo";#N/A,#N/A,FALSE,"Fisico";#N/A,#N/A,FALSE,"Financeiro";#N/A,#N/A,FALSE,"Financeiro"}</definedName>
    <definedName name="wrn.Orçamento." localSheetId="16" hidden="1">{#N/A,#N/A,FALSE,"Planilha";#N/A,#N/A,FALSE,"Resumo";#N/A,#N/A,FALSE,"Fisico";#N/A,#N/A,FALSE,"Financeiro";#N/A,#N/A,FALSE,"Financeiro"}</definedName>
    <definedName name="wrn.Orçamento." localSheetId="26" hidden="1">{#N/A,#N/A,FALSE,"Planilha";#N/A,#N/A,FALSE,"Resumo";#N/A,#N/A,FALSE,"Fisico";#N/A,#N/A,FALSE,"Financeiro";#N/A,#N/A,FALSE,"Financeiro"}</definedName>
    <definedName name="wrn.Orçamento." localSheetId="22" hidden="1">{#N/A,#N/A,FALSE,"Planilha";#N/A,#N/A,FALSE,"Resumo";#N/A,#N/A,FALSE,"Fisico";#N/A,#N/A,FALSE,"Financeiro";#N/A,#N/A,FALSE,"Financeiro"}</definedName>
    <definedName name="wrn.Orçamento." hidden="1">{#N/A,#N/A,FALSE,"Planilha";#N/A,#N/A,FALSE,"Resumo";#N/A,#N/A,FALSE,"Fisico";#N/A,#N/A,FALSE,"Financeiro";#N/A,#N/A,FALSE,"Financeiro"}</definedName>
    <definedName name="wrn.Orçamento._1" localSheetId="4" hidden="1">{#N/A,#N/A,FALSE,"Planilha";#N/A,#N/A,FALSE,"Resumo";#N/A,#N/A,FALSE,"Fisico";#N/A,#N/A,FALSE,"Financeiro";#N/A,#N/A,FALSE,"Financeiro"}</definedName>
    <definedName name="wrn.Orçamento._1" localSheetId="16" hidden="1">{#N/A,#N/A,FALSE,"Planilha";#N/A,#N/A,FALSE,"Resumo";#N/A,#N/A,FALSE,"Fisico";#N/A,#N/A,FALSE,"Financeiro";#N/A,#N/A,FALSE,"Financeiro"}</definedName>
    <definedName name="wrn.Orçamento._1" localSheetId="26" hidden="1">{#N/A,#N/A,FALSE,"Planilha";#N/A,#N/A,FALSE,"Resumo";#N/A,#N/A,FALSE,"Fisico";#N/A,#N/A,FALSE,"Financeiro";#N/A,#N/A,FALSE,"Financeiro"}</definedName>
    <definedName name="wrn.Orçamento._1" localSheetId="22" hidden="1">{#N/A,#N/A,FALSE,"Planilha";#N/A,#N/A,FALSE,"Resumo";#N/A,#N/A,FALSE,"Fisico";#N/A,#N/A,FALSE,"Financeiro";#N/A,#N/A,FALSE,"Financeiro"}</definedName>
    <definedName name="wrn.Orçamento._1" hidden="1">{#N/A,#N/A,FALSE,"Planilha";#N/A,#N/A,FALSE,"Resumo";#N/A,#N/A,FALSE,"Fisico";#N/A,#N/A,FALSE,"Financeiro";#N/A,#N/A,FALSE,"Financeiro"}</definedName>
    <definedName name="wrn.PENDENCIAS." localSheetId="16">#REF!</definedName>
    <definedName name="wrn.PENDENCIAS." localSheetId="26">#REF!</definedName>
    <definedName name="wrn.PENDENCIAS." localSheetId="22">#REF!</definedName>
    <definedName name="wrn.PENDENCIAS." localSheetId="11">#REF!</definedName>
    <definedName name="wrn.PENDENCIAS.">#REF!</definedName>
    <definedName name="wrn.PNEUS." localSheetId="16">#REF!</definedName>
    <definedName name="wrn.PNEUS." localSheetId="26">#REF!</definedName>
    <definedName name="wrn.PNEUS." localSheetId="22">#REF!</definedName>
    <definedName name="wrn.PNEUS." localSheetId="11">#REF!</definedName>
    <definedName name="wrn.PNEUS.">#REF!</definedName>
    <definedName name="wrn.RELAT_EAP." localSheetId="16">#REF!</definedName>
    <definedName name="wrn.RELAT_EAP." localSheetId="26">#REF!</definedName>
    <definedName name="wrn.RELAT_EAP." localSheetId="22">#REF!</definedName>
    <definedName name="wrn.RELAT_EAP." localSheetId="11">#REF!</definedName>
    <definedName name="wrn.RELAT_EAP.">#REF!</definedName>
    <definedName name="wrn.relext." localSheetId="4">#REF!</definedName>
    <definedName name="wrn.relext." localSheetId="26">#REF!</definedName>
    <definedName name="wrn.relext." localSheetId="22">#REF!</definedName>
    <definedName name="wrn.relext." localSheetId="11">#REF!</definedName>
    <definedName name="wrn.relext.">#REF!</definedName>
    <definedName name="wrn.relext._1" localSheetId="4">#REF!</definedName>
    <definedName name="wrn.relext._1" localSheetId="26">#REF!</definedName>
    <definedName name="wrn.relext._1" localSheetId="22">#REF!</definedName>
    <definedName name="wrn.relext._1" localSheetId="11">#REF!</definedName>
    <definedName name="wrn.relext._1">#REF!</definedName>
    <definedName name="wrn.SERV._.PAVTO." localSheetId="4">#REF!</definedName>
    <definedName name="wrn.SERV._.PAVTO." localSheetId="26">#REF!</definedName>
    <definedName name="wrn.SERV._.PAVTO." localSheetId="22">#REF!</definedName>
    <definedName name="wrn.SERV._.PAVTO." localSheetId="11">#REF!</definedName>
    <definedName name="wrn.SERV._.PAVTO.">#REF!</definedName>
    <definedName name="wrn.SERV._.PAVTO._1" localSheetId="4" hidden="1">{#N/A,#N/A,FALSE,"SS 1";#N/A,#N/A,FALSE,"SS 2";#N/A,#N/A,FALSE,"TER 1 (1)";#N/A,#N/A,FALSE,"TER 1 (2)";#N/A,#N/A,FALSE,"TER 2 ";#N/A,#N/A,FALSE,"TP  (1)";#N/A,#N/A,FALSE,"TP  (2)";#N/A,#N/A,FALSE,"CM BAR"}</definedName>
    <definedName name="wrn.SERV._.PAVTO._1" localSheetId="16" hidden="1">{#N/A,#N/A,FALSE,"SS 1";#N/A,#N/A,FALSE,"SS 2";#N/A,#N/A,FALSE,"TER 1 (1)";#N/A,#N/A,FALSE,"TER 1 (2)";#N/A,#N/A,FALSE,"TER 2 ";#N/A,#N/A,FALSE,"TP  (1)";#N/A,#N/A,FALSE,"TP  (2)";#N/A,#N/A,FALSE,"CM BAR"}</definedName>
    <definedName name="wrn.SERV._.PAVTO._1" localSheetId="26" hidden="1">{#N/A,#N/A,FALSE,"SS 1";#N/A,#N/A,FALSE,"SS 2";#N/A,#N/A,FALSE,"TER 1 (1)";#N/A,#N/A,FALSE,"TER 1 (2)";#N/A,#N/A,FALSE,"TER 2 ";#N/A,#N/A,FALSE,"TP  (1)";#N/A,#N/A,FALSE,"TP  (2)";#N/A,#N/A,FALSE,"CM BAR"}</definedName>
    <definedName name="wrn.SERV._.PAVTO._1" localSheetId="22" hidden="1">{#N/A,#N/A,FALSE,"SS 1";#N/A,#N/A,FALSE,"SS 2";#N/A,#N/A,FALSE,"TER 1 (1)";#N/A,#N/A,FALSE,"TER 1 (2)";#N/A,#N/A,FALSE,"TER 2 ";#N/A,#N/A,FALSE,"TP  (1)";#N/A,#N/A,FALSE,"TP  (2)";#N/A,#N/A,FALSE,"CM BAR"}</definedName>
    <definedName name="wrn.SERV._.PAVTO._1" hidden="1">{#N/A,#N/A,FALSE,"SS 1";#N/A,#N/A,FALSE,"SS 2";#N/A,#N/A,FALSE,"TER 1 (1)";#N/A,#N/A,FALSE,"TER 1 (2)";#N/A,#N/A,FALSE,"TER 2 ";#N/A,#N/A,FALSE,"TP  (1)";#N/A,#N/A,FALSE,"TP  (2)";#N/A,#N/A,FALSE,"CM BAR"}</definedName>
    <definedName name="wrn.serv.xls." localSheetId="4" hidden="1">{#N/A,#N/A,FALSE,"CM BAR";#N/A,#N/A,FALSE,"SUBSOLO";#N/A,#N/A,FALSE,"TERREO";#N/A,#N/A,FALSE,"TIPO";#N/A,#N/A,FALSE,"DUP  INF";#N/A,#N/A,FALSE,"DUP SUP"}</definedName>
    <definedName name="wrn.serv.xls." localSheetId="16" hidden="1">{#N/A,#N/A,FALSE,"CM BAR";#N/A,#N/A,FALSE,"SUBSOLO";#N/A,#N/A,FALSE,"TERREO";#N/A,#N/A,FALSE,"TIPO";#N/A,#N/A,FALSE,"DUP  INF";#N/A,#N/A,FALSE,"DUP SUP"}</definedName>
    <definedName name="wrn.serv.xls." localSheetId="26" hidden="1">{#N/A,#N/A,FALSE,"CM BAR";#N/A,#N/A,FALSE,"SUBSOLO";#N/A,#N/A,FALSE,"TERREO";#N/A,#N/A,FALSE,"TIPO";#N/A,#N/A,FALSE,"DUP  INF";#N/A,#N/A,FALSE,"DUP SUP"}</definedName>
    <definedName name="wrn.serv.xls." localSheetId="22" hidden="1">{#N/A,#N/A,FALSE,"CM BAR";#N/A,#N/A,FALSE,"SUBSOLO";#N/A,#N/A,FALSE,"TERREO";#N/A,#N/A,FALSE,"TIPO";#N/A,#N/A,FALSE,"DUP  INF";#N/A,#N/A,FALSE,"DUP SUP"}</definedName>
    <definedName name="wrn.serv.xls." hidden="1">{#N/A,#N/A,FALSE,"CM BAR";#N/A,#N/A,FALSE,"SUBSOLO";#N/A,#N/A,FALSE,"TERREO";#N/A,#N/A,FALSE,"TIPO";#N/A,#N/A,FALSE,"DUP  INF";#N/A,#N/A,FALSE,"DUP SUP"}</definedName>
    <definedName name="wrn.serv.xls._1" localSheetId="4" hidden="1">{#N/A,#N/A,FALSE,"CM BAR";#N/A,#N/A,FALSE,"SUBSOLO";#N/A,#N/A,FALSE,"TERREO";#N/A,#N/A,FALSE,"TIPO";#N/A,#N/A,FALSE,"DUP  INF";#N/A,#N/A,FALSE,"DUP SUP"}</definedName>
    <definedName name="wrn.serv.xls._1" localSheetId="16" hidden="1">{#N/A,#N/A,FALSE,"CM BAR";#N/A,#N/A,FALSE,"SUBSOLO";#N/A,#N/A,FALSE,"TERREO";#N/A,#N/A,FALSE,"TIPO";#N/A,#N/A,FALSE,"DUP  INF";#N/A,#N/A,FALSE,"DUP SUP"}</definedName>
    <definedName name="wrn.serv.xls._1" localSheetId="26" hidden="1">{#N/A,#N/A,FALSE,"CM BAR";#N/A,#N/A,FALSE,"SUBSOLO";#N/A,#N/A,FALSE,"TERREO";#N/A,#N/A,FALSE,"TIPO";#N/A,#N/A,FALSE,"DUP  INF";#N/A,#N/A,FALSE,"DUP SUP"}</definedName>
    <definedName name="wrn.serv.xls._1" localSheetId="22" hidden="1">{#N/A,#N/A,FALSE,"CM BAR";#N/A,#N/A,FALSE,"SUBSOLO";#N/A,#N/A,FALSE,"TERREO";#N/A,#N/A,FALSE,"TIPO";#N/A,#N/A,FALSE,"DUP  INF";#N/A,#N/A,FALSE,"DUP SUP"}</definedName>
    <definedName name="wrn.serv.xls._1" hidden="1">{#N/A,#N/A,FALSE,"CM BAR";#N/A,#N/A,FALSE,"SUBSOLO";#N/A,#N/A,FALSE,"TERREO";#N/A,#N/A,FALSE,"TIPO";#N/A,#N/A,FALSE,"DUP  INF";#N/A,#N/A,FALSE,"DUP SUP"}</definedName>
    <definedName name="wrn.SOCIEDAD." localSheetId="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Tipo." localSheetId="16">#REF!</definedName>
    <definedName name="wrn.Tipo." localSheetId="26">#REF!</definedName>
    <definedName name="wrn.Tipo." localSheetId="22">#REF!</definedName>
    <definedName name="wrn.Tipo." localSheetId="11">#REF!</definedName>
    <definedName name="wrn.Tipo.">#REF!</definedName>
    <definedName name="wrn.Tipo.." localSheetId="16">#REF!</definedName>
    <definedName name="wrn.Tipo.." localSheetId="26">#REF!</definedName>
    <definedName name="wrn.Tipo.." localSheetId="22">#REF!</definedName>
    <definedName name="wrn.Tipo.." localSheetId="11">#REF!</definedName>
    <definedName name="wrn.Tipo..">#REF!</definedName>
    <definedName name="wrn.Tipo._1" localSheetId="4">{#N/A,#N/A,TRUE,"Serviços"}</definedName>
    <definedName name="wrn.Tipo._1" localSheetId="16">{#N/A,#N/A,TRUE,"Serviços"}</definedName>
    <definedName name="wrn.Tipo._1" localSheetId="26">{#N/A,#N/A,TRUE,"Serviços"}</definedName>
    <definedName name="wrn.Tipo._1" localSheetId="22">{#N/A,#N/A,TRUE,"Serviços"}</definedName>
    <definedName name="wrn.Tipo._1">{#N/A,#N/A,TRUE,"Serviços"}</definedName>
    <definedName name="wvwa\" localSheetId="4" hidden="1">{#N/A,#N/A,TRUE,"Serviços"}</definedName>
    <definedName name="wvwa\" localSheetId="16" hidden="1">{#N/A,#N/A,TRUE,"Serviços"}</definedName>
    <definedName name="wvwa\" localSheetId="26" hidden="1">{#N/A,#N/A,TRUE,"Serviços"}</definedName>
    <definedName name="wvwa\" localSheetId="22" hidden="1">{#N/A,#N/A,TRUE,"Serviços"}</definedName>
    <definedName name="wvwa\" hidden="1">{#N/A,#N/A,TRUE,"Serviços"}</definedName>
    <definedName name="WW" localSheetId="16">#REF!</definedName>
    <definedName name="WW" localSheetId="26">#REF!</definedName>
    <definedName name="WW" localSheetId="22">#REF!</definedName>
    <definedName name="WW" localSheetId="11">#REF!</definedName>
    <definedName name="WW">#REF!</definedName>
    <definedName name="wwwww" localSheetId="16">#REF!</definedName>
    <definedName name="wwwww" localSheetId="26">#REF!</definedName>
    <definedName name="wwwww" localSheetId="22">#REF!</definedName>
    <definedName name="wwwww" localSheetId="11">#REF!</definedName>
    <definedName name="wwwww">#REF!</definedName>
    <definedName name="wwwwwb" localSheetId="16">#REF!</definedName>
    <definedName name="wwwwwb" localSheetId="26">#REF!</definedName>
    <definedName name="wwwwwb" localSheetId="22">#REF!</definedName>
    <definedName name="wwwwwb" localSheetId="11">#REF!</definedName>
    <definedName name="wwwwwb">#REF!</definedName>
    <definedName name="wwwwww" localSheetId="26">#REF!</definedName>
    <definedName name="wwwwww" localSheetId="22">#REF!</definedName>
    <definedName name="wwwwww" localSheetId="11">#REF!</definedName>
    <definedName name="wwwwww">#REF!</definedName>
    <definedName name="x" localSheetId="4">[28]Equipamentos!#REF!</definedName>
    <definedName name="x" localSheetId="16">#REF!</definedName>
    <definedName name="x" localSheetId="26">#REF!</definedName>
    <definedName name="x" localSheetId="22">#REF!</definedName>
    <definedName name="x" localSheetId="11">[28]Equipamentos!#REF!</definedName>
    <definedName name="x">[28]Equipamentos!#REF!</definedName>
    <definedName name="x_10" localSheetId="4">#REF!</definedName>
    <definedName name="x_10" localSheetId="16">#REF!</definedName>
    <definedName name="x_10" localSheetId="26">#REF!</definedName>
    <definedName name="x_10" localSheetId="22">#REF!</definedName>
    <definedName name="x_10" localSheetId="11">#REF!</definedName>
    <definedName name="x_10">#REF!</definedName>
    <definedName name="x_25" localSheetId="4">#REF!</definedName>
    <definedName name="x_25" localSheetId="16">#REF!</definedName>
    <definedName name="x_25" localSheetId="26">#REF!</definedName>
    <definedName name="x_25" localSheetId="22">#REF!</definedName>
    <definedName name="x_25" localSheetId="11">#REF!</definedName>
    <definedName name="x_25">#REF!</definedName>
    <definedName name="x_27" localSheetId="4">#REF!</definedName>
    <definedName name="x_27" localSheetId="16">#REF!</definedName>
    <definedName name="x_27" localSheetId="26">#REF!</definedName>
    <definedName name="x_27" localSheetId="22">#REF!</definedName>
    <definedName name="x_27" localSheetId="11">#REF!</definedName>
    <definedName name="x_27">#REF!</definedName>
    <definedName name="x_29" localSheetId="26">#REF!</definedName>
    <definedName name="x_29" localSheetId="22">#REF!</definedName>
    <definedName name="x_29" localSheetId="11">#REF!</definedName>
    <definedName name="x_29">#REF!</definedName>
    <definedName name="x_31" localSheetId="26">#REF!</definedName>
    <definedName name="x_31" localSheetId="22">#REF!</definedName>
    <definedName name="x_31" localSheetId="11">#REF!</definedName>
    <definedName name="x_31">#REF!</definedName>
    <definedName name="x_9" localSheetId="26">#REF!</definedName>
    <definedName name="x_9" localSheetId="22">#REF!</definedName>
    <definedName name="x_9" localSheetId="11">#REF!</definedName>
    <definedName name="x_9">#REF!</definedName>
    <definedName name="X1a" localSheetId="26">#REF!</definedName>
    <definedName name="X1a" localSheetId="22">#REF!</definedName>
    <definedName name="X1a" localSheetId="11">#REF!</definedName>
    <definedName name="X1a">#REF!</definedName>
    <definedName name="X2a" localSheetId="26">#REF!</definedName>
    <definedName name="X2a" localSheetId="22">#REF!</definedName>
    <definedName name="X2a" localSheetId="11">#REF!</definedName>
    <definedName name="X2a">#REF!</definedName>
    <definedName name="xx" localSheetId="26">#REF!</definedName>
    <definedName name="xx" localSheetId="22">#REF!</definedName>
    <definedName name="xx" localSheetId="11">#REF!</definedName>
    <definedName name="xx">#REF!</definedName>
    <definedName name="xx_38">#N/A</definedName>
    <definedName name="XXX" localSheetId="4">#N/A</definedName>
    <definedName name="XXX" localSheetId="16">#REF!</definedName>
    <definedName name="XXX" localSheetId="26">#REF!</definedName>
    <definedName name="XXX" localSheetId="22">#REF!</definedName>
    <definedName name="XXX">#N/A</definedName>
    <definedName name="XXX_1" localSheetId="4">#REF!</definedName>
    <definedName name="XXX_1" localSheetId="16">#REF!</definedName>
    <definedName name="XXX_1" localSheetId="26">#REF!</definedName>
    <definedName name="XXX_1" localSheetId="22">#REF!</definedName>
    <definedName name="XXX_1" localSheetId="11">#REF!</definedName>
    <definedName name="XXX_1">#REF!</definedName>
    <definedName name="XXX_10" localSheetId="4">#REF!</definedName>
    <definedName name="XXX_10" localSheetId="16">#REF!</definedName>
    <definedName name="XXX_10" localSheetId="26">#REF!</definedName>
    <definedName name="XXX_10" localSheetId="22">#REF!</definedName>
    <definedName name="XXX_10" localSheetId="11">#REF!</definedName>
    <definedName name="XXX_10">#REF!</definedName>
    <definedName name="XXX_12" localSheetId="4">#REF!</definedName>
    <definedName name="XXX_12" localSheetId="16">#REF!</definedName>
    <definedName name="XXX_12" localSheetId="26">#REF!</definedName>
    <definedName name="XXX_12" localSheetId="22">#REF!</definedName>
    <definedName name="XXX_12" localSheetId="11">#REF!</definedName>
    <definedName name="XXX_12">#REF!</definedName>
    <definedName name="XXX_13" localSheetId="26">#REF!</definedName>
    <definedName name="XXX_13" localSheetId="22">#REF!</definedName>
    <definedName name="XXX_13" localSheetId="11">#REF!</definedName>
    <definedName name="XXX_13">#REF!</definedName>
    <definedName name="XXX_14" localSheetId="26">#REF!</definedName>
    <definedName name="XXX_14" localSheetId="22">#REF!</definedName>
    <definedName name="XXX_14" localSheetId="11">#REF!</definedName>
    <definedName name="XXX_14">#REF!</definedName>
    <definedName name="XXX_19">#N/A</definedName>
    <definedName name="XXX_2" localSheetId="16">#REF!</definedName>
    <definedName name="XXX_2" localSheetId="26">#REF!</definedName>
    <definedName name="XXX_2" localSheetId="22">#REF!</definedName>
    <definedName name="XXX_2" localSheetId="11">#REF!</definedName>
    <definedName name="XXX_2">#REF!</definedName>
    <definedName name="XXX_21">#N/A</definedName>
    <definedName name="XXX_22" localSheetId="16">#REF!</definedName>
    <definedName name="XXX_22" localSheetId="26">#REF!</definedName>
    <definedName name="XXX_22" localSheetId="22">#REF!</definedName>
    <definedName name="XXX_22" localSheetId="11">#REF!</definedName>
    <definedName name="XXX_22">#REF!</definedName>
    <definedName name="XXX_23">#N/A</definedName>
    <definedName name="XXX_24">#N/A</definedName>
    <definedName name="XXX_25" localSheetId="16">#REF!</definedName>
    <definedName name="XXX_25" localSheetId="26">#REF!</definedName>
    <definedName name="XXX_25" localSheetId="22">#REF!</definedName>
    <definedName name="XXX_25" localSheetId="11">#REF!</definedName>
    <definedName name="XXX_25">#REF!</definedName>
    <definedName name="XXX_26" localSheetId="16">#REF!</definedName>
    <definedName name="XXX_26" localSheetId="26">#REF!</definedName>
    <definedName name="XXX_26" localSheetId="22">#REF!</definedName>
    <definedName name="XXX_26" localSheetId="11">#REF!</definedName>
    <definedName name="XXX_26">#REF!</definedName>
    <definedName name="XXX_27" localSheetId="16">#REF!</definedName>
    <definedName name="XXX_27" localSheetId="26">#REF!</definedName>
    <definedName name="XXX_27" localSheetId="22">#REF!</definedName>
    <definedName name="XXX_27" localSheetId="11">#REF!</definedName>
    <definedName name="XXX_27">#REF!</definedName>
    <definedName name="XXX_28" localSheetId="26">#REF!</definedName>
    <definedName name="XXX_28" localSheetId="22">#REF!</definedName>
    <definedName name="XXX_28" localSheetId="11">#REF!</definedName>
    <definedName name="XXX_28">#REF!</definedName>
    <definedName name="XXX_29" localSheetId="26">#REF!</definedName>
    <definedName name="XXX_29" localSheetId="22">#REF!</definedName>
    <definedName name="XXX_29" localSheetId="11">#REF!</definedName>
    <definedName name="XXX_29">#REF!</definedName>
    <definedName name="XXX_3" localSheetId="26">#REF!</definedName>
    <definedName name="XXX_3" localSheetId="22">#REF!</definedName>
    <definedName name="XXX_3" localSheetId="11">#REF!</definedName>
    <definedName name="XXX_3">#REF!</definedName>
    <definedName name="XXX_30" localSheetId="26">#REF!</definedName>
    <definedName name="XXX_30" localSheetId="22">#REF!</definedName>
    <definedName name="XXX_30" localSheetId="11">#REF!</definedName>
    <definedName name="XXX_30">#REF!</definedName>
    <definedName name="XXX_31" localSheetId="26">#REF!</definedName>
    <definedName name="XXX_31" localSheetId="22">#REF!</definedName>
    <definedName name="XXX_31" localSheetId="11">#REF!</definedName>
    <definedName name="XXX_31">#REF!</definedName>
    <definedName name="XXX_32" localSheetId="26">#REF!</definedName>
    <definedName name="XXX_32" localSheetId="22">#REF!</definedName>
    <definedName name="XXX_32" localSheetId="11">#REF!</definedName>
    <definedName name="XXX_32">#REF!</definedName>
    <definedName name="XXX_33" localSheetId="26">#REF!</definedName>
    <definedName name="XXX_33" localSheetId="22">#REF!</definedName>
    <definedName name="XXX_33" localSheetId="11">#REF!</definedName>
    <definedName name="XXX_33">#REF!</definedName>
    <definedName name="XXX_34" localSheetId="26">#REF!</definedName>
    <definedName name="XXX_34" localSheetId="22">#REF!</definedName>
    <definedName name="XXX_34" localSheetId="11">#REF!</definedName>
    <definedName name="XXX_34">#REF!</definedName>
    <definedName name="XXX_35" localSheetId="26">#REF!</definedName>
    <definedName name="XXX_35" localSheetId="22">#REF!</definedName>
    <definedName name="XXX_35" localSheetId="11">#REF!</definedName>
    <definedName name="XXX_35">#REF!</definedName>
    <definedName name="XXX_36" localSheetId="26">#REF!</definedName>
    <definedName name="XXX_36" localSheetId="22">#REF!</definedName>
    <definedName name="XXX_36" localSheetId="11">#REF!</definedName>
    <definedName name="XXX_36">#REF!</definedName>
    <definedName name="XXX_37" localSheetId="26">#REF!</definedName>
    <definedName name="XXX_37" localSheetId="22">#REF!</definedName>
    <definedName name="XXX_37" localSheetId="11">#REF!</definedName>
    <definedName name="XXX_37">#REF!</definedName>
    <definedName name="XXX_38" localSheetId="26">#REF!</definedName>
    <definedName name="XXX_38" localSheetId="22">#REF!</definedName>
    <definedName name="XXX_38" localSheetId="11">#REF!</definedName>
    <definedName name="XXX_38">#REF!</definedName>
    <definedName name="XXX_39">#N/A</definedName>
    <definedName name="XXX_4" localSheetId="16">#REF!</definedName>
    <definedName name="XXX_4" localSheetId="26">#REF!</definedName>
    <definedName name="XXX_4" localSheetId="22">#REF!</definedName>
    <definedName name="XXX_4" localSheetId="11">#REF!</definedName>
    <definedName name="XXX_4">#REF!</definedName>
    <definedName name="XXX_40">#N/A</definedName>
    <definedName name="XXX_41">#N/A</definedName>
    <definedName name="XXX_42">#N/A</definedName>
    <definedName name="XXX_43">#N/A</definedName>
    <definedName name="XXX_44">#N/A</definedName>
    <definedName name="XXX_45">#N/A</definedName>
    <definedName name="XXX_46">#N/A</definedName>
    <definedName name="XXX_47">#N/A</definedName>
    <definedName name="XXX_48">#N/A</definedName>
    <definedName name="XXX_5" localSheetId="16">#REF!</definedName>
    <definedName name="XXX_5" localSheetId="26">#REF!</definedName>
    <definedName name="XXX_5" localSheetId="22">#REF!</definedName>
    <definedName name="XXX_5" localSheetId="11">#REF!</definedName>
    <definedName name="XXX_5">#REF!</definedName>
    <definedName name="XXX_51">#N/A</definedName>
    <definedName name="XXX_52">#N/A</definedName>
    <definedName name="XXX_53">#N/A</definedName>
    <definedName name="XXX_54">#N/A</definedName>
    <definedName name="XXX_55">#N/A</definedName>
    <definedName name="XXX_56">#N/A</definedName>
    <definedName name="XXX_57">#N/A</definedName>
    <definedName name="XXX_58">#N/A</definedName>
    <definedName name="XXX_59">#N/A</definedName>
    <definedName name="XXX_6" localSheetId="16">#REF!</definedName>
    <definedName name="XXX_6" localSheetId="26">#REF!</definedName>
    <definedName name="XXX_6" localSheetId="22">#REF!</definedName>
    <definedName name="XXX_6" localSheetId="11">#REF!</definedName>
    <definedName name="XXX_6">#REF!</definedName>
    <definedName name="XXX_60">#N/A</definedName>
    <definedName name="XXX_61">#N/A</definedName>
    <definedName name="XXX_62">#N/A</definedName>
    <definedName name="XXX_63">#N/A</definedName>
    <definedName name="XXX_64">#N/A</definedName>
    <definedName name="XXX_65">#N/A</definedName>
    <definedName name="XXX_66">#N/A</definedName>
    <definedName name="XXX_67">#N/A</definedName>
    <definedName name="XXX_68">#N/A</definedName>
    <definedName name="XXX_69">#N/A</definedName>
    <definedName name="XXX_7" localSheetId="16">#REF!</definedName>
    <definedName name="XXX_7" localSheetId="26">#REF!</definedName>
    <definedName name="XXX_7" localSheetId="22">#REF!</definedName>
    <definedName name="XXX_7" localSheetId="11">#REF!</definedName>
    <definedName name="XXX_7">#REF!</definedName>
    <definedName name="XXX_70">#N/A</definedName>
    <definedName name="XXX_71">#N/A</definedName>
    <definedName name="XXX_72">#N/A</definedName>
    <definedName name="XXX_8" localSheetId="16">#REF!</definedName>
    <definedName name="XXX_8" localSheetId="26">#REF!</definedName>
    <definedName name="XXX_8" localSheetId="22">#REF!</definedName>
    <definedName name="XXX_8" localSheetId="11">#REF!</definedName>
    <definedName name="XXX_8">#REF!</definedName>
    <definedName name="XXX_9" localSheetId="16">#REF!</definedName>
    <definedName name="XXX_9" localSheetId="26">#REF!</definedName>
    <definedName name="XXX_9" localSheetId="22">#REF!</definedName>
    <definedName name="XXX_9" localSheetId="11">#REF!</definedName>
    <definedName name="XXX_9">#REF!</definedName>
    <definedName name="xxxaa" localSheetId="16">#REF!</definedName>
    <definedName name="xxxaa" localSheetId="26">#REF!</definedName>
    <definedName name="xxxaa" localSheetId="22">#REF!</definedName>
    <definedName name="xxxaa" localSheetId="11">#REF!</definedName>
    <definedName name="xxxaa">#REF!</definedName>
    <definedName name="XXXX" localSheetId="16">[15]RESUMO_AUT1!#REF!</definedName>
    <definedName name="XXXX" localSheetId="26">[15]RESUMO_AUT1!#REF!</definedName>
    <definedName name="XXXX" localSheetId="22">[15]RESUMO_AUT1!#REF!</definedName>
    <definedName name="XXXX" localSheetId="11">[15]RESUMO_AUT1!#REF!</definedName>
    <definedName name="XXXX">[15]RESUMO_AUT1!#REF!</definedName>
    <definedName name="xxxxx" localSheetId="4">#REF!</definedName>
    <definedName name="xxxxx" localSheetId="16">#REF!</definedName>
    <definedName name="xxxxx" localSheetId="26">#REF!</definedName>
    <definedName name="xxxxx" localSheetId="22">#REF!</definedName>
    <definedName name="xxxxx" localSheetId="11">#REF!</definedName>
    <definedName name="xxxxx">#REF!</definedName>
    <definedName name="XXXXXXX" localSheetId="4">#REF!</definedName>
    <definedName name="XXXXXXX" localSheetId="16">#REF!</definedName>
    <definedName name="XXXXXXX" localSheetId="26">#REF!</definedName>
    <definedName name="XXXXXXX" localSheetId="22">#REF!</definedName>
    <definedName name="XXXXXXX" localSheetId="11">#REF!</definedName>
    <definedName name="XXXXXXX">#REF!</definedName>
    <definedName name="xxxxxxxx" localSheetId="4">#REF!</definedName>
    <definedName name="xxxxxxxx" localSheetId="16">#REF!</definedName>
    <definedName name="xxxxxxxx" localSheetId="26">#REF!</definedName>
    <definedName name="xxxxxxxx" localSheetId="22">#REF!</definedName>
    <definedName name="xxxxxxxx" localSheetId="11">#REF!</definedName>
    <definedName name="xxxxxxxx">#REF!</definedName>
    <definedName name="Y" localSheetId="26">#REF!</definedName>
    <definedName name="Y" localSheetId="22">#REF!</definedName>
    <definedName name="Y" localSheetId="11">#REF!</definedName>
    <definedName name="Y">#REF!</definedName>
    <definedName name="yes" localSheetId="4">[0]!OUTT</definedName>
    <definedName name="yes" localSheetId="16">[0]!OUTT</definedName>
    <definedName name="yes" localSheetId="26">'EQ CBC FORMOSA'!OUTT</definedName>
    <definedName name="yes" localSheetId="22">'EQ CBC STO A'!OUTT</definedName>
    <definedName name="yes" localSheetId="11">'MOB SMPQ CBC'!OUTT</definedName>
    <definedName name="yes">[0]!OUTT</definedName>
    <definedName name="yukym" localSheetId="4">#REF!</definedName>
    <definedName name="yukym" localSheetId="16">#REF!</definedName>
    <definedName name="yukym" localSheetId="26">#REF!</definedName>
    <definedName name="yukym" localSheetId="22">#REF!</definedName>
    <definedName name="yukym" localSheetId="11">#REF!</definedName>
    <definedName name="yukym">#REF!</definedName>
    <definedName name="yy" localSheetId="4">#REF!</definedName>
    <definedName name="yy" localSheetId="16">#REF!</definedName>
    <definedName name="yy" localSheetId="26">#REF!</definedName>
    <definedName name="yy" localSheetId="22">#REF!</definedName>
    <definedName name="yy" localSheetId="11">#REF!</definedName>
    <definedName name="yy">#REF!</definedName>
    <definedName name="yy_1" localSheetId="4">{#N/A,#N/A,TRUE,"Serviços"}</definedName>
    <definedName name="yy_1" localSheetId="16">{#N/A,#N/A,TRUE,"Serviços"}</definedName>
    <definedName name="yy_1" localSheetId="26">{#N/A,#N/A,TRUE,"Serviços"}</definedName>
    <definedName name="yy_1" localSheetId="22">{#N/A,#N/A,TRUE,"Serviços"}</definedName>
    <definedName name="yy_1">{#N/A,#N/A,TRUE,"Serviços"}</definedName>
    <definedName name="z" localSheetId="16">#REF!</definedName>
    <definedName name="z" localSheetId="26">#REF!</definedName>
    <definedName name="z" localSheetId="22">#REF!</definedName>
    <definedName name="z" localSheetId="11">#REF!</definedName>
    <definedName name="z">#REF!</definedName>
    <definedName name="z_1" localSheetId="16">#REF!</definedName>
    <definedName name="z_1" localSheetId="26">#REF!</definedName>
    <definedName name="z_1" localSheetId="22">#REF!</definedName>
    <definedName name="z_1" localSheetId="11">#REF!</definedName>
    <definedName name="z_1">#REF!</definedName>
    <definedName name="ZA">#N/A</definedName>
    <definedName name="zaza" localSheetId="16">#REF!</definedName>
    <definedName name="zaza" localSheetId="26">#REF!</definedName>
    <definedName name="zaza" localSheetId="22">#REF!</definedName>
    <definedName name="zaza" localSheetId="11">#REF!</definedName>
    <definedName name="zaza">#REF!</definedName>
    <definedName name="zaza_1" localSheetId="16">#REF!</definedName>
    <definedName name="zaza_1" localSheetId="26">#REF!</definedName>
    <definedName name="zaza_1" localSheetId="22">#REF!</definedName>
    <definedName name="zaza_1" localSheetId="11">#REF!</definedName>
    <definedName name="zaza_1">#REF!</definedName>
    <definedName name="zba" localSheetId="16">#REF!</definedName>
    <definedName name="zba" localSheetId="26">#REF!</definedName>
    <definedName name="zba" localSheetId="22">#REF!</definedName>
    <definedName name="zba" localSheetId="11">#REF!</definedName>
    <definedName name="zba">#REF!</definedName>
    <definedName name="ZE" localSheetId="4">IF('ENCARGOS CBC'!PRA,0,[0]!NUMEROMEDIÇÃO)</definedName>
    <definedName name="ZE" localSheetId="16">IF('EQ CBC'!PRA,0,[0]!NUMEROMEDIÇÃO)</definedName>
    <definedName name="ZE" localSheetId="26">IF('EQ CBC FORMOSA'!PRA,0,'EQ CBC FORMOSA'!NUMEROMEDIÇÃO)</definedName>
    <definedName name="ZE" localSheetId="22">IF('EQ CBC STO A'!PRA,0,'EQ CBC STO A'!NUMEROMEDIÇÃO)</definedName>
    <definedName name="ZE" localSheetId="11">IF('MOB SMPQ CBC'!PRA,0,'MOB SMPQ CBC'!NUMEROMEDIÇÃO)</definedName>
    <definedName name="ZE">IF([0]!PRA,0,[0]!NUMEROMEDIÇÃO)</definedName>
    <definedName name="ZEBRADOS">[32]Resumo!$D$183="S"</definedName>
    <definedName name="ZEBRADOS_1">[33]Resumo!$D$183="S"</definedName>
    <definedName name="ZEBRADOS_10">[34]Resumo!$D$183="S"</definedName>
    <definedName name="ZEBRADOS_11">[34]Resumo!$D$183="S"</definedName>
    <definedName name="ZEBRADOS_12">[34]Resumo!$D$183="S"</definedName>
    <definedName name="ZEBRADOS_13">[34]Resumo!$D$183="S"</definedName>
    <definedName name="ZEBRADOS_14">[34]Resumo!$D$183="S"</definedName>
    <definedName name="ZEBRADOS_3">[34]Resumo!$D$183="S"</definedName>
    <definedName name="ZEBRADOS_4">[34]Resumo!$D$183="S"</definedName>
    <definedName name="ZEBRADOS_5">[34]Resumo!$D$183="S"</definedName>
    <definedName name="ZEBRADOS_6">[34]Resumo!$D$183="S"</definedName>
    <definedName name="ZEBRADOS_7">[34]Resumo!$D$183="S"</definedName>
    <definedName name="ZEBRADOS_8">[34]Resumo!$D$183="S"</definedName>
    <definedName name="ZEBRADOS_9">[34]Resumo!$D$183="S"</definedName>
    <definedName name="ZONASUL" localSheetId="4">#REF!</definedName>
    <definedName name="ZONASUL" localSheetId="16">#REF!</definedName>
    <definedName name="ZONASUL" localSheetId="26">#REF!</definedName>
    <definedName name="ZONASUL" localSheetId="22">#REF!</definedName>
    <definedName name="ZONASUL" localSheetId="11">#REF!</definedName>
    <definedName name="ZONASUL">#REF!</definedName>
    <definedName name="zxz" localSheetId="4">#REF!</definedName>
    <definedName name="zxz" localSheetId="16">#REF!</definedName>
    <definedName name="zxz" localSheetId="26">#REF!</definedName>
    <definedName name="zxz" localSheetId="22">#REF!</definedName>
    <definedName name="zxz" localSheetId="11">#REF!</definedName>
    <definedName name="zxz">#REF!</definedName>
    <definedName name="ZZ">#NAME?</definedName>
    <definedName name="ZZ_1" localSheetId="4">#REF!</definedName>
    <definedName name="ZZ_1" localSheetId="16">#REF!</definedName>
    <definedName name="ZZ_1" localSheetId="26">#REF!</definedName>
    <definedName name="ZZ_1" localSheetId="22">#REF!</definedName>
    <definedName name="ZZ_1" localSheetId="11">#REF!</definedName>
    <definedName name="ZZ_1">#REF!</definedName>
    <definedName name="zzz" localSheetId="4">#REF!</definedName>
    <definedName name="zzz" localSheetId="16">#REF!</definedName>
    <definedName name="zzz" localSheetId="26">#REF!</definedName>
    <definedName name="zzz" localSheetId="22">#REF!</definedName>
    <definedName name="zzz" localSheetId="11">#REF!</definedName>
    <definedName name="zzz">#REF!</definedName>
    <definedName name="zzzzz" localSheetId="4">#REF!</definedName>
    <definedName name="zzzzz" localSheetId="16">#REF!</definedName>
    <definedName name="zzzzz" localSheetId="26">#REF!</definedName>
    <definedName name="zzzzz" localSheetId="22">#REF!</definedName>
    <definedName name="zzzzz" localSheetId="11">#REF!</definedName>
    <definedName name="zzzzz">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" i="35" l="1"/>
  <c r="F22" i="35"/>
  <c r="F13" i="35"/>
  <c r="F32" i="35" s="1"/>
  <c r="B24" i="34"/>
  <c r="B16" i="34"/>
  <c r="B10" i="34"/>
  <c r="B25" i="33"/>
  <c r="B27" i="33" s="1"/>
  <c r="B17" i="33"/>
  <c r="B11" i="33"/>
  <c r="B26" i="34" l="1"/>
  <c r="F31" i="35"/>
  <c r="F33" i="35" s="1"/>
  <c r="F34" i="35" s="1"/>
  <c r="H10" i="17" l="1"/>
  <c r="H9" i="17"/>
  <c r="H8" i="17"/>
  <c r="H7" i="17"/>
  <c r="H6" i="17"/>
  <c r="H5" i="17"/>
  <c r="D10" i="17"/>
  <c r="F10" i="17" s="1"/>
  <c r="C10" i="17"/>
  <c r="D9" i="17"/>
  <c r="E9" i="17" s="1"/>
  <c r="D8" i="17"/>
  <c r="E8" i="17" s="1"/>
  <c r="D7" i="17"/>
  <c r="E7" i="17" s="1"/>
  <c r="D6" i="17"/>
  <c r="E6" i="17" s="1"/>
  <c r="D5" i="17"/>
  <c r="F5" i="17" s="1"/>
  <c r="B30" i="4"/>
  <c r="C9" i="17"/>
  <c r="F9" i="17" l="1"/>
  <c r="D34" i="4"/>
  <c r="I34" i="4" s="1"/>
  <c r="F6" i="17"/>
  <c r="F8" i="17"/>
  <c r="F7" i="17"/>
  <c r="E10" i="17"/>
  <c r="E5" i="17"/>
  <c r="B26" i="4"/>
  <c r="E34" i="4" l="1"/>
  <c r="Q34" i="4"/>
  <c r="H34" i="4"/>
  <c r="P34" i="4"/>
  <c r="F34" i="4"/>
  <c r="O34" i="4"/>
  <c r="G34" i="4"/>
  <c r="R34" i="4"/>
  <c r="N34" i="4"/>
  <c r="M34" i="4"/>
  <c r="L34" i="4"/>
  <c r="K34" i="4"/>
  <c r="J34" i="4"/>
  <c r="D29" i="4"/>
  <c r="G29" i="4" s="1"/>
  <c r="E14" i="17"/>
  <c r="F14" i="17" s="1"/>
  <c r="E15" i="17"/>
  <c r="F15" i="17" s="1"/>
  <c r="M36" i="14"/>
  <c r="Q32" i="14"/>
  <c r="N31" i="14"/>
  <c r="Q27" i="14"/>
  <c r="N26" i="14"/>
  <c r="Q22" i="14"/>
  <c r="N21" i="14"/>
  <c r="Q17" i="14"/>
  <c r="M16" i="14"/>
  <c r="Q12" i="14"/>
  <c r="M11" i="14"/>
  <c r="Q7" i="14"/>
  <c r="K29" i="4" l="1"/>
  <c r="I29" i="4"/>
  <c r="L29" i="4"/>
  <c r="Q29" i="4"/>
  <c r="Q38" i="4" s="1"/>
  <c r="R29" i="4"/>
  <c r="R38" i="4" s="1"/>
  <c r="H29" i="4"/>
  <c r="N29" i="4"/>
  <c r="J29" i="4"/>
  <c r="O29" i="4"/>
  <c r="O38" i="4" s="1"/>
  <c r="E29" i="4"/>
  <c r="P29" i="4"/>
  <c r="P38" i="4" s="1"/>
  <c r="F29" i="4"/>
  <c r="M29" i="4"/>
  <c r="N16" i="14"/>
  <c r="N11" i="14"/>
  <c r="M21" i="14"/>
  <c r="N36" i="14"/>
  <c r="M31" i="14"/>
  <c r="M26" i="14"/>
  <c r="K11" i="14"/>
  <c r="J11" i="14"/>
  <c r="I11" i="14"/>
  <c r="P11" i="14"/>
  <c r="H11" i="14"/>
  <c r="O11" i="14"/>
  <c r="G11" i="14"/>
  <c r="D41" i="14"/>
  <c r="Q41" i="14" s="1"/>
  <c r="K16" i="14"/>
  <c r="J16" i="14"/>
  <c r="I16" i="14"/>
  <c r="P16" i="14"/>
  <c r="H16" i="14"/>
  <c r="O16" i="14"/>
  <c r="G16" i="14"/>
  <c r="K21" i="14"/>
  <c r="J21" i="14"/>
  <c r="I21" i="14"/>
  <c r="P21" i="14"/>
  <c r="H21" i="14"/>
  <c r="O21" i="14"/>
  <c r="G21" i="14"/>
  <c r="K26" i="14"/>
  <c r="J26" i="14"/>
  <c r="I26" i="14"/>
  <c r="P26" i="14"/>
  <c r="H26" i="14"/>
  <c r="O26" i="14"/>
  <c r="G26" i="14"/>
  <c r="K31" i="14"/>
  <c r="J31" i="14"/>
  <c r="I31" i="14"/>
  <c r="P31" i="14"/>
  <c r="H31" i="14"/>
  <c r="O31" i="14"/>
  <c r="G31" i="14"/>
  <c r="K36" i="14"/>
  <c r="J36" i="14"/>
  <c r="I36" i="14"/>
  <c r="P36" i="14"/>
  <c r="H36" i="14"/>
  <c r="O36" i="14"/>
  <c r="G36" i="14"/>
  <c r="E11" i="14"/>
  <c r="E16" i="14"/>
  <c r="E21" i="14"/>
  <c r="E26" i="14"/>
  <c r="E31" i="14"/>
  <c r="E36" i="14"/>
  <c r="F11" i="14"/>
  <c r="F16" i="14"/>
  <c r="F21" i="14"/>
  <c r="F26" i="14"/>
  <c r="F31" i="14"/>
  <c r="F36" i="14"/>
  <c r="L11" i="14"/>
  <c r="L16" i="14"/>
  <c r="L21" i="14"/>
  <c r="L26" i="14"/>
  <c r="L31" i="14"/>
  <c r="L36" i="14"/>
  <c r="M40" i="14" l="1"/>
  <c r="M38" i="14" s="1"/>
  <c r="D32" i="14"/>
  <c r="D27" i="14"/>
  <c r="D7" i="14"/>
  <c r="D12" i="14"/>
  <c r="D17" i="14"/>
  <c r="L40" i="14"/>
  <c r="L38" i="14" s="1"/>
  <c r="H40" i="14"/>
  <c r="H38" i="14" s="1"/>
  <c r="N40" i="14"/>
  <c r="N38" i="14" s="1"/>
  <c r="D22" i="14"/>
  <c r="P40" i="14"/>
  <c r="P38" i="14" s="1"/>
  <c r="I40" i="14"/>
  <c r="I38" i="14" s="1"/>
  <c r="E40" i="14"/>
  <c r="J40" i="14"/>
  <c r="J38" i="14" s="1"/>
  <c r="K40" i="14"/>
  <c r="K38" i="14" s="1"/>
  <c r="F40" i="14"/>
  <c r="F38" i="14" s="1"/>
  <c r="G40" i="14"/>
  <c r="G38" i="14" s="1"/>
  <c r="O40" i="14"/>
  <c r="O38" i="14" s="1"/>
  <c r="D39" i="14" l="1"/>
  <c r="E38" i="14"/>
  <c r="E39" i="14" s="1"/>
  <c r="F39" i="14" s="1"/>
  <c r="G39" i="14" s="1"/>
  <c r="H39" i="14" s="1"/>
  <c r="I39" i="14" s="1"/>
  <c r="J39" i="14" s="1"/>
  <c r="K39" i="14" s="1"/>
  <c r="L39" i="14" s="1"/>
  <c r="M39" i="14" s="1"/>
  <c r="N39" i="14" s="1"/>
  <c r="O39" i="14" s="1"/>
  <c r="P39" i="14" s="1"/>
  <c r="E41" i="14"/>
  <c r="F41" i="14" s="1"/>
  <c r="G41" i="14" s="1"/>
  <c r="H41" i="14" s="1"/>
  <c r="I41" i="14" s="1"/>
  <c r="J41" i="14" s="1"/>
  <c r="K41" i="14" s="1"/>
  <c r="L41" i="14" s="1"/>
  <c r="M41" i="14" s="1"/>
  <c r="N41" i="14" s="1"/>
  <c r="O41" i="14" s="1"/>
  <c r="P41" i="14" s="1"/>
  <c r="D10" i="4" l="1"/>
  <c r="K10" i="4" l="1"/>
  <c r="G10" i="4"/>
  <c r="H10" i="4"/>
  <c r="E10" i="4"/>
  <c r="N10" i="4"/>
  <c r="L10" i="4"/>
  <c r="M10" i="4"/>
  <c r="I10" i="4"/>
  <c r="J10" i="4"/>
  <c r="F10" i="4"/>
  <c r="C8" i="17"/>
  <c r="C7" i="17"/>
  <c r="D25" i="4"/>
  <c r="B21" i="4" l="1"/>
  <c r="B16" i="4"/>
  <c r="D20" i="4"/>
  <c r="G20" i="4" s="1"/>
  <c r="K25" i="4"/>
  <c r="L25" i="4"/>
  <c r="J25" i="4"/>
  <c r="H25" i="4"/>
  <c r="I25" i="4"/>
  <c r="M25" i="4"/>
  <c r="G25" i="4"/>
  <c r="E25" i="4"/>
  <c r="N25" i="4"/>
  <c r="F25" i="4"/>
  <c r="D15" i="4" l="1"/>
  <c r="K20" i="4"/>
  <c r="E20" i="4"/>
  <c r="H20" i="4"/>
  <c r="F20" i="4"/>
  <c r="N20" i="4"/>
  <c r="J20" i="4"/>
  <c r="L20" i="4"/>
  <c r="M20" i="4"/>
  <c r="I20" i="4"/>
  <c r="L15" i="4" l="1"/>
  <c r="L38" i="4" s="1"/>
  <c r="D39" i="4"/>
  <c r="J15" i="4"/>
  <c r="J38" i="4" s="1"/>
  <c r="M15" i="4"/>
  <c r="M38" i="4" s="1"/>
  <c r="I15" i="4"/>
  <c r="I38" i="4" s="1"/>
  <c r="E15" i="4"/>
  <c r="H15" i="4"/>
  <c r="H38" i="4" s="1"/>
  <c r="F15" i="4"/>
  <c r="F38" i="4" s="1"/>
  <c r="G15" i="4"/>
  <c r="G38" i="4" s="1"/>
  <c r="K15" i="4"/>
  <c r="K38" i="4" s="1"/>
  <c r="N15" i="4"/>
  <c r="N38" i="4" s="1"/>
  <c r="C6" i="17"/>
  <c r="C5" i="17"/>
  <c r="B15" i="17" l="1"/>
  <c r="B14" i="17"/>
  <c r="E38" i="4"/>
  <c r="E39" i="4" s="1"/>
  <c r="F39" i="4" s="1"/>
  <c r="G39" i="4" s="1"/>
  <c r="H39" i="4" s="1"/>
  <c r="I39" i="4" s="1"/>
  <c r="J39" i="4" s="1"/>
  <c r="K39" i="4" s="1"/>
  <c r="L39" i="4" s="1"/>
  <c r="M39" i="4" s="1"/>
  <c r="N39" i="4" s="1"/>
  <c r="O39" i="4" s="1"/>
  <c r="P39" i="4" s="1"/>
  <c r="Q39" i="4" s="1"/>
  <c r="R39" i="4" s="1"/>
  <c r="P36" i="4"/>
  <c r="Q36" i="4"/>
  <c r="I36" i="4"/>
  <c r="M36" i="4"/>
  <c r="O36" i="4"/>
  <c r="G36" i="4"/>
  <c r="K36" i="4"/>
  <c r="D7" i="4"/>
  <c r="D26" i="4"/>
  <c r="D30" i="4"/>
  <c r="F36" i="4"/>
  <c r="H36" i="4"/>
  <c r="L36" i="4"/>
  <c r="D11" i="4"/>
  <c r="N36" i="4"/>
  <c r="R36" i="4"/>
  <c r="D16" i="4"/>
  <c r="D21" i="4"/>
  <c r="J36" i="4"/>
  <c r="B11" i="4"/>
  <c r="B7" i="4"/>
  <c r="E36" i="4" l="1"/>
  <c r="E37" i="4" s="1"/>
  <c r="F37" i="4" s="1"/>
  <c r="G37" i="4" s="1"/>
  <c r="H37" i="4" s="1"/>
  <c r="I37" i="4" s="1"/>
  <c r="J37" i="4" s="1"/>
  <c r="K37" i="4" s="1"/>
  <c r="L37" i="4" s="1"/>
  <c r="M37" i="4" s="1"/>
  <c r="N37" i="4" s="1"/>
  <c r="O37" i="4" s="1"/>
  <c r="P37" i="4" s="1"/>
  <c r="Q37" i="4" s="1"/>
  <c r="R37" i="4" s="1"/>
  <c r="D37" i="4"/>
</calcChain>
</file>

<file path=xl/sharedStrings.xml><?xml version="1.0" encoding="utf-8"?>
<sst xmlns="http://schemas.openxmlformats.org/spreadsheetml/2006/main" count="11101" uniqueCount="820">
  <si>
    <t>GOINFRA - Agência Goiana de Infraestrutura e Transportes</t>
  </si>
  <si>
    <t>Orçamento Sintético</t>
  </si>
  <si>
    <t>Setor</t>
  </si>
  <si>
    <t>Orçamento</t>
  </si>
  <si>
    <t>Descrição</t>
  </si>
  <si>
    <t>Versão</t>
  </si>
  <si>
    <t>Trecho</t>
  </si>
  <si>
    <t xml:space="preserve">: </t>
  </si>
  <si>
    <t>Nat. Serviço</t>
  </si>
  <si>
    <t>: Obra Rodoviária</t>
  </si>
  <si>
    <t>Subtrecho</t>
  </si>
  <si>
    <t>Extensão</t>
  </si>
  <si>
    <t>Cód. Auxiliar</t>
  </si>
  <si>
    <t>Serviço</t>
  </si>
  <si>
    <t>Unid.</t>
  </si>
  <si>
    <t>Quantidade</t>
  </si>
  <si>
    <t>Preço Unitário</t>
  </si>
  <si>
    <t>Total</t>
  </si>
  <si>
    <t>PAVIMENTAÇÃO</t>
  </si>
  <si>
    <t xml:space="preserve">m2    </t>
  </si>
  <si>
    <t xml:space="preserve">m3    </t>
  </si>
  <si>
    <t xml:space="preserve">m3km  </t>
  </si>
  <si>
    <t>ESTABILIZAÇÃO SOLO-CIMENTO 2% PESO-PISTA (PAV.URB.) S/ TRANS. LOCAL DE CIMENTO</t>
  </si>
  <si>
    <t>PINTURA DE LIGAÇÃO (PAV.URB.)</t>
  </si>
  <si>
    <t>REMOÇÃO E CARGA DE PAV. ASFÁLTICA ( EXCETO TRANSPORTE)</t>
  </si>
  <si>
    <t>TRANSPORTE DE PAVIMENTO REMOVIDO</t>
  </si>
  <si>
    <t>TRANSPORTE LOCAL DE MATERIAL BETUMINOSO (PAV.URB.)</t>
  </si>
  <si>
    <t xml:space="preserve">TKM   </t>
  </si>
  <si>
    <t>IMPRIMAÇÃO (PAV.URB.)</t>
  </si>
  <si>
    <t xml:space="preserve">t     </t>
  </si>
  <si>
    <t>TRANSPORTE LOCAL DE CIMENTO / CAL / FILLER (PAV.URB.)</t>
  </si>
  <si>
    <t xml:space="preserve">tkm   </t>
  </si>
  <si>
    <t>TRANSPORTE COMERCIAL DE CIMENTO / CAL / FILLER</t>
  </si>
  <si>
    <t>FORNECIMENTO DE EMULSÃO RR-1C</t>
  </si>
  <si>
    <t xml:space="preserve">T     </t>
  </si>
  <si>
    <t>FORNECIMENTO DE EMULSÃO ASFÁLTICA PARA IMPRIMAÇÃO - EAI</t>
  </si>
  <si>
    <t xml:space="preserve">Total do Grupo : </t>
  </si>
  <si>
    <t>SERVIÇOS COMPLEMENTARES</t>
  </si>
  <si>
    <t>TACHA REFLETIVA BIDIRECIONAL</t>
  </si>
  <si>
    <t xml:space="preserve">Un    </t>
  </si>
  <si>
    <t>SINALIZAÇÃO HORIZONTAL COM RESINA ACRÍLICA (0,6 mm)</t>
  </si>
  <si>
    <t>CAIAÇÃO (3 DEMÃOS)</t>
  </si>
  <si>
    <t>MOBILIZAÇÃO E INSTALAÇÃO DE CANTEIRO</t>
  </si>
  <si>
    <t>MOBILIZAÇÃO / DESMOBILIZAÇÃO - CONFORME DEMONSTRATIVO</t>
  </si>
  <si>
    <t xml:space="preserve">un    </t>
  </si>
  <si>
    <t>INSTALAÇÃO DE CANTEIRO/ ADMINISTRAÇÃO - CONFORME DEMONSTRATIVO</t>
  </si>
  <si>
    <t xml:space="preserve">Total do Orçamento : </t>
  </si>
  <si>
    <t>Discriminação</t>
  </si>
  <si>
    <t>Preço</t>
  </si>
  <si>
    <t xml:space="preserve">Preço/m2    </t>
  </si>
  <si>
    <t>Total geral</t>
  </si>
  <si>
    <t>SCO - Sistema de Custos e Orçamentos</t>
  </si>
  <si>
    <t>ITEM</t>
  </si>
  <si>
    <t>SERVIÇOS</t>
  </si>
  <si>
    <t>TOTAIS</t>
  </si>
  <si>
    <t>PERCENTUAL GLOBAL SIMPLES</t>
  </si>
  <si>
    <t>PERCENTUAL GLOBAL ACUM.</t>
  </si>
  <si>
    <t>VALOR SIMPLES</t>
  </si>
  <si>
    <t>VALOR ACUMULADO</t>
  </si>
  <si>
    <t>DISCRIMINAÇÃO</t>
  </si>
  <si>
    <t>PREÇO</t>
  </si>
  <si>
    <t>PREÇO/M2</t>
  </si>
  <si>
    <t>MUNICÍPIO</t>
  </si>
  <si>
    <t>TOTAL GERAL</t>
  </si>
  <si>
    <t>TOTAL</t>
  </si>
  <si>
    <t>1º mês</t>
  </si>
  <si>
    <t>2º mês</t>
  </si>
  <si>
    <t>3º mês</t>
  </si>
  <si>
    <t>4º mês</t>
  </si>
  <si>
    <t>5º mês</t>
  </si>
  <si>
    <t>6º mês</t>
  </si>
  <si>
    <t>MICRO</t>
  </si>
  <si>
    <t>MUNICÍPIOS</t>
  </si>
  <si>
    <t>SERVIÇOS PRESTADOS</t>
  </si>
  <si>
    <t>À SEREM COMPROVADOS</t>
  </si>
  <si>
    <t>: GOINFRA - AGÊNCIA GOIANA DE INFRAESTRUTURA E TRANSPORTES</t>
  </si>
  <si>
    <t>Bdi</t>
  </si>
  <si>
    <t>DESMATAMENTO E LIMPEZA - INCLUSO DESTOCAMENTO DE ÁRVORES COM DIÂMETROS MENORES DE 15 cm</t>
  </si>
  <si>
    <t>ACABAMENTO E RECOMPOSIÇÃO DE JAZIDA</t>
  </si>
  <si>
    <t>ESCAVAÇÃO E CARGA DE MATERIAL DE JAZIDA (PAV.URB.)</t>
  </si>
  <si>
    <t>TRANSPORTE DE MATERIAL DE JAZIDA (CASCALHO) (PAV.URB.)</t>
  </si>
  <si>
    <t>PRÉ-MISTURADO A FRIO - PMF (PAV.URB.)</t>
  </si>
  <si>
    <t>MICRORREVESTIMENTO À FRIO - 1,0cm S/COMP. (BC) (PAV.URB.)</t>
  </si>
  <si>
    <t>TRANSPORTE LOCAL DE MASSA ASFÁLTICA (PAV.URB.)</t>
  </si>
  <si>
    <t>TRANSPORTE COMERCIAL DE AGREGADOS</t>
  </si>
  <si>
    <t>FORNECIMENTO DE EMULSÃO RL-1C</t>
  </si>
  <si>
    <t>FORNECIMENTO DE EMULSÃO RC-1C COM POLÍMERO</t>
  </si>
  <si>
    <t>Percentual</t>
  </si>
  <si>
    <t>PROGRAMA GOIÁS EM MOVIMENTO - EIXO MUNICÍPIOS 2024</t>
  </si>
  <si>
    <t>CRONOGRAMA FÍSICO FINANCEIRO CONSOLIDADO LOTE XX</t>
  </si>
  <si>
    <t>15 dias</t>
  </si>
  <si>
    <t>30 dias</t>
  </si>
  <si>
    <t>45 dias</t>
  </si>
  <si>
    <t>60 dias</t>
  </si>
  <si>
    <t>75 dias</t>
  </si>
  <si>
    <t>90 dias</t>
  </si>
  <si>
    <t>105 dias</t>
  </si>
  <si>
    <t>120 dias</t>
  </si>
  <si>
    <t>135 dias</t>
  </si>
  <si>
    <t>150 dias</t>
  </si>
  <si>
    <t>165 dias</t>
  </si>
  <si>
    <t>180 dias</t>
  </si>
  <si>
    <t>MOBILIZAÇÃO E INST. CANTEIRO</t>
  </si>
  <si>
    <t>APOIO</t>
  </si>
  <si>
    <t>QTDE MUN</t>
  </si>
  <si>
    <t>SOLUÇÃO ADOTADA</t>
  </si>
  <si>
    <t>: ORÇAMENTO REALIZADO NA TABELA DE TERRAPLENAGEM, PAVIMENTAÇÃO E OBRAS DE ARTE ESPECIAIS - FEVEREIRO/24 - SEM DESONERAÇÃO - T239</t>
  </si>
  <si>
    <t>Data Base : 01/02/2024</t>
  </si>
  <si>
    <t>APLICAÇÃO CBUQ</t>
  </si>
  <si>
    <t>7º mês</t>
  </si>
  <si>
    <t>195 dias</t>
  </si>
  <si>
    <t>210 dias</t>
  </si>
  <si>
    <t>: PL-GECOB - GERENCIA DE CUSTOS E ORÇAMENTOS DE OBRAS RODOVIARIAS</t>
  </si>
  <si>
    <t>TRANSPORTE COMERCIAL DE MATERIAL BETUMINOSO</t>
  </si>
  <si>
    <t>ORÇAMENTO LOTE 65 - PROGRAMA GOIÁS EM MOVIMENTO - EIXO MUNICÍPIOS 2024</t>
  </si>
  <si>
    <t>ORÇAMENTO CONSOLIDADO LOTE 65</t>
  </si>
  <si>
    <t>CAPACIDADE TÉCNICA OPERACIONAL - LOTE 65</t>
  </si>
  <si>
    <t>CRONOGRAMA FÍSICO FINANCEIRO CONSOLIDADO LOTE 65</t>
  </si>
  <si>
    <t>IPAMERI</t>
  </si>
  <si>
    <t>SANTO ANTÔNIO DO DESCOBERTO</t>
  </si>
  <si>
    <t>FORMOSA</t>
  </si>
  <si>
    <t>SÃO MIGUEL DO PASSA QUATRO</t>
  </si>
  <si>
    <t>HIDROLÂNDIA</t>
  </si>
  <si>
    <t>VILA PROPÍCIO</t>
  </si>
  <si>
    <t>16/05/2024 - 11:31</t>
  </si>
  <si>
    <t>: 202200036002048-1/2024</t>
  </si>
  <si>
    <t>Data Orçamento : 16/05/2024</t>
  </si>
  <si>
    <t>: ORÇAMENTO DE RECUPERAÇÃO DE PAVIMENTO EM VIAS URBANAS - PROGRAMA GOIÁS EM MOVIMENTO - MUNICÍPIOS - IPAMERI - GOIÁS</t>
  </si>
  <si>
    <t xml:space="preserve">: 28.546,09 m2    </t>
  </si>
  <si>
    <t>FORNECIMENTO DE CBUQ PARA PAVIMENTAÇÃO ASFÁLTICA, PADRÃO DNIT, FAIXA C, COM CAP 50/70 - AQUISIÇÃO POSTO USINA</t>
  </si>
  <si>
    <t>44204A</t>
  </si>
  <si>
    <t>APLICAÇÃO DE CONCRETO BETUMINOSO USINADO À QUENTE (PAV. URB.) - CAPA DE ROLAMENTO</t>
  </si>
  <si>
    <t>TRANSPORTE COMERCIAL DE MASSA (DT= 92,90KM)</t>
  </si>
  <si>
    <t>TRANSPORTE COMERCIAL DE MATERIAL BETUMINOSO (DT= 92,90KM)</t>
  </si>
  <si>
    <t>Data Orçamento : 24/01/2024</t>
  </si>
  <si>
    <t>: ORÇAMENTO DE RECUPERAÇÃO DE PAVIMENTO EM VIAS URBANAS - PROGRAMA GOIÁS EM MOVIMENTO - MUNICÍPIOS - SANTO ANTÔNIO DO DESCOBERTO - GOIÁS</t>
  </si>
  <si>
    <t>Data Base : 01/12/2023</t>
  </si>
  <si>
    <t>: ORÇAMENTO REALIZADO NA TABELA DE TERRAPLENAGEM, PAVIMENTAÇÃO E OBRAS DE ARTE ESPECIAIS - DEZEMBRO/23 - SEM DESONERAÇÃO - T233</t>
  </si>
  <si>
    <t>16/04/2024 - 08:30</t>
  </si>
  <si>
    <t>: 202100036006707-1/2024</t>
  </si>
  <si>
    <t>Data Orçamento : 16/04/2024</t>
  </si>
  <si>
    <t>: ORÇAMENTO DE RECUPERAÇÃO DE PAVIMENTO EM VIAS URBANAS - PROGRAMA GOIÁS EM MOVIMENTO - MUNICÍPIOS - FORMOSA - GOIÁS</t>
  </si>
  <si>
    <t xml:space="preserve">: 41.757,73 m2    </t>
  </si>
  <si>
    <t>TRANSPORTE COMERCIAL DE MASSA</t>
  </si>
  <si>
    <t>TRANSPORTE COMERCIAL DE MATERIAL BETUMINOSO (DT= 83,90KM)</t>
  </si>
  <si>
    <t>21/05/2024 - 11:51</t>
  </si>
  <si>
    <t>: 202100036006986-1/2024</t>
  </si>
  <si>
    <t>Data Orçamento : 21/05/2024</t>
  </si>
  <si>
    <t>: ORÇAMENTO DE RECUPERAÇÃO DE PAVIMENTO EM VIAS URBANAS - PROGRAMA GOIÁS EM MOVIMENTO - MUNICÍPIOS - SÃO MIGUEL DO PASSA QUATRO - GOIÁS</t>
  </si>
  <si>
    <t xml:space="preserve">: 27.799,45 m2    </t>
  </si>
  <si>
    <t>TRANSPORTE COMERCIAL DE MASSA (DT=68,20KM)</t>
  </si>
  <si>
    <t>TRANSPORTE COMERCIAL DE MATERIAL BETUMINOSO (DT= 83,60KM)</t>
  </si>
  <si>
    <t>15/04/2024 - 14:41</t>
  </si>
  <si>
    <t>: 202100036007219-1/2024</t>
  </si>
  <si>
    <t>Data Orçamento : 15/04/2024</t>
  </si>
  <si>
    <t>: ORÇAMENTO DE RECUPERAÇÃO DE PAVIMENTO EM VIAS URBANAS - PROGRAMA GOIÁS EM MOVIMENTO - MUNICÍPIOS - HIDROLÂNDIA - GOIÁS</t>
  </si>
  <si>
    <t xml:space="preserve">: 40.927,82 m2    </t>
  </si>
  <si>
    <t>TRANSPORTE COMERCIAL DE MATERIAL BETUMINOSO (DT= 24,60KM)</t>
  </si>
  <si>
    <t>20/06/2024 - 11:13</t>
  </si>
  <si>
    <t>: 202100036007035-3/2023</t>
  </si>
  <si>
    <t>Data Orçamento : 20/06/2024</t>
  </si>
  <si>
    <t>: ORÇAMENTO DE RECUPERAÇÃO DE PAVIMENTO EM VIAS URBANAS - PROGRAMA GOIÁS EM MOVIMENTO - MUNICÍPIOS - VILA PROPÍCIO</t>
  </si>
  <si>
    <t>: ORÇAMENTO REALIZADO NA TABELA DE TERRAPLENAGEM, PAVIMENTAÇÃO E OBRAS DE ARTES ESPECIAIS - FEV/24 - SEM DESONERAÇÃO - T239</t>
  </si>
  <si>
    <t xml:space="preserve">: 26.623,50 m2    </t>
  </si>
  <si>
    <t>UND</t>
  </si>
  <si>
    <t>M2</t>
  </si>
  <si>
    <t>M3</t>
  </si>
  <si>
    <t>AREA DE MICRO (M2)</t>
  </si>
  <si>
    <t>APLICAÇÃO DE CBUQ (M3)</t>
  </si>
  <si>
    <t>24/01/2024 - 14:29</t>
  </si>
  <si>
    <t>: 202100036007084-1/2024</t>
  </si>
  <si>
    <t>: ORÇAMENTO REALIZADO NA TABELA DE TERRAPLENAGEM, PAVIMENTAÇÃO E OBRAS DE ARTE ESPECIAIS - OUTUBRO/23 - SEM DESONERAÇÃO - T230</t>
  </si>
  <si>
    <t xml:space="preserve">: 41.950,50 m2    </t>
  </si>
  <si>
    <t>Data Base : 01/10/2023</t>
  </si>
  <si>
    <t>DESMATAMENTO, LIMPEZA E EXPURGO DE JAZIDA</t>
  </si>
  <si>
    <t>ACABAMENTO E RECOMPOSIÇÃO DE JAZIDAS</t>
  </si>
  <si>
    <t>ESCAVAÇÃO E CARGA DE MAT. DE JAZIDA (PAV.URB.)</t>
  </si>
  <si>
    <t>TRANSPORTE DE MAT. DE JAZIDA-CASCALHO (PAV.URB.)</t>
  </si>
  <si>
    <t>TRANSPORTE COMERCIAL DE MATERIAL BETUMINOSO (DT= 50,00KM)</t>
  </si>
  <si>
    <t>1.1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</si>
  <si>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</si>
  <si>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</si>
  <si>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</si>
  <si>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</si>
  <si>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</si>
  <si>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</si>
  <si>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</si>
  <si>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</si>
  <si>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</si>
  <si>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</si>
  <si>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</si>
  <si>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</si>
  <si>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</si>
  <si>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</si>
  <si>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</si>
  <si>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</si>
  <si>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</si>
  <si>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1.2</t>
  </si>
  <si>
    <t>1.2.1</t>
  </si>
  <si>
    <t>1.2.2</t>
  </si>
  <si>
    <t>SMP QUATRO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</si>
  <si>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</si>
  <si>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</si>
  <si>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</si>
  <si>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</si>
  <si>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</si>
  <si>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</si>
  <si>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</si>
  <si>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</si>
  <si>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</si>
  <si>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</si>
  <si>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</si>
  <si>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</si>
  <si>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</si>
  <si>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</si>
  <si>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</si>
  <si>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2.2</t>
  </si>
  <si>
    <t>2.2.1</t>
  </si>
  <si>
    <t>2.2.2</t>
  </si>
  <si>
    <t>2.2.3</t>
  </si>
  <si>
    <t>2.3</t>
  </si>
  <si>
    <t>2.3.1</t>
  </si>
  <si>
    <t>2.3.2</t>
  </si>
  <si>
    <t>VILA PROPRICIO</t>
  </si>
  <si>
    <t>3.1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</si>
  <si>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</si>
  <si>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</si>
  <si>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</si>
  <si>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</si>
  <si>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</si>
  <si>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</si>
  <si>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</si>
  <si>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</si>
  <si>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</si>
  <si>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</si>
  <si>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</si>
  <si>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</si>
  <si>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</si>
  <si>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3.1.14</t>
  </si>
  <si>
    <t>3.1.15</t>
  </si>
  <si>
    <t>3.1.16</t>
  </si>
  <si>
    <t>3.1.17</t>
  </si>
  <si>
    <t>3.1.18</t>
  </si>
  <si>
    <t>3.1.19</t>
  </si>
  <si>
    <t>3.1.20</t>
  </si>
  <si>
    <t>3.1.21</t>
  </si>
  <si>
    <t>3.2</t>
  </si>
  <si>
    <t>3.2.1</t>
  </si>
  <si>
    <t>3.2.2</t>
  </si>
  <si>
    <t>3.2.3</t>
  </si>
  <si>
    <t>3.3</t>
  </si>
  <si>
    <t>3.3.1</t>
  </si>
  <si>
    <t>3.3.2</t>
  </si>
  <si>
    <t>1.1.18</t>
  </si>
  <si>
    <t>1.2.3</t>
  </si>
  <si>
    <t>1.3</t>
  </si>
  <si>
    <t>1.3.1</t>
  </si>
  <si>
    <t>1.3.2</t>
  </si>
  <si>
    <t>2.1.15</t>
  </si>
  <si>
    <t>2.1.16</t>
  </si>
  <si>
    <t>PROGRAMA GOIÁS EM MOVIMENTO - MUNICÍPIOS - IPAMERI - GO (T-239)</t>
  </si>
  <si>
    <t>ADMINISTRAÇÃO LOCAL/ INSTALAÇÕES PROVISÓRIAS</t>
  </si>
  <si>
    <t>MÃO DE OBRA</t>
  </si>
  <si>
    <t>DESCRIÇÃO</t>
  </si>
  <si>
    <t>UNIDADE</t>
  </si>
  <si>
    <t>QUANTIDADE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</si>
  <si>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</si>
  <si>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</si>
  <si>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</si>
  <si>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</si>
  <si>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</si>
  <si>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</si>
  <si>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</si>
  <si>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</si>
  <si>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</si>
  <si>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</si>
  <si>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</si>
  <si>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</si>
  <si>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</si>
  <si>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</si>
  <si>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</si>
  <si>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Material de Expediente / Cópias / Impressões</t>
  </si>
  <si>
    <t>Medicamentos</t>
  </si>
  <si>
    <t>VEÍCULOS</t>
  </si>
  <si>
    <t>Veículo sedan - 71 a 115 CV</t>
  </si>
  <si>
    <t>EQUIPAMENTOS DIRETOS</t>
  </si>
  <si>
    <t xml:space="preserve">Equipamentos de Laboratório de Betume </t>
  </si>
  <si>
    <t>Caminhão prancha 30 T</t>
  </si>
  <si>
    <t xml:space="preserve">  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</si>
  <si>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</si>
  <si>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</si>
  <si>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</si>
  <si>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</si>
  <si>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</si>
  <si>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</si>
  <si>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</si>
  <si>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PCMSO (NR-7)</t>
  </si>
  <si>
    <t>und</t>
  </si>
  <si>
    <t>PGR (NR-18 )</t>
  </si>
  <si>
    <t>Exames Admissionais/Demissionais</t>
  </si>
  <si>
    <t>Anotação de Responsabilidade Técnica</t>
  </si>
  <si>
    <t>OUTROS</t>
  </si>
  <si>
    <t>Banheiro Químico</t>
  </si>
  <si>
    <t>SINALIZAÇÃO</t>
  </si>
  <si>
    <t>Placa Padrão Programa Goiás em Movimento</t>
  </si>
  <si>
    <t>m2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</si>
  <si>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</si>
  <si>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</si>
  <si>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</si>
  <si>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</si>
  <si>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</si>
  <si>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Licença de Instalação de Usina de PMF</t>
  </si>
  <si>
    <t>Total Geral</t>
  </si>
  <si>
    <t>Total Geral com BDI</t>
  </si>
  <si>
    <r>
      <rPr>
        <b/>
        <sz val="15"/>
        <rFont val="Arial"/>
        <family val="2"/>
      </rPr>
      <t>Mobilização / Desmobilização</t>
    </r>
  </si>
  <si>
    <r>
      <rPr>
        <b/>
        <sz val="12"/>
        <rFont val="Arial"/>
        <family val="2"/>
      </rPr>
      <t>GMM -IPAMERI</t>
    </r>
  </si>
  <si>
    <r>
      <rPr>
        <b/>
        <sz val="15"/>
        <rFont val="Arial"/>
        <family val="2"/>
      </rPr>
      <t>T-239</t>
    </r>
  </si>
  <si>
    <r>
      <rPr>
        <b/>
        <sz val="10"/>
        <rFont val="Arial"/>
        <family val="2"/>
      </rPr>
      <t>Equipamento</t>
    </r>
  </si>
  <si>
    <r>
      <rPr>
        <b/>
        <sz val="10"/>
        <rFont val="Arial"/>
        <family val="2"/>
      </rPr>
      <t>Mobilizador</t>
    </r>
  </si>
  <si>
    <r>
      <rPr>
        <b/>
        <sz val="10"/>
        <rFont val="Arial"/>
        <family val="2"/>
      </rPr>
      <t>FU</t>
    </r>
  </si>
  <si>
    <r>
      <rPr>
        <b/>
        <sz val="10"/>
        <rFont val="Arial"/>
        <family val="2"/>
      </rPr>
      <t>Hora</t>
    </r>
  </si>
  <si>
    <r>
      <rPr>
        <b/>
        <sz val="10"/>
        <rFont val="Arial"/>
        <family val="2"/>
      </rPr>
      <t>DT*</t>
    </r>
  </si>
  <si>
    <r>
      <rPr>
        <b/>
        <sz val="10"/>
        <rFont val="Arial"/>
        <family val="2"/>
      </rPr>
      <t>Custo</t>
    </r>
  </si>
  <si>
    <r>
      <rPr>
        <b/>
        <sz val="10"/>
        <rFont val="Arial"/>
        <family val="2"/>
      </rPr>
      <t>Quantidade</t>
    </r>
  </si>
  <si>
    <r>
      <rPr>
        <b/>
        <sz val="10"/>
        <rFont val="Arial"/>
        <family val="2"/>
      </rPr>
      <t>Total</t>
    </r>
  </si>
  <si>
    <r>
      <rPr>
        <b/>
        <sz val="10"/>
        <rFont val="Arial"/>
        <family val="2"/>
      </rPr>
      <t>(A)</t>
    </r>
  </si>
  <si>
    <r>
      <rPr>
        <b/>
        <sz val="10"/>
        <rFont val="Arial"/>
        <family val="2"/>
      </rPr>
      <t>Produtiva (B)</t>
    </r>
  </si>
  <si>
    <r>
      <rPr>
        <b/>
        <sz val="10"/>
        <rFont val="Arial"/>
        <family val="2"/>
      </rPr>
      <t>(C)</t>
    </r>
  </si>
  <si>
    <r>
      <rPr>
        <b/>
        <sz val="10"/>
        <rFont val="Arial"/>
        <family val="2"/>
      </rPr>
      <t>(D=AxB/60)</t>
    </r>
  </si>
  <si>
    <r>
      <rPr>
        <b/>
        <sz val="10"/>
        <rFont val="Arial"/>
        <family val="2"/>
      </rPr>
      <t>(E)</t>
    </r>
  </si>
  <si>
    <r>
      <rPr>
        <b/>
        <sz val="10"/>
        <rFont val="Arial"/>
        <family val="2"/>
      </rPr>
      <t>(CxDxE)</t>
    </r>
  </si>
  <si>
    <r>
      <rPr>
        <b/>
        <sz val="10"/>
        <rFont val="Arial"/>
        <family val="2"/>
      </rPr>
      <t>Autopropelidos</t>
    </r>
  </si>
  <si>
    <r>
      <rPr>
        <sz val="10"/>
        <rFont val="Arial"/>
        <family val="2"/>
      </rPr>
      <t>CAMINHÃO APLICADOR DE MATERIAL TERMOPLÁSTICO</t>
    </r>
  </si>
  <si>
    <r>
      <rPr>
        <sz val="10"/>
        <rFont val="Arial"/>
        <family val="2"/>
      </rPr>
      <t>1,00</t>
    </r>
  </si>
  <si>
    <r>
      <rPr>
        <sz val="10"/>
        <rFont val="Arial"/>
        <family val="2"/>
      </rPr>
      <t>CAMINHÃO BASCULANTE 10 M3 - 15 T</t>
    </r>
  </si>
  <si>
    <r>
      <rPr>
        <sz val="10"/>
        <rFont val="Arial"/>
        <family val="2"/>
      </rPr>
      <t>CAMINHÃO BASCULANTE 6 M3 - 10,5 T</t>
    </r>
  </si>
  <si>
    <r>
      <rPr>
        <sz val="10"/>
        <rFont val="Arial"/>
        <family val="2"/>
      </rPr>
      <t>CAMINHÃO CARROCERIA MADEIRA - 15 T</t>
    </r>
  </si>
  <si>
    <r>
      <rPr>
        <sz val="10"/>
        <rFont val="Arial"/>
        <family val="2"/>
      </rPr>
      <t>CAMINHÃO COM BATE ESTACAS HIDRÁULICO PARA DEFENSA</t>
    </r>
  </si>
  <si>
    <r>
      <rPr>
        <sz val="10"/>
        <rFont val="Arial"/>
        <family val="2"/>
      </rPr>
      <t>CAMINHÃO DISTRIBUIDOR DE CIMENTO</t>
    </r>
  </si>
  <si>
    <r>
      <rPr>
        <sz val="10"/>
        <rFont val="Arial"/>
        <family val="2"/>
      </rPr>
      <t>CAMINHÃO MUNCK (GUINDAUTO)</t>
    </r>
  </si>
  <si>
    <r>
      <rPr>
        <sz val="10"/>
        <rFont val="Arial"/>
        <family val="2"/>
      </rPr>
      <t>CAMINHÃO PARA HIDROSSEMEADURA</t>
    </r>
  </si>
  <si>
    <r>
      <rPr>
        <sz val="10"/>
        <rFont val="Arial"/>
        <family val="2"/>
      </rPr>
      <t>CAMINHÃO PARA PINTURA A FRIO COM DEMARCADOR DE FAIXAS</t>
    </r>
  </si>
  <si>
    <r>
      <rPr>
        <sz val="10"/>
        <rFont val="Arial"/>
        <family val="2"/>
      </rPr>
      <t>CAMINHÃO TANQUE 10.000L</t>
    </r>
  </si>
  <si>
    <r>
      <rPr>
        <sz val="10"/>
        <rFont val="Arial"/>
        <family val="2"/>
      </rPr>
      <t>CAMINHÃO TANQUE 6.000L</t>
    </r>
  </si>
  <si>
    <r>
      <rPr>
        <sz val="10"/>
        <rFont val="Arial"/>
        <family val="2"/>
      </rPr>
      <t>CAMINHÃO TANQUE DISTRIBUIDOR DE ASFALTO</t>
    </r>
  </si>
  <si>
    <r>
      <rPr>
        <sz val="10"/>
        <rFont val="Arial"/>
        <family val="2"/>
      </rPr>
      <t>USINA MÓVEL PARA MICRO REVESTIMENTO</t>
    </r>
  </si>
  <si>
    <r>
      <rPr>
        <b/>
        <sz val="10"/>
        <rFont val="Arial"/>
        <family val="2"/>
      </rPr>
      <t>Rebocados</t>
    </r>
  </si>
  <si>
    <r>
      <rPr>
        <sz val="10"/>
        <rFont val="Arial"/>
        <family val="2"/>
      </rPr>
      <t>CARREGADEIRA DE PNEUS CAT - 924 H OU EQUIVALENTE</t>
    </r>
  </si>
  <si>
    <r>
      <rPr>
        <sz val="10"/>
        <rFont val="Arial"/>
        <family val="2"/>
      </rPr>
      <t>0,50</t>
    </r>
  </si>
  <si>
    <r>
      <rPr>
        <sz val="10"/>
        <rFont val="Arial"/>
        <family val="2"/>
      </rPr>
      <t>CARREGADEIRA DE PNEUS CAT - 950 H  OU EQUIVALENTE</t>
    </r>
  </si>
  <si>
    <r>
      <rPr>
        <sz val="10"/>
        <rFont val="Arial"/>
        <family val="2"/>
      </rPr>
      <t>ESCAVADEIRA HIDRÁULICA - 320DL OU EQUIVALENTE</t>
    </r>
  </si>
  <si>
    <r>
      <rPr>
        <sz val="10"/>
        <rFont val="Arial"/>
        <family val="2"/>
      </rPr>
      <t>ESCAVADEIRA HIDRÁULICA - CAT 323DL OU EQUIVALENTE</t>
    </r>
  </si>
  <si>
    <r>
      <rPr>
        <sz val="10"/>
        <rFont val="Arial"/>
        <family val="2"/>
      </rPr>
      <t>FRESADORA A FRIO - W 200 F OU EQUIVALENTE</t>
    </r>
  </si>
  <si>
    <r>
      <rPr>
        <sz val="10"/>
        <rFont val="Arial"/>
        <family val="2"/>
      </rPr>
      <t>MINI-CARREGADEIRA DE PNEUS COM FRESADORA</t>
    </r>
  </si>
  <si>
    <r>
      <rPr>
        <sz val="10"/>
        <rFont val="Arial"/>
        <family val="2"/>
      </rPr>
      <t>0,33</t>
    </r>
  </si>
  <si>
    <r>
      <rPr>
        <sz val="10"/>
        <rFont val="Arial"/>
        <family val="2"/>
      </rPr>
      <t>MINI-CARREGADEIRA DE PNEUS COM VASSOURA DE 1,8 m</t>
    </r>
  </si>
  <si>
    <r>
      <rPr>
        <sz val="10"/>
        <rFont val="Arial"/>
        <family val="2"/>
      </rPr>
      <t>MOTONIVELADORA - CAT 120K OU EQUIVALENTE</t>
    </r>
  </si>
  <si>
    <r>
      <rPr>
        <sz val="10"/>
        <rFont val="Arial"/>
        <family val="2"/>
      </rPr>
      <t>PERFURATRIZ SOBRE ESTEIRAS - CRAWLER DRILL OU EQUIVALENTE</t>
    </r>
  </si>
  <si>
    <r>
      <rPr>
        <sz val="10"/>
        <rFont val="Arial"/>
        <family val="2"/>
      </rPr>
      <t>RECICLADORA DE PAVIMENTO À FRIO - CATERPILLAR RM-500 OU EQUIVALENTE</t>
    </r>
  </si>
  <si>
    <r>
      <rPr>
        <sz val="10"/>
        <rFont val="Arial"/>
        <family val="2"/>
      </rPr>
      <t>RETRO ESCAVADEIRA DE PNEUS - CATERPILLAR 416E  OU EQUIVALENTE</t>
    </r>
  </si>
  <si>
    <r>
      <rPr>
        <sz val="10"/>
        <rFont val="Arial"/>
        <family val="2"/>
      </rPr>
      <t>ROLO COMPACTADOR DE PNEUS AUTOPROPELIDO - 27 T</t>
    </r>
  </si>
  <si>
    <r>
      <rPr>
        <sz val="10"/>
        <rFont val="Arial"/>
        <family val="2"/>
      </rPr>
      <t>ROLO LISO TANDEN - 6/8 T - CA-150 OU EQUIVALENTE</t>
    </r>
  </si>
  <si>
    <r>
      <rPr>
        <sz val="10"/>
        <rFont val="Arial"/>
        <family val="2"/>
      </rPr>
      <t>ROLO LISO VIBRATÓRIO AUTOPROPELIDO - CS533 E OU EQUIVALENTE</t>
    </r>
  </si>
  <si>
    <r>
      <rPr>
        <sz val="10"/>
        <rFont val="Arial"/>
        <family val="2"/>
      </rPr>
      <t>ROLO PÉ DE CARNEIRO AUTOPROPELIDO - CA 250 OU EQUIVALENTE</t>
    </r>
  </si>
  <si>
    <r>
      <rPr>
        <sz val="10"/>
        <rFont val="Arial"/>
        <family val="2"/>
      </rPr>
      <t>TANQUE DE ESTOCAGEM ASFALTO (30.000L)</t>
    </r>
  </si>
  <si>
    <r>
      <rPr>
        <sz val="10"/>
        <rFont val="Arial"/>
        <family val="2"/>
      </rPr>
      <t>TRATOR DE PNEUS AGRÍCOLA - MF 4292 OU EQUIVALENTE</t>
    </r>
  </si>
  <si>
    <r>
      <rPr>
        <sz val="10"/>
        <rFont val="Arial"/>
        <family val="2"/>
      </rPr>
      <t>TRATOR DE PNEUS COM ROÇADEIRA</t>
    </r>
  </si>
  <si>
    <r>
      <rPr>
        <sz val="10"/>
        <rFont val="Arial"/>
        <family val="2"/>
      </rPr>
      <t>TRATOR ESTEIRAS COM LÂMINA - CAT D8 OU EQUIVALENTE</t>
    </r>
  </si>
  <si>
    <r>
      <rPr>
        <sz val="10"/>
        <rFont val="Arial"/>
        <family val="2"/>
      </rPr>
      <t>TRATOR ESTEIRAS COM ESCARIFICADOR - CAT D8 OU EQUIVALENTE</t>
    </r>
  </si>
  <si>
    <r>
      <rPr>
        <sz val="10"/>
        <rFont val="Arial"/>
        <family val="2"/>
      </rPr>
      <t>TRATOR ESTEIRAS COM LAMINA - CAT D4 OU EQUIVALENTE</t>
    </r>
  </si>
  <si>
    <r>
      <rPr>
        <sz val="10"/>
        <rFont val="Arial"/>
        <family val="2"/>
      </rPr>
      <t>TRATOR ESTEIRAS COM LAMINA - CAT D6 OU EQUIVALENTE</t>
    </r>
  </si>
  <si>
    <r>
      <rPr>
        <sz val="10"/>
        <rFont val="Arial"/>
        <family val="2"/>
      </rPr>
      <t>USINA DE ASFALTO A QUENTE 80 t/h</t>
    </r>
  </si>
  <si>
    <r>
      <rPr>
        <sz val="10"/>
        <rFont val="Arial"/>
        <family val="2"/>
      </rPr>
      <t>3,00</t>
    </r>
  </si>
  <si>
    <r>
      <rPr>
        <sz val="10"/>
        <rFont val="Arial"/>
        <family val="2"/>
      </rPr>
      <t>USINA MISTURADORA DE SOLO 300 t/h</t>
    </r>
  </si>
  <si>
    <r>
      <rPr>
        <sz val="10"/>
        <rFont val="Arial"/>
        <family val="2"/>
      </rPr>
      <t>2,00</t>
    </r>
  </si>
  <si>
    <r>
      <rPr>
        <sz val="10"/>
        <rFont val="Arial"/>
        <family val="2"/>
      </rPr>
      <t>USINA PRÉ-MISTURADO A FRIO 60 t/h</t>
    </r>
  </si>
  <si>
    <r>
      <rPr>
        <sz val="10"/>
        <rFont val="Arial"/>
        <family val="2"/>
      </rPr>
      <t>VIBROACABADORA DE ASFALTO SOBRE ESTEIRAS</t>
    </r>
  </si>
  <si>
    <r>
      <rPr>
        <b/>
        <sz val="10"/>
        <rFont val="Arial"/>
        <family val="2"/>
      </rPr>
      <t>Sub Total de Equipamento (F) :</t>
    </r>
  </si>
  <si>
    <r>
      <rPr>
        <b/>
        <sz val="10"/>
        <rFont val="Arial"/>
        <family val="2"/>
      </rPr>
      <t>Mão de Obra</t>
    </r>
  </si>
  <si>
    <r>
      <rPr>
        <b/>
        <sz val="10"/>
        <rFont val="Arial"/>
        <family val="2"/>
      </rPr>
      <t xml:space="preserve">Percentual
</t>
    </r>
    <r>
      <rPr>
        <b/>
        <sz val="10"/>
        <rFont val="Arial"/>
        <family val="2"/>
      </rPr>
      <t>mobilizado (G)</t>
    </r>
  </si>
  <si>
    <r>
      <rPr>
        <b/>
        <sz val="10"/>
        <rFont val="Arial"/>
        <family val="2"/>
      </rPr>
      <t xml:space="preserve">Total de
</t>
    </r>
    <r>
      <rPr>
        <b/>
        <sz val="10"/>
        <rFont val="Arial"/>
        <family val="2"/>
      </rPr>
      <t>operários (I)</t>
    </r>
  </si>
  <si>
    <r>
      <rPr>
        <b/>
        <sz val="10"/>
        <rFont val="Arial"/>
        <family val="2"/>
      </rPr>
      <t>(H)</t>
    </r>
  </si>
  <si>
    <r>
      <rPr>
        <b/>
        <sz val="10"/>
        <rFont val="Arial"/>
        <family val="2"/>
      </rPr>
      <t>(GxHxI)</t>
    </r>
  </si>
  <si>
    <r>
      <rPr>
        <sz val="10"/>
        <rFont val="Arial"/>
        <family val="2"/>
      </rPr>
      <t>-</t>
    </r>
  </si>
  <si>
    <r>
      <rPr>
        <sz val="10"/>
        <rFont val="Arial"/>
        <family val="2"/>
      </rPr>
      <t>EFETIVO PESSOAL A SER MOBILIZADO</t>
    </r>
  </si>
  <si>
    <r>
      <rPr>
        <sz val="10"/>
        <rFont val="Arial"/>
        <family val="2"/>
      </rPr>
      <t>105,76</t>
    </r>
  </si>
  <si>
    <r>
      <rPr>
        <b/>
        <sz val="10"/>
        <rFont val="Arial"/>
        <family val="2"/>
      </rPr>
      <t>Sub Total de Mão de Obra (J) :</t>
    </r>
  </si>
  <si>
    <r>
      <rPr>
        <b/>
        <sz val="10"/>
        <rFont val="Arial"/>
        <family val="2"/>
      </rPr>
      <t>Custo por Mobilização (K=F+J) :</t>
    </r>
  </si>
  <si>
    <r>
      <rPr>
        <b/>
        <sz val="10"/>
        <rFont val="Arial"/>
        <family val="2"/>
      </rPr>
      <t>Preço por Mobilização (M=K+L) :</t>
    </r>
  </si>
  <si>
    <r>
      <rPr>
        <b/>
        <sz val="10"/>
        <rFont val="Arial"/>
        <family val="2"/>
      </rPr>
      <t>Total Mobilização / Desmobilização (2xM) :</t>
    </r>
  </si>
  <si>
    <r>
      <rPr>
        <b/>
        <sz val="10"/>
        <rFont val="Arial"/>
        <family val="2"/>
      </rPr>
      <t>27.953,72</t>
    </r>
  </si>
  <si>
    <r>
      <rPr>
        <sz val="8"/>
        <rFont val="Arial"/>
        <family val="2"/>
      </rPr>
      <t>*Distância do canteiro a Goiânia, mínimo de 50 Km.</t>
    </r>
  </si>
  <si>
    <r>
      <rPr>
        <b/>
        <sz val="11"/>
        <rFont val="Calibri"/>
        <family val="2"/>
      </rPr>
      <t xml:space="preserve">Distância do Canteiro de Obra até Goiânia (DT utilizado para Mobilização/Desmobilização dos equipamentos)
</t>
    </r>
    <r>
      <rPr>
        <sz val="11"/>
        <rFont val="Calibri"/>
        <family val="2"/>
      </rPr>
      <t>1.    GMM – Ipameri até Goiânia, DT= 190,00 KM</t>
    </r>
  </si>
  <si>
    <t>BDI (L) :</t>
  </si>
  <si>
    <t>PROGRAMA GOIÁS EM MOVIMENTO - MUNICÍPIOS - VILA PROPÍCIO - GO (T-239)</t>
  </si>
  <si>
    <t>BDI</t>
  </si>
  <si>
    <r>
      <rPr>
        <b/>
        <sz val="12"/>
        <rFont val="Arial"/>
        <family val="2"/>
      </rPr>
      <t>GMM - VILA PROPÍCIO</t>
    </r>
  </si>
  <si>
    <r>
      <rPr>
        <sz val="10"/>
        <color rgb="FF006FC0"/>
        <rFont val="Arial"/>
        <family val="2"/>
      </rPr>
      <t>187,00</t>
    </r>
  </si>
  <si>
    <r>
      <rPr>
        <sz val="10"/>
        <color rgb="FF006FC0"/>
        <rFont val="Arial"/>
        <family val="2"/>
      </rPr>
      <t>1,00</t>
    </r>
  </si>
  <si>
    <r>
      <rPr>
        <sz val="10"/>
        <color rgb="FF006FC0"/>
        <rFont val="Arial"/>
        <family val="2"/>
      </rPr>
      <t>30,00%</t>
    </r>
  </si>
  <si>
    <r>
      <rPr>
        <sz val="10"/>
        <color rgb="FF006FC0"/>
        <rFont val="Arial"/>
        <family val="2"/>
      </rPr>
      <t>4,00</t>
    </r>
  </si>
  <si>
    <r>
      <rPr>
        <b/>
        <sz val="10"/>
        <rFont val="Arial"/>
        <family val="2"/>
      </rPr>
      <t>126,91</t>
    </r>
  </si>
  <si>
    <t>PROGRAMA GOIÁS EM MOVIMENTO - MUNICÍPIOS - SANTO ANTÔNIO DO DESCOBERTO- GO (T-230)</t>
  </si>
  <si>
    <t xml:space="preserve">BDI </t>
  </si>
  <si>
    <r>
      <rPr>
        <b/>
        <sz val="12"/>
        <rFont val="Arial"/>
        <family val="2"/>
      </rPr>
      <t>GMM - STO ANTONIO DESCOBERTO</t>
    </r>
  </si>
  <si>
    <r>
      <rPr>
        <b/>
        <sz val="15"/>
        <rFont val="Arial"/>
        <family val="2"/>
      </rPr>
      <t>T-230</t>
    </r>
  </si>
  <si>
    <r>
      <rPr>
        <sz val="10"/>
        <rFont val="Arial"/>
        <family val="2"/>
      </rPr>
      <t>CAMINHÃO MUNCK</t>
    </r>
  </si>
  <si>
    <r>
      <rPr>
        <sz val="10"/>
        <rFont val="Arial"/>
        <family val="2"/>
      </rPr>
      <t>104,11</t>
    </r>
  </si>
  <si>
    <r>
      <rPr>
        <sz val="10"/>
        <color rgb="FF006FC0"/>
        <rFont val="Arial"/>
        <family val="2"/>
      </rPr>
      <t>2,00</t>
    </r>
  </si>
  <si>
    <t>BDI 20,31% (L) :</t>
  </si>
  <si>
    <t>PROGRAMA GOIÁS EM MOVIMENTO - MUNICÍPIOS - FORMOSA - GO (T-233)</t>
  </si>
  <si>
    <r>
      <rPr>
        <b/>
        <sz val="12"/>
        <rFont val="Arial"/>
        <family val="2"/>
      </rPr>
      <t>GMM - FORMOSA</t>
    </r>
  </si>
  <si>
    <r>
      <rPr>
        <b/>
        <sz val="15"/>
        <rFont val="Arial"/>
        <family val="2"/>
      </rPr>
      <t>T-233</t>
    </r>
  </si>
  <si>
    <r>
      <rPr>
        <b/>
        <sz val="11"/>
        <rFont val="Calibri"/>
        <family val="2"/>
      </rPr>
      <t xml:space="preserve">Distância do Canteiro de Obra até Goiânia (DT utilizado para Mobilização/Desmobilização dos equipamentos)
</t>
    </r>
    <r>
      <rPr>
        <sz val="11"/>
        <rFont val="Calibri"/>
        <family val="2"/>
      </rPr>
      <t>1.    GMM – Formosa até Goiânia, DT= 280,00 KM</t>
    </r>
  </si>
  <si>
    <t>BDI(L) :</t>
  </si>
  <si>
    <t>PROGRAMA GOIÁS EM MOVIMENTO - MUNICÍPIOS - HIDROLÂNDIA - GO (T-233)</t>
  </si>
  <si>
    <r>
      <rPr>
        <b/>
        <sz val="12"/>
        <rFont val="Arial"/>
        <family val="2"/>
      </rPr>
      <t>GMM - HIDROLÂNDIA</t>
    </r>
  </si>
  <si>
    <t>DETALHAMENTO DA COMPOSIÇÃO DO B.D.I.</t>
  </si>
  <si>
    <t>ITENS RELATIVOS Á ADMINISTRAÇÃO DA OBRA</t>
  </si>
  <si>
    <t>% sobre CD</t>
  </si>
  <si>
    <t>AC - Administração Central</t>
  </si>
  <si>
    <t>DF- Despesas Financeiras</t>
  </si>
  <si>
    <t>R - Riscos</t>
  </si>
  <si>
    <t>S - Seguros e Garantias Contratuais</t>
  </si>
  <si>
    <t>Sub-total:</t>
  </si>
  <si>
    <t>LUCRO</t>
  </si>
  <si>
    <t>F - Lucro Operacional</t>
  </si>
  <si>
    <t>TAXAS E IMPOSTOS</t>
  </si>
  <si>
    <t>G - PIS</t>
  </si>
  <si>
    <t>H - COFINS</t>
  </si>
  <si>
    <t>I - ISSQN</t>
  </si>
  <si>
    <t>C - CPRB</t>
  </si>
  <si>
    <t>BDI COM IMPOSTOS (%)</t>
  </si>
  <si>
    <r>
      <rPr>
        <b/>
        <sz val="10"/>
        <rFont val="Arial"/>
        <family val="2"/>
      </rPr>
      <t>RESUMO DE ENCARGOS SOCIAIS TRABALHISTAS PARA OBRAS RODOVIÁRIAS - GOINFRA</t>
    </r>
  </si>
  <si>
    <r>
      <rPr>
        <b/>
        <u/>
        <sz val="10"/>
        <rFont val="Arial"/>
        <family val="2"/>
      </rPr>
      <t>ENCARGOS SOCIAIS – HORISTAS</t>
    </r>
    <r>
      <rPr>
        <b/>
        <sz val="10"/>
        <rFont val="Arial"/>
        <family val="2"/>
      </rPr>
      <t xml:space="preserve"> - GOINFRA</t>
    </r>
  </si>
  <si>
    <r>
      <rPr>
        <b/>
        <sz val="10"/>
        <rFont val="Arial"/>
        <family val="2"/>
      </rPr>
      <t>A</t>
    </r>
  </si>
  <si>
    <r>
      <rPr>
        <b/>
        <sz val="10"/>
        <rFont val="Arial"/>
        <family val="2"/>
      </rPr>
      <t>ENCARGOS SOCIAIS BÁSICOS</t>
    </r>
  </si>
  <si>
    <r>
      <rPr>
        <sz val="10"/>
        <rFont val="Arial"/>
        <family val="2"/>
      </rPr>
      <t>A1</t>
    </r>
  </si>
  <si>
    <t>INSS</t>
  </si>
  <si>
    <r>
      <rPr>
        <sz val="10"/>
        <rFont val="Arial"/>
        <family val="2"/>
      </rPr>
      <t>A2</t>
    </r>
  </si>
  <si>
    <t>FGTS</t>
  </si>
  <si>
    <r>
      <rPr>
        <sz val="10"/>
        <rFont val="Arial"/>
        <family val="2"/>
      </rPr>
      <t>A3</t>
    </r>
  </si>
  <si>
    <t>SESI</t>
  </si>
  <si>
    <r>
      <rPr>
        <sz val="10"/>
        <rFont val="Arial"/>
        <family val="2"/>
      </rPr>
      <t>A4</t>
    </r>
  </si>
  <si>
    <t>SENAI</t>
  </si>
  <si>
    <r>
      <rPr>
        <sz val="10"/>
        <rFont val="Arial"/>
        <family val="2"/>
      </rPr>
      <t>A5</t>
    </r>
  </si>
  <si>
    <t>INCRA</t>
  </si>
  <si>
    <r>
      <rPr>
        <sz val="10"/>
        <rFont val="Arial"/>
        <family val="2"/>
      </rPr>
      <t>A6</t>
    </r>
  </si>
  <si>
    <t>Salário Educação</t>
  </si>
  <si>
    <r>
      <rPr>
        <sz val="10"/>
        <rFont val="Arial"/>
        <family val="2"/>
      </rPr>
      <t>A7</t>
    </r>
  </si>
  <si>
    <t>Seguro contra acidente de trabalho INSS</t>
  </si>
  <si>
    <r>
      <rPr>
        <sz val="10"/>
        <rFont val="Arial"/>
        <family val="2"/>
      </rPr>
      <t>A8</t>
    </r>
  </si>
  <si>
    <t>SEBRAE</t>
  </si>
  <si>
    <r>
      <rPr>
        <sz val="10"/>
        <rFont val="Arial"/>
        <family val="2"/>
      </rPr>
      <t>A9</t>
    </r>
  </si>
  <si>
    <t>SECONCI</t>
  </si>
  <si>
    <r>
      <rPr>
        <b/>
        <sz val="10"/>
        <rFont val="Arial"/>
        <family val="2"/>
      </rPr>
      <t>B</t>
    </r>
  </si>
  <si>
    <t>ENCARGOS TRABALISTAS</t>
  </si>
  <si>
    <t>TOTAL GRUPO A :</t>
  </si>
  <si>
    <r>
      <rPr>
        <sz val="10"/>
        <rFont val="Arial"/>
        <family val="2"/>
      </rPr>
      <t>B1</t>
    </r>
  </si>
  <si>
    <t>Repouso semanal remunerado</t>
  </si>
  <si>
    <r>
      <rPr>
        <sz val="10"/>
        <rFont val="Arial"/>
        <family val="2"/>
      </rPr>
      <t>B2</t>
    </r>
  </si>
  <si>
    <t>Feriados</t>
  </si>
  <si>
    <r>
      <rPr>
        <sz val="10"/>
        <rFont val="Arial"/>
        <family val="2"/>
      </rPr>
      <t>B3</t>
    </r>
  </si>
  <si>
    <t>Férias e 1/3 de férias</t>
  </si>
  <si>
    <r>
      <rPr>
        <sz val="10"/>
        <rFont val="Arial"/>
        <family val="2"/>
      </rPr>
      <t>B4</t>
    </r>
  </si>
  <si>
    <t>Auxílio Enfermidade</t>
  </si>
  <si>
    <r>
      <rPr>
        <sz val="10"/>
        <rFont val="Arial"/>
        <family val="2"/>
      </rPr>
      <t>B5</t>
    </r>
  </si>
  <si>
    <t>Auxílio Acidente</t>
  </si>
  <si>
    <r>
      <rPr>
        <sz val="10"/>
        <rFont val="Arial"/>
        <family val="2"/>
      </rPr>
      <t>B6</t>
    </r>
  </si>
  <si>
    <t>Licença Paternidade</t>
  </si>
  <si>
    <r>
      <rPr>
        <sz val="10"/>
        <rFont val="Arial"/>
        <family val="2"/>
      </rPr>
      <t>B7</t>
    </r>
  </si>
  <si>
    <t>13° Salário</t>
  </si>
  <si>
    <r>
      <rPr>
        <sz val="10"/>
        <rFont val="Arial"/>
        <family val="2"/>
      </rPr>
      <t>B8</t>
    </r>
  </si>
  <si>
    <t>Faltas Justificadas</t>
  </si>
  <si>
    <t>TOTAL GRUPO B :</t>
  </si>
  <si>
    <r>
      <rPr>
        <b/>
        <sz val="10"/>
        <rFont val="Arial"/>
        <family val="2"/>
      </rPr>
      <t>C</t>
    </r>
  </si>
  <si>
    <t>ENCARGOS INDENIZATÓRIOS</t>
  </si>
  <si>
    <r>
      <rPr>
        <sz val="10"/>
        <rFont val="Arial"/>
        <family val="2"/>
      </rPr>
      <t>C1</t>
    </r>
  </si>
  <si>
    <t>Aviso Prévio Indenizado</t>
  </si>
  <si>
    <r>
      <rPr>
        <sz val="10"/>
        <rFont val="Arial"/>
        <family val="2"/>
      </rPr>
      <t>C2</t>
    </r>
  </si>
  <si>
    <r>
      <rPr>
        <sz val="10"/>
        <rFont val="Arial"/>
        <family val="2"/>
      </rPr>
      <t>Aviso Prévio Trabalhado</t>
    </r>
  </si>
  <si>
    <r>
      <rPr>
        <sz val="10"/>
        <rFont val="Arial"/>
        <family val="2"/>
      </rPr>
      <t>C3</t>
    </r>
  </si>
  <si>
    <r>
      <rPr>
        <sz val="10"/>
        <rFont val="Arial"/>
        <family val="2"/>
      </rPr>
      <t>Férias Indenizadas</t>
    </r>
  </si>
  <si>
    <r>
      <rPr>
        <sz val="10"/>
        <rFont val="Arial"/>
        <family val="2"/>
      </rPr>
      <t>C4</t>
    </r>
  </si>
  <si>
    <r>
      <rPr>
        <sz val="10"/>
        <rFont val="Arial"/>
        <family val="2"/>
      </rPr>
      <t>Multa por Rescisão do Contrato de Trabalho sem Justa Causa</t>
    </r>
  </si>
  <si>
    <r>
      <rPr>
        <sz val="10"/>
        <rFont val="Arial"/>
        <family val="2"/>
      </rPr>
      <t>C5</t>
    </r>
  </si>
  <si>
    <r>
      <rPr>
        <sz val="10"/>
        <rFont val="Arial"/>
        <family val="2"/>
      </rPr>
      <t>Indenização Adicional</t>
    </r>
  </si>
  <si>
    <r>
      <rPr>
        <b/>
        <sz val="10"/>
        <rFont val="Arial"/>
        <family val="2"/>
      </rPr>
      <t>TOTAL GRUPO C :</t>
    </r>
  </si>
  <si>
    <r>
      <rPr>
        <b/>
        <sz val="10"/>
        <rFont val="Arial"/>
        <family val="2"/>
      </rPr>
      <t>D</t>
    </r>
  </si>
  <si>
    <r>
      <rPr>
        <b/>
        <sz val="10"/>
        <rFont val="Arial"/>
        <family val="2"/>
      </rPr>
      <t>INCIDÊNCIAS CUMULATIVAS</t>
    </r>
  </si>
  <si>
    <r>
      <rPr>
        <sz val="10"/>
        <rFont val="Arial"/>
        <family val="2"/>
      </rPr>
      <t>D1</t>
    </r>
  </si>
  <si>
    <r>
      <rPr>
        <sz val="10"/>
        <rFont val="Arial"/>
        <family val="2"/>
      </rPr>
      <t>Incidência do Grupo A sobre B</t>
    </r>
  </si>
  <si>
    <t>D2</t>
  </si>
  <si>
    <t>Reincidência do Grupo A sobre Aviso Prévio Trabalhado + Reincidência do FGTS sobre Aviso Prévio Indenizado</t>
  </si>
  <si>
    <t>TOTAL GRUPO D :</t>
  </si>
  <si>
    <t>PERCENTUAL TOTAL DE ENCARGOS SOCIAIS</t>
  </si>
  <si>
    <t>Relatório de Composição do Serviço</t>
  </si>
  <si>
    <t>Serviço:</t>
  </si>
  <si>
    <t xml:space="preserve">DESMATAMENTO E LIMPEZA - INCLUSO DESTOCAMENTO DE             </t>
  </si>
  <si>
    <t>Unid:</t>
  </si>
  <si>
    <t>(A)Equipamento</t>
  </si>
  <si>
    <t>Código auxiliar</t>
  </si>
  <si>
    <t>Ut. Pr</t>
  </si>
  <si>
    <t>Ut. Impr</t>
  </si>
  <si>
    <t>Vl. Hr. Prod</t>
  </si>
  <si>
    <t>Vl. Hr. Imp</t>
  </si>
  <si>
    <t>Consumo</t>
  </si>
  <si>
    <t>Custo Horário</t>
  </si>
  <si>
    <t xml:space="preserve">TRATOR ESTEIRAS COM LÂMINA - CAT D8 OU EQUIVALENTE         </t>
  </si>
  <si>
    <t>(A)Total:</t>
  </si>
  <si>
    <t>(B)Mão-de-Obra</t>
  </si>
  <si>
    <t>Eq. Salarial</t>
  </si>
  <si>
    <t>Sal/Hora</t>
  </si>
  <si>
    <t>Encargos(%)</t>
  </si>
  <si>
    <t xml:space="preserve"> </t>
  </si>
  <si>
    <t xml:space="preserve">ENCARREGADO DE SERVIÇO                               </t>
  </si>
  <si>
    <t xml:space="preserve">SERVENTE                               </t>
  </si>
  <si>
    <t>(B)Total:</t>
  </si>
  <si>
    <t>(C)Itens de Incidência</t>
  </si>
  <si>
    <t>%</t>
  </si>
  <si>
    <t>M. O.</t>
  </si>
  <si>
    <t>EQUIP</t>
  </si>
  <si>
    <t>MAT.</t>
  </si>
  <si>
    <t xml:space="preserve">EPI                               </t>
  </si>
  <si>
    <t xml:space="preserve">ALIMENTAÇÃO                               </t>
  </si>
  <si>
    <t xml:space="preserve">TRANSP. DE PESSOAL                               </t>
  </si>
  <si>
    <t xml:space="preserve">FERRAMENTAS MANUAIS                               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</si>
  <si>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</si>
  <si>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</si>
  <si>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</si>
  <si>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</si>
  <si>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</si>
  <si>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Custo Unitário</t>
  </si>
  <si>
    <t>(F)Total:</t>
  </si>
  <si>
    <t>(G)Serviços</t>
  </si>
  <si>
    <t>(G)Total:</t>
  </si>
  <si>
    <t>(H)Itens de Transporte</t>
  </si>
  <si>
    <t>X1</t>
  </si>
  <si>
    <t>X2</t>
  </si>
  <si>
    <t>X3</t>
  </si>
  <si>
    <t>Custo</t>
  </si>
  <si>
    <t>(H)Total:</t>
  </si>
  <si>
    <t>Custo Direto Total (E) + (F) + (G) + (H)</t>
  </si>
  <si>
    <t>BDI:</t>
  </si>
  <si>
    <t>Preço Unitário Total</t>
  </si>
  <si>
    <t xml:space="preserve">ACABAMENTO E RECOMPOSIÇÃO DE JAZIDA                          </t>
  </si>
  <si>
    <t xml:space="preserve">TRATOR ESTEIRAS COM LAMINA - CAT D6 OU EQUIVALENTE         </t>
  </si>
  <si>
    <t xml:space="preserve">AJUDANTE                               </t>
  </si>
  <si>
    <t xml:space="preserve">ESCAVAÇÃO E CARGA DE MATERIAL DE JAZIDA (PAV.URB.)           </t>
  </si>
  <si>
    <t xml:space="preserve">CARREGADEIRA DE PNEUS CAT - 950 H  OU EQUIVALENTE         </t>
  </si>
  <si>
    <t xml:space="preserve">ESTABILIZAÇÃO SOLO-CIMENTO 2% PESO-PISTA (PAV.URB.) S/       </t>
  </si>
  <si>
    <t xml:space="preserve">MOTONIVELADORA - CAT 120K OU EQUIVALENTE                   </t>
  </si>
  <si>
    <t xml:space="preserve">TRATOR DE PNEUS AGRÍCOLA - MF 4292 OU EQUIVALENTE           </t>
  </si>
  <si>
    <t xml:space="preserve">ROLO PÉ DE CARNEIRO AUTOPROPELIDO - CA 250 OU     </t>
  </si>
  <si>
    <t xml:space="preserve">GRADE DE DISCO - 24X24                               </t>
  </si>
  <si>
    <t xml:space="preserve">CAMINHÃO TANQUE 10.000L                               </t>
  </si>
  <si>
    <t xml:space="preserve">CAMINHÃO CARROCERIA MADEIRA - 15 T                          </t>
  </si>
  <si>
    <t xml:space="preserve">ROLO COMPACTADOR DE PNEUS AUTOPROPELIDO - 27 T          </t>
  </si>
  <si>
    <t xml:space="preserve">GREDISTA                               </t>
  </si>
  <si>
    <t xml:space="preserve">CIMENTO PORTLAND CP II - 32                               </t>
  </si>
  <si>
    <t xml:space="preserve">KG    </t>
  </si>
  <si>
    <t xml:space="preserve">PINTURA DE LIGAÇÃO (PAV.URB.)                                </t>
  </si>
  <si>
    <t xml:space="preserve">VASSOURA MECÂNICA REBOCÁVEL                               </t>
  </si>
  <si>
    <t xml:space="preserve">TANQUE DE ESTOCAGEM ASFALTO (30.000L)                     </t>
  </si>
  <si>
    <t xml:space="preserve">CAMINHÃO TANQUE DISTRIBUIDOR DE ASFALTO                    </t>
  </si>
  <si>
    <t xml:space="preserve">REMOÇÃO E CARGA DE PAV. ASFÁLTICA ( EXCETO TRANSPORTE)       </t>
  </si>
  <si>
    <t xml:space="preserve">TRANSPORTE DE PAVIMENTO REMOVIDO                             </t>
  </si>
  <si>
    <t xml:space="preserve">CAMINHÃO BASCULANTE 10 M3 - 15 T                             </t>
  </si>
  <si>
    <t xml:space="preserve">TRANSPORTE LOCAL DE MATERIAL BETUMINOSO (PAV.URB.)           </t>
  </si>
  <si>
    <t xml:space="preserve">IMPRIMAÇÃO (PAV.URB.)                                        </t>
  </si>
  <si>
    <t xml:space="preserve">FORNECIMENTO DE CBUQ PARA PAVIMENTAÇÃO ASFÁLTICA, PADRÃO     </t>
  </si>
  <si>
    <t xml:space="preserve">IM0161         </t>
  </si>
  <si>
    <t xml:space="preserve">APLICAÇÃO DE CONCRETO BETUMINOSO USINADO À QUENTE            </t>
  </si>
  <si>
    <t xml:space="preserve">ROLO LISO TANDEN - 6/8 T - CA-150 OU EQUIVALENTE         </t>
  </si>
  <si>
    <t xml:space="preserve">VIBROACABADORA DE ASFALTO SOBRE ESTEIRAS                </t>
  </si>
  <si>
    <t xml:space="preserve">TRANSPORTE LOCAL DE CIMENTO / CAL / FILLER (PAV.URB.)        </t>
  </si>
  <si>
    <t xml:space="preserve">TRANSPORTE COMERCIAL DE CIMENTO / CAL / FILLER               </t>
  </si>
  <si>
    <t xml:space="preserve">TRANSPORTE COMERCIAL DE MASSA (DT= 92,90KM)                  </t>
  </si>
  <si>
    <t xml:space="preserve">FORNECIMENTO DE EMULSÃO RR-1C                                </t>
  </si>
  <si>
    <t xml:space="preserve">FORNECIMENTO DE EMULSÃO RR-1C                               </t>
  </si>
  <si>
    <t xml:space="preserve">IM0162         </t>
  </si>
  <si>
    <t xml:space="preserve">FORNECIMENTO DE EMULSÃO ASFÁLTICA PARA IMPRIMAÇÃO -          </t>
  </si>
  <si>
    <t xml:space="preserve">IM0163         </t>
  </si>
  <si>
    <t xml:space="preserve">TRANSPORTE COMERCIAL DE MATERIAL BETUMINOSO (DT=             </t>
  </si>
  <si>
    <t xml:space="preserve">TACHA REFLETIVA BIDIRECIONAL                                 </t>
  </si>
  <si>
    <t xml:space="preserve">MARTELETE PERFURADOR / ROMPEDOR - ELÉTRICO           </t>
  </si>
  <si>
    <t xml:space="preserve">GRUPO GERADOR 2,5 / 3,0 KVA                               </t>
  </si>
  <si>
    <t xml:space="preserve">MONTADOR                               </t>
  </si>
  <si>
    <t xml:space="preserve">COLA POLIESTER                               </t>
  </si>
  <si>
    <t xml:space="preserve">TACHA REFLETIVA BIDIRECIONAL                               </t>
  </si>
  <si>
    <t xml:space="preserve">U     </t>
  </si>
  <si>
    <t xml:space="preserve">SINALIZAÇÃO HORIZONTAL COM RESINA ACRÍLICA (0,6 mm)          </t>
  </si>
  <si>
    <t xml:space="preserve">CAMINHÃO PARA PINTURA A FRIO COM DEMARCADOR DE FAIXAS      </t>
  </si>
  <si>
    <t xml:space="preserve">MICROESFERAS REFLETIVAS DE VIDRO                         </t>
  </si>
  <si>
    <t xml:space="preserve">SOLVENTE / DILUENTE                               </t>
  </si>
  <si>
    <t xml:space="preserve">L     </t>
  </si>
  <si>
    <t xml:space="preserve">TINTA PARA PRE-MARCAÇÃO                               </t>
  </si>
  <si>
    <t xml:space="preserve">TINTA REFLETIVA ACRÍLICA                               </t>
  </si>
  <si>
    <t xml:space="preserve">CAIAÇÃO (3 DEMÃOS)                                           </t>
  </si>
  <si>
    <t xml:space="preserve">CAL PARA PINTURA                               </t>
  </si>
  <si>
    <t xml:space="preserve">TRANSPORTE DE MATERIAL DE JAZIDA (CASCALHO) (PAV.URB.)       </t>
  </si>
  <si>
    <t xml:space="preserve">PRÉ-MISTURADO A FRIO - PMF (PAV.URB.)                        </t>
  </si>
  <si>
    <t xml:space="preserve">USINAGEM PMF (EXC. FORN.BET. E TRANSP.) (BC)                 </t>
  </si>
  <si>
    <t xml:space="preserve">M3    </t>
  </si>
  <si>
    <t xml:space="preserve">MICRORREVESTIMENTO À FRIO - 1,0cm S/COMP. (BC) (PAV.URB.)    </t>
  </si>
  <si>
    <t xml:space="preserve">CARREGADEIRA DE PNEUS CAT - 924 H OU EQUIVALENTE          </t>
  </si>
  <si>
    <t xml:space="preserve">USINA MÓVEL PARA MICRO REVESTIMENTO                  </t>
  </si>
  <si>
    <t xml:space="preserve">BRITA - COMERCIAL (BC)                               </t>
  </si>
  <si>
    <t xml:space="preserve">PENEIRAMENTO                               </t>
  </si>
  <si>
    <t xml:space="preserve">TRANSPORTE LOCAL DE MASSA ASFÁLTICA (PAV.URB.)               </t>
  </si>
  <si>
    <t xml:space="preserve">TRANSPORTE COMERCIAL DE AGREGADOS                            </t>
  </si>
  <si>
    <t xml:space="preserve">FORNECIMENTO DE EMULSÃO RL-1C                                </t>
  </si>
  <si>
    <t xml:space="preserve">FORNECIMENTO DE EMULSÃO RL-1C                               </t>
  </si>
  <si>
    <t xml:space="preserve">IM0164         </t>
  </si>
  <si>
    <t xml:space="preserve">FORNECIMENTO DE EMULSÃO RC-1C COM POLÍMERO                   </t>
  </si>
  <si>
    <t xml:space="preserve">FORNECIMENTO DE EMULSÃO RC-1C                               </t>
  </si>
  <si>
    <t xml:space="preserve">IM0165         </t>
  </si>
  <si>
    <t xml:space="preserve">PENEIRAMENTO                                                 </t>
  </si>
  <si>
    <t xml:space="preserve">GRUPO GERADOR 145 / 160 KVA                               </t>
  </si>
  <si>
    <t xml:space="preserve">USINA PRÉ-MISTURADO A FRIO 60 t/h                           </t>
  </si>
  <si>
    <t xml:space="preserve">BRITA PÓ DE PEDRA (BC)                               </t>
  </si>
  <si>
    <t>GMM -SÃO MIGUEL DO PASSA QUATRO</t>
  </si>
  <si>
    <t xml:space="preserve">DESMATAMENTO, LIMPEZA E EXPURGO DE JAZIDA </t>
  </si>
  <si>
    <t xml:space="preserve">TRATOR ESTEIRAS COM LAMINA - CAT D-6 OU EQUIVALENTE </t>
  </si>
  <si>
    <t xml:space="preserve">ENCARREGADO DE SERVIÇO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</si>
  <si>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AJUDANTE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</si>
  <si>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EPI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</si>
  <si>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ALIMENTAÇÃO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</si>
  <si>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TRANSP. DE PESSOAL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</si>
  <si>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ACABAMENTO E RECOMPOSIÇÃO DE JAZIDAS </t>
  </si>
  <si>
    <t xml:space="preserve">ESCAVAÇÃO E CARGA DE MAT. DE JAZIDA (PAV.URB.) </t>
  </si>
  <si>
    <t xml:space="preserve">TRATOR ESTEIRA C/ LÂMINA - CAT D8 OU EQUIVALENTE </t>
  </si>
  <si>
    <t xml:space="preserve">CARREGADEIRA DE PNEUS CAT - 950 H  OU EQUIVALENTE </t>
  </si>
  <si>
    <t xml:space="preserve">TRANSPORTE DE MAT. DE JAZIDA-CASCALHO (PAV.URB.) </t>
  </si>
  <si>
    <t xml:space="preserve">CAMINHÃO BASCULANTE 10 M3 - 15 T </t>
  </si>
  <si>
    <t xml:space="preserve">ESTABILIZAÇÃO SOLO-CIMENTO 2% PESO-PISTA (PAV.URB.) S/ TRANS. LOCAL DE CIMENTO </t>
  </si>
  <si>
    <t xml:space="preserve">MOTONIVELADORA - CAT 120K OU EQUIVALENTE </t>
  </si>
  <si>
    <t xml:space="preserve">TRATOR DE PNEUS AGRÍCOLA - MF292/4 OU EQUIVALENTE </t>
  </si>
  <si>
    <t xml:space="preserve">ROLO PÉ DE CARNEIRO AUTOPROP. CA-25 OU EQUIVALENTE </t>
  </si>
  <si>
    <t xml:space="preserve">GRADE DE DISCO - 24X24 </t>
  </si>
  <si>
    <t xml:space="preserve">CAMINHÃO TANQUE 10.000L </t>
  </si>
  <si>
    <t xml:space="preserve">CAMINHÃO CARROCERIA MADEIRA - 15 T </t>
  </si>
  <si>
    <t xml:space="preserve">ROLO COMPAC. PNEUS AUTOPROP. 21 T </t>
  </si>
  <si>
    <t xml:space="preserve">GREDISTA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</si>
  <si>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CIMENTO PORTLAND C.P. 320 </t>
  </si>
  <si>
    <t xml:space="preserve">PINTURA DE LIGAÇÃO (PAV.URB.) </t>
  </si>
  <si>
    <t xml:space="preserve">VASSOURA MECÂNICA REBOCÁVEL </t>
  </si>
  <si>
    <t xml:space="preserve">TANQUE EST. ASFALTO (30.000L) </t>
  </si>
  <si>
    <t xml:space="preserve">EQUIP. DISTRIBUIÇÃO DE ASFALTO MONTADO EM CAMINHÃO </t>
  </si>
  <si>
    <t xml:space="preserve">REMOÇÃO E CARGA DE PAV. ASFÁLTICA ( EXCETO TRANSPORTE) </t>
  </si>
  <si>
    <t xml:space="preserve">TRANSPORTE DE PAVIMENTO REMOVIDO </t>
  </si>
  <si>
    <t xml:space="preserve">TRANSPORTE LOCAL DE MATERIAL BETUMINOSO (PAV.URB.) </t>
  </si>
  <si>
    <t xml:space="preserve">IMPRIMAÇÃO (PAV.URB.) </t>
  </si>
  <si>
    <t xml:space="preserve">FORNECIMENTO DE CBUQ PARA PAVIMENTAÇÃO ASFÁLTICA, PADRÃO DNIT, FAIXA C, COM CAP 50/70 - AQUISIÇÃO POSTO USINA </t>
  </si>
  <si>
    <t xml:space="preserve">TRANSPORTE LOCAL DE CIMENTO / CAL / FILLER (PAV.URB.) </t>
  </si>
  <si>
    <t xml:space="preserve">SERVENTE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</si>
  <si>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TRANSPORTE COMERCIAL DE CIMENTO / CAL / FILLER </t>
  </si>
  <si>
    <t xml:space="preserve">TRANSPORTE COMERCIAL DE MASSA </t>
  </si>
  <si>
    <t xml:space="preserve">FORNECIMENTO DE EMULSÃO RR-1C </t>
  </si>
  <si>
    <t xml:space="preserve">FORNECIMENTO DE EMULSÃO ASFÁLTICA PARA IMPRIMAÇÃO - EAI </t>
  </si>
  <si>
    <t xml:space="preserve">TRANSPORTE COMERCIAL DE MATERIAL BETUMINOSO </t>
  </si>
  <si>
    <t>m3</t>
  </si>
  <si>
    <t xml:space="preserve">DESMATAMENTO, DESTOCAMENTO E LIMPEZA - ÁRVORES COM DIÂMETROS MENORES DE 15 CM </t>
  </si>
  <si>
    <t xml:space="preserve">TRATOR ESTEIRAS COM LÂMINA - CAT D8 OU EQUIVALENTE </t>
  </si>
  <si>
    <t xml:space="preserve">ENCARREGADO DE SERVIÇO </t>
  </si>
  <si>
    <t xml:space="preserve">SERVENTE </t>
  </si>
  <si>
    <t xml:space="preserve">FERRAMENTAS MANUAIS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</si>
  <si>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TRATOR ESTEIRAS COM LAMINA - CAT D6 OU EQUIVALENTE </t>
  </si>
  <si>
    <t xml:space="preserve">AJUDANTE </t>
  </si>
  <si>
    <t xml:space="preserve">TRATOR DE PNEUS AGRÍCOLA - MF 4292 OU EQUIVALENTE </t>
  </si>
  <si>
    <t xml:space="preserve">ROLO PÉ DE CARNEIRO AUTOPROPELIDO - CA 250 OU EQUIVALENTE </t>
  </si>
  <si>
    <t xml:space="preserve">ROLO COMPACTADOR DE PNEUS AUTOPROPELIDO - 27 T </t>
  </si>
  <si>
    <t xml:space="preserve">GREDISTA </t>
  </si>
  <si>
    <t xml:space="preserve">CIMENTO PORTLAND CP II - 32 </t>
  </si>
  <si>
    <t xml:space="preserve">TANQUE DE ESTOCAGEM ASFALTO (30.000L) </t>
  </si>
  <si>
    <t xml:space="preserve">CAMINHÃO TANQUE DISTRIBUIDOR DE ASFALTO </t>
  </si>
  <si>
    <t xml:space="preserve">APLICAÇÃO DE CONCRETO BETUMINOSO USINADO À QUENTE (PAV. URB.) - CAPA DE ROLAMENTO </t>
  </si>
  <si>
    <t xml:space="preserve">ROLO LISO TANDEN - 6/8 T - CA-150 OU EQUIVALENTE </t>
  </si>
  <si>
    <t xml:space="preserve">VIBROACABADORA DE ASFALTO SOBRE ESTEIRAS </t>
  </si>
  <si>
    <t xml:space="preserve">IM0158         </t>
  </si>
  <si>
    <t xml:space="preserve">IM0159         </t>
  </si>
  <si>
    <t xml:space="preserve">TACHA REFLETIVA BIDIRECIONAL </t>
  </si>
  <si>
    <t xml:space="preserve">MARTELETE PERFURADOR / ROMPEDOR - ELÉTRICO </t>
  </si>
  <si>
    <t xml:space="preserve">GRUPO GERADOR 2,5 / 3,0 KVA </t>
  </si>
  <si>
    <t xml:space="preserve">MONTADOR </t>
  </si>
  <si>
    <t xml:space="preserve">COLA POLIESTER </t>
  </si>
  <si>
    <t xml:space="preserve">SINALIZAÇÃO HORIZONTAL COM RESINA ACRÍLICA </t>
  </si>
  <si>
    <t xml:space="preserve">CAMINHÃO PARA PINTURA A FRIO COM DEMARCADOR DE FAIXAS </t>
  </si>
  <si>
    <t xml:space="preserve">MICROESFERAS REFLETIVAS DE VIDRO </t>
  </si>
  <si>
    <t xml:space="preserve">SOLVENTE / DILUENTE </t>
  </si>
  <si>
    <t xml:space="preserve">TINTA PARA PRE-MARCAÇÃO </t>
  </si>
  <si>
    <t xml:space="preserve">TINTA REFLETIVA ACRÍLICA </t>
  </si>
  <si>
    <t xml:space="preserve">CAIAÇÃO (3 DEMÃOS) </t>
  </si>
  <si>
    <t xml:space="preserve">CAL PARA PINTURA </t>
  </si>
  <si>
    <t>Tabela:</t>
  </si>
  <si>
    <t>Taxa de Juros=</t>
  </si>
  <si>
    <t>Energia=</t>
  </si>
  <si>
    <t>Gasolina=</t>
  </si>
  <si>
    <t>Óleo Diesel=</t>
  </si>
  <si>
    <t>01 - EQUIPAMENTO</t>
  </si>
  <si>
    <t>Vl.Comb.</t>
  </si>
  <si>
    <t>Código Auxiliar</t>
  </si>
  <si>
    <t>Descrição do Equipamento</t>
  </si>
  <si>
    <t>Pot</t>
  </si>
  <si>
    <t>V.Ut</t>
  </si>
  <si>
    <t>Hr/ano</t>
  </si>
  <si>
    <t>Residual</t>
  </si>
  <si>
    <t>Aquisição</t>
  </si>
  <si>
    <t>Coef</t>
  </si>
  <si>
    <t>Comb.</t>
  </si>
  <si>
    <t>Dep.juros</t>
  </si>
  <si>
    <t>Manut.</t>
  </si>
  <si>
    <t>M. Obra</t>
  </si>
  <si>
    <t>Vl.prod</t>
  </si>
  <si>
    <t>Vl.impr</t>
  </si>
  <si>
    <t>Taxa Consumo</t>
  </si>
  <si>
    <t>vl.comb.</t>
  </si>
  <si>
    <t>Código M.O.</t>
  </si>
  <si>
    <t>AQUECEDOR DE FLUÍDO TÉRMICO C/ CALDEIRA</t>
  </si>
  <si>
    <t>h</t>
  </si>
  <si>
    <t>Energia (kwh)</t>
  </si>
  <si>
    <t>BETONEIRA DE 320L - DIESEL</t>
  </si>
  <si>
    <t>Óleo Diesel</t>
  </si>
  <si>
    <t>BETONEIRA DE 320L - ELÉTRICA</t>
  </si>
  <si>
    <t>BOMBA PARA INJEÇÃO DE NATA DE CIMENTO</t>
  </si>
  <si>
    <t>CAMINHÃO APLICADOR DE MATERIAL TERMOPLÁSTICO</t>
  </si>
  <si>
    <t>CAMINHÃO BASCULANTE 10 M3 - 15 T</t>
  </si>
  <si>
    <t>CAMINHÃO BASCULANTE 6 M3 - 10,5 T</t>
  </si>
  <si>
    <t>CAMINHÃO CARROCERIA MADEIRA - 15 T</t>
  </si>
  <si>
    <t>CAMINHÃO COM BATE ESTACAS HIDRÁULICO PARA DEFENSA</t>
  </si>
  <si>
    <t>CAMINHÃO DISTRIBUIDOR DE CIMENTO</t>
  </si>
  <si>
    <t>CAMINHÃO MUNCK (GUINDAUTO)</t>
  </si>
  <si>
    <t xml:space="preserve">CAMINHÃO PARA HIDROSSEMEADURA </t>
  </si>
  <si>
    <t>CAMINHÃO PARA PINTURA A FRIO COM DEMARCADOR DE FAIXAS</t>
  </si>
  <si>
    <t>CAMINHÃO PRANCHA</t>
  </si>
  <si>
    <t>CAMINHÃO TANQUE 10.000L</t>
  </si>
  <si>
    <t>CAMINHÃO TANQUE 6.000L</t>
  </si>
  <si>
    <t>CAMINHÃO TANQUE DISTRIBUIDOR DE ASFALTO</t>
  </si>
  <si>
    <t>CAMPANULA AR COMPRIMIDO C/ ACESS.</t>
  </si>
  <si>
    <t>Nenhum</t>
  </si>
  <si>
    <t>CARREGADEIRA DE PNEUS CAT - 924 H OU EQUIVALENTE</t>
  </si>
  <si>
    <t>CARREGADEIRA DE PNEUS CAT - 950 H  OU EQUIVALENTE</t>
  </si>
  <si>
    <t>CARRINHO DE MÃO 80L</t>
  </si>
  <si>
    <t>COMPACTADOR DE PLACA VIBRATÓRIA</t>
  </si>
  <si>
    <t>Gasolina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</si>
  <si>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</si>
  <si>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</si>
  <si>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</si>
  <si>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</si>
  <si>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</si>
  <si>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</si>
  <si>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ESCAVADEIRA HIDRÁULICA - 320DL OU EQUIVALENTE</t>
  </si>
  <si>
    <t>ESCAVADEIRA HIDRÁULICA - CAT 323DL OU EQUIVALENTE</t>
  </si>
  <si>
    <t>EXTRUSORA PARA MEIO FIO DE CONCRETO</t>
  </si>
  <si>
    <t>FÁBRICA DE PRÉ-MOLDADO DE CONCRETO</t>
  </si>
  <si>
    <t>FRESADORA A FRIO - W 200 F OU EQUIVALENTE</t>
  </si>
  <si>
    <t>FWD (FALLING WEIGHT DEFLECTOMETER) - DEFLECTRÔMETRO DE IMPACTO INSTALADO EM CAMINHONETE</t>
  </si>
  <si>
    <t>GRADE DE DISCO - 24X24</t>
  </si>
  <si>
    <t>GRUPO GERADOR 145 / 160 KVA</t>
  </si>
  <si>
    <t>GRUPO GERADOR 2,5 / 3,0 KVA</t>
  </si>
  <si>
    <t>GRUPO GERADOR 36 / 40 KVA</t>
  </si>
  <si>
    <t>GUINCHO / TALHA MANUAL - 3 T</t>
  </si>
  <si>
    <t>MARTELETE PERFURADOR / ROMPEDOR - AR COMPRIMIDO (25kg)</t>
  </si>
  <si>
    <t>MARTELETE PERFURADOR / ROMPEDOR - ELÉTRICO</t>
  </si>
  <si>
    <t>MINI-CARREGADEIRA DE PNEUS COM FRESADORA</t>
  </si>
  <si>
    <t>MINI-CARREGADEIRA DE PNEUS COM VASSOURA DE 1,8 m</t>
  </si>
  <si>
    <t>MOTONIVELADORA - CAT 120K OU EQUIVALENTE</t>
  </si>
  <si>
    <t>MOTOSSERRA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</si>
  <si>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</si>
  <si>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</si>
  <si>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</si>
  <si>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ROÇADEIRA COSTAL</t>
  </si>
  <si>
    <t>ROLO COMPACTADOR DE PNEUS AUTOPROPELIDO - 27 T</t>
  </si>
  <si>
    <t>ROLO LISO TANDEN - 6/8 T - CA-150 OU EQUIVALENTE</t>
  </si>
  <si>
    <t>ROLO LISO VIBRATÓRIO AUTOPROPELIDO - CS533 E OU EQUIVALENTE</t>
  </si>
  <si>
    <t>ROLO PÉ DE CARNEIRO AUTOPROPELIDO - CA 250 OU EQUIVALENTE</t>
  </si>
  <si>
    <t>SERRA CIRCULAR 12" COM BANCADA</t>
  </si>
  <si>
    <t>SONDA ROTATIVA COM ACESSÓRIOS (INCLUI MOTOBOMBA)</t>
  </si>
  <si>
    <t>TANQUE DE ESTOCAGEM ASFALTO (30.000L)</t>
  </si>
  <si>
    <t>TRATOR DE PNEUS AGRÍCOLA - MF 4292 OU EQUIVALENTE</t>
  </si>
  <si>
    <t>TRATOR DE PNEUS COM ROÇADEIRA</t>
  </si>
  <si>
    <t>TRATOR ESTEIRAS COM ESCARIFICADOR - CAT D8 OU EQUIVALENTE</t>
  </si>
  <si>
    <t>TRATOR ESTEIRAS COM LAMINA - CAT D4 OU EQUIVALENTE</t>
  </si>
  <si>
    <t>TRATOR ESTEIRAS COM LAMINA - CAT D6 OU EQUIVALENTE</t>
  </si>
  <si>
    <t>TRATOR ESTEIRAS COM LÂMINA - CAT D8 OU EQUIVALENTE</t>
  </si>
  <si>
    <t>USINA DE ASFALTO A QUENTE 80 t/h</t>
  </si>
  <si>
    <t>USINA MISTURADORA DE SOLO 300 t/h</t>
  </si>
  <si>
    <t>USINA MÓVEL PARA MICRO REVESTIMENTO</t>
  </si>
  <si>
    <t>USINA PRÉ-MISTURADO A FRIO 60 t/h</t>
  </si>
  <si>
    <t>VASSOURA MECÂNICA REBOCÁVEL</t>
  </si>
  <si>
    <t>VIBRADOR DE IMERSÃO - D = 35 mm</t>
  </si>
  <si>
    <t>VIBROACABADORA DE ASFALTO SOBRE ESTEIRAS</t>
  </si>
  <si>
    <t>24/04/2024 - 13:17</t>
  </si>
  <si>
    <t>Custo Horário de Equipamentos - Analítico(sem Bonificação)</t>
  </si>
  <si>
    <t>239 - TABELA DE TERRAPLENAGEM, PAVIMENTAÇÃO E OBRAS DE ARTE ESPECIAIS - FEV/24 - SEM DESONERAÇÃO - T239</t>
  </si>
  <si>
    <t>Data base:  01/02/2024</t>
  </si>
  <si>
    <t>Taxa de juros: 1,00 %</t>
  </si>
  <si>
    <t>Salário Base: R$ 1.412,00</t>
  </si>
  <si>
    <t xml:space="preserve">Combustíveis: Energia (kwh) = R$ 0,900   Gasolina = R$ 5,100   Nenhum = R$ 0,000   Óleo Diesel = R$ 5,560   </t>
  </si>
  <si>
    <t>CAMINHÃO MUNCK</t>
  </si>
  <si>
    <t>Material</t>
  </si>
  <si>
    <t xml:space="preserve">Combustíveis: Energia (kwh) = R$ 0,790   Gasolina = R$ 5,010   Nenhum = R$ 0,000   Óleo Diesel = R$ 5,750   </t>
  </si>
  <si>
    <t>Salário Base: R$ 1.320,00</t>
  </si>
  <si>
    <t>Taxa de juros: 0,01 %</t>
  </si>
  <si>
    <t>Data base:  01/10/2023 (Com desoneração)</t>
  </si>
  <si>
    <t>230 - TABELA DE TERRAPLENAGEM, PAVIMENTAÇÃO E OBRAS DE ARTE ESPECIAIS - OUT/23 - SEM DESONERAÇÃO - T230</t>
  </si>
  <si>
    <t>26/12/2023 - 09:20</t>
  </si>
  <si>
    <t>27/02/2024 - 15:26</t>
  </si>
  <si>
    <t>233 - TABELA DE TERRAPLENAGEM, PAVIMENTAÇÃO E OBRAS DE ARTE ESPECIAIS - DEZ/23 - SEM DESONERAÇÃO - T233</t>
  </si>
  <si>
    <t>Data base:  01/12/2023</t>
  </si>
  <si>
    <t>Taxa de juros: 0,10 %</t>
  </si>
  <si>
    <t xml:space="preserve">Combustíveis: Energia (kwh) = R$ 0,810   Gasolina = R$ 4,850   Nenhum = R$ 0,000   Óleo Diesel = R$ 5,620   </t>
  </si>
  <si>
    <t xml:space="preserve">IM0185         </t>
  </si>
  <si>
    <t>MUNICÍPIO 1</t>
  </si>
  <si>
    <t>MUNICÍPIO 2</t>
  </si>
  <si>
    <t>MUNICÍPIO 3</t>
  </si>
  <si>
    <t>MUNICÍPIO 4</t>
  </si>
  <si>
    <t>MUNICÍPIO 5</t>
  </si>
  <si>
    <t>MUNICÍPIO 6</t>
  </si>
  <si>
    <t xml:space="preserve">FORNECIMENTO DE EMULSÃO ASFÁLTICA PARA IMPRIMAÇÃO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</si>
</sst>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000"/>
    <numFmt numFmtId="165" formatCode="#0.000"/>
    <numFmt numFmtId="166" formatCode="#0.00"/>
    <numFmt numFmtId="167" formatCode="##0.00"/>
    <numFmt numFmtId="168" formatCode="#,##0.000"/>
    <numFmt numFmtId="169" formatCode="##,##0.000"/>
    <numFmt numFmtId="170" formatCode="##,##0.00"/>
    <numFmt numFmtId="171" formatCode="##0.000"/>
    <numFmt numFmtId="172" formatCode="###,##0.00"/>
    <numFmt numFmtId="173" formatCode="0.000"/>
    <numFmt numFmtId="174" formatCode="#,###,##0.00"/>
    <numFmt numFmtId="175" formatCode="_-&quot;R$ &quot;* #,##0.00_-;&quot;-R$ &quot;* #,##0.00_-;_-&quot;R$ &quot;* \-??_-;_-@_-"/>
    <numFmt numFmtId="176" formatCode=";;;"/>
    <numFmt numFmtId="177" formatCode="#0.0000"/>
    <numFmt numFmtId="178" formatCode="0.0000"/>
    <numFmt numFmtId="179" formatCode="##0.0000"/>
    <numFmt numFmtId="180" formatCode="###,##0.000"/>
    <numFmt numFmtId="181" formatCode="#,##0.00\ &quot;M2&quot;"/>
    <numFmt numFmtId="182" formatCode="#,##0.00\ &quot;M3&quot;"/>
    <numFmt numFmtId="183" formatCode="0000"/>
    <numFmt numFmtId="184" formatCode="0.000%"/>
    <numFmt numFmtId="185" formatCode="0.0000%"/>
    <numFmt numFmtId="186" formatCode="&quot;R$&quot;\ #,##0.00"/>
    <numFmt numFmtId="187" formatCode="####0.000000"/>
    <numFmt numFmtId="188" formatCode="###,###,##0.00"/>
    <numFmt numFmtId="189" formatCode="#,##0.0000"/>
    <numFmt numFmtId="190" formatCode="#,###,##0.000"/>
    <numFmt numFmtId="191" formatCode="&quot;K=&quot;\ 0.0000"/>
    <numFmt numFmtId="192" formatCode="00"/>
    <numFmt numFmtId="193" formatCode="###,##0.0000"/>
    <numFmt numFmtId="194" formatCode="000"/>
    <numFmt numFmtId="195" formatCode="#,#00"/>
  </numFmts>
  <fonts count="7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b/>
      <sz val="10"/>
      <name val="Arial"/>
      <family val="2"/>
      <charset val="1"/>
    </font>
    <font>
      <b/>
      <sz val="9"/>
      <name val="Arial"/>
      <family val="2"/>
      <charset val="1"/>
    </font>
    <font>
      <b/>
      <sz val="8"/>
      <name val="Arial"/>
      <family val="2"/>
      <charset val="1"/>
    </font>
    <font>
      <sz val="10"/>
      <name val="Arial"/>
      <family val="2"/>
      <charset val="1"/>
    </font>
    <font>
      <sz val="9"/>
      <name val="Arial"/>
      <family val="2"/>
      <charset val="1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0"/>
      <name val="Arial"/>
      <family val="2"/>
      <charset val="1"/>
    </font>
    <font>
      <b/>
      <sz val="11"/>
      <color rgb="FF333333"/>
      <name val="Arial"/>
      <family val="2"/>
      <charset val="1"/>
    </font>
    <font>
      <b/>
      <sz val="8"/>
      <name val="Arial"/>
      <family val="2"/>
    </font>
    <font>
      <b/>
      <sz val="9"/>
      <name val="Arial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color indexed="63"/>
      <name val="Arial"/>
      <family val="2"/>
    </font>
    <font>
      <b/>
      <sz val="7"/>
      <color indexed="8"/>
      <name val="Arial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color indexed="63"/>
      <name val="Arial"/>
      <family val="2"/>
    </font>
    <font>
      <b/>
      <sz val="7"/>
      <color indexed="8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rgb="FFFCD5B5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color rgb="FFFCD5B5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sz val="10"/>
      <color rgb="FF000000"/>
      <name val="Times New Roman"/>
      <family val="1"/>
    </font>
    <font>
      <b/>
      <sz val="15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rgb="FF006FC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name val="Times New Roman"/>
      <family val="1"/>
      <charset val="204"/>
    </font>
    <font>
      <b/>
      <u val="double"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0"/>
      <name val="Times New Roman"/>
      <family val="1"/>
    </font>
    <font>
      <b/>
      <sz val="10"/>
      <color rgb="FF000000"/>
      <name val="Arial"/>
      <family val="2"/>
    </font>
    <font>
      <b/>
      <sz val="16"/>
      <color rgb="FF00000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sz val="7"/>
      <color rgb="FFFF0000"/>
      <name val="Arial"/>
      <family val="2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7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5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-0.499984740745262"/>
        <bgColor rgb="FF39471D"/>
      </patternFill>
    </fill>
    <fill>
      <patternFill patternType="solid">
        <fgColor theme="9" tint="0.79998168889431442"/>
        <bgColor rgb="FFB3B3B3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499984740745262"/>
        <bgColor rgb="FFB2B2B2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4"/>
        <bgColor rgb="FF39471D"/>
      </patternFill>
    </fill>
    <fill>
      <patternFill patternType="solid">
        <fgColor theme="4"/>
        <bgColor indexed="64"/>
      </patternFill>
    </fill>
    <fill>
      <patternFill patternType="solid">
        <fgColor rgb="FF4F6228"/>
        <bgColor rgb="FF39471D"/>
      </patternFill>
    </fill>
    <fill>
      <patternFill patternType="solid">
        <fgColor theme="0"/>
        <bgColor indexed="64"/>
      </patternFill>
    </fill>
    <fill>
      <patternFill patternType="solid">
        <fgColor rgb="FFBEBEBE"/>
      </patternFill>
    </fill>
    <fill>
      <patternFill patternType="solid">
        <fgColor rgb="FFD9D9D9"/>
      </patternFill>
    </fill>
    <fill>
      <patternFill patternType="solid">
        <fgColor rgb="FFDDDDDD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</fills>
  <borders count="143">
    <border>
      <left/>
      <right/>
      <top/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/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0" fontId="1" fillId="0" borderId="0"/>
    <xf numFmtId="0" fontId="1" fillId="0" borderId="0" applyNumberFormat="0" applyFont="0" applyFill="0" applyBorder="0" applyAlignment="0" applyProtection="0"/>
    <xf numFmtId="175" fontId="7" fillId="0" borderId="0" applyBorder="0" applyProtection="0"/>
    <xf numFmtId="9" fontId="7" fillId="0" borderId="0" applyBorder="0" applyProtection="0"/>
    <xf numFmtId="175" fontId="1" fillId="0" borderId="0" applyBorder="0" applyProtection="0"/>
    <xf numFmtId="0" fontId="13" fillId="0" borderId="0"/>
    <xf numFmtId="0" fontId="1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7" fillId="0" borderId="0"/>
    <xf numFmtId="0" fontId="45" fillId="0" borderId="0" applyNumberFormat="0" applyFill="0" applyBorder="0" applyProtection="0">
      <alignment vertical="top" wrapText="1"/>
    </xf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0" fontId="1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64" fillId="0" borderId="0"/>
    <xf numFmtId="0" fontId="28" fillId="0" borderId="0"/>
    <xf numFmtId="0" fontId="28" fillId="0" borderId="0"/>
    <xf numFmtId="43" fontId="45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134" applyNumberFormat="0" applyFill="0" applyAlignment="0" applyProtection="0"/>
    <xf numFmtId="0" fontId="67" fillId="0" borderId="135" applyNumberFormat="0" applyFill="0" applyAlignment="0" applyProtection="0"/>
    <xf numFmtId="0" fontId="68" fillId="0" borderId="136" applyNumberFormat="0" applyFill="0" applyAlignment="0" applyProtection="0"/>
    <xf numFmtId="0" fontId="68" fillId="0" borderId="0" applyNumberFormat="0" applyFill="0" applyBorder="0" applyAlignment="0" applyProtection="0"/>
    <xf numFmtId="0" fontId="69" fillId="21" borderId="0" applyNumberFormat="0" applyBorder="0" applyAlignment="0" applyProtection="0"/>
    <xf numFmtId="0" fontId="70" fillId="22" borderId="0" applyNumberFormat="0" applyBorder="0" applyAlignment="0" applyProtection="0"/>
    <xf numFmtId="0" fontId="71" fillId="23" borderId="0" applyNumberFormat="0" applyBorder="0" applyAlignment="0" applyProtection="0"/>
    <xf numFmtId="0" fontId="72" fillId="24" borderId="137" applyNumberFormat="0" applyAlignment="0" applyProtection="0"/>
    <xf numFmtId="0" fontId="73" fillId="25" borderId="138" applyNumberFormat="0" applyAlignment="0" applyProtection="0"/>
    <xf numFmtId="0" fontId="74" fillId="25" borderId="137" applyNumberFormat="0" applyAlignment="0" applyProtection="0"/>
    <xf numFmtId="0" fontId="75" fillId="0" borderId="139" applyNumberFormat="0" applyFill="0" applyAlignment="0" applyProtection="0"/>
    <xf numFmtId="0" fontId="58" fillId="26" borderId="140" applyNumberFormat="0" applyAlignment="0" applyProtection="0"/>
    <xf numFmtId="0" fontId="76" fillId="0" borderId="0" applyNumberFormat="0" applyFill="0" applyBorder="0" applyAlignment="0" applyProtection="0"/>
    <xf numFmtId="0" fontId="28" fillId="27" borderId="141" applyNumberFormat="0" applyFont="0" applyAlignment="0" applyProtection="0"/>
    <xf numFmtId="0" fontId="77" fillId="0" borderId="0" applyNumberFormat="0" applyFill="0" applyBorder="0" applyAlignment="0" applyProtection="0"/>
    <xf numFmtId="0" fontId="12" fillId="0" borderId="142" applyNumberFormat="0" applyFill="0" applyAlignment="0" applyProtection="0"/>
    <xf numFmtId="0" fontId="7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7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7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7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7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7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</cellStyleXfs>
  <cellXfs count="1323">
    <xf numFmtId="0" fontId="0" fillId="0" borderId="0" xfId="0"/>
    <xf numFmtId="0" fontId="1" fillId="0" borderId="0" xfId="1" applyAlignment="1">
      <alignment vertical="center"/>
    </xf>
    <xf numFmtId="0" fontId="1" fillId="0" borderId="8" xfId="1" applyBorder="1" applyAlignment="1">
      <alignment vertical="center"/>
    </xf>
    <xf numFmtId="0" fontId="1" fillId="0" borderId="9" xfId="1" applyBorder="1" applyAlignment="1">
      <alignment vertical="center"/>
    </xf>
    <xf numFmtId="0" fontId="1" fillId="0" borderId="0" xfId="1"/>
    <xf numFmtId="10" fontId="11" fillId="0" borderId="17" xfId="0" applyNumberFormat="1" applyFont="1" applyBorder="1" applyAlignment="1">
      <alignment horizontal="right" vertical="center"/>
    </xf>
    <xf numFmtId="10" fontId="11" fillId="0" borderId="17" xfId="0" applyNumberFormat="1" applyFont="1" applyBorder="1"/>
    <xf numFmtId="0" fontId="0" fillId="0" borderId="11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9" fillId="2" borderId="13" xfId="0" applyFont="1" applyFill="1" applyBorder="1"/>
    <xf numFmtId="44" fontId="9" fillId="2" borderId="22" xfId="0" applyNumberFormat="1" applyFont="1" applyFill="1" applyBorder="1"/>
    <xf numFmtId="44" fontId="9" fillId="2" borderId="15" xfId="0" applyNumberFormat="1" applyFont="1" applyFill="1" applyBorder="1"/>
    <xf numFmtId="0" fontId="0" fillId="0" borderId="8" xfId="0" applyBorder="1"/>
    <xf numFmtId="44" fontId="0" fillId="0" borderId="9" xfId="0" applyNumberFormat="1" applyBorder="1"/>
    <xf numFmtId="0" fontId="0" fillId="0" borderId="27" xfId="0" applyBorder="1"/>
    <xf numFmtId="0" fontId="0" fillId="0" borderId="24" xfId="0" applyBorder="1"/>
    <xf numFmtId="0" fontId="9" fillId="0" borderId="8" xfId="0" applyFont="1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44" fontId="0" fillId="0" borderId="14" xfId="0" applyNumberForma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44" fontId="9" fillId="2" borderId="15" xfId="0" applyNumberFormat="1" applyFont="1" applyFill="1" applyBorder="1" applyAlignment="1">
      <alignment horizontal="center" vertical="center"/>
    </xf>
    <xf numFmtId="44" fontId="0" fillId="0" borderId="9" xfId="0" applyNumberFormat="1" applyBorder="1" applyAlignment="1">
      <alignment horizontal="center" vertical="center"/>
    </xf>
    <xf numFmtId="10" fontId="1" fillId="0" borderId="0" xfId="1" applyNumberFormat="1" applyAlignment="1">
      <alignment vertical="center"/>
    </xf>
    <xf numFmtId="0" fontId="1" fillId="0" borderId="27" xfId="1" applyBorder="1" applyAlignment="1">
      <alignment vertical="center"/>
    </xf>
    <xf numFmtId="0" fontId="1" fillId="0" borderId="24" xfId="1" applyBorder="1" applyAlignment="1">
      <alignment vertical="center"/>
    </xf>
    <xf numFmtId="0" fontId="1" fillId="0" borderId="29" xfId="1" applyBorder="1" applyAlignment="1">
      <alignment vertical="center"/>
    </xf>
    <xf numFmtId="0" fontId="0" fillId="0" borderId="0" xfId="0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0" fontId="10" fillId="0" borderId="25" xfId="0" applyFont="1" applyBorder="1" applyAlignment="1">
      <alignment vertical="center" wrapText="1"/>
    </xf>
    <xf numFmtId="0" fontId="10" fillId="0" borderId="28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0" borderId="27" xfId="0" applyFont="1" applyBorder="1" applyAlignment="1">
      <alignment vertical="center" wrapText="1"/>
    </xf>
    <xf numFmtId="0" fontId="10" fillId="0" borderId="29" xfId="0" applyFont="1" applyBorder="1" applyAlignment="1">
      <alignment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4" fillId="0" borderId="40" xfId="1" applyFont="1" applyBorder="1" applyAlignment="1">
      <alignment horizontal="centerContinuous" vertical="center"/>
    </xf>
    <xf numFmtId="0" fontId="4" fillId="0" borderId="41" xfId="1" applyFont="1" applyBorder="1" applyAlignment="1">
      <alignment horizontal="centerContinuous" vertical="center"/>
    </xf>
    <xf numFmtId="0" fontId="4" fillId="0" borderId="42" xfId="1" applyFont="1" applyBorder="1" applyAlignment="1">
      <alignment horizontal="centerContinuous" vertical="center"/>
    </xf>
    <xf numFmtId="0" fontId="4" fillId="0" borderId="46" xfId="1" applyFont="1" applyBorder="1" applyAlignment="1">
      <alignment horizontal="center" vertical="center"/>
    </xf>
    <xf numFmtId="0" fontId="4" fillId="0" borderId="47" xfId="1" applyFont="1" applyBorder="1" applyAlignment="1">
      <alignment horizontal="center" vertical="center"/>
    </xf>
    <xf numFmtId="0" fontId="5" fillId="0" borderId="41" xfId="1" applyFont="1" applyBorder="1" applyAlignment="1">
      <alignment horizontal="center" vertical="center" wrapText="1"/>
    </xf>
    <xf numFmtId="0" fontId="5" fillId="0" borderId="49" xfId="1" applyFont="1" applyBorder="1" applyAlignment="1">
      <alignment horizontal="center" vertical="center" wrapText="1"/>
    </xf>
    <xf numFmtId="10" fontId="4" fillId="0" borderId="42" xfId="1" applyNumberFormat="1" applyFont="1" applyBorder="1" applyAlignment="1">
      <alignment horizontal="center" vertical="center"/>
    </xf>
    <xf numFmtId="10" fontId="6" fillId="5" borderId="50" xfId="1" applyNumberFormat="1" applyFont="1" applyFill="1" applyBorder="1" applyAlignment="1" applyProtection="1">
      <alignment horizontal="center" vertical="center"/>
      <protection locked="0"/>
    </xf>
    <xf numFmtId="10" fontId="6" fillId="5" borderId="51" xfId="1" applyNumberFormat="1" applyFont="1" applyFill="1" applyBorder="1" applyAlignment="1" applyProtection="1">
      <alignment horizontal="center" vertical="center"/>
      <protection locked="0"/>
    </xf>
    <xf numFmtId="10" fontId="6" fillId="0" borderId="51" xfId="1" applyNumberFormat="1" applyFont="1" applyBorder="1" applyAlignment="1" applyProtection="1">
      <alignment horizontal="center" vertical="center"/>
      <protection locked="0"/>
    </xf>
    <xf numFmtId="10" fontId="6" fillId="0" borderId="52" xfId="1" applyNumberFormat="1" applyFont="1" applyBorder="1" applyAlignment="1" applyProtection="1">
      <alignment horizontal="center" vertical="center"/>
      <protection locked="0"/>
    </xf>
    <xf numFmtId="0" fontId="3" fillId="0" borderId="55" xfId="1" applyFont="1" applyBorder="1" applyAlignment="1">
      <alignment vertical="center" wrapText="1"/>
    </xf>
    <xf numFmtId="0" fontId="16" fillId="0" borderId="56" xfId="1" applyFont="1" applyBorder="1" applyAlignment="1">
      <alignment horizontal="center" vertical="center"/>
    </xf>
    <xf numFmtId="10" fontId="16" fillId="6" borderId="57" xfId="4" applyNumberFormat="1" applyFont="1" applyFill="1" applyBorder="1" applyAlignment="1" applyProtection="1">
      <alignment horizontal="right" vertical="center"/>
    </xf>
    <xf numFmtId="10" fontId="16" fillId="6" borderId="54" xfId="4" applyNumberFormat="1" applyFont="1" applyFill="1" applyBorder="1" applyAlignment="1" applyProtection="1">
      <alignment horizontal="right" vertical="center"/>
    </xf>
    <xf numFmtId="10" fontId="16" fillId="0" borderId="54" xfId="4" applyNumberFormat="1" applyFont="1" applyBorder="1" applyAlignment="1" applyProtection="1">
      <alignment horizontal="right" vertical="center"/>
    </xf>
    <xf numFmtId="10" fontId="16" fillId="0" borderId="58" xfId="4" applyNumberFormat="1" applyFont="1" applyBorder="1" applyAlignment="1" applyProtection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/>
    <xf numFmtId="10" fontId="16" fillId="0" borderId="57" xfId="4" applyNumberFormat="1" applyFont="1" applyBorder="1" applyAlignment="1" applyProtection="1">
      <alignment horizontal="right" vertical="center"/>
    </xf>
    <xf numFmtId="0" fontId="5" fillId="0" borderId="47" xfId="1" applyFont="1" applyBorder="1" applyAlignment="1">
      <alignment horizontal="center" vertical="center" wrapText="1"/>
    </xf>
    <xf numFmtId="0" fontId="5" fillId="0" borderId="60" xfId="1" applyFont="1" applyBorder="1" applyAlignment="1">
      <alignment vertical="center" wrapText="1"/>
    </xf>
    <xf numFmtId="175" fontId="4" fillId="0" borderId="61" xfId="5" applyFont="1" applyBorder="1" applyAlignment="1" applyProtection="1">
      <alignment horizontal="center" vertical="center"/>
    </xf>
    <xf numFmtId="175" fontId="6" fillId="2" borderId="62" xfId="5" applyFont="1" applyFill="1" applyBorder="1" applyAlignment="1" applyProtection="1">
      <alignment horizontal="center" vertical="center"/>
    </xf>
    <xf numFmtId="175" fontId="6" fillId="2" borderId="63" xfId="5" applyFont="1" applyFill="1" applyBorder="1" applyAlignment="1" applyProtection="1">
      <alignment horizontal="center" vertical="center"/>
    </xf>
    <xf numFmtId="175" fontId="6" fillId="0" borderId="63" xfId="5" applyFont="1" applyBorder="1" applyAlignment="1" applyProtection="1">
      <alignment horizontal="center" vertical="center"/>
    </xf>
    <xf numFmtId="175" fontId="6" fillId="0" borderId="64" xfId="5" applyFont="1" applyBorder="1" applyAlignment="1" applyProtection="1">
      <alignment horizontal="center" vertical="center"/>
    </xf>
    <xf numFmtId="0" fontId="5" fillId="0" borderId="51" xfId="1" applyFont="1" applyBorder="1" applyAlignment="1">
      <alignment horizontal="center" vertical="center" wrapText="1"/>
    </xf>
    <xf numFmtId="10" fontId="4" fillId="0" borderId="52" xfId="1" applyNumberFormat="1" applyFont="1" applyBorder="1" applyAlignment="1">
      <alignment horizontal="center" vertical="center"/>
    </xf>
    <xf numFmtId="0" fontId="16" fillId="0" borderId="61" xfId="1" applyFont="1" applyBorder="1" applyAlignment="1">
      <alignment horizontal="center" vertical="center"/>
    </xf>
    <xf numFmtId="0" fontId="16" fillId="0" borderId="42" xfId="1" applyFont="1" applyBorder="1" applyAlignment="1">
      <alignment horizontal="center" vertical="center"/>
    </xf>
    <xf numFmtId="0" fontId="5" fillId="0" borderId="63" xfId="1" applyFont="1" applyBorder="1" applyAlignment="1">
      <alignment horizontal="center" vertical="center" wrapText="1"/>
    </xf>
    <xf numFmtId="175" fontId="4" fillId="0" borderId="64" xfId="5" applyFont="1" applyBorder="1" applyAlignment="1" applyProtection="1">
      <alignment horizontal="center" vertical="center"/>
    </xf>
    <xf numFmtId="10" fontId="6" fillId="0" borderId="50" xfId="1" applyNumberFormat="1" applyFont="1" applyBorder="1" applyAlignment="1" applyProtection="1">
      <alignment horizontal="center" vertical="center"/>
      <protection locked="0"/>
    </xf>
    <xf numFmtId="175" fontId="6" fillId="0" borderId="62" xfId="5" applyFont="1" applyBorder="1" applyAlignment="1" applyProtection="1">
      <alignment horizontal="center" vertical="center"/>
    </xf>
    <xf numFmtId="10" fontId="6" fillId="0" borderId="51" xfId="1" quotePrefix="1" applyNumberFormat="1" applyFont="1" applyBorder="1" applyAlignment="1" applyProtection="1">
      <alignment horizontal="center" vertical="center"/>
      <protection locked="0"/>
    </xf>
    <xf numFmtId="0" fontId="5" fillId="0" borderId="67" xfId="1" applyFont="1" applyBorder="1" applyAlignment="1">
      <alignment horizontal="center" vertical="center" wrapText="1"/>
    </xf>
    <xf numFmtId="10" fontId="6" fillId="5" borderId="52" xfId="1" applyNumberFormat="1" applyFont="1" applyFill="1" applyBorder="1" applyAlignment="1" applyProtection="1">
      <alignment horizontal="center" vertical="center"/>
      <protection locked="0"/>
    </xf>
    <xf numFmtId="10" fontId="16" fillId="6" borderId="58" xfId="4" applyNumberFormat="1" applyFont="1" applyFill="1" applyBorder="1" applyAlignment="1" applyProtection="1">
      <alignment horizontal="right" vertical="center"/>
    </xf>
    <xf numFmtId="0" fontId="5" fillId="0" borderId="68" xfId="1" applyFont="1" applyBorder="1" applyAlignment="1">
      <alignment horizontal="center" vertical="center" wrapText="1"/>
    </xf>
    <xf numFmtId="175" fontId="6" fillId="2" borderId="64" xfId="5" applyFont="1" applyFill="1" applyBorder="1" applyAlignment="1" applyProtection="1">
      <alignment horizontal="center" vertical="center"/>
    </xf>
    <xf numFmtId="175" fontId="6" fillId="0" borderId="46" xfId="5" applyFont="1" applyBorder="1" applyAlignment="1" applyProtection="1">
      <alignment horizontal="center" vertical="center"/>
    </xf>
    <xf numFmtId="175" fontId="6" fillId="0" borderId="47" xfId="5" applyFont="1" applyBorder="1" applyAlignment="1" applyProtection="1">
      <alignment horizontal="center" vertical="center"/>
    </xf>
    <xf numFmtId="175" fontId="6" fillId="2" borderId="47" xfId="5" applyFont="1" applyFill="1" applyBorder="1" applyAlignment="1" applyProtection="1">
      <alignment horizontal="center" vertical="center"/>
    </xf>
    <xf numFmtId="175" fontId="6" fillId="2" borderId="61" xfId="5" applyFont="1" applyFill="1" applyBorder="1" applyAlignment="1" applyProtection="1">
      <alignment horizontal="center" vertical="center"/>
    </xf>
    <xf numFmtId="0" fontId="8" fillId="5" borderId="27" xfId="1" applyFont="1" applyFill="1" applyBorder="1" applyAlignment="1">
      <alignment vertical="center"/>
    </xf>
    <xf numFmtId="0" fontId="8" fillId="5" borderId="24" xfId="1" applyFont="1" applyFill="1" applyBorder="1" applyAlignment="1">
      <alignment vertical="center"/>
    </xf>
    <xf numFmtId="0" fontId="8" fillId="5" borderId="29" xfId="1" applyFont="1" applyFill="1" applyBorder="1" applyAlignment="1">
      <alignment vertical="center"/>
    </xf>
    <xf numFmtId="0" fontId="8" fillId="5" borderId="35" xfId="1" applyFont="1" applyFill="1" applyBorder="1" applyAlignment="1">
      <alignment vertical="center"/>
    </xf>
    <xf numFmtId="0" fontId="8" fillId="5" borderId="36" xfId="1" applyFont="1" applyFill="1" applyBorder="1" applyAlignment="1">
      <alignment vertical="center"/>
    </xf>
    <xf numFmtId="10" fontId="6" fillId="0" borderId="40" xfId="1" applyNumberFormat="1" applyFont="1" applyBorder="1" applyAlignment="1">
      <alignment horizontal="center" vertical="center"/>
    </xf>
    <xf numFmtId="10" fontId="4" fillId="0" borderId="58" xfId="4" applyNumberFormat="1" applyFont="1" applyBorder="1" applyAlignment="1" applyProtection="1">
      <alignment horizontal="center" vertical="center"/>
    </xf>
    <xf numFmtId="10" fontId="6" fillId="0" borderId="57" xfId="1" applyNumberFormat="1" applyFont="1" applyBorder="1" applyAlignment="1">
      <alignment horizontal="center" vertical="center"/>
    </xf>
    <xf numFmtId="10" fontId="6" fillId="0" borderId="54" xfId="1" applyNumberFormat="1" applyFont="1" applyBorder="1" applyAlignment="1">
      <alignment horizontal="center" vertical="center"/>
    </xf>
    <xf numFmtId="10" fontId="6" fillId="0" borderId="58" xfId="1" applyNumberFormat="1" applyFont="1" applyBorder="1" applyAlignment="1">
      <alignment horizontal="center" vertical="center"/>
    </xf>
    <xf numFmtId="176" fontId="4" fillId="0" borderId="58" xfId="1" applyNumberFormat="1" applyFont="1" applyBorder="1" applyAlignment="1">
      <alignment horizontal="center" vertical="center"/>
    </xf>
    <xf numFmtId="175" fontId="6" fillId="0" borderId="57" xfId="5" applyFont="1" applyBorder="1" applyAlignment="1" applyProtection="1">
      <alignment vertical="center"/>
    </xf>
    <xf numFmtId="175" fontId="6" fillId="0" borderId="54" xfId="5" applyFont="1" applyBorder="1" applyAlignment="1" applyProtection="1">
      <alignment vertical="center"/>
    </xf>
    <xf numFmtId="175" fontId="6" fillId="0" borderId="58" xfId="5" applyFont="1" applyBorder="1" applyAlignment="1" applyProtection="1">
      <alignment vertical="center"/>
    </xf>
    <xf numFmtId="175" fontId="4" fillId="0" borderId="62" xfId="5" applyFont="1" applyBorder="1" applyAlignment="1" applyProtection="1">
      <alignment horizontal="center" vertical="center"/>
    </xf>
    <xf numFmtId="175" fontId="4" fillId="0" borderId="63" xfId="5" applyFont="1" applyBorder="1" applyAlignment="1" applyProtection="1">
      <alignment horizontal="center" vertical="center"/>
    </xf>
    <xf numFmtId="0" fontId="5" fillId="0" borderId="68" xfId="1" applyFont="1" applyBorder="1" applyAlignment="1">
      <alignment vertical="center" wrapText="1"/>
    </xf>
    <xf numFmtId="0" fontId="12" fillId="0" borderId="75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" fontId="0" fillId="0" borderId="0" xfId="0" applyNumberFormat="1"/>
    <xf numFmtId="4" fontId="0" fillId="0" borderId="0" xfId="0" applyNumberFormat="1"/>
    <xf numFmtId="0" fontId="12" fillId="0" borderId="76" xfId="0" applyFont="1" applyBorder="1" applyAlignment="1">
      <alignment horizontal="center" vertical="center"/>
    </xf>
    <xf numFmtId="0" fontId="12" fillId="0" borderId="77" xfId="0" applyFont="1" applyBorder="1" applyAlignment="1">
      <alignment horizontal="center" vertical="center"/>
    </xf>
    <xf numFmtId="44" fontId="0" fillId="0" borderId="14" xfId="0" applyNumberFormat="1" applyBorder="1" applyAlignment="1">
      <alignment horizontal="left" vertical="center"/>
    </xf>
    <xf numFmtId="44" fontId="0" fillId="0" borderId="11" xfId="0" applyNumberFormat="1" applyBorder="1" applyAlignment="1">
      <alignment horizontal="left" vertical="center"/>
    </xf>
    <xf numFmtId="44" fontId="0" fillId="0" borderId="16" xfId="0" applyNumberFormat="1" applyBorder="1" applyAlignment="1">
      <alignment horizontal="left" vertical="center"/>
    </xf>
    <xf numFmtId="44" fontId="0" fillId="0" borderId="21" xfId="0" applyNumberFormat="1" applyBorder="1" applyAlignment="1">
      <alignment horizontal="left" vertical="center"/>
    </xf>
    <xf numFmtId="44" fontId="0" fillId="0" borderId="77" xfId="0" applyNumberFormat="1" applyBorder="1" applyAlignment="1">
      <alignment horizontal="left" vertical="center"/>
    </xf>
    <xf numFmtId="44" fontId="0" fillId="0" borderId="15" xfId="0" applyNumberFormat="1" applyBorder="1" applyAlignment="1">
      <alignment horizontal="left" vertical="center"/>
    </xf>
    <xf numFmtId="44" fontId="0" fillId="0" borderId="12" xfId="0" applyNumberFormat="1" applyBorder="1" applyAlignment="1">
      <alignment horizontal="left" vertical="center"/>
    </xf>
    <xf numFmtId="44" fontId="0" fillId="0" borderId="17" xfId="0" applyNumberFormat="1" applyBorder="1" applyAlignment="1">
      <alignment horizontal="left" vertical="center"/>
    </xf>
    <xf numFmtId="44" fontId="0" fillId="0" borderId="30" xfId="0" applyNumberFormat="1" applyBorder="1" applyAlignment="1">
      <alignment horizontal="left" vertical="center"/>
    </xf>
    <xf numFmtId="44" fontId="0" fillId="0" borderId="78" xfId="0" applyNumberFormat="1" applyBorder="1" applyAlignment="1">
      <alignment horizontal="left" vertical="center"/>
    </xf>
    <xf numFmtId="0" fontId="0" fillId="0" borderId="15" xfId="0" applyBorder="1" applyAlignment="1">
      <alignment horizontal="center" vertical="center"/>
    </xf>
    <xf numFmtId="181" fontId="0" fillId="0" borderId="32" xfId="0" applyNumberFormat="1" applyBorder="1" applyAlignment="1">
      <alignment horizontal="center" vertical="center"/>
    </xf>
    <xf numFmtId="181" fontId="0" fillId="0" borderId="33" xfId="0" applyNumberFormat="1" applyBorder="1" applyAlignment="1">
      <alignment horizontal="center" vertical="center"/>
    </xf>
    <xf numFmtId="182" fontId="0" fillId="0" borderId="77" xfId="0" applyNumberFormat="1" applyBorder="1" applyAlignment="1">
      <alignment horizontal="center" vertical="center"/>
    </xf>
    <xf numFmtId="182" fontId="0" fillId="0" borderId="17" xfId="0" applyNumberFormat="1" applyBorder="1" applyAlignment="1">
      <alignment horizontal="center" vertical="center"/>
    </xf>
    <xf numFmtId="0" fontId="4" fillId="0" borderId="49" xfId="1" applyFont="1" applyBorder="1" applyAlignment="1">
      <alignment horizontal="centerContinuous" vertical="center"/>
    </xf>
    <xf numFmtId="0" fontId="4" fillId="0" borderId="60" xfId="1" applyFont="1" applyBorder="1" applyAlignment="1">
      <alignment horizontal="center" vertical="center"/>
    </xf>
    <xf numFmtId="0" fontId="1" fillId="0" borderId="25" xfId="1" applyBorder="1" applyAlignment="1">
      <alignment vertical="center"/>
    </xf>
    <xf numFmtId="0" fontId="1" fillId="0" borderId="26" xfId="1" applyBorder="1" applyAlignment="1">
      <alignment vertical="center"/>
    </xf>
    <xf numFmtId="0" fontId="8" fillId="5" borderId="79" xfId="1" applyFont="1" applyFill="1" applyBorder="1" applyAlignment="1">
      <alignment vertical="center"/>
    </xf>
    <xf numFmtId="10" fontId="6" fillId="5" borderId="40" xfId="1" applyNumberFormat="1" applyFont="1" applyFill="1" applyBorder="1" applyAlignment="1" applyProtection="1">
      <alignment horizontal="center" vertical="center"/>
      <protection locked="0"/>
    </xf>
    <xf numFmtId="10" fontId="6" fillId="5" borderId="41" xfId="1" applyNumberFormat="1" applyFont="1" applyFill="1" applyBorder="1" applyAlignment="1" applyProtection="1">
      <alignment horizontal="center" vertical="center"/>
      <protection locked="0"/>
    </xf>
    <xf numFmtId="10" fontId="6" fillId="0" borderId="41" xfId="1" applyNumberFormat="1" applyFont="1" applyBorder="1" applyAlignment="1" applyProtection="1">
      <alignment horizontal="center" vertical="center"/>
      <protection locked="0"/>
    </xf>
    <xf numFmtId="0" fontId="2" fillId="0" borderId="54" xfId="1" applyFont="1" applyBorder="1" applyAlignment="1">
      <alignment vertical="center"/>
    </xf>
    <xf numFmtId="10" fontId="6" fillId="0" borderId="40" xfId="1" applyNumberFormat="1" applyFont="1" applyBorder="1" applyAlignment="1" applyProtection="1">
      <alignment horizontal="center" vertical="center"/>
      <protection locked="0"/>
    </xf>
    <xf numFmtId="10" fontId="6" fillId="5" borderId="65" xfId="1" applyNumberFormat="1" applyFont="1" applyFill="1" applyBorder="1" applyAlignment="1" applyProtection="1">
      <alignment horizontal="center" vertical="center"/>
      <protection locked="0"/>
    </xf>
    <xf numFmtId="10" fontId="16" fillId="6" borderId="53" xfId="4" applyNumberFormat="1" applyFont="1" applyFill="1" applyBorder="1" applyAlignment="1" applyProtection="1">
      <alignment horizontal="right" vertical="center"/>
    </xf>
    <xf numFmtId="10" fontId="16" fillId="0" borderId="53" xfId="4" applyNumberFormat="1" applyFont="1" applyBorder="1" applyAlignment="1" applyProtection="1">
      <alignment horizontal="right" vertical="center"/>
    </xf>
    <xf numFmtId="175" fontId="6" fillId="2" borderId="66" xfId="5" applyFont="1" applyFill="1" applyBorder="1" applyAlignment="1" applyProtection="1">
      <alignment horizontal="center" vertical="center"/>
    </xf>
    <xf numFmtId="0" fontId="1" fillId="0" borderId="63" xfId="1" applyBorder="1" applyAlignment="1">
      <alignment vertical="center"/>
    </xf>
    <xf numFmtId="0" fontId="1" fillId="0" borderId="47" xfId="1" applyBorder="1" applyAlignment="1">
      <alignment vertical="center"/>
    </xf>
    <xf numFmtId="10" fontId="6" fillId="0" borderId="41" xfId="1" quotePrefix="1" applyNumberFormat="1" applyFont="1" applyBorder="1" applyAlignment="1" applyProtection="1">
      <alignment horizontal="center" vertical="center"/>
      <protection locked="0"/>
    </xf>
    <xf numFmtId="10" fontId="6" fillId="0" borderId="65" xfId="1" applyNumberFormat="1" applyFont="1" applyBorder="1" applyAlignment="1" applyProtection="1">
      <alignment horizontal="center" vertical="center"/>
      <protection locked="0"/>
    </xf>
    <xf numFmtId="175" fontId="6" fillId="0" borderId="66" xfId="5" applyFont="1" applyBorder="1" applyAlignment="1" applyProtection="1">
      <alignment horizontal="center" vertical="center"/>
    </xf>
    <xf numFmtId="0" fontId="0" fillId="0" borderId="0" xfId="0" applyAlignment="1">
      <alignment horizontal="left" vertical="center"/>
    </xf>
    <xf numFmtId="44" fontId="0" fillId="0" borderId="0" xfId="0" applyNumberFormat="1" applyAlignment="1">
      <alignment horizontal="center" vertical="center"/>
    </xf>
    <xf numFmtId="44" fontId="0" fillId="0" borderId="0" xfId="0" applyNumberFormat="1"/>
    <xf numFmtId="0" fontId="0" fillId="0" borderId="9" xfId="0" applyBorder="1"/>
    <xf numFmtId="0" fontId="17" fillId="10" borderId="23" xfId="1" applyFont="1" applyFill="1" applyBorder="1" applyAlignment="1">
      <alignment horizontal="center" vertical="center"/>
    </xf>
    <xf numFmtId="0" fontId="17" fillId="10" borderId="14" xfId="1" applyFont="1" applyFill="1" applyBorder="1" applyAlignment="1">
      <alignment horizontal="center" vertical="center"/>
    </xf>
    <xf numFmtId="0" fontId="17" fillId="10" borderId="15" xfId="1" applyFont="1" applyFill="1" applyBorder="1" applyAlignment="1">
      <alignment horizontal="center" vertical="center"/>
    </xf>
    <xf numFmtId="43" fontId="0" fillId="0" borderId="0" xfId="9" applyFont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0" xfId="7" applyNumberFormat="1" applyFont="1" applyFill="1" applyBorder="1" applyAlignment="1"/>
    <xf numFmtId="172" fontId="22" fillId="7" borderId="2" xfId="0" applyNumberFormat="1" applyFont="1" applyFill="1" applyBorder="1" applyAlignment="1">
      <alignment vertical="top" wrapText="1"/>
    </xf>
    <xf numFmtId="164" fontId="22" fillId="7" borderId="2" xfId="0" applyNumberFormat="1" applyFont="1" applyFill="1" applyBorder="1" applyAlignment="1">
      <alignment vertical="top" wrapText="1"/>
    </xf>
    <xf numFmtId="0" fontId="22" fillId="7" borderId="2" xfId="0" applyFont="1" applyFill="1" applyBorder="1" applyAlignment="1">
      <alignment vertical="top" wrapText="1"/>
    </xf>
    <xf numFmtId="166" fontId="22" fillId="7" borderId="2" xfId="0" applyNumberFormat="1" applyFont="1" applyFill="1" applyBorder="1" applyAlignment="1">
      <alignment vertical="top" wrapText="1"/>
    </xf>
    <xf numFmtId="173" fontId="22" fillId="7" borderId="2" xfId="0" applyNumberFormat="1" applyFont="1" applyFill="1" applyBorder="1" applyAlignment="1">
      <alignment vertical="top" wrapText="1"/>
    </xf>
    <xf numFmtId="0" fontId="25" fillId="8" borderId="2" xfId="0" applyFont="1" applyFill="1" applyBorder="1" applyAlignment="1">
      <alignment vertical="top" wrapText="1"/>
    </xf>
    <xf numFmtId="0" fontId="25" fillId="7" borderId="2" xfId="0" applyFont="1" applyFill="1" applyBorder="1" applyAlignment="1">
      <alignment vertical="top" wrapText="1"/>
    </xf>
    <xf numFmtId="0" fontId="25" fillId="7" borderId="3" xfId="0" applyFont="1" applyFill="1" applyBorder="1" applyAlignment="1">
      <alignment vertical="top" wrapText="1"/>
    </xf>
    <xf numFmtId="170" fontId="22" fillId="7" borderId="2" xfId="0" applyNumberFormat="1" applyFont="1" applyFill="1" applyBorder="1" applyAlignment="1">
      <alignment vertical="top" wrapText="1"/>
    </xf>
    <xf numFmtId="4" fontId="22" fillId="7" borderId="2" xfId="0" applyNumberFormat="1" applyFont="1" applyFill="1" applyBorder="1" applyAlignment="1">
      <alignment vertical="top" wrapText="1"/>
    </xf>
    <xf numFmtId="168" fontId="22" fillId="7" borderId="2" xfId="0" applyNumberFormat="1" applyFont="1" applyFill="1" applyBorder="1" applyAlignment="1">
      <alignment vertical="top" wrapText="1"/>
    </xf>
    <xf numFmtId="2" fontId="22" fillId="7" borderId="2" xfId="0" applyNumberFormat="1" applyFont="1" applyFill="1" applyBorder="1" applyAlignment="1">
      <alignment vertical="top" wrapText="1"/>
    </xf>
    <xf numFmtId="171" fontId="22" fillId="7" borderId="2" xfId="0" applyNumberFormat="1" applyFont="1" applyFill="1" applyBorder="1" applyAlignment="1">
      <alignment vertical="top" wrapText="1"/>
    </xf>
    <xf numFmtId="165" fontId="22" fillId="7" borderId="2" xfId="0" applyNumberFormat="1" applyFont="1" applyFill="1" applyBorder="1" applyAlignment="1">
      <alignment vertical="top" wrapText="1"/>
    </xf>
    <xf numFmtId="169" fontId="22" fillId="7" borderId="2" xfId="0" applyNumberFormat="1" applyFont="1" applyFill="1" applyBorder="1" applyAlignment="1">
      <alignment vertical="top" wrapText="1"/>
    </xf>
    <xf numFmtId="167" fontId="22" fillId="7" borderId="2" xfId="0" applyNumberFormat="1" applyFont="1" applyFill="1" applyBorder="1" applyAlignment="1">
      <alignment vertical="top" wrapText="1"/>
    </xf>
    <xf numFmtId="170" fontId="18" fillId="7" borderId="2" xfId="0" applyNumberFormat="1" applyFont="1" applyFill="1" applyBorder="1" applyAlignment="1">
      <alignment vertical="top" wrapText="1"/>
    </xf>
    <xf numFmtId="164" fontId="18" fillId="7" borderId="2" xfId="0" applyNumberFormat="1" applyFont="1" applyFill="1" applyBorder="1" applyAlignment="1">
      <alignment vertical="top" wrapText="1"/>
    </xf>
    <xf numFmtId="0" fontId="18" fillId="7" borderId="2" xfId="0" applyFont="1" applyFill="1" applyBorder="1" applyAlignment="1">
      <alignment vertical="top" wrapText="1"/>
    </xf>
    <xf numFmtId="166" fontId="18" fillId="7" borderId="2" xfId="0" applyNumberFormat="1" applyFont="1" applyFill="1" applyBorder="1" applyAlignment="1">
      <alignment vertical="top" wrapText="1"/>
    </xf>
    <xf numFmtId="173" fontId="18" fillId="7" borderId="2" xfId="0" applyNumberFormat="1" applyFont="1" applyFill="1" applyBorder="1" applyAlignment="1">
      <alignment vertical="top" wrapText="1"/>
    </xf>
    <xf numFmtId="172" fontId="18" fillId="7" borderId="2" xfId="0" applyNumberFormat="1" applyFont="1" applyFill="1" applyBorder="1" applyAlignment="1">
      <alignment vertical="top" wrapText="1"/>
    </xf>
    <xf numFmtId="0" fontId="21" fillId="8" borderId="2" xfId="0" applyFont="1" applyFill="1" applyBorder="1" applyAlignment="1">
      <alignment vertical="top" wrapText="1"/>
    </xf>
    <xf numFmtId="0" fontId="21" fillId="7" borderId="2" xfId="0" applyFont="1" applyFill="1" applyBorder="1" applyAlignment="1">
      <alignment vertical="top" wrapText="1"/>
    </xf>
    <xf numFmtId="0" fontId="21" fillId="7" borderId="3" xfId="0" applyFont="1" applyFill="1" applyBorder="1" applyAlignment="1">
      <alignment vertical="top" wrapText="1"/>
    </xf>
    <xf numFmtId="4" fontId="18" fillId="7" borderId="2" xfId="0" applyNumberFormat="1" applyFont="1" applyFill="1" applyBorder="1" applyAlignment="1">
      <alignment vertical="top" wrapText="1"/>
    </xf>
    <xf numFmtId="168" fontId="18" fillId="7" borderId="2" xfId="0" applyNumberFormat="1" applyFont="1" applyFill="1" applyBorder="1" applyAlignment="1">
      <alignment vertical="top" wrapText="1"/>
    </xf>
    <xf numFmtId="2" fontId="18" fillId="7" borderId="2" xfId="0" applyNumberFormat="1" applyFont="1" applyFill="1" applyBorder="1" applyAlignment="1">
      <alignment vertical="top" wrapText="1"/>
    </xf>
    <xf numFmtId="171" fontId="18" fillId="7" borderId="2" xfId="0" applyNumberFormat="1" applyFont="1" applyFill="1" applyBorder="1" applyAlignment="1">
      <alignment vertical="top" wrapText="1"/>
    </xf>
    <xf numFmtId="165" fontId="18" fillId="7" borderId="2" xfId="0" applyNumberFormat="1" applyFont="1" applyFill="1" applyBorder="1" applyAlignment="1">
      <alignment vertical="top" wrapText="1"/>
    </xf>
    <xf numFmtId="180" fontId="18" fillId="7" borderId="2" xfId="0" applyNumberFormat="1" applyFont="1" applyFill="1" applyBorder="1" applyAlignment="1">
      <alignment vertical="top" wrapText="1"/>
    </xf>
    <xf numFmtId="167" fontId="18" fillId="7" borderId="2" xfId="0" applyNumberFormat="1" applyFont="1" applyFill="1" applyBorder="1" applyAlignment="1">
      <alignment vertical="top" wrapText="1"/>
    </xf>
    <xf numFmtId="183" fontId="18" fillId="7" borderId="2" xfId="0" applyNumberFormat="1" applyFont="1" applyFill="1" applyBorder="1" applyAlignment="1">
      <alignment vertical="top" wrapText="1"/>
    </xf>
    <xf numFmtId="174" fontId="18" fillId="7" borderId="2" xfId="0" applyNumberFormat="1" applyFont="1" applyFill="1" applyBorder="1" applyAlignment="1">
      <alignment vertical="top" wrapText="1"/>
    </xf>
    <xf numFmtId="169" fontId="18" fillId="7" borderId="2" xfId="0" applyNumberFormat="1" applyFont="1" applyFill="1" applyBorder="1" applyAlignment="1">
      <alignment vertical="top" wrapText="1"/>
    </xf>
    <xf numFmtId="0" fontId="29" fillId="0" borderId="0" xfId="0" applyFont="1" applyAlignment="1">
      <alignment horizontal="center"/>
    </xf>
    <xf numFmtId="174" fontId="22" fillId="7" borderId="2" xfId="0" applyNumberFormat="1" applyFont="1" applyFill="1" applyBorder="1" applyAlignment="1">
      <alignment vertical="top" wrapText="1"/>
    </xf>
    <xf numFmtId="183" fontId="22" fillId="7" borderId="2" xfId="0" applyNumberFormat="1" applyFont="1" applyFill="1" applyBorder="1" applyAlignment="1">
      <alignment vertical="top" wrapText="1"/>
    </xf>
    <xf numFmtId="0" fontId="18" fillId="7" borderId="2" xfId="7" applyFont="1" applyFill="1" applyBorder="1" applyAlignment="1">
      <alignment vertical="top" wrapText="1"/>
    </xf>
    <xf numFmtId="0" fontId="21" fillId="8" borderId="2" xfId="7" applyFont="1" applyFill="1" applyBorder="1" applyAlignment="1">
      <alignment vertical="top" wrapText="1"/>
    </xf>
    <xf numFmtId="172" fontId="18" fillId="7" borderId="2" xfId="7" applyNumberFormat="1" applyFont="1" applyFill="1" applyBorder="1" applyAlignment="1">
      <alignment vertical="top" wrapText="1"/>
    </xf>
    <xf numFmtId="164" fontId="18" fillId="7" borderId="2" xfId="7" applyNumberFormat="1" applyFont="1" applyFill="1" applyBorder="1" applyAlignment="1">
      <alignment vertical="top" wrapText="1"/>
    </xf>
    <xf numFmtId="166" fontId="18" fillId="7" borderId="2" xfId="7" applyNumberFormat="1" applyFont="1" applyFill="1" applyBorder="1" applyAlignment="1">
      <alignment vertical="top" wrapText="1"/>
    </xf>
    <xf numFmtId="173" fontId="18" fillId="7" borderId="2" xfId="7" applyNumberFormat="1" applyFont="1" applyFill="1" applyBorder="1" applyAlignment="1">
      <alignment vertical="top" wrapText="1"/>
    </xf>
    <xf numFmtId="0" fontId="21" fillId="7" borderId="2" xfId="7" applyFont="1" applyFill="1" applyBorder="1" applyAlignment="1">
      <alignment vertical="top" wrapText="1"/>
    </xf>
    <xf numFmtId="0" fontId="21" fillId="7" borderId="3" xfId="7" applyFont="1" applyFill="1" applyBorder="1" applyAlignment="1">
      <alignment vertical="top" wrapText="1"/>
    </xf>
    <xf numFmtId="170" fontId="18" fillId="7" borderId="2" xfId="7" applyNumberFormat="1" applyFont="1" applyFill="1" applyBorder="1" applyAlignment="1">
      <alignment vertical="top" wrapText="1"/>
    </xf>
    <xf numFmtId="4" fontId="18" fillId="7" borderId="2" xfId="7" applyNumberFormat="1" applyFont="1" applyFill="1" applyBorder="1" applyAlignment="1">
      <alignment vertical="top" wrapText="1"/>
    </xf>
    <xf numFmtId="168" fontId="18" fillId="7" borderId="2" xfId="7" applyNumberFormat="1" applyFont="1" applyFill="1" applyBorder="1" applyAlignment="1">
      <alignment vertical="top" wrapText="1"/>
    </xf>
    <xf numFmtId="2" fontId="18" fillId="7" borderId="2" xfId="7" applyNumberFormat="1" applyFont="1" applyFill="1" applyBorder="1" applyAlignment="1">
      <alignment vertical="top" wrapText="1"/>
    </xf>
    <xf numFmtId="165" fontId="18" fillId="7" borderId="2" xfId="7" applyNumberFormat="1" applyFont="1" applyFill="1" applyBorder="1" applyAlignment="1">
      <alignment vertical="top" wrapText="1"/>
    </xf>
    <xf numFmtId="180" fontId="18" fillId="7" borderId="2" xfId="7" applyNumberFormat="1" applyFont="1" applyFill="1" applyBorder="1" applyAlignment="1">
      <alignment vertical="top" wrapText="1"/>
    </xf>
    <xf numFmtId="167" fontId="18" fillId="7" borderId="2" xfId="7" applyNumberFormat="1" applyFont="1" applyFill="1" applyBorder="1" applyAlignment="1">
      <alignment vertical="top" wrapText="1"/>
    </xf>
    <xf numFmtId="183" fontId="18" fillId="7" borderId="2" xfId="7" applyNumberFormat="1" applyFont="1" applyFill="1" applyBorder="1" applyAlignment="1">
      <alignment vertical="top" wrapText="1"/>
    </xf>
    <xf numFmtId="174" fontId="18" fillId="7" borderId="2" xfId="7" applyNumberFormat="1" applyFont="1" applyFill="1" applyBorder="1" applyAlignment="1">
      <alignment vertical="top" wrapText="1"/>
    </xf>
    <xf numFmtId="171" fontId="18" fillId="7" borderId="2" xfId="7" applyNumberFormat="1" applyFont="1" applyFill="1" applyBorder="1" applyAlignment="1">
      <alignment vertical="top" wrapText="1"/>
    </xf>
    <xf numFmtId="169" fontId="18" fillId="7" borderId="2" xfId="7" applyNumberFormat="1" applyFont="1" applyFill="1" applyBorder="1" applyAlignment="1">
      <alignment vertical="top" wrapText="1"/>
    </xf>
    <xf numFmtId="0" fontId="29" fillId="0" borderId="0" xfId="0" applyFont="1"/>
    <xf numFmtId="4" fontId="29" fillId="0" borderId="0" xfId="0" applyNumberFormat="1" applyFont="1"/>
    <xf numFmtId="4" fontId="31" fillId="0" borderId="0" xfId="0" applyNumberFormat="1" applyFont="1" applyAlignment="1">
      <alignment horizontal="center" vertical="center" wrapText="1"/>
    </xf>
    <xf numFmtId="0" fontId="31" fillId="0" borderId="0" xfId="0" applyFont="1" applyAlignment="1">
      <alignment vertical="center" wrapText="1"/>
    </xf>
    <xf numFmtId="0" fontId="32" fillId="12" borderId="85" xfId="0" applyFont="1" applyFill="1" applyBorder="1" applyAlignment="1">
      <alignment horizontal="left" vertical="center" wrapText="1"/>
    </xf>
    <xf numFmtId="0" fontId="31" fillId="12" borderId="0" xfId="0" applyFont="1" applyFill="1" applyAlignment="1">
      <alignment vertical="center" wrapText="1"/>
    </xf>
    <xf numFmtId="0" fontId="31" fillId="12" borderId="0" xfId="0" applyFont="1" applyFill="1" applyAlignment="1">
      <alignment horizontal="center" vertical="center" wrapText="1"/>
    </xf>
    <xf numFmtId="4" fontId="31" fillId="12" borderId="0" xfId="0" applyNumberFormat="1" applyFont="1" applyFill="1" applyAlignment="1">
      <alignment vertical="center" wrapText="1"/>
    </xf>
    <xf numFmtId="4" fontId="31" fillId="12" borderId="86" xfId="0" applyNumberFormat="1" applyFont="1" applyFill="1" applyBorder="1" applyAlignment="1">
      <alignment vertical="center" wrapText="1"/>
    </xf>
    <xf numFmtId="0" fontId="32" fillId="12" borderId="85" xfId="0" applyFont="1" applyFill="1" applyBorder="1" applyAlignment="1">
      <alignment vertical="center" wrapText="1"/>
    </xf>
    <xf numFmtId="0" fontId="33" fillId="11" borderId="11" xfId="0" applyFont="1" applyFill="1" applyBorder="1" applyAlignment="1">
      <alignment horizontal="centerContinuous" vertical="center" wrapText="1"/>
    </xf>
    <xf numFmtId="0" fontId="34" fillId="0" borderId="11" xfId="0" applyFont="1" applyBorder="1" applyAlignment="1">
      <alignment horizontal="center" vertical="center" wrapText="1"/>
    </xf>
    <xf numFmtId="4" fontId="34" fillId="0" borderId="11" xfId="0" applyNumberFormat="1" applyFont="1" applyBorder="1" applyAlignment="1">
      <alignment horizontal="center" vertical="center" wrapText="1"/>
    </xf>
    <xf numFmtId="0" fontId="35" fillId="0" borderId="87" xfId="0" applyFont="1" applyBorder="1" applyAlignment="1">
      <alignment vertical="center" wrapText="1"/>
    </xf>
    <xf numFmtId="0" fontId="31" fillId="0" borderId="87" xfId="0" applyFont="1" applyBorder="1" applyAlignment="1">
      <alignment horizontal="center" vertical="center" wrapText="1"/>
    </xf>
    <xf numFmtId="4" fontId="31" fillId="0" borderId="87" xfId="0" applyNumberFormat="1" applyFont="1" applyBorder="1" applyAlignment="1">
      <alignment horizontal="center" vertical="center" wrapText="1"/>
    </xf>
    <xf numFmtId="4" fontId="31" fillId="0" borderId="87" xfId="0" applyNumberFormat="1" applyFont="1" applyBorder="1" applyAlignment="1">
      <alignment vertical="center" wrapText="1"/>
    </xf>
    <xf numFmtId="0" fontId="31" fillId="12" borderId="88" xfId="0" applyFont="1" applyFill="1" applyBorder="1" applyAlignment="1">
      <alignment vertical="center" wrapText="1"/>
    </xf>
    <xf numFmtId="0" fontId="31" fillId="0" borderId="88" xfId="0" applyFont="1" applyBorder="1" applyAlignment="1">
      <alignment horizontal="center" vertical="center" wrapText="1"/>
    </xf>
    <xf numFmtId="4" fontId="31" fillId="0" borderId="88" xfId="0" applyNumberFormat="1" applyFont="1" applyBorder="1" applyAlignment="1">
      <alignment horizontal="center" vertical="center" wrapText="1"/>
    </xf>
    <xf numFmtId="4" fontId="31" fillId="12" borderId="88" xfId="0" applyNumberFormat="1" applyFont="1" applyFill="1" applyBorder="1" applyAlignment="1">
      <alignment vertical="center" wrapText="1"/>
    </xf>
    <xf numFmtId="4" fontId="31" fillId="0" borderId="88" xfId="0" applyNumberFormat="1" applyFont="1" applyBorder="1" applyAlignment="1">
      <alignment vertical="center" wrapText="1"/>
    </xf>
    <xf numFmtId="0" fontId="35" fillId="12" borderId="88" xfId="0" applyFont="1" applyFill="1" applyBorder="1" applyAlignment="1">
      <alignment vertical="center"/>
    </xf>
    <xf numFmtId="0" fontId="35" fillId="12" borderId="88" xfId="0" applyFont="1" applyFill="1" applyBorder="1" applyAlignment="1">
      <alignment vertical="center" wrapText="1"/>
    </xf>
    <xf numFmtId="0" fontId="31" fillId="0" borderId="89" xfId="0" applyFont="1" applyBorder="1" applyAlignment="1">
      <alignment vertical="center" wrapText="1"/>
    </xf>
    <xf numFmtId="0" fontId="31" fillId="0" borderId="89" xfId="0" applyFont="1" applyBorder="1" applyAlignment="1">
      <alignment horizontal="center" vertical="center" wrapText="1"/>
    </xf>
    <xf numFmtId="4" fontId="31" fillId="0" borderId="89" xfId="0" applyNumberFormat="1" applyFont="1" applyBorder="1" applyAlignment="1">
      <alignment horizontal="center" vertical="center" wrapText="1"/>
    </xf>
    <xf numFmtId="4" fontId="31" fillId="0" borderId="89" xfId="0" applyNumberFormat="1" applyFont="1" applyBorder="1" applyAlignment="1">
      <alignment vertical="center" wrapText="1"/>
    </xf>
    <xf numFmtId="4" fontId="31" fillId="0" borderId="0" xfId="0" applyNumberFormat="1" applyFont="1" applyAlignment="1">
      <alignment vertical="center" wrapText="1"/>
    </xf>
    <xf numFmtId="10" fontId="31" fillId="0" borderId="0" xfId="0" applyNumberFormat="1" applyFont="1" applyAlignment="1">
      <alignment vertical="center" wrapText="1"/>
    </xf>
    <xf numFmtId="0" fontId="31" fillId="0" borderId="88" xfId="0" applyFont="1" applyBorder="1" applyAlignment="1">
      <alignment vertical="center" wrapText="1"/>
    </xf>
    <xf numFmtId="0" fontId="35" fillId="0" borderId="88" xfId="0" applyFont="1" applyBorder="1" applyAlignment="1">
      <alignment vertical="center" wrapText="1"/>
    </xf>
    <xf numFmtId="0" fontId="36" fillId="0" borderId="88" xfId="0" applyFont="1" applyBorder="1" applyAlignment="1">
      <alignment vertical="center" wrapText="1"/>
    </xf>
    <xf numFmtId="4" fontId="31" fillId="12" borderId="89" xfId="0" applyNumberFormat="1" applyFont="1" applyFill="1" applyBorder="1" applyAlignment="1">
      <alignment vertical="center" wrapText="1"/>
    </xf>
    <xf numFmtId="0" fontId="33" fillId="11" borderId="82" xfId="0" applyFont="1" applyFill="1" applyBorder="1" applyAlignment="1">
      <alignment vertical="center" wrapText="1"/>
    </xf>
    <xf numFmtId="0" fontId="33" fillId="11" borderId="83" xfId="0" applyFont="1" applyFill="1" applyBorder="1" applyAlignment="1">
      <alignment vertical="center" wrapText="1"/>
    </xf>
    <xf numFmtId="0" fontId="33" fillId="11" borderId="84" xfId="0" applyFont="1" applyFill="1" applyBorder="1" applyAlignment="1">
      <alignment horizontal="right" vertical="center" wrapText="1"/>
    </xf>
    <xf numFmtId="4" fontId="33" fillId="11" borderId="11" xfId="0" applyNumberFormat="1" applyFont="1" applyFill="1" applyBorder="1" applyAlignment="1">
      <alignment vertical="center" wrapText="1"/>
    </xf>
    <xf numFmtId="10" fontId="31" fillId="0" borderId="0" xfId="10" applyNumberFormat="1" applyFont="1" applyAlignment="1">
      <alignment horizontal="center" vertical="center" wrapText="1"/>
    </xf>
    <xf numFmtId="0" fontId="33" fillId="11" borderId="84" xfId="0" applyFont="1" applyFill="1" applyBorder="1" applyAlignment="1">
      <alignment horizontal="right" vertical="center"/>
    </xf>
    <xf numFmtId="0" fontId="37" fillId="0" borderId="90" xfId="11" applyBorder="1" applyAlignment="1">
      <alignment horizontal="left" vertical="center" wrapText="1"/>
    </xf>
    <xf numFmtId="0" fontId="38" fillId="0" borderId="90" xfId="11" applyFont="1" applyBorder="1" applyAlignment="1">
      <alignment horizontal="left" vertical="top" wrapText="1" indent="3"/>
    </xf>
    <xf numFmtId="0" fontId="37" fillId="0" borderId="0" xfId="11" applyAlignment="1">
      <alignment horizontal="left" vertical="top"/>
    </xf>
    <xf numFmtId="0" fontId="40" fillId="13" borderId="94" xfId="11" applyFont="1" applyFill="1" applyBorder="1" applyAlignment="1">
      <alignment horizontal="center" vertical="top" wrapText="1"/>
    </xf>
    <xf numFmtId="0" fontId="40" fillId="13" borderId="97" xfId="11" applyFont="1" applyFill="1" applyBorder="1" applyAlignment="1">
      <alignment horizontal="center" vertical="top" wrapText="1"/>
    </xf>
    <xf numFmtId="0" fontId="40" fillId="13" borderId="97" xfId="11" applyFont="1" applyFill="1" applyBorder="1" applyAlignment="1">
      <alignment horizontal="left" vertical="top" wrapText="1" indent="3"/>
    </xf>
    <xf numFmtId="1" fontId="41" fillId="0" borderId="101" xfId="11" applyNumberFormat="1" applyFont="1" applyBorder="1" applyAlignment="1">
      <alignment horizontal="center" vertical="top" shrinkToFit="1"/>
    </xf>
    <xf numFmtId="0" fontId="1" fillId="0" borderId="101" xfId="11" applyFont="1" applyBorder="1" applyAlignment="1">
      <alignment horizontal="center" vertical="top" wrapText="1"/>
    </xf>
    <xf numFmtId="1" fontId="42" fillId="0" borderId="101" xfId="11" applyNumberFormat="1" applyFont="1" applyBorder="1" applyAlignment="1">
      <alignment horizontal="center" vertical="top" shrinkToFit="1"/>
    </xf>
    <xf numFmtId="0" fontId="37" fillId="0" borderId="101" xfId="11" applyBorder="1" applyAlignment="1">
      <alignment horizontal="left" wrapText="1"/>
    </xf>
    <xf numFmtId="0" fontId="1" fillId="0" borderId="101" xfId="11" applyFont="1" applyBorder="1" applyAlignment="1">
      <alignment horizontal="right" vertical="top" wrapText="1"/>
    </xf>
    <xf numFmtId="0" fontId="37" fillId="0" borderId="101" xfId="11" applyBorder="1" applyAlignment="1">
      <alignment horizontal="left" vertical="center" wrapText="1"/>
    </xf>
    <xf numFmtId="0" fontId="40" fillId="0" borderId="101" xfId="11" applyFont="1" applyBorder="1" applyAlignment="1">
      <alignment horizontal="right" vertical="top" wrapText="1"/>
    </xf>
    <xf numFmtId="9" fontId="42" fillId="0" borderId="101" xfId="11" applyNumberFormat="1" applyFont="1" applyBorder="1" applyAlignment="1">
      <alignment horizontal="center" vertical="top" shrinkToFit="1"/>
    </xf>
    <xf numFmtId="0" fontId="40" fillId="14" borderId="101" xfId="11" applyFont="1" applyFill="1" applyBorder="1" applyAlignment="1">
      <alignment horizontal="right" vertical="top" wrapText="1"/>
    </xf>
    <xf numFmtId="2" fontId="1" fillId="0" borderId="101" xfId="11" applyNumberFormat="1" applyFont="1" applyBorder="1" applyAlignment="1">
      <alignment horizontal="right" vertical="top" wrapText="1"/>
    </xf>
    <xf numFmtId="2" fontId="40" fillId="0" borderId="101" xfId="11" applyNumberFormat="1" applyFont="1" applyBorder="1" applyAlignment="1">
      <alignment horizontal="right" vertical="top" wrapText="1"/>
    </xf>
    <xf numFmtId="2" fontId="40" fillId="14" borderId="101" xfId="11" applyNumberFormat="1" applyFont="1" applyFill="1" applyBorder="1" applyAlignment="1">
      <alignment horizontal="right" vertical="top" wrapText="1"/>
    </xf>
    <xf numFmtId="0" fontId="40" fillId="15" borderId="99" xfId="11" applyFont="1" applyFill="1" applyBorder="1" applyAlignment="1">
      <alignment horizontal="right" vertical="top" wrapText="1"/>
    </xf>
    <xf numFmtId="0" fontId="40" fillId="15" borderId="98" xfId="11" applyFont="1" applyFill="1" applyBorder="1" applyAlignment="1">
      <alignment vertical="top" wrapText="1"/>
    </xf>
    <xf numFmtId="0" fontId="40" fillId="15" borderId="99" xfId="11" applyFont="1" applyFill="1" applyBorder="1" applyAlignment="1">
      <alignment vertical="top" wrapText="1"/>
    </xf>
    <xf numFmtId="10" fontId="40" fillId="15" borderId="100" xfId="11" applyNumberFormat="1" applyFont="1" applyFill="1" applyBorder="1" applyAlignment="1">
      <alignment vertical="top" wrapText="1"/>
    </xf>
    <xf numFmtId="4" fontId="31" fillId="0" borderId="11" xfId="0" applyNumberFormat="1" applyFont="1" applyBorder="1" applyAlignment="1">
      <alignment vertical="center" wrapText="1"/>
    </xf>
    <xf numFmtId="0" fontId="33" fillId="11" borderId="83" xfId="0" applyFont="1" applyFill="1" applyBorder="1" applyAlignment="1">
      <alignment horizontal="right" vertical="center" wrapText="1"/>
    </xf>
    <xf numFmtId="10" fontId="33" fillId="11" borderId="84" xfId="0" applyNumberFormat="1" applyFont="1" applyFill="1" applyBorder="1" applyAlignment="1">
      <alignment horizontal="right" vertical="center" wrapText="1"/>
    </xf>
    <xf numFmtId="0" fontId="38" fillId="0" borderId="90" xfId="11" applyFont="1" applyBorder="1" applyAlignment="1">
      <alignment horizontal="left" vertical="top" wrapText="1" indent="25"/>
    </xf>
    <xf numFmtId="0" fontId="1" fillId="0" borderId="101" xfId="11" applyFont="1" applyBorder="1" applyAlignment="1">
      <alignment horizontal="left" vertical="top" wrapText="1"/>
    </xf>
    <xf numFmtId="10" fontId="40" fillId="15" borderId="100" xfId="11" applyNumberFormat="1" applyFont="1" applyFill="1" applyBorder="1" applyAlignment="1">
      <alignment horizontal="right" vertical="top" wrapText="1"/>
    </xf>
    <xf numFmtId="0" fontId="38" fillId="0" borderId="90" xfId="11" applyFont="1" applyBorder="1" applyAlignment="1">
      <alignment horizontal="left" vertical="top" wrapText="1"/>
    </xf>
    <xf numFmtId="0" fontId="37" fillId="0" borderId="101" xfId="11" applyBorder="1" applyAlignment="1">
      <alignment horizontal="right" wrapText="1"/>
    </xf>
    <xf numFmtId="0" fontId="1" fillId="0" borderId="0" xfId="12" applyFont="1" applyAlignment="1">
      <alignment vertical="center"/>
    </xf>
    <xf numFmtId="0" fontId="1" fillId="0" borderId="0" xfId="12" applyFont="1" applyAlignment="1">
      <alignment horizontal="center" vertical="center"/>
    </xf>
    <xf numFmtId="0" fontId="46" fillId="0" borderId="0" xfId="12" applyFont="1" applyFill="1" applyAlignment="1">
      <alignment vertical="center"/>
    </xf>
    <xf numFmtId="0" fontId="46" fillId="0" borderId="0" xfId="12" applyFont="1" applyAlignment="1">
      <alignment vertical="center"/>
    </xf>
    <xf numFmtId="10" fontId="46" fillId="0" borderId="0" xfId="12" applyNumberFormat="1" applyFont="1" applyFill="1" applyAlignment="1">
      <alignment vertical="center"/>
    </xf>
    <xf numFmtId="0" fontId="40" fillId="0" borderId="0" xfId="12" applyFont="1" applyAlignment="1">
      <alignment vertical="center"/>
    </xf>
    <xf numFmtId="0" fontId="40" fillId="0" borderId="0" xfId="12" applyFont="1" applyAlignment="1">
      <alignment horizontal="center" vertical="center"/>
    </xf>
    <xf numFmtId="4" fontId="40" fillId="0" borderId="0" xfId="12" applyNumberFormat="1" applyFont="1" applyBorder="1" applyAlignment="1">
      <alignment horizontal="center" vertical="center"/>
    </xf>
    <xf numFmtId="10" fontId="40" fillId="0" borderId="0" xfId="12" applyNumberFormat="1" applyFont="1" applyAlignment="1">
      <alignment vertical="center"/>
    </xf>
    <xf numFmtId="0" fontId="40" fillId="0" borderId="0" xfId="12" applyFont="1" applyBorder="1" applyAlignment="1">
      <alignment horizontal="left" vertical="center"/>
    </xf>
    <xf numFmtId="4" fontId="1" fillId="0" borderId="0" xfId="12" applyNumberFormat="1" applyFont="1" applyBorder="1" applyAlignment="1">
      <alignment horizontal="center" vertical="center"/>
    </xf>
    <xf numFmtId="0" fontId="47" fillId="17" borderId="82" xfId="12" applyFont="1" applyFill="1" applyBorder="1" applyAlignment="1">
      <alignment horizontal="left" vertical="center"/>
    </xf>
    <xf numFmtId="0" fontId="47" fillId="17" borderId="11" xfId="12" applyFont="1" applyFill="1" applyBorder="1" applyAlignment="1">
      <alignment horizontal="center" vertical="center"/>
    </xf>
    <xf numFmtId="0" fontId="1" fillId="12" borderId="102" xfId="12" applyFont="1" applyFill="1" applyBorder="1" applyAlignment="1">
      <alignment vertical="center"/>
    </xf>
    <xf numFmtId="43" fontId="48" fillId="12" borderId="103" xfId="14" applyFont="1" applyFill="1" applyBorder="1" applyAlignment="1">
      <alignment horizontal="center" vertical="center"/>
    </xf>
    <xf numFmtId="0" fontId="1" fillId="0" borderId="102" xfId="12" applyFont="1" applyBorder="1" applyAlignment="1">
      <alignment vertical="center"/>
    </xf>
    <xf numFmtId="43" fontId="48" fillId="0" borderId="103" xfId="14" applyFont="1" applyBorder="1" applyAlignment="1">
      <alignment horizontal="center" vertical="center"/>
    </xf>
    <xf numFmtId="0" fontId="1" fillId="12" borderId="104" xfId="12" applyFont="1" applyFill="1" applyBorder="1" applyAlignment="1">
      <alignment vertical="center"/>
    </xf>
    <xf numFmtId="10" fontId="48" fillId="12" borderId="88" xfId="13" applyNumberFormat="1" applyFont="1" applyFill="1" applyBorder="1" applyAlignment="1">
      <alignment horizontal="center" vertical="center"/>
    </xf>
    <xf numFmtId="0" fontId="1" fillId="0" borderId="104" xfId="12" applyFont="1" applyBorder="1" applyAlignment="1">
      <alignment vertical="center"/>
    </xf>
    <xf numFmtId="10" fontId="48" fillId="0" borderId="88" xfId="13" applyNumberFormat="1" applyFont="1" applyBorder="1" applyAlignment="1">
      <alignment horizontal="center" vertical="center"/>
    </xf>
    <xf numFmtId="0" fontId="47" fillId="12" borderId="104" xfId="12" applyFont="1" applyFill="1" applyBorder="1" applyAlignment="1">
      <alignment horizontal="left" vertical="center"/>
    </xf>
    <xf numFmtId="10" fontId="47" fillId="12" borderId="88" xfId="13" applyNumberFormat="1" applyFont="1" applyFill="1" applyBorder="1" applyAlignment="1">
      <alignment horizontal="center" vertical="center"/>
    </xf>
    <xf numFmtId="0" fontId="47" fillId="0" borderId="104" xfId="12" applyFont="1" applyBorder="1" applyAlignment="1">
      <alignment horizontal="left" vertical="center"/>
    </xf>
    <xf numFmtId="10" fontId="47" fillId="0" borderId="88" xfId="13" applyNumberFormat="1" applyFont="1" applyBorder="1" applyAlignment="1">
      <alignment horizontal="center" vertical="center"/>
    </xf>
    <xf numFmtId="0" fontId="47" fillId="0" borderId="105" xfId="12" applyFont="1" applyBorder="1" applyAlignment="1">
      <alignment horizontal="left" vertical="center"/>
    </xf>
    <xf numFmtId="10" fontId="47" fillId="0" borderId="89" xfId="14" applyNumberFormat="1" applyFont="1" applyBorder="1" applyAlignment="1">
      <alignment horizontal="center" vertical="center"/>
    </xf>
    <xf numFmtId="0" fontId="47" fillId="0" borderId="106" xfId="12" applyFont="1" applyBorder="1" applyAlignment="1">
      <alignment horizontal="right" vertical="center"/>
    </xf>
    <xf numFmtId="10" fontId="47" fillId="0" borderId="107" xfId="14" applyNumberFormat="1" applyFont="1" applyBorder="1" applyAlignment="1">
      <alignment horizontal="center" vertical="center"/>
    </xf>
    <xf numFmtId="10" fontId="47" fillId="17" borderId="11" xfId="12" applyNumberFormat="1" applyFont="1" applyFill="1" applyBorder="1" applyAlignment="1">
      <alignment horizontal="center" vertical="center"/>
    </xf>
    <xf numFmtId="10" fontId="48" fillId="12" borderId="103" xfId="14" applyNumberFormat="1" applyFont="1" applyFill="1" applyBorder="1" applyAlignment="1">
      <alignment horizontal="center" vertical="center"/>
    </xf>
    <xf numFmtId="10" fontId="48" fillId="0" borderId="103" xfId="14" applyNumberFormat="1" applyFont="1" applyBorder="1" applyAlignment="1">
      <alignment horizontal="center" vertical="center"/>
    </xf>
    <xf numFmtId="0" fontId="1" fillId="0" borderId="106" xfId="12" applyFont="1" applyBorder="1" applyAlignment="1">
      <alignment vertical="center"/>
    </xf>
    <xf numFmtId="0" fontId="47" fillId="17" borderId="82" xfId="12" applyFont="1" applyFill="1" applyBorder="1" applyAlignment="1">
      <alignment vertical="center"/>
    </xf>
    <xf numFmtId="10" fontId="47" fillId="17" borderId="11" xfId="13" applyNumberFormat="1" applyFont="1" applyFill="1" applyBorder="1" applyAlignment="1">
      <alignment vertical="center"/>
    </xf>
    <xf numFmtId="0" fontId="40" fillId="0" borderId="0" xfId="16" applyFont="1" applyAlignment="1">
      <alignment horizontal="left"/>
    </xf>
    <xf numFmtId="0" fontId="37" fillId="0" borderId="0" xfId="16" applyAlignment="1">
      <alignment horizontal="left" vertical="top"/>
    </xf>
    <xf numFmtId="0" fontId="40" fillId="0" borderId="90" xfId="16" applyFont="1" applyBorder="1" applyAlignment="1">
      <alignment horizontal="center" vertical="top" wrapText="1"/>
    </xf>
    <xf numFmtId="0" fontId="40" fillId="0" borderId="90" xfId="16" applyFont="1" applyBorder="1" applyAlignment="1">
      <alignment horizontal="left" vertical="top" wrapText="1"/>
    </xf>
    <xf numFmtId="0" fontId="37" fillId="0" borderId="0" xfId="16" applyAlignment="1">
      <alignment horizontal="left" wrapText="1"/>
    </xf>
    <xf numFmtId="0" fontId="1" fillId="0" borderId="99" xfId="16" applyFont="1" applyBorder="1" applyAlignment="1">
      <alignment horizontal="center" vertical="top" wrapText="1"/>
    </xf>
    <xf numFmtId="0" fontId="1" fillId="0" borderId="99" xfId="16" applyFont="1" applyBorder="1" applyAlignment="1">
      <alignment horizontal="left" vertical="top" wrapText="1"/>
    </xf>
    <xf numFmtId="0" fontId="50" fillId="0" borderId="0" xfId="16" applyFont="1" applyAlignment="1">
      <alignment horizontal="left" wrapText="1"/>
    </xf>
    <xf numFmtId="0" fontId="40" fillId="0" borderId="99" xfId="16" applyFont="1" applyBorder="1" applyAlignment="1">
      <alignment horizontal="center" wrapText="1"/>
    </xf>
    <xf numFmtId="0" fontId="40" fillId="0" borderId="99" xfId="16" applyFont="1" applyBorder="1" applyAlignment="1">
      <alignment horizontal="left" wrapText="1"/>
    </xf>
    <xf numFmtId="0" fontId="50" fillId="0" borderId="0" xfId="16" applyFont="1" applyAlignment="1">
      <alignment horizontal="left" vertical="top" wrapText="1"/>
    </xf>
    <xf numFmtId="0" fontId="37" fillId="0" borderId="92" xfId="16" applyBorder="1" applyAlignment="1">
      <alignment horizontal="left" wrapText="1"/>
    </xf>
    <xf numFmtId="0" fontId="50" fillId="0" borderId="92" xfId="16" applyFont="1" applyBorder="1" applyAlignment="1">
      <alignment horizontal="left" wrapText="1"/>
    </xf>
    <xf numFmtId="0" fontId="40" fillId="0" borderId="90" xfId="16" applyFont="1" applyBorder="1" applyAlignment="1">
      <alignment horizontal="center" vertical="center" wrapText="1"/>
    </xf>
    <xf numFmtId="0" fontId="50" fillId="0" borderId="0" xfId="16" applyFont="1" applyAlignment="1">
      <alignment horizontal="left" vertical="center" wrapText="1"/>
    </xf>
    <xf numFmtId="0" fontId="40" fillId="0" borderId="90" xfId="16" applyFont="1" applyBorder="1" applyAlignment="1">
      <alignment vertical="center" wrapText="1"/>
    </xf>
    <xf numFmtId="0" fontId="37" fillId="0" borderId="0" xfId="16" applyAlignment="1">
      <alignment horizontal="left" vertical="center" wrapText="1"/>
    </xf>
    <xf numFmtId="0" fontId="37" fillId="0" borderId="108" xfId="16" applyBorder="1" applyAlignment="1">
      <alignment horizontal="left" wrapText="1"/>
    </xf>
    <xf numFmtId="0" fontId="50" fillId="12" borderId="0" xfId="16" applyFont="1" applyFill="1" applyAlignment="1">
      <alignment horizontal="left" wrapText="1"/>
    </xf>
    <xf numFmtId="185" fontId="0" fillId="0" borderId="0" xfId="10" applyNumberFormat="1" applyFont="1"/>
    <xf numFmtId="0" fontId="53" fillId="7" borderId="0" xfId="0" applyFont="1" applyFill="1" applyAlignment="1">
      <alignment horizontal="left" vertical="top"/>
    </xf>
    <xf numFmtId="0" fontId="53" fillId="7" borderId="1" xfId="0" applyFont="1" applyFill="1" applyBorder="1" applyAlignment="1">
      <alignment horizontal="right" vertical="top"/>
    </xf>
    <xf numFmtId="0" fontId="53" fillId="7" borderId="1" xfId="0" applyFont="1" applyFill="1" applyBorder="1" applyAlignment="1">
      <alignment horizontal="left" vertical="top"/>
    </xf>
    <xf numFmtId="0" fontId="54" fillId="18" borderId="109" xfId="0" applyFont="1" applyFill="1" applyBorder="1" applyAlignment="1">
      <alignment horizontal="left" vertical="top" wrapText="1"/>
    </xf>
    <xf numFmtId="0" fontId="54" fillId="18" borderId="110" xfId="0" applyFont="1" applyFill="1" applyBorder="1" applyAlignment="1">
      <alignment horizontal="left" vertical="top" wrapText="1"/>
    </xf>
    <xf numFmtId="0" fontId="54" fillId="18" borderId="109" xfId="0" applyFont="1" applyFill="1" applyBorder="1" applyAlignment="1">
      <alignment horizontal="right" vertical="top" wrapText="1"/>
    </xf>
    <xf numFmtId="0" fontId="54" fillId="18" borderId="111" xfId="0" applyFont="1" applyFill="1" applyBorder="1" applyAlignment="1">
      <alignment horizontal="right" vertical="top" wrapText="1"/>
    </xf>
    <xf numFmtId="0" fontId="0" fillId="0" borderId="0" xfId="0" applyAlignment="1">
      <alignment wrapText="1"/>
    </xf>
    <xf numFmtId="0" fontId="19" fillId="12" borderId="109" xfId="0" applyFont="1" applyFill="1" applyBorder="1" applyAlignment="1">
      <alignment horizontal="left" vertical="top" wrapText="1"/>
    </xf>
    <xf numFmtId="0" fontId="53" fillId="12" borderId="110" xfId="0" applyFont="1" applyFill="1" applyBorder="1" applyAlignment="1">
      <alignment horizontal="left" vertical="top" wrapText="1"/>
    </xf>
    <xf numFmtId="0" fontId="53" fillId="12" borderId="111" xfId="0" applyFont="1" applyFill="1" applyBorder="1" applyAlignment="1">
      <alignment horizontal="right" vertical="top" wrapText="1"/>
    </xf>
    <xf numFmtId="187" fontId="53" fillId="12" borderId="109" xfId="0" applyNumberFormat="1" applyFont="1" applyFill="1" applyBorder="1" applyAlignment="1">
      <alignment horizontal="right" vertical="top" wrapText="1"/>
    </xf>
    <xf numFmtId="188" fontId="53" fillId="12" borderId="109" xfId="0" applyNumberFormat="1" applyFont="1" applyFill="1" applyBorder="1" applyAlignment="1">
      <alignment horizontal="right" vertical="top" wrapText="1"/>
    </xf>
    <xf numFmtId="0" fontId="53" fillId="12" borderId="109" xfId="0" applyFont="1" applyFill="1" applyBorder="1" applyAlignment="1">
      <alignment horizontal="right" vertical="top" wrapText="1"/>
    </xf>
    <xf numFmtId="0" fontId="54" fillId="7" borderId="112" xfId="0" applyFont="1" applyFill="1" applyBorder="1" applyAlignment="1">
      <alignment horizontal="left" vertical="top" wrapText="1"/>
    </xf>
    <xf numFmtId="0" fontId="54" fillId="7" borderId="0" xfId="0" applyFont="1" applyFill="1" applyAlignment="1">
      <alignment horizontal="left" vertical="top" wrapText="1"/>
    </xf>
    <xf numFmtId="0" fontId="54" fillId="7" borderId="0" xfId="0" applyFont="1" applyFill="1" applyAlignment="1">
      <alignment horizontal="right" vertical="top" wrapText="1"/>
    </xf>
    <xf numFmtId="188" fontId="53" fillId="18" borderId="113" xfId="0" applyNumberFormat="1" applyFont="1" applyFill="1" applyBorder="1" applyAlignment="1">
      <alignment horizontal="right" vertical="top" wrapText="1"/>
    </xf>
    <xf numFmtId="0" fontId="53" fillId="7" borderId="0" xfId="0" applyFont="1" applyFill="1" applyAlignment="1">
      <alignment horizontal="left" vertical="top" wrapText="1"/>
    </xf>
    <xf numFmtId="0" fontId="53" fillId="7" borderId="0" xfId="0" applyFont="1" applyFill="1" applyAlignment="1">
      <alignment horizontal="right" vertical="top" wrapText="1"/>
    </xf>
    <xf numFmtId="0" fontId="19" fillId="7" borderId="109" xfId="0" applyFont="1" applyFill="1" applyBorder="1" applyAlignment="1">
      <alignment horizontal="left" vertical="top" wrapText="1"/>
    </xf>
    <xf numFmtId="0" fontId="53" fillId="7" borderId="110" xfId="0" applyFont="1" applyFill="1" applyBorder="1" applyAlignment="1">
      <alignment horizontal="left" vertical="top" wrapText="1"/>
    </xf>
    <xf numFmtId="188" fontId="53" fillId="7" borderId="110" xfId="0" applyNumberFormat="1" applyFont="1" applyFill="1" applyBorder="1" applyAlignment="1">
      <alignment horizontal="right" vertical="top" wrapText="1"/>
    </xf>
    <xf numFmtId="166" fontId="53" fillId="7" borderId="109" xfId="0" applyNumberFormat="1" applyFont="1" applyFill="1" applyBorder="1" applyAlignment="1">
      <alignment horizontal="right" vertical="top" wrapText="1"/>
    </xf>
    <xf numFmtId="166" fontId="53" fillId="7" borderId="113" xfId="0" applyNumberFormat="1" applyFont="1" applyFill="1" applyBorder="1" applyAlignment="1">
      <alignment horizontal="right" vertical="top" wrapText="1"/>
    </xf>
    <xf numFmtId="166" fontId="53" fillId="7" borderId="111" xfId="0" applyNumberFormat="1" applyFont="1" applyFill="1" applyBorder="1" applyAlignment="1">
      <alignment horizontal="right" vertical="top" wrapText="1"/>
    </xf>
    <xf numFmtId="188" fontId="53" fillId="7" borderId="109" xfId="0" applyNumberFormat="1" applyFont="1" applyFill="1" applyBorder="1" applyAlignment="1">
      <alignment horizontal="right" vertical="top" wrapText="1"/>
    </xf>
    <xf numFmtId="166" fontId="53" fillId="7" borderId="110" xfId="0" applyNumberFormat="1" applyFont="1" applyFill="1" applyBorder="1" applyAlignment="1">
      <alignment horizontal="right" vertical="top" wrapText="1"/>
    </xf>
    <xf numFmtId="167" fontId="53" fillId="7" borderId="109" xfId="0" applyNumberFormat="1" applyFont="1" applyFill="1" applyBorder="1" applyAlignment="1">
      <alignment horizontal="right" vertical="top" wrapText="1"/>
    </xf>
    <xf numFmtId="0" fontId="54" fillId="18" borderId="110" xfId="0" applyFont="1" applyFill="1" applyBorder="1" applyAlignment="1">
      <alignment horizontal="right" vertical="top" wrapText="1"/>
    </xf>
    <xf numFmtId="0" fontId="54" fillId="18" borderId="109" xfId="0" applyFont="1" applyFill="1" applyBorder="1" applyAlignment="1">
      <alignment horizontal="center" vertical="top" wrapText="1"/>
    </xf>
    <xf numFmtId="0" fontId="54" fillId="18" borderId="111" xfId="0" applyFont="1" applyFill="1" applyBorder="1" applyAlignment="1">
      <alignment horizontal="center" vertical="top" wrapText="1"/>
    </xf>
    <xf numFmtId="0" fontId="54" fillId="18" borderId="113" xfId="0" applyFont="1" applyFill="1" applyBorder="1" applyAlignment="1">
      <alignment horizontal="right" vertical="top" wrapText="1"/>
    </xf>
    <xf numFmtId="0" fontId="53" fillId="7" borderId="109" xfId="0" applyFont="1" applyFill="1" applyBorder="1" applyAlignment="1">
      <alignment horizontal="center" vertical="top" wrapText="1"/>
    </xf>
    <xf numFmtId="0" fontId="53" fillId="7" borderId="111" xfId="0" applyFont="1" applyFill="1" applyBorder="1" applyAlignment="1">
      <alignment horizontal="center" vertical="top" wrapText="1"/>
    </xf>
    <xf numFmtId="0" fontId="54" fillId="7" borderId="109" xfId="0" applyFont="1" applyFill="1" applyBorder="1" applyAlignment="1">
      <alignment horizontal="left" vertical="top" wrapText="1"/>
    </xf>
    <xf numFmtId="0" fontId="54" fillId="7" borderId="113" xfId="0" applyFont="1" applyFill="1" applyBorder="1" applyAlignment="1">
      <alignment horizontal="left" vertical="top" wrapText="1"/>
    </xf>
    <xf numFmtId="167" fontId="53" fillId="18" borderId="113" xfId="0" applyNumberFormat="1" applyFont="1" applyFill="1" applyBorder="1" applyAlignment="1">
      <alignment horizontal="right" vertical="top" wrapText="1"/>
    </xf>
    <xf numFmtId="189" fontId="53" fillId="18" borderId="113" xfId="0" applyNumberFormat="1" applyFont="1" applyFill="1" applyBorder="1" applyAlignment="1">
      <alignment horizontal="right" vertical="top" wrapText="1"/>
    </xf>
    <xf numFmtId="190" fontId="53" fillId="18" borderId="113" xfId="0" applyNumberFormat="1" applyFont="1" applyFill="1" applyBorder="1" applyAlignment="1">
      <alignment horizontal="right" vertical="top" wrapText="1"/>
    </xf>
    <xf numFmtId="2" fontId="53" fillId="18" borderId="113" xfId="0" applyNumberFormat="1" applyFont="1" applyFill="1" applyBorder="1" applyAlignment="1">
      <alignment horizontal="right" vertical="top" wrapText="1"/>
    </xf>
    <xf numFmtId="0" fontId="53" fillId="7" borderId="109" xfId="0" applyFont="1" applyFill="1" applyBorder="1" applyAlignment="1">
      <alignment horizontal="right" vertical="top" wrapText="1"/>
    </xf>
    <xf numFmtId="0" fontId="19" fillId="7" borderId="109" xfId="0" applyFont="1" applyFill="1" applyBorder="1" applyAlignment="1">
      <alignment vertical="top" wrapText="1"/>
    </xf>
    <xf numFmtId="178" fontId="53" fillId="7" borderId="109" xfId="0" applyNumberFormat="1" applyFont="1" applyFill="1" applyBorder="1" applyAlignment="1">
      <alignment horizontal="right" vertical="top" wrapText="1"/>
    </xf>
    <xf numFmtId="0" fontId="54" fillId="7" borderId="112" xfId="0" applyFont="1" applyFill="1" applyBorder="1" applyAlignment="1">
      <alignment vertical="top" wrapText="1"/>
    </xf>
    <xf numFmtId="178" fontId="53" fillId="7" borderId="113" xfId="0" applyNumberFormat="1" applyFont="1" applyFill="1" applyBorder="1" applyAlignment="1">
      <alignment horizontal="right" vertical="top" wrapText="1"/>
    </xf>
    <xf numFmtId="2" fontId="53" fillId="12" borderId="113" xfId="0" applyNumberFormat="1" applyFont="1" applyFill="1" applyBorder="1" applyAlignment="1">
      <alignment horizontal="right" vertical="top" wrapText="1"/>
    </xf>
    <xf numFmtId="188" fontId="54" fillId="18" borderId="113" xfId="0" applyNumberFormat="1" applyFont="1" applyFill="1" applyBorder="1" applyAlignment="1">
      <alignment horizontal="right" vertical="top" wrapText="1"/>
    </xf>
    <xf numFmtId="188" fontId="54" fillId="18" borderId="112" xfId="0" applyNumberFormat="1" applyFont="1" applyFill="1" applyBorder="1" applyAlignment="1">
      <alignment horizontal="right" vertical="top" wrapText="1"/>
    </xf>
    <xf numFmtId="188" fontId="54" fillId="18" borderId="114" xfId="0" applyNumberFormat="1" applyFont="1" applyFill="1" applyBorder="1" applyAlignment="1">
      <alignment horizontal="right" vertical="top" wrapText="1"/>
    </xf>
    <xf numFmtId="166" fontId="53" fillId="18" borderId="113" xfId="0" applyNumberFormat="1" applyFont="1" applyFill="1" applyBorder="1" applyAlignment="1">
      <alignment horizontal="right" vertical="top" wrapText="1"/>
    </xf>
    <xf numFmtId="2" fontId="54" fillId="18" borderId="112" xfId="0" applyNumberFormat="1" applyFont="1" applyFill="1" applyBorder="1" applyAlignment="1">
      <alignment horizontal="right" vertical="top" wrapText="1"/>
    </xf>
    <xf numFmtId="2" fontId="54" fillId="18" borderId="114" xfId="0" applyNumberFormat="1" applyFont="1" applyFill="1" applyBorder="1" applyAlignment="1">
      <alignment horizontal="right" vertical="top" wrapText="1"/>
    </xf>
    <xf numFmtId="190" fontId="1" fillId="0" borderId="0" xfId="1" applyNumberFormat="1"/>
    <xf numFmtId="188" fontId="1" fillId="0" borderId="0" xfId="1" applyNumberFormat="1"/>
    <xf numFmtId="0" fontId="53" fillId="19" borderId="0" xfId="0" applyFont="1" applyFill="1" applyAlignment="1">
      <alignment horizontal="left" vertical="top"/>
    </xf>
    <xf numFmtId="10" fontId="29" fillId="0" borderId="0" xfId="10" applyNumberFormat="1" applyFont="1"/>
    <xf numFmtId="0" fontId="54" fillId="18" borderId="115" xfId="0" applyFont="1" applyFill="1" applyBorder="1" applyAlignment="1">
      <alignment horizontal="left" vertical="top" wrapText="1"/>
    </xf>
    <xf numFmtId="0" fontId="54" fillId="18" borderId="116" xfId="0" applyFont="1" applyFill="1" applyBorder="1" applyAlignment="1">
      <alignment horizontal="left" vertical="top" wrapText="1"/>
    </xf>
    <xf numFmtId="0" fontId="54" fillId="18" borderId="115" xfId="0" applyFont="1" applyFill="1" applyBorder="1" applyAlignment="1">
      <alignment horizontal="right" vertical="top" wrapText="1"/>
    </xf>
    <xf numFmtId="0" fontId="54" fillId="18" borderId="117" xfId="0" applyFont="1" applyFill="1" applyBorder="1" applyAlignment="1">
      <alignment horizontal="right" vertical="top" wrapText="1"/>
    </xf>
    <xf numFmtId="0" fontId="19" fillId="12" borderId="115" xfId="0" applyFont="1" applyFill="1" applyBorder="1" applyAlignment="1">
      <alignment horizontal="left" vertical="top" wrapText="1"/>
    </xf>
    <xf numFmtId="0" fontId="53" fillId="12" borderId="116" xfId="0" applyFont="1" applyFill="1" applyBorder="1" applyAlignment="1">
      <alignment horizontal="left" vertical="top" wrapText="1"/>
    </xf>
    <xf numFmtId="0" fontId="53" fillId="12" borderId="117" xfId="0" applyFont="1" applyFill="1" applyBorder="1" applyAlignment="1">
      <alignment horizontal="right" vertical="top" wrapText="1"/>
    </xf>
    <xf numFmtId="188" fontId="53" fillId="12" borderId="115" xfId="0" applyNumberFormat="1" applyFont="1" applyFill="1" applyBorder="1" applyAlignment="1">
      <alignment horizontal="right" vertical="top" wrapText="1"/>
    </xf>
    <xf numFmtId="0" fontId="53" fillId="12" borderId="115" xfId="0" applyFont="1" applyFill="1" applyBorder="1" applyAlignment="1">
      <alignment horizontal="right" vertical="top" wrapText="1"/>
    </xf>
    <xf numFmtId="0" fontId="54" fillId="7" borderId="118" xfId="0" applyFont="1" applyFill="1" applyBorder="1" applyAlignment="1">
      <alignment horizontal="left" vertical="top" wrapText="1"/>
    </xf>
    <xf numFmtId="188" fontId="53" fillId="18" borderId="119" xfId="0" applyNumberFormat="1" applyFont="1" applyFill="1" applyBorder="1" applyAlignment="1">
      <alignment horizontal="right" vertical="top" wrapText="1"/>
    </xf>
    <xf numFmtId="0" fontId="19" fillId="7" borderId="115" xfId="0" applyFont="1" applyFill="1" applyBorder="1" applyAlignment="1">
      <alignment horizontal="left" vertical="top" wrapText="1"/>
    </xf>
    <xf numFmtId="0" fontId="53" fillId="7" borderId="116" xfId="0" applyFont="1" applyFill="1" applyBorder="1" applyAlignment="1">
      <alignment horizontal="left" vertical="top" wrapText="1"/>
    </xf>
    <xf numFmtId="166" fontId="53" fillId="7" borderId="115" xfId="0" applyNumberFormat="1" applyFont="1" applyFill="1" applyBorder="1" applyAlignment="1">
      <alignment horizontal="right" vertical="top" wrapText="1"/>
    </xf>
    <xf numFmtId="166" fontId="53" fillId="7" borderId="119" xfId="0" applyNumberFormat="1" applyFont="1" applyFill="1" applyBorder="1" applyAlignment="1">
      <alignment horizontal="right" vertical="top" wrapText="1"/>
    </xf>
    <xf numFmtId="166" fontId="53" fillId="7" borderId="117" xfId="0" applyNumberFormat="1" applyFont="1" applyFill="1" applyBorder="1" applyAlignment="1">
      <alignment horizontal="right" vertical="top" wrapText="1"/>
    </xf>
    <xf numFmtId="188" fontId="53" fillId="7" borderId="115" xfId="0" applyNumberFormat="1" applyFont="1" applyFill="1" applyBorder="1" applyAlignment="1">
      <alignment horizontal="right" vertical="top" wrapText="1"/>
    </xf>
    <xf numFmtId="167" fontId="53" fillId="7" borderId="115" xfId="0" applyNumberFormat="1" applyFont="1" applyFill="1" applyBorder="1" applyAlignment="1">
      <alignment horizontal="right" vertical="top" wrapText="1"/>
    </xf>
    <xf numFmtId="0" fontId="54" fillId="18" borderId="116" xfId="0" applyFont="1" applyFill="1" applyBorder="1" applyAlignment="1">
      <alignment horizontal="right" vertical="top" wrapText="1"/>
    </xf>
    <xf numFmtId="0" fontId="54" fillId="18" borderId="115" xfId="0" applyFont="1" applyFill="1" applyBorder="1" applyAlignment="1">
      <alignment horizontal="center" vertical="top" wrapText="1"/>
    </xf>
    <xf numFmtId="0" fontId="54" fillId="18" borderId="117" xfId="0" applyFont="1" applyFill="1" applyBorder="1" applyAlignment="1">
      <alignment horizontal="center" vertical="top" wrapText="1"/>
    </xf>
    <xf numFmtId="0" fontId="53" fillId="7" borderId="115" xfId="0" applyFont="1" applyFill="1" applyBorder="1" applyAlignment="1">
      <alignment horizontal="center" vertical="top" wrapText="1"/>
    </xf>
    <xf numFmtId="0" fontId="53" fillId="7" borderId="117" xfId="0" applyFont="1" applyFill="1" applyBorder="1" applyAlignment="1">
      <alignment horizontal="center" vertical="top" wrapText="1"/>
    </xf>
    <xf numFmtId="0" fontId="54" fillId="7" borderId="115" xfId="0" applyFont="1" applyFill="1" applyBorder="1" applyAlignment="1">
      <alignment horizontal="left" vertical="top" wrapText="1"/>
    </xf>
    <xf numFmtId="0" fontId="54" fillId="7" borderId="119" xfId="0" applyFont="1" applyFill="1" applyBorder="1" applyAlignment="1">
      <alignment horizontal="left" vertical="top" wrapText="1"/>
    </xf>
    <xf numFmtId="167" fontId="53" fillId="18" borderId="119" xfId="0" applyNumberFormat="1" applyFont="1" applyFill="1" applyBorder="1" applyAlignment="1">
      <alignment horizontal="right" vertical="top" wrapText="1"/>
    </xf>
    <xf numFmtId="190" fontId="53" fillId="18" borderId="119" xfId="0" applyNumberFormat="1" applyFont="1" applyFill="1" applyBorder="1" applyAlignment="1">
      <alignment horizontal="right" vertical="top" wrapText="1"/>
    </xf>
    <xf numFmtId="2" fontId="53" fillId="18" borderId="119" xfId="0" applyNumberFormat="1" applyFont="1" applyFill="1" applyBorder="1" applyAlignment="1">
      <alignment horizontal="right" vertical="top" wrapText="1"/>
    </xf>
    <xf numFmtId="0" fontId="53" fillId="7" borderId="115" xfId="0" applyFont="1" applyFill="1" applyBorder="1" applyAlignment="1">
      <alignment horizontal="right" vertical="top" wrapText="1"/>
    </xf>
    <xf numFmtId="0" fontId="19" fillId="7" borderId="115" xfId="0" applyFont="1" applyFill="1" applyBorder="1" applyAlignment="1">
      <alignment vertical="top" wrapText="1"/>
    </xf>
    <xf numFmtId="178" fontId="53" fillId="7" borderId="115" xfId="0" applyNumberFormat="1" applyFont="1" applyFill="1" applyBorder="1" applyAlignment="1">
      <alignment horizontal="right" vertical="top" wrapText="1"/>
    </xf>
    <xf numFmtId="0" fontId="54" fillId="7" borderId="118" xfId="0" applyFont="1" applyFill="1" applyBorder="1" applyAlignment="1">
      <alignment vertical="top" wrapText="1"/>
    </xf>
    <xf numFmtId="178" fontId="53" fillId="7" borderId="119" xfId="0" applyNumberFormat="1" applyFont="1" applyFill="1" applyBorder="1" applyAlignment="1">
      <alignment horizontal="right" vertical="top" wrapText="1"/>
    </xf>
    <xf numFmtId="2" fontId="53" fillId="12" borderId="119" xfId="0" applyNumberFormat="1" applyFont="1" applyFill="1" applyBorder="1" applyAlignment="1">
      <alignment horizontal="right" vertical="top" wrapText="1"/>
    </xf>
    <xf numFmtId="188" fontId="54" fillId="18" borderId="119" xfId="0" applyNumberFormat="1" applyFont="1" applyFill="1" applyBorder="1" applyAlignment="1">
      <alignment horizontal="right" vertical="top" wrapText="1"/>
    </xf>
    <xf numFmtId="188" fontId="54" fillId="18" borderId="118" xfId="0" applyNumberFormat="1" applyFont="1" applyFill="1" applyBorder="1" applyAlignment="1">
      <alignment horizontal="right" vertical="top" wrapText="1"/>
    </xf>
    <xf numFmtId="188" fontId="54" fillId="18" borderId="120" xfId="0" applyNumberFormat="1" applyFont="1" applyFill="1" applyBorder="1" applyAlignment="1">
      <alignment horizontal="right" vertical="top" wrapText="1"/>
    </xf>
    <xf numFmtId="166" fontId="53" fillId="18" borderId="119" xfId="0" applyNumberFormat="1" applyFont="1" applyFill="1" applyBorder="1" applyAlignment="1">
      <alignment horizontal="right" vertical="top" wrapText="1"/>
    </xf>
    <xf numFmtId="2" fontId="54" fillId="18" borderId="119" xfId="0" applyNumberFormat="1" applyFont="1" applyFill="1" applyBorder="1" applyAlignment="1">
      <alignment horizontal="right" vertical="top" wrapText="1"/>
    </xf>
    <xf numFmtId="2" fontId="54" fillId="18" borderId="118" xfId="0" applyNumberFormat="1" applyFont="1" applyFill="1" applyBorder="1" applyAlignment="1">
      <alignment horizontal="right" vertical="top" wrapText="1"/>
    </xf>
    <xf numFmtId="2" fontId="54" fillId="18" borderId="120" xfId="0" applyNumberFormat="1" applyFont="1" applyFill="1" applyBorder="1" applyAlignment="1">
      <alignment horizontal="right" vertical="top" wrapText="1"/>
    </xf>
    <xf numFmtId="0" fontId="55" fillId="12" borderId="0" xfId="17" applyNumberFormat="1" applyFont="1" applyFill="1" applyBorder="1" applyAlignment="1">
      <alignment horizontal="left" vertical="top"/>
    </xf>
    <xf numFmtId="0" fontId="55" fillId="12" borderId="0" xfId="17" applyNumberFormat="1" applyFont="1" applyFill="1" applyBorder="1" applyAlignment="1">
      <alignment horizontal="right" vertical="top"/>
    </xf>
    <xf numFmtId="0" fontId="1" fillId="12" borderId="0" xfId="17" applyNumberFormat="1" applyFont="1" applyFill="1" applyBorder="1" applyAlignment="1"/>
    <xf numFmtId="0" fontId="55" fillId="12" borderId="1" xfId="17" applyFont="1" applyFill="1" applyBorder="1" applyAlignment="1">
      <alignment horizontal="left" vertical="top"/>
    </xf>
    <xf numFmtId="0" fontId="55" fillId="12" borderId="1" xfId="17" applyFont="1" applyFill="1" applyBorder="1" applyAlignment="1">
      <alignment horizontal="right" vertical="top"/>
    </xf>
    <xf numFmtId="0" fontId="19" fillId="12" borderId="0" xfId="17" applyNumberFormat="1" applyFont="1" applyFill="1" applyBorder="1" applyAlignment="1">
      <alignment horizontal="left" vertical="top"/>
    </xf>
    <xf numFmtId="0" fontId="19" fillId="12" borderId="0" xfId="17" applyNumberFormat="1" applyFont="1" applyFill="1" applyBorder="1" applyAlignment="1">
      <alignment horizontal="right" vertical="top"/>
    </xf>
    <xf numFmtId="0" fontId="55" fillId="12" borderId="121" xfId="17" applyFont="1" applyFill="1" applyBorder="1" applyAlignment="1">
      <alignment horizontal="left" vertical="top"/>
    </xf>
    <xf numFmtId="0" fontId="19" fillId="12" borderId="121" xfId="17" applyNumberFormat="1" applyFont="1" applyFill="1" applyBorder="1" applyAlignment="1">
      <alignment horizontal="center" vertical="top"/>
    </xf>
    <xf numFmtId="4" fontId="19" fillId="12" borderId="0" xfId="15" applyNumberFormat="1" applyFont="1" applyFill="1" applyBorder="1" applyAlignment="1">
      <alignment horizontal="left" vertical="top"/>
    </xf>
    <xf numFmtId="0" fontId="19" fillId="12" borderId="0" xfId="17" applyNumberFormat="1" applyFont="1" applyFill="1" applyBorder="1" applyAlignment="1">
      <alignment vertical="top"/>
    </xf>
    <xf numFmtId="186" fontId="19" fillId="12" borderId="0" xfId="17" applyNumberFormat="1" applyFont="1" applyFill="1" applyBorder="1" applyAlignment="1">
      <alignment horizontal="left" vertical="top"/>
    </xf>
    <xf numFmtId="0" fontId="19" fillId="12" borderId="0" xfId="17" applyNumberFormat="1" applyFont="1" applyFill="1" applyBorder="1" applyAlignment="1">
      <alignment horizontal="center" vertical="top"/>
    </xf>
    <xf numFmtId="0" fontId="56" fillId="12" borderId="0" xfId="17" applyNumberFormat="1" applyFont="1" applyFill="1" applyBorder="1" applyAlignment="1">
      <alignment horizontal="left" vertical="top"/>
    </xf>
    <xf numFmtId="0" fontId="40" fillId="12" borderId="0" xfId="17" applyNumberFormat="1" applyFont="1" applyFill="1" applyBorder="1" applyAlignment="1"/>
    <xf numFmtId="191" fontId="16" fillId="12" borderId="0" xfId="17" applyNumberFormat="1" applyFont="1" applyFill="1" applyBorder="1" applyAlignment="1"/>
    <xf numFmtId="0" fontId="56" fillId="12" borderId="115" xfId="17" applyFont="1" applyFill="1" applyBorder="1" applyAlignment="1">
      <alignment horizontal="left" vertical="top" wrapText="1"/>
    </xf>
    <xf numFmtId="0" fontId="56" fillId="12" borderId="116" xfId="17" applyNumberFormat="1" applyFont="1" applyFill="1" applyBorder="1" applyAlignment="1">
      <alignment horizontal="center" vertical="top" wrapText="1"/>
    </xf>
    <xf numFmtId="0" fontId="56" fillId="12" borderId="116" xfId="17" applyNumberFormat="1" applyFont="1" applyFill="1" applyBorder="1" applyAlignment="1">
      <alignment horizontal="right" vertical="top" wrapText="1"/>
    </xf>
    <xf numFmtId="0" fontId="56" fillId="12" borderId="115" xfId="17" applyFont="1" applyFill="1" applyBorder="1" applyAlignment="1">
      <alignment horizontal="right" vertical="top" wrapText="1"/>
    </xf>
    <xf numFmtId="0" fontId="56" fillId="12" borderId="116" xfId="17" applyNumberFormat="1" applyFont="1" applyFill="1" applyBorder="1" applyAlignment="1">
      <alignment horizontal="left" vertical="top" wrapText="1"/>
    </xf>
    <xf numFmtId="164" fontId="18" fillId="12" borderId="115" xfId="17" applyNumberFormat="1" applyFont="1" applyFill="1" applyBorder="1" applyAlignment="1">
      <alignment horizontal="left" vertical="top" wrapText="1"/>
    </xf>
    <xf numFmtId="0" fontId="18" fillId="12" borderId="115" xfId="17" applyFont="1" applyFill="1" applyBorder="1" applyAlignment="1">
      <alignment horizontal="left" vertical="top" wrapText="1"/>
    </xf>
    <xf numFmtId="0" fontId="18" fillId="12" borderId="116" xfId="17" applyNumberFormat="1" applyFont="1" applyFill="1" applyBorder="1" applyAlignment="1">
      <alignment horizontal="center" vertical="top" wrapText="1"/>
    </xf>
    <xf numFmtId="192" fontId="18" fillId="12" borderId="116" xfId="17" applyNumberFormat="1" applyFont="1" applyFill="1" applyBorder="1" applyAlignment="1">
      <alignment horizontal="right" vertical="top" wrapText="1"/>
    </xf>
    <xf numFmtId="2" fontId="18" fillId="12" borderId="116" xfId="17" applyNumberFormat="1" applyFont="1" applyFill="1" applyBorder="1" applyAlignment="1">
      <alignment horizontal="right" vertical="top" wrapText="1"/>
    </xf>
    <xf numFmtId="183" fontId="18" fillId="12" borderId="116" xfId="17" applyNumberFormat="1" applyFont="1" applyFill="1" applyBorder="1" applyAlignment="1">
      <alignment horizontal="right" vertical="top" wrapText="1"/>
    </xf>
    <xf numFmtId="166" fontId="18" fillId="12" borderId="116" xfId="17" applyNumberFormat="1" applyFont="1" applyFill="1" applyBorder="1" applyAlignment="1">
      <alignment horizontal="right" vertical="top" wrapText="1"/>
    </xf>
    <xf numFmtId="2" fontId="18" fillId="12" borderId="115" xfId="17" applyNumberFormat="1" applyFont="1" applyFill="1" applyBorder="1" applyAlignment="1">
      <alignment horizontal="right" vertical="top" wrapText="1"/>
    </xf>
    <xf numFmtId="0" fontId="18" fillId="12" borderId="116" xfId="17" applyNumberFormat="1" applyFont="1" applyFill="1" applyBorder="1" applyAlignment="1">
      <alignment horizontal="left" vertical="top" wrapText="1"/>
    </xf>
    <xf numFmtId="166" fontId="18" fillId="12" borderId="115" xfId="17" applyNumberFormat="1" applyFont="1" applyFill="1" applyBorder="1" applyAlignment="1">
      <alignment horizontal="right" vertical="top" wrapText="1"/>
    </xf>
    <xf numFmtId="193" fontId="18" fillId="12" borderId="116" xfId="17" applyNumberFormat="1" applyFont="1" applyFill="1" applyBorder="1" applyAlignment="1">
      <alignment horizontal="right" vertical="top" wrapText="1"/>
    </xf>
    <xf numFmtId="1" fontId="18" fillId="12" borderId="115" xfId="17" applyNumberFormat="1" applyFont="1" applyFill="1" applyBorder="1" applyAlignment="1">
      <alignment horizontal="right" vertical="top" wrapText="1"/>
    </xf>
    <xf numFmtId="10" fontId="18" fillId="12" borderId="116" xfId="15" applyNumberFormat="1" applyFont="1" applyFill="1" applyBorder="1" applyAlignment="1">
      <alignment horizontal="right" vertical="top" wrapText="1"/>
    </xf>
    <xf numFmtId="1" fontId="18" fillId="12" borderId="116" xfId="17" applyNumberFormat="1" applyFont="1" applyFill="1" applyBorder="1" applyAlignment="1">
      <alignment horizontal="right" vertical="top" wrapText="1"/>
    </xf>
    <xf numFmtId="194" fontId="18" fillId="12" borderId="116" xfId="17" applyNumberFormat="1" applyFont="1" applyFill="1" applyBorder="1" applyAlignment="1">
      <alignment horizontal="right" vertical="top" wrapText="1"/>
    </xf>
    <xf numFmtId="172" fontId="18" fillId="12" borderId="116" xfId="17" applyNumberFormat="1" applyFont="1" applyFill="1" applyBorder="1" applyAlignment="1">
      <alignment horizontal="right" vertical="top" wrapText="1"/>
    </xf>
    <xf numFmtId="166" fontId="57" fillId="12" borderId="116" xfId="17" applyNumberFormat="1" applyFont="1" applyFill="1" applyBorder="1" applyAlignment="1">
      <alignment horizontal="right" vertical="top" wrapText="1"/>
    </xf>
    <xf numFmtId="0" fontId="56" fillId="20" borderId="116" xfId="7" applyNumberFormat="1" applyFont="1" applyFill="1" applyBorder="1" applyAlignment="1">
      <alignment horizontal="center" vertical="top" wrapText="1"/>
    </xf>
    <xf numFmtId="0" fontId="56" fillId="20" borderId="116" xfId="7" applyNumberFormat="1" applyFont="1" applyFill="1" applyBorder="1" applyAlignment="1">
      <alignment horizontal="right" vertical="top" wrapText="1"/>
    </xf>
    <xf numFmtId="0" fontId="56" fillId="20" borderId="116" xfId="7" applyNumberFormat="1" applyFont="1" applyFill="1" applyBorder="1" applyAlignment="1">
      <alignment horizontal="left" vertical="top" wrapText="1"/>
    </xf>
    <xf numFmtId="0" fontId="18" fillId="7" borderId="116" xfId="7" applyNumberFormat="1" applyFont="1" applyFill="1" applyBorder="1" applyAlignment="1">
      <alignment horizontal="center" vertical="top" wrapText="1"/>
    </xf>
    <xf numFmtId="192" fontId="18" fillId="7" borderId="116" xfId="7" applyNumberFormat="1" applyFont="1" applyFill="1" applyBorder="1" applyAlignment="1">
      <alignment horizontal="right" vertical="top" wrapText="1"/>
    </xf>
    <xf numFmtId="2" fontId="18" fillId="7" borderId="116" xfId="7" applyNumberFormat="1" applyFont="1" applyFill="1" applyBorder="1" applyAlignment="1">
      <alignment horizontal="right" vertical="top" wrapText="1"/>
    </xf>
    <xf numFmtId="183" fontId="18" fillId="7" borderId="116" xfId="7" applyNumberFormat="1" applyFont="1" applyFill="1" applyBorder="1" applyAlignment="1">
      <alignment horizontal="right" vertical="top" wrapText="1"/>
    </xf>
    <xf numFmtId="166" fontId="18" fillId="7" borderId="116" xfId="7" applyNumberFormat="1" applyFont="1" applyFill="1" applyBorder="1" applyAlignment="1">
      <alignment horizontal="right" vertical="top" wrapText="1"/>
    </xf>
    <xf numFmtId="172" fontId="18" fillId="7" borderId="116" xfId="7" applyNumberFormat="1" applyFont="1" applyFill="1" applyBorder="1" applyAlignment="1">
      <alignment horizontal="right" vertical="top" wrapText="1"/>
    </xf>
    <xf numFmtId="0" fontId="18" fillId="7" borderId="116" xfId="7" applyNumberFormat="1" applyFont="1" applyFill="1" applyBorder="1" applyAlignment="1">
      <alignment horizontal="left" vertical="top" wrapText="1"/>
    </xf>
    <xf numFmtId="1" fontId="18" fillId="7" borderId="116" xfId="7" applyNumberFormat="1" applyFont="1" applyFill="1" applyBorder="1" applyAlignment="1">
      <alignment horizontal="right" vertical="top" wrapText="1"/>
    </xf>
    <xf numFmtId="4" fontId="18" fillId="7" borderId="116" xfId="7" applyNumberFormat="1" applyFont="1" applyFill="1" applyBorder="1" applyAlignment="1">
      <alignment horizontal="right" vertical="top" wrapText="1"/>
    </xf>
    <xf numFmtId="170" fontId="18" fillId="7" borderId="116" xfId="7" applyNumberFormat="1" applyFont="1" applyFill="1" applyBorder="1" applyAlignment="1">
      <alignment horizontal="right" vertical="top" wrapText="1"/>
    </xf>
    <xf numFmtId="194" fontId="18" fillId="7" borderId="116" xfId="7" applyNumberFormat="1" applyFont="1" applyFill="1" applyBorder="1" applyAlignment="1">
      <alignment horizontal="right" vertical="top" wrapText="1"/>
    </xf>
    <xf numFmtId="174" fontId="18" fillId="7" borderId="116" xfId="7" applyNumberFormat="1" applyFont="1" applyFill="1" applyBorder="1" applyAlignment="1">
      <alignment horizontal="right" vertical="top" wrapText="1"/>
    </xf>
    <xf numFmtId="167" fontId="18" fillId="7" borderId="116" xfId="7" applyNumberFormat="1" applyFont="1" applyFill="1" applyBorder="1" applyAlignment="1">
      <alignment horizontal="right" vertical="top" wrapText="1"/>
    </xf>
    <xf numFmtId="167" fontId="18" fillId="7" borderId="123" xfId="7" applyNumberFormat="1" applyFont="1" applyFill="1" applyBorder="1" applyAlignment="1">
      <alignment horizontal="right" vertical="top" wrapText="1"/>
    </xf>
    <xf numFmtId="166" fontId="18" fillId="7" borderId="123" xfId="7" applyNumberFormat="1" applyFont="1" applyFill="1" applyBorder="1" applyAlignment="1">
      <alignment horizontal="right" vertical="top" wrapText="1"/>
    </xf>
    <xf numFmtId="2" fontId="18" fillId="7" borderId="123" xfId="7" applyNumberFormat="1" applyFont="1" applyFill="1" applyBorder="1" applyAlignment="1">
      <alignment horizontal="right" vertical="top" wrapText="1"/>
    </xf>
    <xf numFmtId="183" fontId="18" fillId="7" borderId="123" xfId="7" applyNumberFormat="1" applyFont="1" applyFill="1" applyBorder="1" applyAlignment="1">
      <alignment horizontal="right" vertical="top" wrapText="1"/>
    </xf>
    <xf numFmtId="195" fontId="18" fillId="7" borderId="123" xfId="7" applyNumberFormat="1" applyFont="1" applyFill="1" applyBorder="1" applyAlignment="1">
      <alignment horizontal="right" vertical="top" wrapText="1"/>
    </xf>
    <xf numFmtId="192" fontId="18" fillId="7" borderId="123" xfId="7" applyNumberFormat="1" applyFont="1" applyFill="1" applyBorder="1" applyAlignment="1">
      <alignment horizontal="right" vertical="top" wrapText="1"/>
    </xf>
    <xf numFmtId="0" fontId="18" fillId="7" borderId="123" xfId="7" applyNumberFormat="1" applyFont="1" applyFill="1" applyBorder="1" applyAlignment="1">
      <alignment horizontal="center" vertical="top" wrapText="1"/>
    </xf>
    <xf numFmtId="1" fontId="18" fillId="7" borderId="123" xfId="7" applyNumberFormat="1" applyFont="1" applyFill="1" applyBorder="1" applyAlignment="1">
      <alignment horizontal="right" vertical="top" wrapText="1"/>
    </xf>
    <xf numFmtId="194" fontId="18" fillId="7" borderId="123" xfId="7" applyNumberFormat="1" applyFont="1" applyFill="1" applyBorder="1" applyAlignment="1">
      <alignment horizontal="right" vertical="top" wrapText="1"/>
    </xf>
    <xf numFmtId="4" fontId="18" fillId="7" borderId="123" xfId="7" applyNumberFormat="1" applyFont="1" applyFill="1" applyBorder="1" applyAlignment="1">
      <alignment horizontal="right" vertical="top" wrapText="1"/>
    </xf>
    <xf numFmtId="0" fontId="56" fillId="16" borderId="123" xfId="7" applyNumberFormat="1" applyFont="1" applyFill="1" applyBorder="1" applyAlignment="1">
      <alignment horizontal="center" vertical="top" wrapText="1"/>
    </xf>
    <xf numFmtId="0" fontId="56" fillId="16" borderId="123" xfId="7" applyNumberFormat="1" applyFont="1" applyFill="1" applyBorder="1" applyAlignment="1">
      <alignment horizontal="right" vertical="top" wrapText="1"/>
    </xf>
    <xf numFmtId="0" fontId="18" fillId="16" borderId="123" xfId="7" applyNumberFormat="1" applyFont="1" applyFill="1" applyBorder="1" applyAlignment="1">
      <alignment horizontal="center" vertical="top" wrapText="1"/>
    </xf>
    <xf numFmtId="194" fontId="18" fillId="16" borderId="123" xfId="7" applyNumberFormat="1" applyFont="1" applyFill="1" applyBorder="1" applyAlignment="1">
      <alignment horizontal="right" vertical="top" wrapText="1"/>
    </xf>
    <xf numFmtId="195" fontId="18" fillId="16" borderId="123" xfId="7" applyNumberFormat="1" applyFont="1" applyFill="1" applyBorder="1" applyAlignment="1">
      <alignment horizontal="right" vertical="top" wrapText="1"/>
    </xf>
    <xf numFmtId="183" fontId="18" fillId="16" borderId="123" xfId="7" applyNumberFormat="1" applyFont="1" applyFill="1" applyBorder="1" applyAlignment="1">
      <alignment horizontal="right" vertical="top" wrapText="1"/>
    </xf>
    <xf numFmtId="2" fontId="18" fillId="16" borderId="123" xfId="7" applyNumberFormat="1" applyFont="1" applyFill="1" applyBorder="1" applyAlignment="1">
      <alignment horizontal="right" vertical="top" wrapText="1"/>
    </xf>
    <xf numFmtId="166" fontId="18" fillId="16" borderId="123" xfId="7" applyNumberFormat="1" applyFont="1" applyFill="1" applyBorder="1" applyAlignment="1">
      <alignment horizontal="right" vertical="top" wrapText="1"/>
    </xf>
    <xf numFmtId="167" fontId="18" fillId="16" borderId="123" xfId="7" applyNumberFormat="1" applyFont="1" applyFill="1" applyBorder="1" applyAlignment="1">
      <alignment horizontal="right" vertical="top" wrapText="1"/>
    </xf>
    <xf numFmtId="0" fontId="1" fillId="16" borderId="0" xfId="7" applyNumberFormat="1" applyFont="1" applyFill="1" applyBorder="1" applyAlignment="1"/>
    <xf numFmtId="10" fontId="19" fillId="12" borderId="0" xfId="10" applyNumberFormat="1" applyFont="1" applyFill="1" applyBorder="1" applyAlignment="1">
      <alignment horizontal="left" vertical="top"/>
    </xf>
    <xf numFmtId="0" fontId="59" fillId="0" borderId="0" xfId="18" applyNumberFormat="1" applyFont="1" applyFill="1" applyBorder="1" applyAlignment="1"/>
    <xf numFmtId="0" fontId="63" fillId="7" borderId="130" xfId="18" applyNumberFormat="1" applyFont="1" applyFill="1" applyBorder="1" applyAlignment="1">
      <alignment horizontal="center" vertical="top" wrapText="1"/>
    </xf>
    <xf numFmtId="192" fontId="63" fillId="7" borderId="130" xfId="18" applyNumberFormat="1" applyFont="1" applyFill="1" applyBorder="1" applyAlignment="1">
      <alignment horizontal="right" vertical="top" wrapText="1"/>
    </xf>
    <xf numFmtId="195" fontId="63" fillId="7" borderId="130" xfId="18" applyNumberFormat="1" applyFont="1" applyFill="1" applyBorder="1" applyAlignment="1">
      <alignment horizontal="right" vertical="top" wrapText="1"/>
    </xf>
    <xf numFmtId="183" fontId="63" fillId="7" borderId="130" xfId="18" applyNumberFormat="1" applyFont="1" applyFill="1" applyBorder="1" applyAlignment="1">
      <alignment horizontal="right" vertical="top" wrapText="1"/>
    </xf>
    <xf numFmtId="2" fontId="63" fillId="7" borderId="130" xfId="18" applyNumberFormat="1" applyFont="1" applyFill="1" applyBorder="1" applyAlignment="1">
      <alignment horizontal="right" vertical="top" wrapText="1"/>
    </xf>
    <xf numFmtId="166" fontId="63" fillId="7" borderId="130" xfId="18" applyNumberFormat="1" applyFont="1" applyFill="1" applyBorder="1" applyAlignment="1">
      <alignment horizontal="right" vertical="top" wrapText="1"/>
    </xf>
    <xf numFmtId="1" fontId="63" fillId="7" borderId="130" xfId="18" applyNumberFormat="1" applyFont="1" applyFill="1" applyBorder="1" applyAlignment="1">
      <alignment horizontal="right" vertical="top" wrapText="1"/>
    </xf>
    <xf numFmtId="194" fontId="63" fillId="7" borderId="130" xfId="18" applyNumberFormat="1" applyFont="1" applyFill="1" applyBorder="1" applyAlignment="1">
      <alignment horizontal="right" vertical="top" wrapText="1"/>
    </xf>
    <xf numFmtId="167" fontId="63" fillId="7" borderId="130" xfId="18" applyNumberFormat="1" applyFont="1" applyFill="1" applyBorder="1" applyAlignment="1">
      <alignment horizontal="right" vertical="top" wrapText="1"/>
    </xf>
    <xf numFmtId="4" fontId="63" fillId="7" borderId="130" xfId="18" applyNumberFormat="1" applyFont="1" applyFill="1" applyBorder="1" applyAlignment="1">
      <alignment horizontal="right" vertical="top" wrapText="1"/>
    </xf>
    <xf numFmtId="0" fontId="62" fillId="16" borderId="130" xfId="18" applyNumberFormat="1" applyFont="1" applyFill="1" applyBorder="1" applyAlignment="1">
      <alignment horizontal="center" vertical="top" wrapText="1"/>
    </xf>
    <xf numFmtId="0" fontId="62" fillId="16" borderId="130" xfId="18" applyNumberFormat="1" applyFont="1" applyFill="1" applyBorder="1" applyAlignment="1">
      <alignment horizontal="right" vertical="top" wrapText="1"/>
    </xf>
    <xf numFmtId="0" fontId="63" fillId="16" borderId="130" xfId="18" applyNumberFormat="1" applyFont="1" applyFill="1" applyBorder="1" applyAlignment="1">
      <alignment horizontal="center" vertical="top" wrapText="1"/>
    </xf>
    <xf numFmtId="194" fontId="63" fillId="16" borderId="130" xfId="18" applyNumberFormat="1" applyFont="1" applyFill="1" applyBorder="1" applyAlignment="1">
      <alignment horizontal="right" vertical="top" wrapText="1"/>
    </xf>
    <xf numFmtId="195" fontId="63" fillId="16" borderId="130" xfId="18" applyNumberFormat="1" applyFont="1" applyFill="1" applyBorder="1" applyAlignment="1">
      <alignment horizontal="right" vertical="top" wrapText="1"/>
    </xf>
    <xf numFmtId="183" fontId="63" fillId="16" borderId="130" xfId="18" applyNumberFormat="1" applyFont="1" applyFill="1" applyBorder="1" applyAlignment="1">
      <alignment horizontal="right" vertical="top" wrapText="1"/>
    </xf>
    <xf numFmtId="2" fontId="63" fillId="16" borderId="130" xfId="18" applyNumberFormat="1" applyFont="1" applyFill="1" applyBorder="1" applyAlignment="1">
      <alignment horizontal="right" vertical="top" wrapText="1"/>
    </xf>
    <xf numFmtId="166" fontId="63" fillId="16" borderId="130" xfId="18" applyNumberFormat="1" applyFont="1" applyFill="1" applyBorder="1" applyAlignment="1">
      <alignment horizontal="right" vertical="top" wrapText="1"/>
    </xf>
    <xf numFmtId="167" fontId="63" fillId="16" borderId="130" xfId="18" applyNumberFormat="1" applyFont="1" applyFill="1" applyBorder="1" applyAlignment="1">
      <alignment horizontal="right" vertical="top" wrapText="1"/>
    </xf>
    <xf numFmtId="0" fontId="59" fillId="16" borderId="0" xfId="18" applyNumberFormat="1" applyFont="1" applyFill="1" applyBorder="1" applyAlignment="1"/>
    <xf numFmtId="0" fontId="53" fillId="7" borderId="133" xfId="0" applyFont="1" applyFill="1" applyBorder="1" applyAlignment="1">
      <alignment horizontal="left" vertical="top" wrapText="1"/>
    </xf>
    <xf numFmtId="0" fontId="19" fillId="7" borderId="132" xfId="0" applyFont="1" applyFill="1" applyBorder="1" applyAlignment="1">
      <alignment horizontal="left" vertical="top" wrapText="1"/>
    </xf>
    <xf numFmtId="0" fontId="53" fillId="7" borderId="132" xfId="0" applyFont="1" applyFill="1" applyBorder="1" applyAlignment="1">
      <alignment horizontal="center" vertical="top" wrapText="1"/>
    </xf>
    <xf numFmtId="0" fontId="53" fillId="7" borderId="132" xfId="0" applyFont="1" applyFill="1" applyBorder="1" applyAlignment="1">
      <alignment horizontal="right" vertical="top" wrapText="1"/>
    </xf>
    <xf numFmtId="2" fontId="53" fillId="7" borderId="109" xfId="0" applyNumberFormat="1" applyFont="1" applyFill="1" applyBorder="1" applyAlignment="1">
      <alignment horizontal="right" vertical="top" wrapText="1"/>
    </xf>
    <xf numFmtId="10" fontId="31" fillId="0" borderId="0" xfId="10" applyNumberFormat="1" applyFont="1" applyAlignment="1">
      <alignment vertical="center" wrapText="1"/>
    </xf>
    <xf numFmtId="0" fontId="18" fillId="52" borderId="116" xfId="7" applyNumberFormat="1" applyFont="1" applyFill="1" applyBorder="1" applyAlignment="1">
      <alignment horizontal="center" vertical="top" wrapText="1"/>
    </xf>
    <xf numFmtId="194" fontId="18" fillId="52" borderId="116" xfId="7" applyNumberFormat="1" applyFont="1" applyFill="1" applyBorder="1" applyAlignment="1">
      <alignment horizontal="right" vertical="top" wrapText="1"/>
    </xf>
    <xf numFmtId="2" fontId="18" fillId="52" borderId="116" xfId="7" applyNumberFormat="1" applyFont="1" applyFill="1" applyBorder="1" applyAlignment="1">
      <alignment horizontal="right" vertical="top" wrapText="1"/>
    </xf>
    <xf numFmtId="183" fontId="18" fillId="52" borderId="116" xfId="7" applyNumberFormat="1" applyFont="1" applyFill="1" applyBorder="1" applyAlignment="1">
      <alignment horizontal="right" vertical="top" wrapText="1"/>
    </xf>
    <xf numFmtId="166" fontId="18" fillId="52" borderId="116" xfId="7" applyNumberFormat="1" applyFont="1" applyFill="1" applyBorder="1" applyAlignment="1">
      <alignment horizontal="right" vertical="top" wrapText="1"/>
    </xf>
    <xf numFmtId="174" fontId="18" fillId="52" borderId="116" xfId="7" applyNumberFormat="1" applyFont="1" applyFill="1" applyBorder="1" applyAlignment="1">
      <alignment horizontal="right" vertical="top" wrapText="1"/>
    </xf>
    <xf numFmtId="0" fontId="18" fillId="52" borderId="116" xfId="7" applyNumberFormat="1" applyFont="1" applyFill="1" applyBorder="1" applyAlignment="1">
      <alignment horizontal="left" vertical="top" wrapText="1"/>
    </xf>
    <xf numFmtId="167" fontId="18" fillId="52" borderId="116" xfId="7" applyNumberFormat="1" applyFont="1" applyFill="1" applyBorder="1" applyAlignment="1">
      <alignment horizontal="right" vertical="top" wrapText="1"/>
    </xf>
    <xf numFmtId="0" fontId="1" fillId="52" borderId="0" xfId="7" applyNumberFormat="1" applyFont="1" applyFill="1" applyBorder="1" applyAlignment="1"/>
    <xf numFmtId="0" fontId="0" fillId="0" borderId="0" xfId="0"/>
    <xf numFmtId="0" fontId="0" fillId="12" borderId="0" xfId="0" applyFill="1"/>
    <xf numFmtId="0" fontId="29" fillId="12" borderId="0" xfId="0" applyFont="1" applyFill="1"/>
    <xf numFmtId="0" fontId="29" fillId="12" borderId="0" xfId="0" applyFont="1" applyFill="1" applyAlignment="1">
      <alignment horizontal="center"/>
    </xf>
    <xf numFmtId="10" fontId="29" fillId="12" borderId="0" xfId="10" applyNumberFormat="1" applyFont="1" applyFill="1"/>
    <xf numFmtId="189" fontId="53" fillId="7" borderId="0" xfId="0" applyNumberFormat="1" applyFont="1" applyFill="1" applyAlignment="1">
      <alignment horizontal="left" vertical="top"/>
    </xf>
    <xf numFmtId="189" fontId="53" fillId="7" borderId="1" xfId="0" applyNumberFormat="1" applyFont="1" applyFill="1" applyBorder="1" applyAlignment="1">
      <alignment horizontal="right" vertical="top"/>
    </xf>
    <xf numFmtId="189" fontId="54" fillId="18" borderId="109" xfId="0" applyNumberFormat="1" applyFont="1" applyFill="1" applyBorder="1" applyAlignment="1">
      <alignment horizontal="right" vertical="top" wrapText="1"/>
    </xf>
    <xf numFmtId="189" fontId="53" fillId="12" borderId="109" xfId="0" applyNumberFormat="1" applyFont="1" applyFill="1" applyBorder="1" applyAlignment="1">
      <alignment horizontal="right" vertical="top" wrapText="1"/>
    </xf>
    <xf numFmtId="189" fontId="54" fillId="7" borderId="0" xfId="0" applyNumberFormat="1" applyFont="1" applyFill="1" applyAlignment="1">
      <alignment horizontal="right" vertical="top" wrapText="1"/>
    </xf>
    <xf numFmtId="189" fontId="53" fillId="7" borderId="0" xfId="0" applyNumberFormat="1" applyFont="1" applyFill="1" applyAlignment="1">
      <alignment horizontal="left" vertical="top" wrapText="1"/>
    </xf>
    <xf numFmtId="189" fontId="54" fillId="18" borderId="113" xfId="0" applyNumberFormat="1" applyFont="1" applyFill="1" applyBorder="1" applyAlignment="1">
      <alignment horizontal="right" vertical="top" wrapText="1"/>
    </xf>
    <xf numFmtId="189" fontId="53" fillId="7" borderId="113" xfId="0" applyNumberFormat="1" applyFont="1" applyFill="1" applyBorder="1" applyAlignment="1">
      <alignment horizontal="right" vertical="top" wrapText="1"/>
    </xf>
    <xf numFmtId="189" fontId="53" fillId="7" borderId="109" xfId="0" applyNumberFormat="1" applyFont="1" applyFill="1" applyBorder="1" applyAlignment="1">
      <alignment horizontal="right" vertical="top" wrapText="1"/>
    </xf>
    <xf numFmtId="189" fontId="54" fillId="7" borderId="113" xfId="0" applyNumberFormat="1" applyFont="1" applyFill="1" applyBorder="1" applyAlignment="1">
      <alignment horizontal="left" vertical="top" wrapText="1"/>
    </xf>
    <xf numFmtId="189" fontId="54" fillId="7" borderId="113" xfId="0" applyNumberFormat="1" applyFont="1" applyFill="1" applyBorder="1" applyAlignment="1">
      <alignment horizontal="right" vertical="top" wrapText="1"/>
    </xf>
    <xf numFmtId="189" fontId="54" fillId="7" borderId="111" xfId="0" applyNumberFormat="1" applyFont="1" applyFill="1" applyBorder="1" applyAlignment="1">
      <alignment horizontal="left" vertical="top" wrapText="1"/>
    </xf>
    <xf numFmtId="189" fontId="53" fillId="12" borderId="132" xfId="0" applyNumberFormat="1" applyFont="1" applyFill="1" applyBorder="1" applyAlignment="1">
      <alignment horizontal="right" vertical="top" wrapText="1"/>
    </xf>
    <xf numFmtId="189" fontId="0" fillId="0" borderId="0" xfId="0" applyNumberFormat="1" applyAlignment="1">
      <alignment wrapText="1"/>
    </xf>
    <xf numFmtId="2" fontId="53" fillId="7" borderId="0" xfId="0" applyNumberFormat="1" applyFont="1" applyFill="1" applyAlignment="1">
      <alignment horizontal="left" vertical="top"/>
    </xf>
    <xf numFmtId="2" fontId="53" fillId="7" borderId="1" xfId="0" applyNumberFormat="1" applyFont="1" applyFill="1" applyBorder="1" applyAlignment="1">
      <alignment horizontal="left" vertical="top"/>
    </xf>
    <xf numFmtId="2" fontId="54" fillId="18" borderId="109" xfId="0" applyNumberFormat="1" applyFont="1" applyFill="1" applyBorder="1" applyAlignment="1">
      <alignment horizontal="right" vertical="top" wrapText="1"/>
    </xf>
    <xf numFmtId="2" fontId="53" fillId="12" borderId="109" xfId="0" applyNumberFormat="1" applyFont="1" applyFill="1" applyBorder="1" applyAlignment="1">
      <alignment horizontal="right" vertical="top" wrapText="1"/>
    </xf>
    <xf numFmtId="2" fontId="54" fillId="7" borderId="0" xfId="0" applyNumberFormat="1" applyFont="1" applyFill="1" applyAlignment="1">
      <alignment horizontal="right" vertical="top" wrapText="1"/>
    </xf>
    <xf numFmtId="2" fontId="53" fillId="7" borderId="0" xfId="0" applyNumberFormat="1" applyFont="1" applyFill="1" applyAlignment="1">
      <alignment horizontal="right" vertical="top" wrapText="1"/>
    </xf>
    <xf numFmtId="2" fontId="54" fillId="18" borderId="110" xfId="0" applyNumberFormat="1" applyFont="1" applyFill="1" applyBorder="1" applyAlignment="1">
      <alignment horizontal="center" vertical="top" wrapText="1"/>
    </xf>
    <xf numFmtId="2" fontId="53" fillId="7" borderId="110" xfId="0" applyNumberFormat="1" applyFont="1" applyFill="1" applyBorder="1" applyAlignment="1">
      <alignment horizontal="right" vertical="top" wrapText="1"/>
    </xf>
    <xf numFmtId="2" fontId="54" fillId="18" borderId="110" xfId="0" applyNumberFormat="1" applyFont="1" applyFill="1" applyBorder="1" applyAlignment="1">
      <alignment horizontal="right" vertical="top" wrapText="1"/>
    </xf>
    <xf numFmtId="2" fontId="54" fillId="7" borderId="113" xfId="0" applyNumberFormat="1" applyFont="1" applyFill="1" applyBorder="1" applyAlignment="1">
      <alignment horizontal="left" vertical="top" wrapText="1"/>
    </xf>
    <xf numFmtId="2" fontId="54" fillId="18" borderId="110" xfId="0" applyNumberFormat="1" applyFont="1" applyFill="1" applyBorder="1" applyAlignment="1">
      <alignment horizontal="left" vertical="top" wrapText="1"/>
    </xf>
    <xf numFmtId="2" fontId="53" fillId="7" borderId="110" xfId="0" applyNumberFormat="1" applyFont="1" applyFill="1" applyBorder="1" applyAlignment="1">
      <alignment horizontal="left" vertical="top" wrapText="1"/>
    </xf>
    <xf numFmtId="2" fontId="53" fillId="12" borderId="110" xfId="0" applyNumberFormat="1" applyFont="1" applyFill="1" applyBorder="1" applyAlignment="1">
      <alignment horizontal="left" vertical="top" wrapText="1"/>
    </xf>
    <xf numFmtId="2" fontId="53" fillId="7" borderId="133" xfId="0" applyNumberFormat="1" applyFont="1" applyFill="1" applyBorder="1" applyAlignment="1">
      <alignment horizontal="left" vertical="top" wrapText="1"/>
    </xf>
    <xf numFmtId="2" fontId="0" fillId="0" borderId="0" xfId="0" applyNumberFormat="1" applyAlignment="1">
      <alignment wrapText="1"/>
    </xf>
    <xf numFmtId="4" fontId="53" fillId="7" borderId="0" xfId="0" applyNumberFormat="1" applyFont="1" applyFill="1" applyAlignment="1">
      <alignment horizontal="left" vertical="top"/>
    </xf>
    <xf numFmtId="4" fontId="53" fillId="7" borderId="1" xfId="0" applyNumberFormat="1" applyFont="1" applyFill="1" applyBorder="1" applyAlignment="1">
      <alignment horizontal="left" vertical="top"/>
    </xf>
    <xf numFmtId="4" fontId="54" fillId="18" borderId="115" xfId="0" applyNumberFormat="1" applyFont="1" applyFill="1" applyBorder="1" applyAlignment="1">
      <alignment horizontal="right" vertical="top" wrapText="1"/>
    </xf>
    <xf numFmtId="4" fontId="53" fillId="12" borderId="115" xfId="0" applyNumberFormat="1" applyFont="1" applyFill="1" applyBorder="1" applyAlignment="1">
      <alignment horizontal="right" vertical="top" wrapText="1"/>
    </xf>
    <xf numFmtId="4" fontId="54" fillId="7" borderId="0" xfId="0" applyNumberFormat="1" applyFont="1" applyFill="1" applyAlignment="1">
      <alignment horizontal="right" vertical="top" wrapText="1"/>
    </xf>
    <xf numFmtId="4" fontId="53" fillId="7" borderId="0" xfId="0" applyNumberFormat="1" applyFont="1" applyFill="1" applyAlignment="1">
      <alignment horizontal="right" vertical="top" wrapText="1"/>
    </xf>
    <xf numFmtId="4" fontId="54" fillId="18" borderId="116" xfId="0" applyNumberFormat="1" applyFont="1" applyFill="1" applyBorder="1" applyAlignment="1">
      <alignment horizontal="center" vertical="top" wrapText="1"/>
    </xf>
    <xf numFmtId="4" fontId="53" fillId="7" borderId="116" xfId="0" applyNumberFormat="1" applyFont="1" applyFill="1" applyBorder="1" applyAlignment="1">
      <alignment horizontal="right" vertical="top" wrapText="1"/>
    </xf>
    <xf numFmtId="4" fontId="54" fillId="18" borderId="116" xfId="0" applyNumberFormat="1" applyFont="1" applyFill="1" applyBorder="1" applyAlignment="1">
      <alignment horizontal="right" vertical="top" wrapText="1"/>
    </xf>
    <xf numFmtId="4" fontId="54" fillId="7" borderId="119" xfId="0" applyNumberFormat="1" applyFont="1" applyFill="1" applyBorder="1" applyAlignment="1">
      <alignment horizontal="left" vertical="top" wrapText="1"/>
    </xf>
    <xf numFmtId="4" fontId="54" fillId="18" borderId="116" xfId="0" applyNumberFormat="1" applyFont="1" applyFill="1" applyBorder="1" applyAlignment="1">
      <alignment horizontal="left" vertical="top" wrapText="1"/>
    </xf>
    <xf numFmtId="4" fontId="53" fillId="7" borderId="116" xfId="0" applyNumberFormat="1" applyFont="1" applyFill="1" applyBorder="1" applyAlignment="1">
      <alignment horizontal="left" vertical="top" wrapText="1"/>
    </xf>
    <xf numFmtId="4" fontId="53" fillId="12" borderId="116" xfId="0" applyNumberFormat="1" applyFont="1" applyFill="1" applyBorder="1" applyAlignment="1">
      <alignment horizontal="left" vertical="top" wrapText="1"/>
    </xf>
    <xf numFmtId="4" fontId="53" fillId="7" borderId="110" xfId="0" applyNumberFormat="1" applyFont="1" applyFill="1" applyBorder="1" applyAlignment="1">
      <alignment horizontal="left" vertical="top" wrapText="1"/>
    </xf>
    <xf numFmtId="4" fontId="53" fillId="7" borderId="133" xfId="0" applyNumberFormat="1" applyFont="1" applyFill="1" applyBorder="1" applyAlignment="1">
      <alignment horizontal="left" vertical="top" wrapText="1"/>
    </xf>
    <xf numFmtId="4" fontId="53" fillId="12" borderId="109" xfId="0" applyNumberFormat="1" applyFont="1" applyFill="1" applyBorder="1" applyAlignment="1">
      <alignment horizontal="right" vertical="top" wrapText="1"/>
    </xf>
    <xf numFmtId="4" fontId="54" fillId="18" borderId="110" xfId="0" applyNumberFormat="1" applyFont="1" applyFill="1" applyBorder="1" applyAlignment="1">
      <alignment horizontal="center" vertical="top" wrapText="1"/>
    </xf>
    <xf numFmtId="4" fontId="53" fillId="7" borderId="110" xfId="0" applyNumberFormat="1" applyFont="1" applyFill="1" applyBorder="1" applyAlignment="1">
      <alignment horizontal="right" vertical="top" wrapText="1"/>
    </xf>
    <xf numFmtId="4" fontId="54" fillId="18" borderId="110" xfId="0" applyNumberFormat="1" applyFont="1" applyFill="1" applyBorder="1" applyAlignment="1">
      <alignment horizontal="right" vertical="top" wrapText="1"/>
    </xf>
    <xf numFmtId="4" fontId="54" fillId="7" borderId="113" xfId="0" applyNumberFormat="1" applyFont="1" applyFill="1" applyBorder="1" applyAlignment="1">
      <alignment horizontal="left" vertical="top" wrapText="1"/>
    </xf>
    <xf numFmtId="4" fontId="54" fillId="18" borderId="110" xfId="0" applyNumberFormat="1" applyFont="1" applyFill="1" applyBorder="1" applyAlignment="1">
      <alignment horizontal="left" vertical="top" wrapText="1"/>
    </xf>
    <xf numFmtId="4" fontId="53" fillId="12" borderId="110" xfId="0" applyNumberFormat="1" applyFont="1" applyFill="1" applyBorder="1" applyAlignment="1">
      <alignment horizontal="left" vertical="top" wrapText="1"/>
    </xf>
    <xf numFmtId="4" fontId="0" fillId="0" borderId="0" xfId="0" applyNumberFormat="1" applyAlignment="1">
      <alignment wrapText="1"/>
    </xf>
    <xf numFmtId="2" fontId="54" fillId="18" borderId="115" xfId="0" applyNumberFormat="1" applyFont="1" applyFill="1" applyBorder="1" applyAlignment="1">
      <alignment horizontal="left" vertical="top" wrapText="1"/>
    </xf>
    <xf numFmtId="2" fontId="53" fillId="12" borderId="115" xfId="0" applyNumberFormat="1" applyFont="1" applyFill="1" applyBorder="1" applyAlignment="1">
      <alignment horizontal="right" vertical="top" wrapText="1"/>
    </xf>
    <xf numFmtId="2" fontId="53" fillId="7" borderId="0" xfId="0" applyNumberFormat="1" applyFont="1" applyFill="1" applyAlignment="1">
      <alignment horizontal="left" vertical="top" wrapText="1"/>
    </xf>
    <xf numFmtId="2" fontId="54" fillId="18" borderId="115" xfId="0" applyNumberFormat="1" applyFont="1" applyFill="1" applyBorder="1" applyAlignment="1">
      <alignment horizontal="right" vertical="top" wrapText="1"/>
    </xf>
    <xf numFmtId="2" fontId="53" fillId="7" borderId="116" xfId="0" applyNumberFormat="1" applyFont="1" applyFill="1" applyBorder="1" applyAlignment="1">
      <alignment horizontal="right" vertical="top" wrapText="1"/>
    </xf>
    <xf numFmtId="2" fontId="54" fillId="18" borderId="115" xfId="0" applyNumberFormat="1" applyFont="1" applyFill="1" applyBorder="1" applyAlignment="1">
      <alignment horizontal="center" vertical="top" wrapText="1"/>
    </xf>
    <xf numFmtId="2" fontId="53" fillId="7" borderId="115" xfId="0" applyNumberFormat="1" applyFont="1" applyFill="1" applyBorder="1" applyAlignment="1">
      <alignment horizontal="center" vertical="top" wrapText="1"/>
    </xf>
    <xf numFmtId="2" fontId="54" fillId="7" borderId="119" xfId="0" applyNumberFormat="1" applyFont="1" applyFill="1" applyBorder="1" applyAlignment="1">
      <alignment horizontal="left" vertical="top" wrapText="1"/>
    </xf>
    <xf numFmtId="2" fontId="53" fillId="7" borderId="115" xfId="0" applyNumberFormat="1" applyFont="1" applyFill="1" applyBorder="1" applyAlignment="1">
      <alignment horizontal="right" vertical="top" wrapText="1"/>
    </xf>
    <xf numFmtId="2" fontId="53" fillId="7" borderId="109" xfId="0" applyNumberFormat="1" applyFont="1" applyFill="1" applyBorder="1" applyAlignment="1">
      <alignment horizontal="center" vertical="top" wrapText="1"/>
    </xf>
    <xf numFmtId="2" fontId="53" fillId="7" borderId="132" xfId="0" applyNumberFormat="1" applyFont="1" applyFill="1" applyBorder="1" applyAlignment="1">
      <alignment horizontal="center" vertical="top" wrapText="1"/>
    </xf>
    <xf numFmtId="2" fontId="54" fillId="18" borderId="109" xfId="0" applyNumberFormat="1" applyFont="1" applyFill="1" applyBorder="1" applyAlignment="1">
      <alignment horizontal="center" vertical="top" wrapText="1"/>
    </xf>
    <xf numFmtId="2" fontId="54" fillId="18" borderId="109" xfId="0" applyNumberFormat="1" applyFont="1" applyFill="1" applyBorder="1" applyAlignment="1">
      <alignment horizontal="left" vertical="top" wrapText="1"/>
    </xf>
    <xf numFmtId="2" fontId="54" fillId="18" borderId="113" xfId="0" applyNumberFormat="1" applyFont="1" applyFill="1" applyBorder="1" applyAlignment="1">
      <alignment horizontal="right" vertical="top" wrapText="1"/>
    </xf>
    <xf numFmtId="178" fontId="53" fillId="7" borderId="0" xfId="0" applyNumberFormat="1" applyFont="1" applyFill="1" applyAlignment="1">
      <alignment horizontal="left" vertical="top"/>
    </xf>
    <xf numFmtId="178" fontId="53" fillId="7" borderId="1" xfId="0" applyNumberFormat="1" applyFont="1" applyFill="1" applyBorder="1" applyAlignment="1">
      <alignment horizontal="right" vertical="top"/>
    </xf>
    <xf numFmtId="178" fontId="54" fillId="18" borderId="115" xfId="0" applyNumberFormat="1" applyFont="1" applyFill="1" applyBorder="1" applyAlignment="1">
      <alignment horizontal="right" vertical="top" wrapText="1"/>
    </xf>
    <xf numFmtId="178" fontId="53" fillId="12" borderId="115" xfId="0" applyNumberFormat="1" applyFont="1" applyFill="1" applyBorder="1" applyAlignment="1">
      <alignment horizontal="right" vertical="top" wrapText="1"/>
    </xf>
    <xf numFmtId="178" fontId="54" fillId="7" borderId="0" xfId="0" applyNumberFormat="1" applyFont="1" applyFill="1" applyAlignment="1">
      <alignment horizontal="right" vertical="top" wrapText="1"/>
    </xf>
    <xf numFmtId="178" fontId="53" fillId="7" borderId="0" xfId="0" applyNumberFormat="1" applyFont="1" applyFill="1" applyAlignment="1">
      <alignment horizontal="left" vertical="top" wrapText="1"/>
    </xf>
    <xf numFmtId="178" fontId="54" fillId="18" borderId="119" xfId="0" applyNumberFormat="1" applyFont="1" applyFill="1" applyBorder="1" applyAlignment="1">
      <alignment horizontal="right" vertical="top" wrapText="1"/>
    </xf>
    <xf numFmtId="178" fontId="53" fillId="18" borderId="119" xfId="0" applyNumberFormat="1" applyFont="1" applyFill="1" applyBorder="1" applyAlignment="1">
      <alignment horizontal="right" vertical="top" wrapText="1"/>
    </xf>
    <xf numFmtId="178" fontId="54" fillId="7" borderId="119" xfId="0" applyNumberFormat="1" applyFont="1" applyFill="1" applyBorder="1" applyAlignment="1">
      <alignment horizontal="left" vertical="top" wrapText="1"/>
    </xf>
    <xf numFmtId="178" fontId="54" fillId="7" borderId="119" xfId="0" applyNumberFormat="1" applyFont="1" applyFill="1" applyBorder="1" applyAlignment="1">
      <alignment horizontal="right" vertical="top" wrapText="1"/>
    </xf>
    <xf numFmtId="178" fontId="54" fillId="7" borderId="117" xfId="0" applyNumberFormat="1" applyFont="1" applyFill="1" applyBorder="1" applyAlignment="1">
      <alignment horizontal="left" vertical="top" wrapText="1"/>
    </xf>
    <xf numFmtId="178" fontId="53" fillId="12" borderId="109" xfId="0" applyNumberFormat="1" applyFont="1" applyFill="1" applyBorder="1" applyAlignment="1">
      <alignment horizontal="right" vertical="top" wrapText="1"/>
    </xf>
    <xf numFmtId="178" fontId="53" fillId="12" borderId="132" xfId="0" applyNumberFormat="1" applyFont="1" applyFill="1" applyBorder="1" applyAlignment="1">
      <alignment horizontal="right" vertical="top" wrapText="1"/>
    </xf>
    <xf numFmtId="178" fontId="54" fillId="18" borderId="109" xfId="0" applyNumberFormat="1" applyFont="1" applyFill="1" applyBorder="1" applyAlignment="1">
      <alignment horizontal="right" vertical="top" wrapText="1"/>
    </xf>
    <xf numFmtId="178" fontId="54" fillId="18" borderId="113" xfId="0" applyNumberFormat="1" applyFont="1" applyFill="1" applyBorder="1" applyAlignment="1">
      <alignment horizontal="right" vertical="top" wrapText="1"/>
    </xf>
    <xf numFmtId="178" fontId="53" fillId="18" borderId="113" xfId="0" applyNumberFormat="1" applyFont="1" applyFill="1" applyBorder="1" applyAlignment="1">
      <alignment horizontal="right" vertical="top" wrapText="1"/>
    </xf>
    <xf numFmtId="178" fontId="54" fillId="7" borderId="113" xfId="0" applyNumberFormat="1" applyFont="1" applyFill="1" applyBorder="1" applyAlignment="1">
      <alignment horizontal="left" vertical="top" wrapText="1"/>
    </xf>
    <xf numFmtId="178" fontId="54" fillId="7" borderId="113" xfId="0" applyNumberFormat="1" applyFont="1" applyFill="1" applyBorder="1" applyAlignment="1">
      <alignment horizontal="right" vertical="top" wrapText="1"/>
    </xf>
    <xf numFmtId="178" fontId="54" fillId="7" borderId="111" xfId="0" applyNumberFormat="1" applyFont="1" applyFill="1" applyBorder="1" applyAlignment="1">
      <alignment horizontal="left" vertical="top" wrapText="1"/>
    </xf>
    <xf numFmtId="178" fontId="0" fillId="0" borderId="0" xfId="0" applyNumberFormat="1" applyAlignment="1">
      <alignment wrapText="1"/>
    </xf>
    <xf numFmtId="173" fontId="53" fillId="7" borderId="0" xfId="0" applyNumberFormat="1" applyFont="1" applyFill="1" applyAlignment="1">
      <alignment horizontal="left" vertical="top"/>
    </xf>
    <xf numFmtId="173" fontId="53" fillId="7" borderId="1" xfId="0" applyNumberFormat="1" applyFont="1" applyFill="1" applyBorder="1" applyAlignment="1">
      <alignment horizontal="right" vertical="top"/>
    </xf>
    <xf numFmtId="173" fontId="54" fillId="18" borderId="115" xfId="0" applyNumberFormat="1" applyFont="1" applyFill="1" applyBorder="1" applyAlignment="1">
      <alignment horizontal="right" vertical="top" wrapText="1"/>
    </xf>
    <xf numFmtId="173" fontId="53" fillId="12" borderId="115" xfId="0" applyNumberFormat="1" applyFont="1" applyFill="1" applyBorder="1" applyAlignment="1">
      <alignment horizontal="right" vertical="top" wrapText="1"/>
    </xf>
    <xf numFmtId="173" fontId="54" fillId="7" borderId="0" xfId="0" applyNumberFormat="1" applyFont="1" applyFill="1" applyAlignment="1">
      <alignment horizontal="right" vertical="top" wrapText="1"/>
    </xf>
    <xf numFmtId="173" fontId="53" fillId="7" borderId="0" xfId="0" applyNumberFormat="1" applyFont="1" applyFill="1" applyAlignment="1">
      <alignment horizontal="left" vertical="top" wrapText="1"/>
    </xf>
    <xf numFmtId="173" fontId="54" fillId="18" borderId="119" xfId="0" applyNumberFormat="1" applyFont="1" applyFill="1" applyBorder="1" applyAlignment="1">
      <alignment horizontal="right" vertical="top" wrapText="1"/>
    </xf>
    <xf numFmtId="173" fontId="53" fillId="7" borderId="119" xfId="0" applyNumberFormat="1" applyFont="1" applyFill="1" applyBorder="1" applyAlignment="1">
      <alignment horizontal="right" vertical="top" wrapText="1"/>
    </xf>
    <xf numFmtId="173" fontId="53" fillId="18" borderId="119" xfId="0" applyNumberFormat="1" applyFont="1" applyFill="1" applyBorder="1" applyAlignment="1">
      <alignment horizontal="right" vertical="top" wrapText="1"/>
    </xf>
    <xf numFmtId="173" fontId="53" fillId="7" borderId="115" xfId="0" applyNumberFormat="1" applyFont="1" applyFill="1" applyBorder="1" applyAlignment="1">
      <alignment horizontal="right" vertical="top" wrapText="1"/>
    </xf>
    <xf numFmtId="173" fontId="54" fillId="7" borderId="119" xfId="0" applyNumberFormat="1" applyFont="1" applyFill="1" applyBorder="1" applyAlignment="1">
      <alignment horizontal="left" vertical="top" wrapText="1"/>
    </xf>
    <xf numFmtId="173" fontId="54" fillId="7" borderId="119" xfId="0" applyNumberFormat="1" applyFont="1" applyFill="1" applyBorder="1" applyAlignment="1">
      <alignment horizontal="right" vertical="top" wrapText="1"/>
    </xf>
    <xf numFmtId="173" fontId="54" fillId="7" borderId="117" xfId="0" applyNumberFormat="1" applyFont="1" applyFill="1" applyBorder="1" applyAlignment="1">
      <alignment horizontal="left" vertical="top" wrapText="1"/>
    </xf>
    <xf numFmtId="173" fontId="53" fillId="12" borderId="109" xfId="0" applyNumberFormat="1" applyFont="1" applyFill="1" applyBorder="1" applyAlignment="1">
      <alignment horizontal="right" vertical="top" wrapText="1"/>
    </xf>
    <xf numFmtId="173" fontId="53" fillId="12" borderId="132" xfId="0" applyNumberFormat="1" applyFont="1" applyFill="1" applyBorder="1" applyAlignment="1">
      <alignment horizontal="right" vertical="top" wrapText="1"/>
    </xf>
    <xf numFmtId="173" fontId="0" fillId="0" borderId="0" xfId="0" applyNumberFormat="1" applyAlignment="1">
      <alignment wrapText="1"/>
    </xf>
    <xf numFmtId="2" fontId="54" fillId="18" borderId="116" xfId="0" applyNumberFormat="1" applyFont="1" applyFill="1" applyBorder="1" applyAlignment="1">
      <alignment horizontal="center" vertical="top" wrapText="1"/>
    </xf>
    <xf numFmtId="2" fontId="54" fillId="18" borderId="116" xfId="0" applyNumberFormat="1" applyFont="1" applyFill="1" applyBorder="1" applyAlignment="1">
      <alignment horizontal="right" vertical="top" wrapText="1"/>
    </xf>
    <xf numFmtId="2" fontId="54" fillId="18" borderId="116" xfId="0" applyNumberFormat="1" applyFont="1" applyFill="1" applyBorder="1" applyAlignment="1">
      <alignment horizontal="left" vertical="top" wrapText="1"/>
    </xf>
    <xf numFmtId="2" fontId="53" fillId="7" borderId="116" xfId="0" applyNumberFormat="1" applyFont="1" applyFill="1" applyBorder="1" applyAlignment="1">
      <alignment horizontal="left" vertical="top" wrapText="1"/>
    </xf>
    <xf numFmtId="2" fontId="53" fillId="12" borderId="116" xfId="0" applyNumberFormat="1" applyFont="1" applyFill="1" applyBorder="1" applyAlignment="1">
      <alignment horizontal="left" vertical="top" wrapText="1"/>
    </xf>
    <xf numFmtId="0" fontId="33" fillId="11" borderId="11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76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76" xfId="0" applyBorder="1" applyAlignment="1">
      <alignment horizontal="center" vertical="center"/>
    </xf>
    <xf numFmtId="0" fontId="10" fillId="0" borderId="26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77" xfId="0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76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/>
    </xf>
    <xf numFmtId="0" fontId="10" fillId="0" borderId="35" xfId="0" applyFont="1" applyBorder="1" applyAlignment="1">
      <alignment horizontal="center"/>
    </xf>
    <xf numFmtId="0" fontId="10" fillId="0" borderId="36" xfId="0" applyFont="1" applyBorder="1" applyAlignment="1">
      <alignment horizontal="center"/>
    </xf>
    <xf numFmtId="0" fontId="46" fillId="0" borderId="0" xfId="12" applyFont="1" applyFill="1" applyAlignment="1">
      <alignment horizontal="center" vertical="center"/>
    </xf>
    <xf numFmtId="0" fontId="40" fillId="0" borderId="0" xfId="12" applyFont="1" applyFill="1" applyBorder="1" applyAlignment="1">
      <alignment horizontal="center" vertical="center"/>
    </xf>
    <xf numFmtId="0" fontId="40" fillId="0" borderId="108" xfId="16" applyFont="1" applyBorder="1" applyAlignment="1">
      <alignment horizontal="right" vertical="top" wrapText="1" indent="2"/>
    </xf>
    <xf numFmtId="10" fontId="52" fillId="0" borderId="108" xfId="16" applyNumberFormat="1" applyFont="1" applyBorder="1" applyAlignment="1">
      <alignment horizontal="left" vertical="top" indent="2" shrinkToFit="1"/>
    </xf>
    <xf numFmtId="0" fontId="1" fillId="0" borderId="99" xfId="16" applyFont="1" applyBorder="1" applyAlignment="1">
      <alignment horizontal="left" vertical="top" wrapText="1"/>
    </xf>
    <xf numFmtId="10" fontId="41" fillId="0" borderId="99" xfId="16" applyNumberFormat="1" applyFont="1" applyBorder="1" applyAlignment="1">
      <alignment horizontal="left" vertical="top" indent="2" shrinkToFit="1"/>
    </xf>
    <xf numFmtId="0" fontId="40" fillId="0" borderId="92" xfId="16" applyFont="1" applyBorder="1" applyAlignment="1">
      <alignment horizontal="right" vertical="top" wrapText="1" indent="2"/>
    </xf>
    <xf numFmtId="10" fontId="51" fillId="0" borderId="92" xfId="16" applyNumberFormat="1" applyFont="1" applyBorder="1" applyAlignment="1">
      <alignment horizontal="left" vertical="top" indent="2" shrinkToFit="1"/>
    </xf>
    <xf numFmtId="10" fontId="1" fillId="0" borderId="99" xfId="16" applyNumberFormat="1" applyFont="1" applyBorder="1" applyAlignment="1">
      <alignment horizontal="left" vertical="top" indent="2" shrinkToFit="1"/>
    </xf>
    <xf numFmtId="0" fontId="50" fillId="0" borderId="99" xfId="16" applyFont="1" applyBorder="1" applyAlignment="1">
      <alignment horizontal="left" wrapText="1"/>
    </xf>
    <xf numFmtId="0" fontId="40" fillId="0" borderId="92" xfId="16" applyFont="1" applyBorder="1" applyAlignment="1">
      <alignment horizontal="left" vertical="top" wrapText="1" indent="4"/>
    </xf>
    <xf numFmtId="10" fontId="40" fillId="0" borderId="92" xfId="16" applyNumberFormat="1" applyFont="1" applyBorder="1" applyAlignment="1">
      <alignment horizontal="left" vertical="top" indent="2" shrinkToFit="1"/>
    </xf>
    <xf numFmtId="0" fontId="40" fillId="0" borderId="90" xfId="16" applyFont="1" applyBorder="1" applyAlignment="1">
      <alignment horizontal="left" vertical="center" wrapText="1"/>
    </xf>
    <xf numFmtId="0" fontId="50" fillId="0" borderId="90" xfId="16" applyFont="1" applyBorder="1" applyAlignment="1">
      <alignment horizontal="left" vertical="center" wrapText="1"/>
    </xf>
    <xf numFmtId="0" fontId="50" fillId="12" borderId="99" xfId="16" applyFont="1" applyFill="1" applyBorder="1" applyAlignment="1">
      <alignment horizontal="left" wrapText="1"/>
    </xf>
    <xf numFmtId="10" fontId="1" fillId="12" borderId="99" xfId="16" applyNumberFormat="1" applyFont="1" applyFill="1" applyBorder="1" applyAlignment="1">
      <alignment horizontal="left" vertical="top" indent="2" shrinkToFit="1"/>
    </xf>
    <xf numFmtId="0" fontId="40" fillId="12" borderId="99" xfId="16" applyFont="1" applyFill="1" applyBorder="1" applyAlignment="1">
      <alignment horizontal="left" vertical="top" wrapText="1" indent="4"/>
    </xf>
    <xf numFmtId="10" fontId="40" fillId="12" borderId="99" xfId="16" applyNumberFormat="1" applyFont="1" applyFill="1" applyBorder="1" applyAlignment="1">
      <alignment horizontal="left" vertical="top" indent="2" shrinkToFit="1"/>
    </xf>
    <xf numFmtId="0" fontId="40" fillId="0" borderId="0" xfId="16" applyFont="1" applyAlignment="1">
      <alignment horizontal="center"/>
    </xf>
    <xf numFmtId="0" fontId="40" fillId="0" borderId="0" xfId="16" applyFont="1" applyAlignment="1">
      <alignment horizontal="center" vertical="center" wrapText="1"/>
    </xf>
    <xf numFmtId="0" fontId="37" fillId="0" borderId="90" xfId="16" applyBorder="1" applyAlignment="1">
      <alignment horizontal="left" wrapText="1"/>
    </xf>
    <xf numFmtId="0" fontId="19" fillId="7" borderId="0" xfId="0" applyFont="1" applyFill="1" applyAlignment="1">
      <alignment horizontal="left" vertical="top" wrapText="1"/>
    </xf>
    <xf numFmtId="0" fontId="18" fillId="7" borderId="0" xfId="0" applyFont="1" applyFill="1" applyAlignment="1">
      <alignment horizontal="right" vertical="top" wrapText="1"/>
    </xf>
    <xf numFmtId="174" fontId="18" fillId="8" borderId="2" xfId="0" applyNumberFormat="1" applyFont="1" applyFill="1" applyBorder="1" applyAlignment="1">
      <alignment horizontal="right" vertical="top" wrapText="1"/>
    </xf>
    <xf numFmtId="174" fontId="18" fillId="8" borderId="3" xfId="0" applyNumberFormat="1" applyFont="1" applyFill="1" applyBorder="1" applyAlignment="1">
      <alignment horizontal="right" vertical="top" wrapText="1"/>
    </xf>
    <xf numFmtId="174" fontId="18" fillId="8" borderId="4" xfId="0" applyNumberFormat="1" applyFont="1" applyFill="1" applyBorder="1" applyAlignment="1">
      <alignment horizontal="right" vertical="top" wrapText="1"/>
    </xf>
    <xf numFmtId="2" fontId="18" fillId="7" borderId="2" xfId="0" applyNumberFormat="1" applyFont="1" applyFill="1" applyBorder="1" applyAlignment="1">
      <alignment horizontal="right" vertical="top" wrapText="1"/>
    </xf>
    <xf numFmtId="2" fontId="18" fillId="7" borderId="3" xfId="0" applyNumberFormat="1" applyFont="1" applyFill="1" applyBorder="1" applyAlignment="1">
      <alignment horizontal="right" vertical="top" wrapText="1"/>
    </xf>
    <xf numFmtId="2" fontId="18" fillId="7" borderId="4" xfId="0" applyNumberFormat="1" applyFont="1" applyFill="1" applyBorder="1" applyAlignment="1">
      <alignment horizontal="right" vertical="top" wrapText="1"/>
    </xf>
    <xf numFmtId="4" fontId="18" fillId="7" borderId="2" xfId="0" applyNumberFormat="1" applyFont="1" applyFill="1" applyBorder="1" applyAlignment="1">
      <alignment horizontal="right" vertical="top" wrapText="1"/>
    </xf>
    <xf numFmtId="4" fontId="18" fillId="7" borderId="4" xfId="0" applyNumberFormat="1" applyFont="1" applyFill="1" applyBorder="1" applyAlignment="1">
      <alignment horizontal="right" vertical="top" wrapText="1"/>
    </xf>
    <xf numFmtId="0" fontId="18" fillId="7" borderId="2" xfId="0" applyFont="1" applyFill="1" applyBorder="1" applyAlignment="1">
      <alignment horizontal="left" vertical="top" wrapText="1"/>
    </xf>
    <xf numFmtId="0" fontId="18" fillId="7" borderId="3" xfId="0" applyFont="1" applyFill="1" applyBorder="1" applyAlignment="1">
      <alignment horizontal="left" vertical="top" wrapText="1"/>
    </xf>
    <xf numFmtId="0" fontId="18" fillId="7" borderId="4" xfId="0" applyFont="1" applyFill="1" applyBorder="1" applyAlignment="1">
      <alignment horizontal="left" vertical="top" wrapText="1"/>
    </xf>
    <xf numFmtId="10" fontId="18" fillId="7" borderId="2" xfId="10" applyNumberFormat="1" applyFont="1" applyFill="1" applyBorder="1" applyAlignment="1">
      <alignment horizontal="right" vertical="top" wrapText="1"/>
    </xf>
    <xf numFmtId="10" fontId="18" fillId="7" borderId="4" xfId="10" applyNumberFormat="1" applyFont="1" applyFill="1" applyBorder="1" applyAlignment="1">
      <alignment horizontal="right" vertical="top" wrapText="1"/>
    </xf>
    <xf numFmtId="0" fontId="18" fillId="7" borderId="2" xfId="0" applyFont="1" applyFill="1" applyBorder="1" applyAlignment="1">
      <alignment horizontal="center" vertical="top" wrapText="1"/>
    </xf>
    <xf numFmtId="0" fontId="18" fillId="7" borderId="3" xfId="0" applyFont="1" applyFill="1" applyBorder="1" applyAlignment="1">
      <alignment horizontal="center" vertical="top" wrapText="1"/>
    </xf>
    <xf numFmtId="0" fontId="18" fillId="7" borderId="4" xfId="0" applyFont="1" applyFill="1" applyBorder="1" applyAlignment="1">
      <alignment horizontal="center" vertical="top" wrapText="1"/>
    </xf>
    <xf numFmtId="173" fontId="18" fillId="7" borderId="2" xfId="0" applyNumberFormat="1" applyFont="1" applyFill="1" applyBorder="1" applyAlignment="1">
      <alignment horizontal="right" vertical="top" wrapText="1"/>
    </xf>
    <xf numFmtId="173" fontId="18" fillId="7" borderId="3" xfId="0" applyNumberFormat="1" applyFont="1" applyFill="1" applyBorder="1" applyAlignment="1">
      <alignment horizontal="right" vertical="top" wrapText="1"/>
    </xf>
    <xf numFmtId="173" fontId="18" fillId="7" borderId="4" xfId="0" applyNumberFormat="1" applyFont="1" applyFill="1" applyBorder="1" applyAlignment="1">
      <alignment horizontal="right" vertical="top" wrapText="1"/>
    </xf>
    <xf numFmtId="164" fontId="18" fillId="7" borderId="2" xfId="0" applyNumberFormat="1" applyFont="1" applyFill="1" applyBorder="1" applyAlignment="1">
      <alignment horizontal="left" vertical="top" wrapText="1"/>
    </xf>
    <xf numFmtId="164" fontId="18" fillId="7" borderId="3" xfId="0" applyNumberFormat="1" applyFont="1" applyFill="1" applyBorder="1" applyAlignment="1">
      <alignment horizontal="left" vertical="top" wrapText="1"/>
    </xf>
    <xf numFmtId="164" fontId="18" fillId="7" borderId="4" xfId="0" applyNumberFormat="1" applyFont="1" applyFill="1" applyBorder="1" applyAlignment="1">
      <alignment horizontal="left" vertical="top" wrapText="1"/>
    </xf>
    <xf numFmtId="168" fontId="18" fillId="7" borderId="2" xfId="0" applyNumberFormat="1" applyFont="1" applyFill="1" applyBorder="1" applyAlignment="1">
      <alignment horizontal="right" vertical="top" wrapText="1"/>
    </xf>
    <xf numFmtId="168" fontId="18" fillId="7" borderId="3" xfId="0" applyNumberFormat="1" applyFont="1" applyFill="1" applyBorder="1" applyAlignment="1">
      <alignment horizontal="right" vertical="top" wrapText="1"/>
    </xf>
    <xf numFmtId="168" fontId="18" fillId="7" borderId="4" xfId="0" applyNumberFormat="1" applyFont="1" applyFill="1" applyBorder="1" applyAlignment="1">
      <alignment horizontal="right" vertical="top" wrapText="1"/>
    </xf>
    <xf numFmtId="165" fontId="18" fillId="7" borderId="2" xfId="0" applyNumberFormat="1" applyFont="1" applyFill="1" applyBorder="1" applyAlignment="1">
      <alignment horizontal="right" vertical="top" wrapText="1"/>
    </xf>
    <xf numFmtId="165" fontId="18" fillId="7" borderId="3" xfId="0" applyNumberFormat="1" applyFont="1" applyFill="1" applyBorder="1" applyAlignment="1">
      <alignment horizontal="right" vertical="top" wrapText="1"/>
    </xf>
    <xf numFmtId="165" fontId="18" fillId="7" borderId="4" xfId="0" applyNumberFormat="1" applyFont="1" applyFill="1" applyBorder="1" applyAlignment="1">
      <alignment horizontal="right" vertical="top" wrapText="1"/>
    </xf>
    <xf numFmtId="171" fontId="18" fillId="7" borderId="2" xfId="0" applyNumberFormat="1" applyFont="1" applyFill="1" applyBorder="1" applyAlignment="1">
      <alignment horizontal="right" vertical="top" wrapText="1"/>
    </xf>
    <xf numFmtId="171" fontId="18" fillId="7" borderId="3" xfId="0" applyNumberFormat="1" applyFont="1" applyFill="1" applyBorder="1" applyAlignment="1">
      <alignment horizontal="right" vertical="top" wrapText="1"/>
    </xf>
    <xf numFmtId="171" fontId="18" fillId="7" borderId="4" xfId="0" applyNumberFormat="1" applyFont="1" applyFill="1" applyBorder="1" applyAlignment="1">
      <alignment horizontal="right" vertical="top" wrapText="1"/>
    </xf>
    <xf numFmtId="180" fontId="18" fillId="7" borderId="2" xfId="0" applyNumberFormat="1" applyFont="1" applyFill="1" applyBorder="1" applyAlignment="1">
      <alignment horizontal="right" vertical="top" wrapText="1"/>
    </xf>
    <xf numFmtId="180" fontId="18" fillId="7" borderId="3" xfId="0" applyNumberFormat="1" applyFont="1" applyFill="1" applyBorder="1" applyAlignment="1">
      <alignment horizontal="right" vertical="top" wrapText="1"/>
    </xf>
    <xf numFmtId="180" fontId="18" fillId="7" borderId="4" xfId="0" applyNumberFormat="1" applyFont="1" applyFill="1" applyBorder="1" applyAlignment="1">
      <alignment horizontal="right" vertical="top" wrapText="1"/>
    </xf>
    <xf numFmtId="2" fontId="18" fillId="12" borderId="2" xfId="0" applyNumberFormat="1" applyFont="1" applyFill="1" applyBorder="1" applyAlignment="1">
      <alignment horizontal="right" vertical="top" wrapText="1"/>
    </xf>
    <xf numFmtId="2" fontId="18" fillId="12" borderId="3" xfId="0" applyNumberFormat="1" applyFont="1" applyFill="1" applyBorder="1" applyAlignment="1">
      <alignment horizontal="right" vertical="top" wrapText="1"/>
    </xf>
    <xf numFmtId="2" fontId="18" fillId="12" borderId="4" xfId="0" applyNumberFormat="1" applyFont="1" applyFill="1" applyBorder="1" applyAlignment="1">
      <alignment horizontal="right" vertical="top" wrapText="1"/>
    </xf>
    <xf numFmtId="4" fontId="18" fillId="12" borderId="2" xfId="0" applyNumberFormat="1" applyFont="1" applyFill="1" applyBorder="1" applyAlignment="1">
      <alignment horizontal="right" vertical="top" wrapText="1"/>
    </xf>
    <xf numFmtId="4" fontId="18" fillId="12" borderId="4" xfId="0" applyNumberFormat="1" applyFont="1" applyFill="1" applyBorder="1" applyAlignment="1">
      <alignment horizontal="right" vertical="top" wrapText="1"/>
    </xf>
    <xf numFmtId="0" fontId="18" fillId="12" borderId="2" xfId="0" applyFont="1" applyFill="1" applyBorder="1" applyAlignment="1">
      <alignment horizontal="left" vertical="top" wrapText="1"/>
    </xf>
    <xf numFmtId="0" fontId="18" fillId="12" borderId="3" xfId="0" applyFont="1" applyFill="1" applyBorder="1" applyAlignment="1">
      <alignment horizontal="left" vertical="top" wrapText="1"/>
    </xf>
    <xf numFmtId="0" fontId="18" fillId="12" borderId="4" xfId="0" applyFont="1" applyFill="1" applyBorder="1" applyAlignment="1">
      <alignment horizontal="left" vertical="top" wrapText="1"/>
    </xf>
    <xf numFmtId="10" fontId="18" fillId="12" borderId="2" xfId="10" applyNumberFormat="1" applyFont="1" applyFill="1" applyBorder="1" applyAlignment="1">
      <alignment horizontal="right" vertical="top" wrapText="1"/>
    </xf>
    <xf numFmtId="10" fontId="18" fillId="12" borderId="4" xfId="10" applyNumberFormat="1" applyFont="1" applyFill="1" applyBorder="1" applyAlignment="1">
      <alignment horizontal="right" vertical="top" wrapText="1"/>
    </xf>
    <xf numFmtId="0" fontId="18" fillId="12" borderId="2" xfId="0" applyFont="1" applyFill="1" applyBorder="1" applyAlignment="1">
      <alignment horizontal="center" vertical="top" wrapText="1"/>
    </xf>
    <xf numFmtId="0" fontId="18" fillId="12" borderId="3" xfId="0" applyFont="1" applyFill="1" applyBorder="1" applyAlignment="1">
      <alignment horizontal="center" vertical="top" wrapText="1"/>
    </xf>
    <xf numFmtId="0" fontId="18" fillId="12" borderId="4" xfId="0" applyFont="1" applyFill="1" applyBorder="1" applyAlignment="1">
      <alignment horizontal="center" vertical="top" wrapText="1"/>
    </xf>
    <xf numFmtId="171" fontId="18" fillId="12" borderId="2" xfId="0" applyNumberFormat="1" applyFont="1" applyFill="1" applyBorder="1" applyAlignment="1">
      <alignment horizontal="right" vertical="top" wrapText="1"/>
    </xf>
    <xf numFmtId="171" fontId="18" fillId="12" borderId="3" xfId="0" applyNumberFormat="1" applyFont="1" applyFill="1" applyBorder="1" applyAlignment="1">
      <alignment horizontal="right" vertical="top" wrapText="1"/>
    </xf>
    <xf numFmtId="171" fontId="18" fillId="12" borderId="4" xfId="0" applyNumberFormat="1" applyFont="1" applyFill="1" applyBorder="1" applyAlignment="1">
      <alignment horizontal="right" vertical="top" wrapText="1"/>
    </xf>
    <xf numFmtId="165" fontId="18" fillId="12" borderId="2" xfId="0" applyNumberFormat="1" applyFont="1" applyFill="1" applyBorder="1" applyAlignment="1">
      <alignment horizontal="right" vertical="top" wrapText="1"/>
    </xf>
    <xf numFmtId="165" fontId="18" fillId="12" borderId="3" xfId="0" applyNumberFormat="1" applyFont="1" applyFill="1" applyBorder="1" applyAlignment="1">
      <alignment horizontal="right" vertical="top" wrapText="1"/>
    </xf>
    <xf numFmtId="165" fontId="18" fillId="12" borderId="4" xfId="0" applyNumberFormat="1" applyFont="1" applyFill="1" applyBorder="1" applyAlignment="1">
      <alignment horizontal="right" vertical="top" wrapText="1"/>
    </xf>
    <xf numFmtId="0" fontId="18" fillId="7" borderId="0" xfId="0" applyFont="1" applyFill="1" applyAlignment="1">
      <alignment horizontal="left" vertical="top" wrapText="1"/>
    </xf>
    <xf numFmtId="0" fontId="18" fillId="7" borderId="1" xfId="0" applyFont="1" applyFill="1" applyBorder="1" applyAlignment="1">
      <alignment horizontal="left" vertical="top" wrapText="1"/>
    </xf>
    <xf numFmtId="0" fontId="18" fillId="7" borderId="1" xfId="0" applyFont="1" applyFill="1" applyBorder="1" applyAlignment="1">
      <alignment horizontal="right" vertical="top" wrapText="1"/>
    </xf>
    <xf numFmtId="0" fontId="18" fillId="7" borderId="0" xfId="0" applyFont="1" applyFill="1" applyAlignment="1">
      <alignment horizontal="center" vertical="top" wrapText="1"/>
    </xf>
    <xf numFmtId="0" fontId="18" fillId="7" borderId="1" xfId="0" applyFont="1" applyFill="1" applyBorder="1" applyAlignment="1">
      <alignment horizontal="center" vertical="top" wrapText="1"/>
    </xf>
    <xf numFmtId="0" fontId="20" fillId="7" borderId="1" xfId="0" applyFont="1" applyFill="1" applyBorder="1" applyAlignment="1">
      <alignment horizontal="center" vertical="top" wrapText="1"/>
    </xf>
    <xf numFmtId="0" fontId="21" fillId="8" borderId="2" xfId="0" applyFont="1" applyFill="1" applyBorder="1" applyAlignment="1">
      <alignment horizontal="left" vertical="top" wrapText="1"/>
    </xf>
    <xf numFmtId="0" fontId="21" fillId="8" borderId="3" xfId="0" applyFont="1" applyFill="1" applyBorder="1" applyAlignment="1">
      <alignment horizontal="left" vertical="top" wrapText="1"/>
    </xf>
    <xf numFmtId="0" fontId="21" fillId="8" borderId="4" xfId="0" applyFont="1" applyFill="1" applyBorder="1" applyAlignment="1">
      <alignment horizontal="left" vertical="top" wrapText="1"/>
    </xf>
    <xf numFmtId="0" fontId="21" fillId="8" borderId="2" xfId="0" applyFont="1" applyFill="1" applyBorder="1" applyAlignment="1">
      <alignment horizontal="right" vertical="top" wrapText="1"/>
    </xf>
    <xf numFmtId="0" fontId="21" fillId="8" borderId="4" xfId="0" applyFont="1" applyFill="1" applyBorder="1" applyAlignment="1">
      <alignment horizontal="right" vertical="top" wrapText="1"/>
    </xf>
    <xf numFmtId="0" fontId="21" fillId="8" borderId="3" xfId="0" applyFont="1" applyFill="1" applyBorder="1" applyAlignment="1">
      <alignment horizontal="right" vertical="top" wrapText="1"/>
    </xf>
    <xf numFmtId="183" fontId="18" fillId="7" borderId="2" xfId="0" applyNumberFormat="1" applyFont="1" applyFill="1" applyBorder="1" applyAlignment="1">
      <alignment horizontal="left" vertical="top" wrapText="1"/>
    </xf>
    <xf numFmtId="183" fontId="18" fillId="7" borderId="3" xfId="0" applyNumberFormat="1" applyFont="1" applyFill="1" applyBorder="1" applyAlignment="1">
      <alignment horizontal="left" vertical="top" wrapText="1"/>
    </xf>
    <xf numFmtId="183" fontId="18" fillId="7" borderId="4" xfId="0" applyNumberFormat="1" applyFont="1" applyFill="1" applyBorder="1" applyAlignment="1">
      <alignment horizontal="left" vertical="top" wrapText="1"/>
    </xf>
    <xf numFmtId="164" fontId="18" fillId="12" borderId="2" xfId="0" applyNumberFormat="1" applyFont="1" applyFill="1" applyBorder="1" applyAlignment="1">
      <alignment horizontal="left" vertical="top" wrapText="1"/>
    </xf>
    <xf numFmtId="164" fontId="18" fillId="12" borderId="3" xfId="0" applyNumberFormat="1" applyFont="1" applyFill="1" applyBorder="1" applyAlignment="1">
      <alignment horizontal="left" vertical="top" wrapText="1"/>
    </xf>
    <xf numFmtId="164" fontId="18" fillId="12" borderId="4" xfId="0" applyNumberFormat="1" applyFont="1" applyFill="1" applyBorder="1" applyAlignment="1">
      <alignment horizontal="left" vertical="top" wrapText="1"/>
    </xf>
    <xf numFmtId="0" fontId="21" fillId="7" borderId="2" xfId="0" applyFont="1" applyFill="1" applyBorder="1" applyAlignment="1">
      <alignment horizontal="left" vertical="top" wrapText="1"/>
    </xf>
    <xf numFmtId="0" fontId="21" fillId="7" borderId="3" xfId="0" applyFont="1" applyFill="1" applyBorder="1" applyAlignment="1">
      <alignment horizontal="left" vertical="top" wrapText="1"/>
    </xf>
    <xf numFmtId="0" fontId="21" fillId="7" borderId="4" xfId="0" applyFont="1" applyFill="1" applyBorder="1" applyAlignment="1">
      <alignment horizontal="left" vertical="top" wrapText="1"/>
    </xf>
    <xf numFmtId="0" fontId="21" fillId="8" borderId="2" xfId="0" applyFont="1" applyFill="1" applyBorder="1" applyAlignment="1">
      <alignment horizontal="center" vertical="top" wrapText="1"/>
    </xf>
    <xf numFmtId="0" fontId="21" fillId="8" borderId="3" xfId="0" applyFont="1" applyFill="1" applyBorder="1" applyAlignment="1">
      <alignment horizontal="center" vertical="top" wrapText="1"/>
    </xf>
    <xf numFmtId="0" fontId="21" fillId="8" borderId="4" xfId="0" applyFont="1" applyFill="1" applyBorder="1" applyAlignment="1">
      <alignment horizontal="center" vertical="top" wrapText="1"/>
    </xf>
    <xf numFmtId="169" fontId="18" fillId="12" borderId="2" xfId="0" applyNumberFormat="1" applyFont="1" applyFill="1" applyBorder="1" applyAlignment="1">
      <alignment horizontal="right" vertical="top" wrapText="1"/>
    </xf>
    <xf numFmtId="169" fontId="18" fillId="12" borderId="3" xfId="0" applyNumberFormat="1" applyFont="1" applyFill="1" applyBorder="1" applyAlignment="1">
      <alignment horizontal="right" vertical="top" wrapText="1"/>
    </xf>
    <xf numFmtId="169" fontId="18" fillId="12" borderId="4" xfId="0" applyNumberFormat="1" applyFont="1" applyFill="1" applyBorder="1" applyAlignment="1">
      <alignment horizontal="right" vertical="top" wrapText="1"/>
    </xf>
    <xf numFmtId="170" fontId="18" fillId="7" borderId="2" xfId="0" applyNumberFormat="1" applyFont="1" applyFill="1" applyBorder="1" applyAlignment="1">
      <alignment horizontal="right" vertical="top" wrapText="1"/>
    </xf>
    <xf numFmtId="170" fontId="18" fillId="7" borderId="3" xfId="0" applyNumberFormat="1" applyFont="1" applyFill="1" applyBorder="1" applyAlignment="1">
      <alignment horizontal="right" vertical="top" wrapText="1"/>
    </xf>
    <xf numFmtId="170" fontId="18" fillId="7" borderId="4" xfId="0" applyNumberFormat="1" applyFont="1" applyFill="1" applyBorder="1" applyAlignment="1">
      <alignment horizontal="right" vertical="top" wrapText="1"/>
    </xf>
    <xf numFmtId="166" fontId="18" fillId="7" borderId="2" xfId="0" applyNumberFormat="1" applyFont="1" applyFill="1" applyBorder="1" applyAlignment="1">
      <alignment horizontal="right" vertical="top" wrapText="1"/>
    </xf>
    <xf numFmtId="166" fontId="18" fillId="7" borderId="4" xfId="0" applyNumberFormat="1" applyFont="1" applyFill="1" applyBorder="1" applyAlignment="1">
      <alignment horizontal="right" vertical="top" wrapText="1"/>
    </xf>
    <xf numFmtId="172" fontId="18" fillId="7" borderId="2" xfId="0" applyNumberFormat="1" applyFont="1" applyFill="1" applyBorder="1" applyAlignment="1">
      <alignment horizontal="right" vertical="top" wrapText="1"/>
    </xf>
    <xf numFmtId="172" fontId="18" fillId="7" borderId="3" xfId="0" applyNumberFormat="1" applyFont="1" applyFill="1" applyBorder="1" applyAlignment="1">
      <alignment horizontal="right" vertical="top" wrapText="1"/>
    </xf>
    <xf numFmtId="172" fontId="18" fillId="7" borderId="4" xfId="0" applyNumberFormat="1" applyFont="1" applyFill="1" applyBorder="1" applyAlignment="1">
      <alignment horizontal="right" vertical="top" wrapText="1"/>
    </xf>
    <xf numFmtId="172" fontId="18" fillId="8" borderId="2" xfId="0" applyNumberFormat="1" applyFont="1" applyFill="1" applyBorder="1" applyAlignment="1">
      <alignment horizontal="right" vertical="top" wrapText="1"/>
    </xf>
    <xf numFmtId="172" fontId="18" fillId="8" borderId="3" xfId="0" applyNumberFormat="1" applyFont="1" applyFill="1" applyBorder="1" applyAlignment="1">
      <alignment horizontal="right" vertical="top" wrapText="1"/>
    </xf>
    <xf numFmtId="172" fontId="18" fillId="8" borderId="4" xfId="0" applyNumberFormat="1" applyFont="1" applyFill="1" applyBorder="1" applyAlignment="1">
      <alignment horizontal="right" vertical="top" wrapText="1"/>
    </xf>
    <xf numFmtId="0" fontId="18" fillId="7" borderId="5" xfId="0" applyFont="1" applyFill="1" applyBorder="1" applyAlignment="1">
      <alignment horizontal="left" vertical="center" wrapText="1"/>
    </xf>
    <xf numFmtId="0" fontId="18" fillId="7" borderId="0" xfId="0" applyFont="1" applyFill="1" applyAlignment="1">
      <alignment horizontal="left" vertical="center" wrapText="1"/>
    </xf>
    <xf numFmtId="0" fontId="18" fillId="7" borderId="6" xfId="0" applyFont="1" applyFill="1" applyBorder="1" applyAlignment="1">
      <alignment horizontal="left" vertical="center" wrapText="1"/>
    </xf>
    <xf numFmtId="9" fontId="18" fillId="7" borderId="5" xfId="10" applyFont="1" applyFill="1" applyBorder="1" applyAlignment="1">
      <alignment horizontal="right" vertical="center" wrapText="1"/>
    </xf>
    <xf numFmtId="9" fontId="18" fillId="7" borderId="0" xfId="10" applyFont="1" applyFill="1" applyAlignment="1">
      <alignment horizontal="right" vertical="center" wrapText="1"/>
    </xf>
    <xf numFmtId="9" fontId="18" fillId="7" borderId="6" xfId="10" applyFont="1" applyFill="1" applyBorder="1" applyAlignment="1">
      <alignment horizontal="right" vertical="center" wrapText="1"/>
    </xf>
    <xf numFmtId="0" fontId="18" fillId="7" borderId="5" xfId="0" applyFont="1" applyFill="1" applyBorder="1" applyAlignment="1">
      <alignment horizontal="right" vertical="center" wrapText="1"/>
    </xf>
    <xf numFmtId="0" fontId="18" fillId="7" borderId="0" xfId="0" applyFont="1" applyFill="1" applyAlignment="1">
      <alignment horizontal="right" vertical="center" wrapText="1"/>
    </xf>
    <xf numFmtId="0" fontId="18" fillId="7" borderId="6" xfId="0" applyFont="1" applyFill="1" applyBorder="1" applyAlignment="1">
      <alignment horizontal="right" vertical="center" wrapText="1"/>
    </xf>
    <xf numFmtId="0" fontId="19" fillId="7" borderId="7" xfId="0" applyFont="1" applyFill="1" applyBorder="1" applyAlignment="1">
      <alignment horizontal="left" vertical="top" wrapText="1"/>
    </xf>
    <xf numFmtId="0" fontId="19" fillId="7" borderId="7" xfId="0" applyFont="1" applyFill="1" applyBorder="1" applyAlignment="1">
      <alignment horizontal="right" vertical="top" wrapText="1"/>
    </xf>
    <xf numFmtId="184" fontId="18" fillId="7" borderId="5" xfId="10" applyNumberFormat="1" applyFont="1" applyFill="1" applyBorder="1" applyAlignment="1">
      <alignment horizontal="right" vertical="center" wrapText="1"/>
    </xf>
    <xf numFmtId="184" fontId="18" fillId="7" borderId="0" xfId="10" applyNumberFormat="1" applyFont="1" applyFill="1" applyAlignment="1">
      <alignment horizontal="right" vertical="center" wrapText="1"/>
    </xf>
    <xf numFmtId="184" fontId="18" fillId="7" borderId="6" xfId="10" applyNumberFormat="1" applyFont="1" applyFill="1" applyBorder="1" applyAlignment="1">
      <alignment horizontal="right" vertical="center" wrapText="1"/>
    </xf>
    <xf numFmtId="174" fontId="18" fillId="7" borderId="5" xfId="0" applyNumberFormat="1" applyFont="1" applyFill="1" applyBorder="1" applyAlignment="1">
      <alignment horizontal="right" vertical="center" wrapText="1"/>
    </xf>
    <xf numFmtId="174" fontId="18" fillId="7" borderId="0" xfId="0" applyNumberFormat="1" applyFont="1" applyFill="1" applyAlignment="1">
      <alignment horizontal="right" vertical="center" wrapText="1"/>
    </xf>
    <xf numFmtId="174" fontId="18" fillId="7" borderId="6" xfId="0" applyNumberFormat="1" applyFont="1" applyFill="1" applyBorder="1" applyAlignment="1">
      <alignment horizontal="right" vertical="center" wrapText="1"/>
    </xf>
    <xf numFmtId="166" fontId="18" fillId="7" borderId="5" xfId="0" applyNumberFormat="1" applyFont="1" applyFill="1" applyBorder="1" applyAlignment="1">
      <alignment horizontal="right" vertical="center" wrapText="1"/>
    </xf>
    <xf numFmtId="166" fontId="18" fillId="7" borderId="0" xfId="0" applyNumberFormat="1" applyFont="1" applyFill="1" applyAlignment="1">
      <alignment horizontal="right" vertical="center" wrapText="1"/>
    </xf>
    <xf numFmtId="166" fontId="18" fillId="7" borderId="6" xfId="0" applyNumberFormat="1" applyFont="1" applyFill="1" applyBorder="1" applyAlignment="1">
      <alignment horizontal="right" vertical="center" wrapText="1"/>
    </xf>
    <xf numFmtId="172" fontId="18" fillId="7" borderId="5" xfId="0" applyNumberFormat="1" applyFont="1" applyFill="1" applyBorder="1" applyAlignment="1">
      <alignment horizontal="right" vertical="center" wrapText="1"/>
    </xf>
    <xf numFmtId="172" fontId="18" fillId="7" borderId="0" xfId="0" applyNumberFormat="1" applyFont="1" applyFill="1" applyAlignment="1">
      <alignment horizontal="right" vertical="center" wrapText="1"/>
    </xf>
    <xf numFmtId="172" fontId="18" fillId="7" borderId="6" xfId="0" applyNumberFormat="1" applyFont="1" applyFill="1" applyBorder="1" applyAlignment="1">
      <alignment horizontal="right" vertical="center" wrapText="1"/>
    </xf>
    <xf numFmtId="2" fontId="18" fillId="7" borderId="5" xfId="0" applyNumberFormat="1" applyFont="1" applyFill="1" applyBorder="1" applyAlignment="1">
      <alignment horizontal="right" vertical="center" wrapText="1"/>
    </xf>
    <xf numFmtId="2" fontId="18" fillId="7" borderId="0" xfId="0" applyNumberFormat="1" applyFont="1" applyFill="1" applyAlignment="1">
      <alignment horizontal="right" vertical="center" wrapText="1"/>
    </xf>
    <xf numFmtId="2" fontId="18" fillId="7" borderId="6" xfId="0" applyNumberFormat="1" applyFont="1" applyFill="1" applyBorder="1" applyAlignment="1">
      <alignment horizontal="right" vertical="center" wrapText="1"/>
    </xf>
    <xf numFmtId="9" fontId="18" fillId="8" borderId="2" xfId="10" applyFont="1" applyFill="1" applyBorder="1" applyAlignment="1">
      <alignment horizontal="right" vertical="top" wrapText="1"/>
    </xf>
    <xf numFmtId="9" fontId="18" fillId="8" borderId="3" xfId="10" applyFont="1" applyFill="1" applyBorder="1" applyAlignment="1">
      <alignment horizontal="right" vertical="top" wrapText="1"/>
    </xf>
    <xf numFmtId="9" fontId="18" fillId="8" borderId="4" xfId="10" applyFont="1" applyFill="1" applyBorder="1" applyAlignment="1">
      <alignment horizontal="right" vertical="top" wrapText="1"/>
    </xf>
    <xf numFmtId="166" fontId="18" fillId="8" borderId="2" xfId="0" applyNumberFormat="1" applyFont="1" applyFill="1" applyBorder="1" applyAlignment="1">
      <alignment horizontal="right" vertical="top" wrapText="1"/>
    </xf>
    <xf numFmtId="166" fontId="18" fillId="8" borderId="3" xfId="0" applyNumberFormat="1" applyFont="1" applyFill="1" applyBorder="1" applyAlignment="1">
      <alignment horizontal="right" vertical="top" wrapText="1"/>
    </xf>
    <xf numFmtId="166" fontId="18" fillId="8" borderId="4" xfId="0" applyNumberFormat="1" applyFont="1" applyFill="1" applyBorder="1" applyAlignment="1">
      <alignment horizontal="right" vertical="top" wrapText="1"/>
    </xf>
    <xf numFmtId="0" fontId="30" fillId="11" borderId="82" xfId="0" applyFont="1" applyFill="1" applyBorder="1" applyAlignment="1">
      <alignment horizontal="center" vertical="center" wrapText="1"/>
    </xf>
    <xf numFmtId="0" fontId="30" fillId="11" borderId="83" xfId="0" applyFont="1" applyFill="1" applyBorder="1" applyAlignment="1">
      <alignment horizontal="center" vertical="center" wrapText="1"/>
    </xf>
    <xf numFmtId="0" fontId="30" fillId="11" borderId="84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40" fillId="14" borderId="98" xfId="11" applyFont="1" applyFill="1" applyBorder="1" applyAlignment="1">
      <alignment horizontal="right" vertical="top" wrapText="1"/>
    </xf>
    <xf numFmtId="0" fontId="40" fillId="14" borderId="99" xfId="11" applyFont="1" applyFill="1" applyBorder="1" applyAlignment="1">
      <alignment horizontal="right" vertical="top" wrapText="1"/>
    </xf>
    <xf numFmtId="0" fontId="40" fillId="14" borderId="100" xfId="11" applyFont="1" applyFill="1" applyBorder="1" applyAlignment="1">
      <alignment horizontal="right" vertical="top" wrapText="1"/>
    </xf>
    <xf numFmtId="0" fontId="2" fillId="0" borderId="92" xfId="11" applyFont="1" applyBorder="1" applyAlignment="1">
      <alignment horizontal="left" vertical="top" wrapText="1"/>
    </xf>
    <xf numFmtId="0" fontId="37" fillId="0" borderId="0" xfId="11" applyAlignment="1">
      <alignment horizontal="left" wrapText="1"/>
    </xf>
    <xf numFmtId="0" fontId="40" fillId="15" borderId="98" xfId="11" applyFont="1" applyFill="1" applyBorder="1" applyAlignment="1">
      <alignment horizontal="right" vertical="top" wrapText="1"/>
    </xf>
    <xf numFmtId="0" fontId="40" fillId="15" borderId="99" xfId="11" applyFont="1" applyFill="1" applyBorder="1" applyAlignment="1">
      <alignment horizontal="right" vertical="top" wrapText="1"/>
    </xf>
    <xf numFmtId="0" fontId="1" fillId="0" borderId="98" xfId="11" applyFont="1" applyBorder="1" applyAlignment="1">
      <alignment horizontal="left" vertical="top" wrapText="1"/>
    </xf>
    <xf numFmtId="0" fontId="1" fillId="0" borderId="99" xfId="11" applyFont="1" applyBorder="1" applyAlignment="1">
      <alignment horizontal="left" vertical="top" wrapText="1"/>
    </xf>
    <xf numFmtId="0" fontId="1" fillId="0" borderId="100" xfId="11" applyFont="1" applyBorder="1" applyAlignment="1">
      <alignment horizontal="left" vertical="top" wrapText="1"/>
    </xf>
    <xf numFmtId="0" fontId="1" fillId="0" borderId="98" xfId="11" applyFont="1" applyBorder="1" applyAlignment="1">
      <alignment horizontal="center" vertical="top" wrapText="1"/>
    </xf>
    <xf numFmtId="0" fontId="1" fillId="0" borderId="99" xfId="11" applyFont="1" applyBorder="1" applyAlignment="1">
      <alignment horizontal="center" vertical="top" wrapText="1"/>
    </xf>
    <xf numFmtId="0" fontId="1" fillId="0" borderId="100" xfId="11" applyFont="1" applyBorder="1" applyAlignment="1">
      <alignment horizontal="center" vertical="top" wrapText="1"/>
    </xf>
    <xf numFmtId="1" fontId="42" fillId="0" borderId="98" xfId="11" applyNumberFormat="1" applyFont="1" applyBorder="1" applyAlignment="1">
      <alignment horizontal="center" vertical="top" shrinkToFit="1"/>
    </xf>
    <xf numFmtId="1" fontId="42" fillId="0" borderId="100" xfId="11" applyNumberFormat="1" applyFont="1" applyBorder="1" applyAlignment="1">
      <alignment horizontal="center" vertical="top" shrinkToFit="1"/>
    </xf>
    <xf numFmtId="0" fontId="40" fillId="0" borderId="98" xfId="11" applyFont="1" applyBorder="1" applyAlignment="1">
      <alignment horizontal="right" vertical="top" wrapText="1"/>
    </xf>
    <xf numFmtId="0" fontId="40" fillId="0" borderId="99" xfId="11" applyFont="1" applyBorder="1" applyAlignment="1">
      <alignment horizontal="right" vertical="top" wrapText="1"/>
    </xf>
    <xf numFmtId="0" fontId="40" fillId="0" borderId="100" xfId="11" applyFont="1" applyBorder="1" applyAlignment="1">
      <alignment horizontal="right" vertical="top" wrapText="1"/>
    </xf>
    <xf numFmtId="0" fontId="40" fillId="13" borderId="91" xfId="11" applyFont="1" applyFill="1" applyBorder="1" applyAlignment="1">
      <alignment horizontal="left" vertical="top" wrapText="1" indent="26"/>
    </xf>
    <xf numFmtId="0" fontId="40" fillId="13" borderId="92" xfId="11" applyFont="1" applyFill="1" applyBorder="1" applyAlignment="1">
      <alignment horizontal="left" vertical="top" wrapText="1" indent="26"/>
    </xf>
    <xf numFmtId="0" fontId="40" fillId="13" borderId="93" xfId="11" applyFont="1" applyFill="1" applyBorder="1" applyAlignment="1">
      <alignment horizontal="left" vertical="top" wrapText="1" indent="26"/>
    </xf>
    <xf numFmtId="0" fontId="40" fillId="13" borderId="95" xfId="11" applyFont="1" applyFill="1" applyBorder="1" applyAlignment="1">
      <alignment horizontal="left" vertical="top" wrapText="1" indent="26"/>
    </xf>
    <xf numFmtId="0" fontId="40" fillId="13" borderId="90" xfId="11" applyFont="1" applyFill="1" applyBorder="1" applyAlignment="1">
      <alignment horizontal="left" vertical="top" wrapText="1" indent="26"/>
    </xf>
    <xf numFmtId="0" fontId="40" fillId="13" borderId="96" xfId="11" applyFont="1" applyFill="1" applyBorder="1" applyAlignment="1">
      <alignment horizontal="left" vertical="top" wrapText="1" indent="26"/>
    </xf>
    <xf numFmtId="0" fontId="37" fillId="13" borderId="94" xfId="11" applyFill="1" applyBorder="1" applyAlignment="1">
      <alignment horizontal="center" vertical="top" wrapText="1"/>
    </xf>
    <xf numFmtId="0" fontId="37" fillId="13" borderId="97" xfId="11" applyFill="1" applyBorder="1" applyAlignment="1">
      <alignment horizontal="center" vertical="top" wrapText="1"/>
    </xf>
    <xf numFmtId="0" fontId="40" fillId="13" borderId="91" xfId="11" applyFont="1" applyFill="1" applyBorder="1" applyAlignment="1">
      <alignment horizontal="center" vertical="top" wrapText="1"/>
    </xf>
    <xf numFmtId="0" fontId="40" fillId="13" borderId="92" xfId="11" applyFont="1" applyFill="1" applyBorder="1" applyAlignment="1">
      <alignment horizontal="center" vertical="top" wrapText="1"/>
    </xf>
    <xf numFmtId="0" fontId="40" fillId="13" borderId="93" xfId="11" applyFont="1" applyFill="1" applyBorder="1" applyAlignment="1">
      <alignment horizontal="center" vertical="top" wrapText="1"/>
    </xf>
    <xf numFmtId="0" fontId="37" fillId="13" borderId="91" xfId="11" applyFill="1" applyBorder="1" applyAlignment="1">
      <alignment horizontal="center" vertical="top" wrapText="1"/>
    </xf>
    <xf numFmtId="0" fontId="37" fillId="13" borderId="93" xfId="11" applyFill="1" applyBorder="1" applyAlignment="1">
      <alignment horizontal="center" vertical="top" wrapText="1"/>
    </xf>
    <xf numFmtId="0" fontId="37" fillId="13" borderId="95" xfId="11" applyFill="1" applyBorder="1" applyAlignment="1">
      <alignment horizontal="center" vertical="top" wrapText="1"/>
    </xf>
    <xf numFmtId="0" fontId="37" fillId="13" borderId="96" xfId="11" applyFill="1" applyBorder="1" applyAlignment="1">
      <alignment horizontal="center" vertical="top" wrapText="1"/>
    </xf>
    <xf numFmtId="0" fontId="40" fillId="13" borderId="95" xfId="11" applyFont="1" applyFill="1" applyBorder="1" applyAlignment="1">
      <alignment horizontal="center" vertical="top" wrapText="1"/>
    </xf>
    <xf numFmtId="0" fontId="40" fillId="13" borderId="90" xfId="11" applyFont="1" applyFill="1" applyBorder="1" applyAlignment="1">
      <alignment horizontal="center" vertical="top" wrapText="1"/>
    </xf>
    <xf numFmtId="0" fontId="40" fillId="13" borderId="96" xfId="11" applyFont="1" applyFill="1" applyBorder="1" applyAlignment="1">
      <alignment horizontal="center" vertical="top" wrapText="1"/>
    </xf>
    <xf numFmtId="0" fontId="37" fillId="0" borderId="98" xfId="11" applyBorder="1" applyAlignment="1">
      <alignment horizontal="left" wrapText="1"/>
    </xf>
    <xf numFmtId="0" fontId="37" fillId="0" borderId="100" xfId="11" applyBorder="1" applyAlignment="1">
      <alignment horizontal="left" wrapText="1"/>
    </xf>
    <xf numFmtId="0" fontId="37" fillId="0" borderId="98" xfId="11" applyBorder="1" applyAlignment="1">
      <alignment horizontal="left" vertical="center" wrapText="1"/>
    </xf>
    <xf numFmtId="0" fontId="37" fillId="0" borderId="100" xfId="11" applyBorder="1" applyAlignment="1">
      <alignment horizontal="left" vertical="center" wrapText="1"/>
    </xf>
    <xf numFmtId="0" fontId="40" fillId="14" borderId="98" xfId="11" applyFont="1" applyFill="1" applyBorder="1" applyAlignment="1">
      <alignment horizontal="left" vertical="top" wrapText="1"/>
    </xf>
    <xf numFmtId="0" fontId="40" fillId="14" borderId="99" xfId="11" applyFont="1" applyFill="1" applyBorder="1" applyAlignment="1">
      <alignment horizontal="left" vertical="top" wrapText="1"/>
    </xf>
    <xf numFmtId="0" fontId="40" fillId="14" borderId="100" xfId="11" applyFont="1" applyFill="1" applyBorder="1" applyAlignment="1">
      <alignment horizontal="left" vertical="top" wrapText="1"/>
    </xf>
    <xf numFmtId="0" fontId="38" fillId="0" borderId="90" xfId="11" applyFont="1" applyBorder="1" applyAlignment="1">
      <alignment horizontal="left" vertical="top" wrapText="1" indent="30"/>
    </xf>
    <xf numFmtId="0" fontId="37" fillId="0" borderId="90" xfId="11" applyBorder="1" applyAlignment="1">
      <alignment horizontal="left" vertical="center" wrapText="1"/>
    </xf>
    <xf numFmtId="0" fontId="39" fillId="0" borderId="90" xfId="11" applyFont="1" applyBorder="1" applyAlignment="1">
      <alignment horizontal="left" vertical="top" wrapText="1" indent="5"/>
    </xf>
    <xf numFmtId="0" fontId="40" fillId="13" borderId="94" xfId="11" applyFont="1" applyFill="1" applyBorder="1" applyAlignment="1">
      <alignment horizontal="left" vertical="top" wrapText="1" indent="1"/>
    </xf>
    <xf numFmtId="0" fontId="40" fillId="13" borderId="97" xfId="11" applyFont="1" applyFill="1" applyBorder="1" applyAlignment="1">
      <alignment horizontal="left" vertical="top" wrapText="1" indent="1"/>
    </xf>
    <xf numFmtId="178" fontId="18" fillId="7" borderId="5" xfId="0" applyNumberFormat="1" applyFont="1" applyFill="1" applyBorder="1" applyAlignment="1">
      <alignment horizontal="right" vertical="center" wrapText="1"/>
    </xf>
    <xf numFmtId="178" fontId="18" fillId="7" borderId="0" xfId="0" applyNumberFormat="1" applyFont="1" applyFill="1" applyAlignment="1">
      <alignment horizontal="right" vertical="center" wrapText="1"/>
    </xf>
    <xf numFmtId="178" fontId="18" fillId="7" borderId="6" xfId="0" applyNumberFormat="1" applyFont="1" applyFill="1" applyBorder="1" applyAlignment="1">
      <alignment horizontal="right" vertical="center" wrapText="1"/>
    </xf>
    <xf numFmtId="170" fontId="18" fillId="7" borderId="5" xfId="0" applyNumberFormat="1" applyFont="1" applyFill="1" applyBorder="1" applyAlignment="1">
      <alignment horizontal="right" vertical="center" wrapText="1"/>
    </xf>
    <xf numFmtId="170" fontId="18" fillId="7" borderId="0" xfId="0" applyNumberFormat="1" applyFont="1" applyFill="1" applyAlignment="1">
      <alignment horizontal="right" vertical="center" wrapText="1"/>
    </xf>
    <xf numFmtId="170" fontId="18" fillId="7" borderId="6" xfId="0" applyNumberFormat="1" applyFont="1" applyFill="1" applyBorder="1" applyAlignment="1">
      <alignment horizontal="right" vertical="center" wrapText="1"/>
    </xf>
    <xf numFmtId="170" fontId="18" fillId="8" borderId="2" xfId="0" applyNumberFormat="1" applyFont="1" applyFill="1" applyBorder="1" applyAlignment="1">
      <alignment horizontal="right" vertical="top" wrapText="1"/>
    </xf>
    <xf numFmtId="170" fontId="18" fillId="8" borderId="3" xfId="0" applyNumberFormat="1" applyFont="1" applyFill="1" applyBorder="1" applyAlignment="1">
      <alignment horizontal="right" vertical="top" wrapText="1"/>
    </xf>
    <xf numFmtId="170" fontId="18" fillId="8" borderId="4" xfId="0" applyNumberFormat="1" applyFont="1" applyFill="1" applyBorder="1" applyAlignment="1">
      <alignment horizontal="right" vertical="top" wrapText="1"/>
    </xf>
    <xf numFmtId="170" fontId="18" fillId="12" borderId="2" xfId="0" applyNumberFormat="1" applyFont="1" applyFill="1" applyBorder="1" applyAlignment="1">
      <alignment horizontal="right" vertical="top" wrapText="1"/>
    </xf>
    <xf numFmtId="170" fontId="18" fillId="12" borderId="3" xfId="0" applyNumberFormat="1" applyFont="1" applyFill="1" applyBorder="1" applyAlignment="1">
      <alignment horizontal="right" vertical="top" wrapText="1"/>
    </xf>
    <xf numFmtId="170" fontId="18" fillId="12" borderId="4" xfId="0" applyNumberFormat="1" applyFont="1" applyFill="1" applyBorder="1" applyAlignment="1">
      <alignment horizontal="right" vertical="top" wrapText="1"/>
    </xf>
    <xf numFmtId="179" fontId="18" fillId="8" borderId="2" xfId="0" applyNumberFormat="1" applyFont="1" applyFill="1" applyBorder="1" applyAlignment="1">
      <alignment horizontal="right" vertical="top" wrapText="1"/>
    </xf>
    <xf numFmtId="179" fontId="18" fillId="8" borderId="3" xfId="0" applyNumberFormat="1" applyFont="1" applyFill="1" applyBorder="1" applyAlignment="1">
      <alignment horizontal="right" vertical="top" wrapText="1"/>
    </xf>
    <xf numFmtId="179" fontId="18" fillId="8" borderId="4" xfId="0" applyNumberFormat="1" applyFont="1" applyFill="1" applyBorder="1" applyAlignment="1">
      <alignment horizontal="right" vertical="top" wrapText="1"/>
    </xf>
    <xf numFmtId="177" fontId="18" fillId="7" borderId="5" xfId="0" applyNumberFormat="1" applyFont="1" applyFill="1" applyBorder="1" applyAlignment="1">
      <alignment horizontal="right" vertical="center" wrapText="1"/>
    </xf>
    <xf numFmtId="177" fontId="18" fillId="7" borderId="0" xfId="0" applyNumberFormat="1" applyFont="1" applyFill="1" applyAlignment="1">
      <alignment horizontal="right" vertical="center" wrapText="1"/>
    </xf>
    <xf numFmtId="177" fontId="18" fillId="7" borderId="6" xfId="0" applyNumberFormat="1" applyFont="1" applyFill="1" applyBorder="1" applyAlignment="1">
      <alignment horizontal="right" vertical="center" wrapText="1"/>
    </xf>
    <xf numFmtId="169" fontId="18" fillId="7" borderId="2" xfId="0" applyNumberFormat="1" applyFont="1" applyFill="1" applyBorder="1" applyAlignment="1">
      <alignment horizontal="right" vertical="top" wrapText="1"/>
    </xf>
    <xf numFmtId="169" fontId="18" fillId="7" borderId="3" xfId="0" applyNumberFormat="1" applyFont="1" applyFill="1" applyBorder="1" applyAlignment="1">
      <alignment horizontal="right" vertical="top" wrapText="1"/>
    </xf>
    <xf numFmtId="169" fontId="18" fillId="7" borderId="4" xfId="0" applyNumberFormat="1" applyFont="1" applyFill="1" applyBorder="1" applyAlignment="1">
      <alignment horizontal="right" vertical="top" wrapText="1"/>
    </xf>
    <xf numFmtId="0" fontId="25" fillId="8" borderId="2" xfId="0" applyFont="1" applyFill="1" applyBorder="1" applyAlignment="1">
      <alignment horizontal="right" vertical="top" wrapText="1"/>
    </xf>
    <xf numFmtId="0" fontId="25" fillId="8" borderId="3" xfId="0" applyFont="1" applyFill="1" applyBorder="1" applyAlignment="1">
      <alignment horizontal="right" vertical="top" wrapText="1"/>
    </xf>
    <xf numFmtId="0" fontId="25" fillId="8" borderId="4" xfId="0" applyFont="1" applyFill="1" applyBorder="1" applyAlignment="1">
      <alignment horizontal="right" vertical="top" wrapText="1"/>
    </xf>
    <xf numFmtId="0" fontId="23" fillId="7" borderId="0" xfId="0" applyFont="1" applyFill="1" applyAlignment="1">
      <alignment horizontal="left" vertical="top" wrapText="1"/>
    </xf>
    <xf numFmtId="0" fontId="22" fillId="7" borderId="0" xfId="0" applyFont="1" applyFill="1" applyAlignment="1">
      <alignment horizontal="left" vertical="top" wrapText="1"/>
    </xf>
    <xf numFmtId="0" fontId="22" fillId="7" borderId="0" xfId="0" applyFont="1" applyFill="1" applyAlignment="1">
      <alignment horizontal="right" vertical="top" wrapText="1"/>
    </xf>
    <xf numFmtId="0" fontId="22" fillId="7" borderId="0" xfId="0" applyFont="1" applyFill="1" applyAlignment="1">
      <alignment horizontal="center" vertical="top" wrapText="1"/>
    </xf>
    <xf numFmtId="0" fontId="22" fillId="7" borderId="1" xfId="0" applyFont="1" applyFill="1" applyBorder="1" applyAlignment="1">
      <alignment horizontal="center" vertical="top" wrapText="1"/>
    </xf>
    <xf numFmtId="0" fontId="22" fillId="7" borderId="1" xfId="0" applyFont="1" applyFill="1" applyBorder="1" applyAlignment="1">
      <alignment horizontal="left" vertical="top" wrapText="1"/>
    </xf>
    <xf numFmtId="0" fontId="22" fillId="7" borderId="1" xfId="0" applyFont="1" applyFill="1" applyBorder="1" applyAlignment="1">
      <alignment horizontal="right" vertical="top" wrapText="1"/>
    </xf>
    <xf numFmtId="0" fontId="25" fillId="8" borderId="2" xfId="0" applyFont="1" applyFill="1" applyBorder="1" applyAlignment="1">
      <alignment horizontal="left" vertical="top" wrapText="1"/>
    </xf>
    <xf numFmtId="0" fontId="25" fillId="8" borderId="3" xfId="0" applyFont="1" applyFill="1" applyBorder="1" applyAlignment="1">
      <alignment horizontal="left" vertical="top" wrapText="1"/>
    </xf>
    <xf numFmtId="0" fontId="25" fillId="8" borderId="4" xfId="0" applyFont="1" applyFill="1" applyBorder="1" applyAlignment="1">
      <alignment horizontal="left" vertical="top" wrapText="1"/>
    </xf>
    <xf numFmtId="0" fontId="25" fillId="8" borderId="2" xfId="0" applyFont="1" applyFill="1" applyBorder="1" applyAlignment="1">
      <alignment horizontal="center" vertical="top" wrapText="1"/>
    </xf>
    <xf numFmtId="0" fontId="25" fillId="8" borderId="3" xfId="0" applyFont="1" applyFill="1" applyBorder="1" applyAlignment="1">
      <alignment horizontal="center" vertical="top" wrapText="1"/>
    </xf>
    <xf numFmtId="0" fontId="25" fillId="8" borderId="4" xfId="0" applyFont="1" applyFill="1" applyBorder="1" applyAlignment="1">
      <alignment horizontal="center" vertical="top" wrapText="1"/>
    </xf>
    <xf numFmtId="0" fontId="24" fillId="7" borderId="1" xfId="0" applyFont="1" applyFill="1" applyBorder="1" applyAlignment="1">
      <alignment horizontal="center" vertical="top" wrapText="1"/>
    </xf>
    <xf numFmtId="0" fontId="25" fillId="7" borderId="2" xfId="0" applyFont="1" applyFill="1" applyBorder="1" applyAlignment="1">
      <alignment horizontal="left" vertical="top" wrapText="1"/>
    </xf>
    <xf numFmtId="0" fontId="25" fillId="7" borderId="3" xfId="0" applyFont="1" applyFill="1" applyBorder="1" applyAlignment="1">
      <alignment horizontal="left" vertical="top" wrapText="1"/>
    </xf>
    <xf numFmtId="0" fontId="25" fillId="7" borderId="4" xfId="0" applyFont="1" applyFill="1" applyBorder="1" applyAlignment="1">
      <alignment horizontal="left" vertical="top" wrapText="1"/>
    </xf>
    <xf numFmtId="164" fontId="22" fillId="7" borderId="2" xfId="0" applyNumberFormat="1" applyFont="1" applyFill="1" applyBorder="1" applyAlignment="1">
      <alignment horizontal="left" vertical="top" wrapText="1"/>
    </xf>
    <xf numFmtId="164" fontId="22" fillId="7" borderId="3" xfId="0" applyNumberFormat="1" applyFont="1" applyFill="1" applyBorder="1" applyAlignment="1">
      <alignment horizontal="left" vertical="top" wrapText="1"/>
    </xf>
    <xf numFmtId="164" fontId="22" fillId="7" borderId="4" xfId="0" applyNumberFormat="1" applyFont="1" applyFill="1" applyBorder="1" applyAlignment="1">
      <alignment horizontal="left" vertical="top" wrapText="1"/>
    </xf>
    <xf numFmtId="0" fontId="22" fillId="7" borderId="2" xfId="0" applyFont="1" applyFill="1" applyBorder="1" applyAlignment="1">
      <alignment horizontal="left" vertical="top" wrapText="1"/>
    </xf>
    <xf numFmtId="0" fontId="22" fillId="7" borderId="3" xfId="0" applyFont="1" applyFill="1" applyBorder="1" applyAlignment="1">
      <alignment horizontal="left" vertical="top" wrapText="1"/>
    </xf>
    <xf numFmtId="0" fontId="22" fillId="7" borderId="4" xfId="0" applyFont="1" applyFill="1" applyBorder="1" applyAlignment="1">
      <alignment horizontal="left" vertical="top" wrapText="1"/>
    </xf>
    <xf numFmtId="0" fontId="22" fillId="7" borderId="2" xfId="0" applyFont="1" applyFill="1" applyBorder="1" applyAlignment="1">
      <alignment horizontal="center" vertical="top" wrapText="1"/>
    </xf>
    <xf numFmtId="0" fontId="22" fillId="7" borderId="3" xfId="0" applyFont="1" applyFill="1" applyBorder="1" applyAlignment="1">
      <alignment horizontal="center" vertical="top" wrapText="1"/>
    </xf>
    <xf numFmtId="0" fontId="22" fillId="7" borderId="4" xfId="0" applyFont="1" applyFill="1" applyBorder="1" applyAlignment="1">
      <alignment horizontal="center" vertical="top" wrapText="1"/>
    </xf>
    <xf numFmtId="165" fontId="22" fillId="7" borderId="2" xfId="0" applyNumberFormat="1" applyFont="1" applyFill="1" applyBorder="1" applyAlignment="1">
      <alignment horizontal="right" vertical="top" wrapText="1"/>
    </xf>
    <xf numFmtId="165" fontId="22" fillId="7" borderId="3" xfId="0" applyNumberFormat="1" applyFont="1" applyFill="1" applyBorder="1" applyAlignment="1">
      <alignment horizontal="right" vertical="top" wrapText="1"/>
    </xf>
    <xf numFmtId="165" fontId="22" fillId="7" borderId="4" xfId="0" applyNumberFormat="1" applyFont="1" applyFill="1" applyBorder="1" applyAlignment="1">
      <alignment horizontal="right" vertical="top" wrapText="1"/>
    </xf>
    <xf numFmtId="2" fontId="22" fillId="7" borderId="2" xfId="0" applyNumberFormat="1" applyFont="1" applyFill="1" applyBorder="1" applyAlignment="1">
      <alignment horizontal="right" vertical="top" wrapText="1"/>
    </xf>
    <xf numFmtId="2" fontId="22" fillId="7" borderId="3" xfId="0" applyNumberFormat="1" applyFont="1" applyFill="1" applyBorder="1" applyAlignment="1">
      <alignment horizontal="right" vertical="top" wrapText="1"/>
    </xf>
    <xf numFmtId="2" fontId="22" fillId="7" borderId="4" xfId="0" applyNumberFormat="1" applyFont="1" applyFill="1" applyBorder="1" applyAlignment="1">
      <alignment horizontal="right" vertical="top" wrapText="1"/>
    </xf>
    <xf numFmtId="166" fontId="22" fillId="7" borderId="2" xfId="0" applyNumberFormat="1" applyFont="1" applyFill="1" applyBorder="1" applyAlignment="1">
      <alignment horizontal="right" vertical="top" wrapText="1"/>
    </xf>
    <xf numFmtId="166" fontId="22" fillId="7" borderId="4" xfId="0" applyNumberFormat="1" applyFont="1" applyFill="1" applyBorder="1" applyAlignment="1">
      <alignment horizontal="right" vertical="top" wrapText="1"/>
    </xf>
    <xf numFmtId="171" fontId="22" fillId="7" borderId="2" xfId="0" applyNumberFormat="1" applyFont="1" applyFill="1" applyBorder="1" applyAlignment="1">
      <alignment horizontal="right" vertical="top" wrapText="1"/>
    </xf>
    <xf numFmtId="171" fontId="22" fillId="7" borderId="3" xfId="0" applyNumberFormat="1" applyFont="1" applyFill="1" applyBorder="1" applyAlignment="1">
      <alignment horizontal="right" vertical="top" wrapText="1"/>
    </xf>
    <xf numFmtId="171" fontId="22" fillId="7" borderId="4" xfId="0" applyNumberFormat="1" applyFont="1" applyFill="1" applyBorder="1" applyAlignment="1">
      <alignment horizontal="right" vertical="top" wrapText="1"/>
    </xf>
    <xf numFmtId="168" fontId="22" fillId="7" borderId="2" xfId="0" applyNumberFormat="1" applyFont="1" applyFill="1" applyBorder="1" applyAlignment="1">
      <alignment horizontal="right" vertical="top" wrapText="1"/>
    </xf>
    <xf numFmtId="168" fontId="22" fillId="7" borderId="3" xfId="0" applyNumberFormat="1" applyFont="1" applyFill="1" applyBorder="1" applyAlignment="1">
      <alignment horizontal="right" vertical="top" wrapText="1"/>
    </xf>
    <xf numFmtId="168" fontId="22" fillId="7" borderId="4" xfId="0" applyNumberFormat="1" applyFont="1" applyFill="1" applyBorder="1" applyAlignment="1">
      <alignment horizontal="right" vertical="top" wrapText="1"/>
    </xf>
    <xf numFmtId="173" fontId="22" fillId="7" borderId="2" xfId="0" applyNumberFormat="1" applyFont="1" applyFill="1" applyBorder="1" applyAlignment="1">
      <alignment horizontal="right" vertical="top" wrapText="1"/>
    </xf>
    <xf numFmtId="173" fontId="22" fillId="7" borderId="3" xfId="0" applyNumberFormat="1" applyFont="1" applyFill="1" applyBorder="1" applyAlignment="1">
      <alignment horizontal="right" vertical="top" wrapText="1"/>
    </xf>
    <xf numFmtId="173" fontId="22" fillId="7" borderId="4" xfId="0" applyNumberFormat="1" applyFont="1" applyFill="1" applyBorder="1" applyAlignment="1">
      <alignment horizontal="right" vertical="top" wrapText="1"/>
    </xf>
    <xf numFmtId="169" fontId="22" fillId="7" borderId="2" xfId="0" applyNumberFormat="1" applyFont="1" applyFill="1" applyBorder="1" applyAlignment="1">
      <alignment horizontal="right" vertical="top" wrapText="1"/>
    </xf>
    <xf numFmtId="169" fontId="22" fillId="7" borderId="3" xfId="0" applyNumberFormat="1" applyFont="1" applyFill="1" applyBorder="1" applyAlignment="1">
      <alignment horizontal="right" vertical="top" wrapText="1"/>
    </xf>
    <xf numFmtId="169" fontId="22" fillId="7" borderId="4" xfId="0" applyNumberFormat="1" applyFont="1" applyFill="1" applyBorder="1" applyAlignment="1">
      <alignment horizontal="right" vertical="top" wrapText="1"/>
    </xf>
    <xf numFmtId="172" fontId="22" fillId="8" borderId="2" xfId="0" applyNumberFormat="1" applyFont="1" applyFill="1" applyBorder="1" applyAlignment="1">
      <alignment horizontal="right" vertical="top" wrapText="1"/>
    </xf>
    <xf numFmtId="172" fontId="22" fillId="8" borderId="3" xfId="0" applyNumberFormat="1" applyFont="1" applyFill="1" applyBorder="1" applyAlignment="1">
      <alignment horizontal="right" vertical="top" wrapText="1"/>
    </xf>
    <xf numFmtId="172" fontId="22" fillId="8" borderId="4" xfId="0" applyNumberFormat="1" applyFont="1" applyFill="1" applyBorder="1" applyAlignment="1">
      <alignment horizontal="right" vertical="top" wrapText="1"/>
    </xf>
    <xf numFmtId="170" fontId="22" fillId="8" borderId="2" xfId="0" applyNumberFormat="1" applyFont="1" applyFill="1" applyBorder="1" applyAlignment="1">
      <alignment horizontal="right" vertical="top" wrapText="1"/>
    </xf>
    <xf numFmtId="170" fontId="22" fillId="8" borderId="3" xfId="0" applyNumberFormat="1" applyFont="1" applyFill="1" applyBorder="1" applyAlignment="1">
      <alignment horizontal="right" vertical="top" wrapText="1"/>
    </xf>
    <xf numFmtId="170" fontId="22" fillId="8" borderId="4" xfId="0" applyNumberFormat="1" applyFont="1" applyFill="1" applyBorder="1" applyAlignment="1">
      <alignment horizontal="right" vertical="top" wrapText="1"/>
    </xf>
    <xf numFmtId="0" fontId="22" fillId="7" borderId="5" xfId="0" applyFont="1" applyFill="1" applyBorder="1" applyAlignment="1">
      <alignment horizontal="left" vertical="center" wrapText="1"/>
    </xf>
    <xf numFmtId="0" fontId="22" fillId="7" borderId="0" xfId="0" applyFont="1" applyFill="1" applyAlignment="1">
      <alignment horizontal="left" vertical="center" wrapText="1"/>
    </xf>
    <xf numFmtId="0" fontId="22" fillId="7" borderId="6" xfId="0" applyFont="1" applyFill="1" applyBorder="1" applyAlignment="1">
      <alignment horizontal="left" vertical="center" wrapText="1"/>
    </xf>
    <xf numFmtId="0" fontId="22" fillId="7" borderId="5" xfId="0" applyFont="1" applyFill="1" applyBorder="1" applyAlignment="1">
      <alignment horizontal="right" vertical="center" wrapText="1"/>
    </xf>
    <xf numFmtId="0" fontId="22" fillId="7" borderId="0" xfId="0" applyFont="1" applyFill="1" applyAlignment="1">
      <alignment horizontal="right" vertical="center" wrapText="1"/>
    </xf>
    <xf numFmtId="0" fontId="22" fillId="7" borderId="6" xfId="0" applyFont="1" applyFill="1" applyBorder="1" applyAlignment="1">
      <alignment horizontal="right" vertical="center" wrapText="1"/>
    </xf>
    <xf numFmtId="172" fontId="22" fillId="7" borderId="2" xfId="0" applyNumberFormat="1" applyFont="1" applyFill="1" applyBorder="1" applyAlignment="1">
      <alignment horizontal="right" vertical="top" wrapText="1"/>
    </xf>
    <xf numFmtId="172" fontId="22" fillId="7" borderId="3" xfId="0" applyNumberFormat="1" applyFont="1" applyFill="1" applyBorder="1" applyAlignment="1">
      <alignment horizontal="right" vertical="top" wrapText="1"/>
    </xf>
    <xf numFmtId="172" fontId="22" fillId="7" borderId="4" xfId="0" applyNumberFormat="1" applyFont="1" applyFill="1" applyBorder="1" applyAlignment="1">
      <alignment horizontal="right" vertical="top" wrapText="1"/>
    </xf>
    <xf numFmtId="172" fontId="22" fillId="7" borderId="5" xfId="0" applyNumberFormat="1" applyFont="1" applyFill="1" applyBorder="1" applyAlignment="1">
      <alignment horizontal="right" vertical="center" wrapText="1"/>
    </xf>
    <xf numFmtId="172" fontId="22" fillId="7" borderId="0" xfId="0" applyNumberFormat="1" applyFont="1" applyFill="1" applyAlignment="1">
      <alignment horizontal="right" vertical="center" wrapText="1"/>
    </xf>
    <xf numFmtId="172" fontId="22" fillId="7" borderId="6" xfId="0" applyNumberFormat="1" applyFont="1" applyFill="1" applyBorder="1" applyAlignment="1">
      <alignment horizontal="right" vertical="center" wrapText="1"/>
    </xf>
    <xf numFmtId="166" fontId="22" fillId="7" borderId="5" xfId="0" applyNumberFormat="1" applyFont="1" applyFill="1" applyBorder="1" applyAlignment="1">
      <alignment horizontal="right" vertical="center" wrapText="1"/>
    </xf>
    <xf numFmtId="166" fontId="22" fillId="7" borderId="0" xfId="0" applyNumberFormat="1" applyFont="1" applyFill="1" applyAlignment="1">
      <alignment horizontal="right" vertical="center" wrapText="1"/>
    </xf>
    <xf numFmtId="166" fontId="22" fillId="7" borderId="6" xfId="0" applyNumberFormat="1" applyFont="1" applyFill="1" applyBorder="1" applyAlignment="1">
      <alignment horizontal="right" vertical="center" wrapText="1"/>
    </xf>
    <xf numFmtId="170" fontId="22" fillId="7" borderId="2" xfId="0" applyNumberFormat="1" applyFont="1" applyFill="1" applyBorder="1" applyAlignment="1">
      <alignment horizontal="right" vertical="top" wrapText="1"/>
    </xf>
    <xf numFmtId="170" fontId="22" fillId="7" borderId="3" xfId="0" applyNumberFormat="1" applyFont="1" applyFill="1" applyBorder="1" applyAlignment="1">
      <alignment horizontal="right" vertical="top" wrapText="1"/>
    </xf>
    <xf numFmtId="170" fontId="22" fillId="7" borderId="4" xfId="0" applyNumberFormat="1" applyFont="1" applyFill="1" applyBorder="1" applyAlignment="1">
      <alignment horizontal="right" vertical="top" wrapText="1"/>
    </xf>
    <xf numFmtId="0" fontId="23" fillId="7" borderId="7" xfId="0" applyFont="1" applyFill="1" applyBorder="1" applyAlignment="1">
      <alignment horizontal="left" vertical="top" wrapText="1"/>
    </xf>
    <xf numFmtId="0" fontId="23" fillId="7" borderId="7" xfId="0" applyFont="1" applyFill="1" applyBorder="1" applyAlignment="1">
      <alignment horizontal="right" vertical="top" wrapText="1"/>
    </xf>
    <xf numFmtId="170" fontId="22" fillId="7" borderId="5" xfId="0" applyNumberFormat="1" applyFont="1" applyFill="1" applyBorder="1" applyAlignment="1">
      <alignment horizontal="right" vertical="center" wrapText="1"/>
    </xf>
    <xf numFmtId="170" fontId="22" fillId="7" borderId="0" xfId="0" applyNumberFormat="1" applyFont="1" applyFill="1" applyAlignment="1">
      <alignment horizontal="right" vertical="center" wrapText="1"/>
    </xf>
    <xf numFmtId="170" fontId="22" fillId="7" borderId="6" xfId="0" applyNumberFormat="1" applyFont="1" applyFill="1" applyBorder="1" applyAlignment="1">
      <alignment horizontal="right" vertical="center" wrapText="1"/>
    </xf>
    <xf numFmtId="2" fontId="22" fillId="7" borderId="5" xfId="0" applyNumberFormat="1" applyFont="1" applyFill="1" applyBorder="1" applyAlignment="1">
      <alignment horizontal="right" vertical="center" wrapText="1"/>
    </xf>
    <xf numFmtId="2" fontId="22" fillId="7" borderId="0" xfId="0" applyNumberFormat="1" applyFont="1" applyFill="1" applyAlignment="1">
      <alignment horizontal="right" vertical="center" wrapText="1"/>
    </xf>
    <xf numFmtId="2" fontId="22" fillId="7" borderId="6" xfId="0" applyNumberFormat="1" applyFont="1" applyFill="1" applyBorder="1" applyAlignment="1">
      <alignment horizontal="right" vertical="center" wrapText="1"/>
    </xf>
    <xf numFmtId="166" fontId="22" fillId="8" borderId="2" xfId="0" applyNumberFormat="1" applyFont="1" applyFill="1" applyBorder="1" applyAlignment="1">
      <alignment horizontal="right" vertical="top" wrapText="1"/>
    </xf>
    <xf numFmtId="166" fontId="22" fillId="8" borderId="3" xfId="0" applyNumberFormat="1" applyFont="1" applyFill="1" applyBorder="1" applyAlignment="1">
      <alignment horizontal="right" vertical="top" wrapText="1"/>
    </xf>
    <xf numFmtId="166" fontId="22" fillId="8" borderId="4" xfId="0" applyNumberFormat="1" applyFont="1" applyFill="1" applyBorder="1" applyAlignment="1">
      <alignment horizontal="right" vertical="top" wrapText="1"/>
    </xf>
    <xf numFmtId="0" fontId="39" fillId="0" borderId="90" xfId="11" applyFont="1" applyBorder="1" applyAlignment="1">
      <alignment horizontal="left" vertical="top" wrapText="1" indent="7"/>
    </xf>
    <xf numFmtId="164" fontId="18" fillId="7" borderId="115" xfId="7" applyNumberFormat="1" applyFont="1" applyFill="1" applyBorder="1" applyAlignment="1">
      <alignment horizontal="left" vertical="top" wrapText="1"/>
    </xf>
    <xf numFmtId="164" fontId="18" fillId="7" borderId="119" xfId="7" applyNumberFormat="1" applyFont="1" applyFill="1" applyBorder="1" applyAlignment="1">
      <alignment horizontal="left" vertical="top" wrapText="1"/>
    </xf>
    <xf numFmtId="164" fontId="18" fillId="7" borderId="117" xfId="7" applyNumberFormat="1" applyFont="1" applyFill="1" applyBorder="1" applyAlignment="1">
      <alignment horizontal="left" vertical="top" wrapText="1"/>
    </xf>
    <xf numFmtId="0" fontId="18" fillId="7" borderId="115" xfId="7" applyFont="1" applyFill="1" applyBorder="1" applyAlignment="1">
      <alignment horizontal="left" vertical="top" wrapText="1"/>
    </xf>
    <xf numFmtId="0" fontId="18" fillId="7" borderId="119" xfId="7" applyFont="1" applyFill="1" applyBorder="1" applyAlignment="1">
      <alignment horizontal="left" vertical="top" wrapText="1"/>
    </xf>
    <xf numFmtId="0" fontId="18" fillId="7" borderId="117" xfId="7" applyFont="1" applyFill="1" applyBorder="1" applyAlignment="1">
      <alignment horizontal="left" vertical="top" wrapText="1"/>
    </xf>
    <xf numFmtId="2" fontId="18" fillId="7" borderId="115" xfId="7" applyNumberFormat="1" applyFont="1" applyFill="1" applyBorder="1" applyAlignment="1">
      <alignment horizontal="right" vertical="top" wrapText="1"/>
    </xf>
    <xf numFmtId="2" fontId="18" fillId="7" borderId="117" xfId="7" applyNumberFormat="1" applyFont="1" applyFill="1" applyBorder="1" applyAlignment="1">
      <alignment horizontal="right" vertical="top" wrapText="1"/>
    </xf>
    <xf numFmtId="167" fontId="18" fillId="7" borderId="115" xfId="7" applyNumberFormat="1" applyFont="1" applyFill="1" applyBorder="1" applyAlignment="1">
      <alignment horizontal="right" vertical="top" wrapText="1"/>
    </xf>
    <xf numFmtId="167" fontId="18" fillId="7" borderId="117" xfId="7" applyNumberFormat="1" applyFont="1" applyFill="1" applyBorder="1" applyAlignment="1">
      <alignment horizontal="right" vertical="top" wrapText="1"/>
    </xf>
    <xf numFmtId="166" fontId="18" fillId="7" borderId="115" xfId="7" applyNumberFormat="1" applyFont="1" applyFill="1" applyBorder="1" applyAlignment="1">
      <alignment horizontal="right" vertical="top" wrapText="1"/>
    </xf>
    <xf numFmtId="166" fontId="18" fillId="7" borderId="117" xfId="7" applyNumberFormat="1" applyFont="1" applyFill="1" applyBorder="1" applyAlignment="1">
      <alignment horizontal="right" vertical="top" wrapText="1"/>
    </xf>
    <xf numFmtId="0" fontId="19" fillId="7" borderId="118" xfId="7" applyFont="1" applyFill="1" applyBorder="1" applyAlignment="1">
      <alignment horizontal="left" vertical="top" wrapText="1"/>
    </xf>
    <xf numFmtId="0" fontId="19" fillId="7" borderId="118" xfId="7" applyFont="1" applyFill="1" applyBorder="1" applyAlignment="1">
      <alignment horizontal="right" vertical="top" wrapText="1"/>
    </xf>
    <xf numFmtId="164" fontId="18" fillId="52" borderId="115" xfId="7" applyNumberFormat="1" applyFont="1" applyFill="1" applyBorder="1" applyAlignment="1">
      <alignment horizontal="left" vertical="top" wrapText="1"/>
    </xf>
    <xf numFmtId="164" fontId="18" fillId="52" borderId="119" xfId="7" applyNumberFormat="1" applyFont="1" applyFill="1" applyBorder="1" applyAlignment="1">
      <alignment horizontal="left" vertical="top" wrapText="1"/>
    </xf>
    <xf numFmtId="164" fontId="18" fillId="52" borderId="117" xfId="7" applyNumberFormat="1" applyFont="1" applyFill="1" applyBorder="1" applyAlignment="1">
      <alignment horizontal="left" vertical="top" wrapText="1"/>
    </xf>
    <xf numFmtId="0" fontId="18" fillId="52" borderId="115" xfId="7" applyFont="1" applyFill="1" applyBorder="1" applyAlignment="1">
      <alignment horizontal="left" vertical="top" wrapText="1"/>
    </xf>
    <xf numFmtId="0" fontId="18" fillId="52" borderId="119" xfId="7" applyFont="1" applyFill="1" applyBorder="1" applyAlignment="1">
      <alignment horizontal="left" vertical="top" wrapText="1"/>
    </xf>
    <xf numFmtId="0" fontId="18" fillId="52" borderId="117" xfId="7" applyFont="1" applyFill="1" applyBorder="1" applyAlignment="1">
      <alignment horizontal="left" vertical="top" wrapText="1"/>
    </xf>
    <xf numFmtId="2" fontId="18" fillId="52" borderId="115" xfId="7" applyNumberFormat="1" applyFont="1" applyFill="1" applyBorder="1" applyAlignment="1">
      <alignment horizontal="right" vertical="top" wrapText="1"/>
    </xf>
    <xf numFmtId="2" fontId="18" fillId="52" borderId="117" xfId="7" applyNumberFormat="1" applyFont="1" applyFill="1" applyBorder="1" applyAlignment="1">
      <alignment horizontal="right" vertical="top" wrapText="1"/>
    </xf>
    <xf numFmtId="166" fontId="18" fillId="52" borderId="115" xfId="7" applyNumberFormat="1" applyFont="1" applyFill="1" applyBorder="1" applyAlignment="1">
      <alignment horizontal="right" vertical="top" wrapText="1"/>
    </xf>
    <xf numFmtId="166" fontId="18" fillId="52" borderId="117" xfId="7" applyNumberFormat="1" applyFont="1" applyFill="1" applyBorder="1" applyAlignment="1">
      <alignment horizontal="right" vertical="top" wrapText="1"/>
    </xf>
    <xf numFmtId="0" fontId="19" fillId="7" borderId="0" xfId="7" applyNumberFormat="1" applyFont="1" applyFill="1" applyBorder="1" applyAlignment="1">
      <alignment horizontal="left" vertical="top" wrapText="1"/>
    </xf>
    <xf numFmtId="0" fontId="56" fillId="20" borderId="115" xfId="7" applyFont="1" applyFill="1" applyBorder="1" applyAlignment="1">
      <alignment horizontal="left" vertical="top" wrapText="1"/>
    </xf>
    <xf numFmtId="0" fontId="56" fillId="20" borderId="119" xfId="7" applyFont="1" applyFill="1" applyBorder="1" applyAlignment="1">
      <alignment horizontal="left" vertical="top" wrapText="1"/>
    </xf>
    <xf numFmtId="0" fontId="56" fillId="20" borderId="117" xfId="7" applyFont="1" applyFill="1" applyBorder="1" applyAlignment="1">
      <alignment horizontal="left" vertical="top" wrapText="1"/>
    </xf>
    <xf numFmtId="0" fontId="56" fillId="20" borderId="115" xfId="7" applyFont="1" applyFill="1" applyBorder="1" applyAlignment="1">
      <alignment horizontal="right" vertical="top" wrapText="1"/>
    </xf>
    <xf numFmtId="0" fontId="56" fillId="20" borderId="117" xfId="7" applyFont="1" applyFill="1" applyBorder="1" applyAlignment="1">
      <alignment horizontal="right" vertical="top" wrapText="1"/>
    </xf>
    <xf numFmtId="0" fontId="55" fillId="7" borderId="1" xfId="7" applyFont="1" applyFill="1" applyBorder="1" applyAlignment="1">
      <alignment horizontal="left" vertical="top" wrapText="1"/>
    </xf>
    <xf numFmtId="0" fontId="19" fillId="7" borderId="0" xfId="7" applyNumberFormat="1" applyFont="1" applyFill="1" applyBorder="1" applyAlignment="1">
      <alignment horizontal="center" vertical="top" wrapText="1"/>
    </xf>
    <xf numFmtId="0" fontId="19" fillId="7" borderId="0" xfId="7" applyNumberFormat="1" applyFont="1" applyFill="1" applyBorder="1" applyAlignment="1">
      <alignment horizontal="right" vertical="top" wrapText="1"/>
    </xf>
    <xf numFmtId="0" fontId="55" fillId="7" borderId="0" xfId="7" applyNumberFormat="1" applyFont="1" applyFill="1" applyBorder="1" applyAlignment="1">
      <alignment horizontal="left" vertical="top" wrapText="1"/>
    </xf>
    <xf numFmtId="0" fontId="55" fillId="7" borderId="0" xfId="7" applyNumberFormat="1" applyFont="1" applyFill="1" applyBorder="1" applyAlignment="1">
      <alignment horizontal="right" vertical="top" wrapText="1"/>
    </xf>
    <xf numFmtId="0" fontId="55" fillId="7" borderId="1" xfId="7" applyFont="1" applyFill="1" applyBorder="1" applyAlignment="1">
      <alignment horizontal="right" vertical="top" wrapText="1"/>
    </xf>
    <xf numFmtId="0" fontId="40" fillId="12" borderId="0" xfId="17" applyNumberFormat="1" applyFont="1" applyFill="1" applyBorder="1" applyAlignment="1">
      <alignment horizontal="center"/>
    </xf>
    <xf numFmtId="0" fontId="19" fillId="7" borderId="7" xfId="7" applyFont="1" applyFill="1" applyBorder="1" applyAlignment="1">
      <alignment horizontal="left" vertical="top" wrapText="1"/>
    </xf>
    <xf numFmtId="0" fontId="19" fillId="7" borderId="7" xfId="7" applyFont="1" applyFill="1" applyBorder="1" applyAlignment="1">
      <alignment horizontal="right" vertical="top" wrapText="1"/>
    </xf>
    <xf numFmtId="0" fontId="18" fillId="7" borderId="5" xfId="7" applyFont="1" applyFill="1" applyBorder="1" applyAlignment="1">
      <alignment horizontal="left" vertical="center" wrapText="1"/>
    </xf>
    <xf numFmtId="0" fontId="18" fillId="7" borderId="0" xfId="7" applyFont="1" applyFill="1" applyBorder="1" applyAlignment="1">
      <alignment horizontal="left" vertical="center" wrapText="1"/>
    </xf>
    <xf numFmtId="0" fontId="18" fillId="7" borderId="6" xfId="7" applyFont="1" applyFill="1" applyBorder="1" applyAlignment="1">
      <alignment horizontal="left" vertical="center" wrapText="1"/>
    </xf>
    <xf numFmtId="10" fontId="18" fillId="7" borderId="5" xfId="10" applyNumberFormat="1" applyFont="1" applyFill="1" applyBorder="1" applyAlignment="1">
      <alignment horizontal="right" vertical="center" wrapText="1"/>
    </xf>
    <xf numFmtId="10" fontId="18" fillId="7" borderId="0" xfId="10" applyNumberFormat="1" applyFont="1" applyFill="1" applyBorder="1" applyAlignment="1">
      <alignment horizontal="right" vertical="center" wrapText="1"/>
    </xf>
    <xf numFmtId="10" fontId="18" fillId="7" borderId="6" xfId="10" applyNumberFormat="1" applyFont="1" applyFill="1" applyBorder="1" applyAlignment="1">
      <alignment horizontal="right" vertical="center" wrapText="1"/>
    </xf>
    <xf numFmtId="174" fontId="18" fillId="7" borderId="5" xfId="7" applyNumberFormat="1" applyFont="1" applyFill="1" applyBorder="1" applyAlignment="1">
      <alignment horizontal="right" vertical="center" wrapText="1"/>
    </xf>
    <xf numFmtId="174" fontId="18" fillId="7" borderId="0" xfId="7" applyNumberFormat="1" applyFont="1" applyFill="1" applyBorder="1" applyAlignment="1">
      <alignment horizontal="right" vertical="center" wrapText="1"/>
    </xf>
    <xf numFmtId="174" fontId="18" fillId="7" borderId="6" xfId="7" applyNumberFormat="1" applyFont="1" applyFill="1" applyBorder="1" applyAlignment="1">
      <alignment horizontal="right" vertical="center" wrapText="1"/>
    </xf>
    <xf numFmtId="166" fontId="18" fillId="7" borderId="5" xfId="7" applyNumberFormat="1" applyFont="1" applyFill="1" applyBorder="1" applyAlignment="1">
      <alignment horizontal="right" vertical="center" wrapText="1"/>
    </xf>
    <xf numFmtId="166" fontId="18" fillId="7" borderId="0" xfId="7" applyNumberFormat="1" applyFont="1" applyFill="1" applyBorder="1" applyAlignment="1">
      <alignment horizontal="right" vertical="center" wrapText="1"/>
    </xf>
    <xf numFmtId="166" fontId="18" fillId="7" borderId="6" xfId="7" applyNumberFormat="1" applyFont="1" applyFill="1" applyBorder="1" applyAlignment="1">
      <alignment horizontal="right" vertical="center" wrapText="1"/>
    </xf>
    <xf numFmtId="172" fontId="18" fillId="7" borderId="5" xfId="7" applyNumberFormat="1" applyFont="1" applyFill="1" applyBorder="1" applyAlignment="1">
      <alignment horizontal="right" vertical="center" wrapText="1"/>
    </xf>
    <xf numFmtId="172" fontId="18" fillId="7" borderId="0" xfId="7" applyNumberFormat="1" applyFont="1" applyFill="1" applyBorder="1" applyAlignment="1">
      <alignment horizontal="right" vertical="center" wrapText="1"/>
    </xf>
    <xf numFmtId="172" fontId="18" fillId="7" borderId="6" xfId="7" applyNumberFormat="1" applyFont="1" applyFill="1" applyBorder="1" applyAlignment="1">
      <alignment horizontal="right" vertical="center" wrapText="1"/>
    </xf>
    <xf numFmtId="2" fontId="18" fillId="7" borderId="5" xfId="7" applyNumberFormat="1" applyFont="1" applyFill="1" applyBorder="1" applyAlignment="1">
      <alignment horizontal="right" vertical="center" wrapText="1"/>
    </xf>
    <xf numFmtId="2" fontId="18" fillId="7" borderId="0" xfId="7" applyNumberFormat="1" applyFont="1" applyFill="1" applyBorder="1" applyAlignment="1">
      <alignment horizontal="right" vertical="center" wrapText="1"/>
    </xf>
    <xf numFmtId="2" fontId="18" fillId="7" borderId="6" xfId="7" applyNumberFormat="1" applyFont="1" applyFill="1" applyBorder="1" applyAlignment="1">
      <alignment horizontal="right" vertical="center" wrapText="1"/>
    </xf>
    <xf numFmtId="0" fontId="18" fillId="7" borderId="2" xfId="7" applyFont="1" applyFill="1" applyBorder="1" applyAlignment="1">
      <alignment horizontal="left" vertical="top" wrapText="1"/>
    </xf>
    <xf numFmtId="0" fontId="18" fillId="7" borderId="3" xfId="7" applyFont="1" applyFill="1" applyBorder="1" applyAlignment="1">
      <alignment horizontal="left" vertical="top" wrapText="1"/>
    </xf>
    <xf numFmtId="0" fontId="18" fillId="7" borderId="4" xfId="7" applyFont="1" applyFill="1" applyBorder="1" applyAlignment="1">
      <alignment horizontal="left" vertical="top" wrapText="1"/>
    </xf>
    <xf numFmtId="10" fontId="18" fillId="8" borderId="2" xfId="10" applyNumberFormat="1" applyFont="1" applyFill="1" applyBorder="1" applyAlignment="1">
      <alignment horizontal="right" vertical="top" wrapText="1"/>
    </xf>
    <xf numFmtId="10" fontId="18" fillId="8" borderId="3" xfId="10" applyNumberFormat="1" applyFont="1" applyFill="1" applyBorder="1" applyAlignment="1">
      <alignment horizontal="right" vertical="top" wrapText="1"/>
    </xf>
    <xf numFmtId="10" fontId="18" fillId="8" borderId="4" xfId="10" applyNumberFormat="1" applyFont="1" applyFill="1" applyBorder="1" applyAlignment="1">
      <alignment horizontal="right" vertical="top" wrapText="1"/>
    </xf>
    <xf numFmtId="174" fontId="18" fillId="8" borderId="2" xfId="7" applyNumberFormat="1" applyFont="1" applyFill="1" applyBorder="1" applyAlignment="1">
      <alignment horizontal="right" vertical="top" wrapText="1"/>
    </xf>
    <xf numFmtId="174" fontId="18" fillId="8" borderId="3" xfId="7" applyNumberFormat="1" applyFont="1" applyFill="1" applyBorder="1" applyAlignment="1">
      <alignment horizontal="right" vertical="top" wrapText="1"/>
    </xf>
    <xf numFmtId="174" fontId="18" fillId="8" borderId="4" xfId="7" applyNumberFormat="1" applyFont="1" applyFill="1" applyBorder="1" applyAlignment="1">
      <alignment horizontal="right" vertical="top" wrapText="1"/>
    </xf>
    <xf numFmtId="166" fontId="18" fillId="8" borderId="2" xfId="7" applyNumberFormat="1" applyFont="1" applyFill="1" applyBorder="1" applyAlignment="1">
      <alignment horizontal="right" vertical="top" wrapText="1"/>
    </xf>
    <xf numFmtId="166" fontId="18" fillId="8" borderId="3" xfId="7" applyNumberFormat="1" applyFont="1" applyFill="1" applyBorder="1" applyAlignment="1">
      <alignment horizontal="right" vertical="top" wrapText="1"/>
    </xf>
    <xf numFmtId="166" fontId="18" fillId="8" borderId="4" xfId="7" applyNumberFormat="1" applyFont="1" applyFill="1" applyBorder="1" applyAlignment="1">
      <alignment horizontal="right" vertical="top" wrapText="1"/>
    </xf>
    <xf numFmtId="0" fontId="21" fillId="8" borderId="2" xfId="7" applyFont="1" applyFill="1" applyBorder="1" applyAlignment="1">
      <alignment horizontal="left" vertical="top" wrapText="1"/>
    </xf>
    <xf numFmtId="0" fontId="21" fillId="8" borderId="3" xfId="7" applyFont="1" applyFill="1" applyBorder="1" applyAlignment="1">
      <alignment horizontal="left" vertical="top" wrapText="1"/>
    </xf>
    <xf numFmtId="0" fontId="21" fillId="8" borderId="4" xfId="7" applyFont="1" applyFill="1" applyBorder="1" applyAlignment="1">
      <alignment horizontal="left" vertical="top" wrapText="1"/>
    </xf>
    <xf numFmtId="0" fontId="21" fillId="8" borderId="2" xfId="7" applyFont="1" applyFill="1" applyBorder="1" applyAlignment="1">
      <alignment horizontal="right" vertical="top" wrapText="1"/>
    </xf>
    <xf numFmtId="0" fontId="21" fillId="8" borderId="3" xfId="7" applyFont="1" applyFill="1" applyBorder="1" applyAlignment="1">
      <alignment horizontal="right" vertical="top" wrapText="1"/>
    </xf>
    <xf numFmtId="0" fontId="21" fillId="8" borderId="4" xfId="7" applyFont="1" applyFill="1" applyBorder="1" applyAlignment="1">
      <alignment horizontal="right" vertical="top" wrapText="1"/>
    </xf>
    <xf numFmtId="0" fontId="18" fillId="7" borderId="5" xfId="7" applyFont="1" applyFill="1" applyBorder="1" applyAlignment="1">
      <alignment horizontal="right" vertical="center" wrapText="1"/>
    </xf>
    <xf numFmtId="0" fontId="18" fillId="7" borderId="0" xfId="7" applyFont="1" applyFill="1" applyBorder="1" applyAlignment="1">
      <alignment horizontal="right" vertical="center" wrapText="1"/>
    </xf>
    <xf numFmtId="0" fontId="18" fillId="7" borderId="6" xfId="7" applyFont="1" applyFill="1" applyBorder="1" applyAlignment="1">
      <alignment horizontal="right" vertical="center" wrapText="1"/>
    </xf>
    <xf numFmtId="0" fontId="18" fillId="7" borderId="0" xfId="7" applyNumberFormat="1" applyFont="1" applyFill="1" applyBorder="1" applyAlignment="1">
      <alignment horizontal="left" vertical="top" wrapText="1"/>
    </xf>
    <xf numFmtId="0" fontId="20" fillId="7" borderId="1" xfId="7" applyFont="1" applyFill="1" applyBorder="1" applyAlignment="1">
      <alignment horizontal="center" vertical="top" wrapText="1"/>
    </xf>
    <xf numFmtId="0" fontId="18" fillId="7" borderId="0" xfId="7" applyNumberFormat="1" applyFont="1" applyFill="1" applyBorder="1" applyAlignment="1">
      <alignment horizontal="right" vertical="top" wrapText="1"/>
    </xf>
    <xf numFmtId="2" fontId="18" fillId="7" borderId="2" xfId="7" applyNumberFormat="1" applyFont="1" applyFill="1" applyBorder="1" applyAlignment="1">
      <alignment horizontal="right" vertical="top" wrapText="1"/>
    </xf>
    <xf numFmtId="2" fontId="18" fillId="7" borderId="3" xfId="7" applyNumberFormat="1" applyFont="1" applyFill="1" applyBorder="1" applyAlignment="1">
      <alignment horizontal="right" vertical="top" wrapText="1"/>
    </xf>
    <xf numFmtId="2" fontId="18" fillId="7" borderId="4" xfId="7" applyNumberFormat="1" applyFont="1" applyFill="1" applyBorder="1" applyAlignment="1">
      <alignment horizontal="right" vertical="top" wrapText="1"/>
    </xf>
    <xf numFmtId="166" fontId="18" fillId="7" borderId="2" xfId="7" applyNumberFormat="1" applyFont="1" applyFill="1" applyBorder="1" applyAlignment="1">
      <alignment horizontal="right" vertical="top" wrapText="1"/>
    </xf>
    <xf numFmtId="166" fontId="18" fillId="7" borderId="4" xfId="7" applyNumberFormat="1" applyFont="1" applyFill="1" applyBorder="1" applyAlignment="1">
      <alignment horizontal="right" vertical="top" wrapText="1"/>
    </xf>
    <xf numFmtId="0" fontId="18" fillId="7" borderId="2" xfId="7" applyFont="1" applyFill="1" applyBorder="1" applyAlignment="1">
      <alignment horizontal="center" vertical="top" wrapText="1"/>
    </xf>
    <xf numFmtId="0" fontId="18" fillId="7" borderId="3" xfId="7" applyFont="1" applyFill="1" applyBorder="1" applyAlignment="1">
      <alignment horizontal="center" vertical="top" wrapText="1"/>
    </xf>
    <xf numFmtId="0" fontId="18" fillId="7" borderId="4" xfId="7" applyFont="1" applyFill="1" applyBorder="1" applyAlignment="1">
      <alignment horizontal="center" vertical="top" wrapText="1"/>
    </xf>
    <xf numFmtId="173" fontId="18" fillId="7" borderId="2" xfId="7" applyNumberFormat="1" applyFont="1" applyFill="1" applyBorder="1" applyAlignment="1">
      <alignment horizontal="right" vertical="top" wrapText="1"/>
    </xf>
    <xf numFmtId="173" fontId="18" fillId="7" borderId="3" xfId="7" applyNumberFormat="1" applyFont="1" applyFill="1" applyBorder="1" applyAlignment="1">
      <alignment horizontal="right" vertical="top" wrapText="1"/>
    </xf>
    <xf numFmtId="173" fontId="18" fillId="7" borderId="4" xfId="7" applyNumberFormat="1" applyFont="1" applyFill="1" applyBorder="1" applyAlignment="1">
      <alignment horizontal="right" vertical="top" wrapText="1"/>
    </xf>
    <xf numFmtId="2" fontId="18" fillId="12" borderId="2" xfId="7" applyNumberFormat="1" applyFont="1" applyFill="1" applyBorder="1" applyAlignment="1">
      <alignment horizontal="right" vertical="top" wrapText="1"/>
    </xf>
    <xf numFmtId="2" fontId="18" fillId="12" borderId="3" xfId="7" applyNumberFormat="1" applyFont="1" applyFill="1" applyBorder="1" applyAlignment="1">
      <alignment horizontal="right" vertical="top" wrapText="1"/>
    </xf>
    <xf numFmtId="2" fontId="18" fillId="12" borderId="4" xfId="7" applyNumberFormat="1" applyFont="1" applyFill="1" applyBorder="1" applyAlignment="1">
      <alignment horizontal="right" vertical="top" wrapText="1"/>
    </xf>
    <xf numFmtId="166" fontId="18" fillId="12" borderId="2" xfId="7" applyNumberFormat="1" applyFont="1" applyFill="1" applyBorder="1" applyAlignment="1">
      <alignment horizontal="right" vertical="top" wrapText="1"/>
    </xf>
    <xf numFmtId="166" fontId="18" fillId="12" borderId="4" xfId="7" applyNumberFormat="1" applyFont="1" applyFill="1" applyBorder="1" applyAlignment="1">
      <alignment horizontal="right" vertical="top" wrapText="1"/>
    </xf>
    <xf numFmtId="165" fontId="18" fillId="7" borderId="2" xfId="7" applyNumberFormat="1" applyFont="1" applyFill="1" applyBorder="1" applyAlignment="1">
      <alignment horizontal="right" vertical="top" wrapText="1"/>
    </xf>
    <xf numFmtId="165" fontId="18" fillId="7" borderId="3" xfId="7" applyNumberFormat="1" applyFont="1" applyFill="1" applyBorder="1" applyAlignment="1">
      <alignment horizontal="right" vertical="top" wrapText="1"/>
    </xf>
    <xf numFmtId="165" fontId="18" fillId="7" borderId="4" xfId="7" applyNumberFormat="1" applyFont="1" applyFill="1" applyBorder="1" applyAlignment="1">
      <alignment horizontal="right" vertical="top" wrapText="1"/>
    </xf>
    <xf numFmtId="0" fontId="18" fillId="12" borderId="2" xfId="7" applyFont="1" applyFill="1" applyBorder="1" applyAlignment="1">
      <alignment horizontal="left" vertical="top" wrapText="1"/>
    </xf>
    <xf numFmtId="0" fontId="18" fillId="12" borderId="3" xfId="7" applyFont="1" applyFill="1" applyBorder="1" applyAlignment="1">
      <alignment horizontal="left" vertical="top" wrapText="1"/>
    </xf>
    <xf numFmtId="0" fontId="18" fillId="12" borderId="4" xfId="7" applyFont="1" applyFill="1" applyBorder="1" applyAlignment="1">
      <alignment horizontal="left" vertical="top" wrapText="1"/>
    </xf>
    <xf numFmtId="0" fontId="18" fillId="12" borderId="2" xfId="7" applyFont="1" applyFill="1" applyBorder="1" applyAlignment="1">
      <alignment horizontal="center" vertical="top" wrapText="1"/>
    </xf>
    <xf numFmtId="0" fontId="18" fillId="12" borderId="3" xfId="7" applyFont="1" applyFill="1" applyBorder="1" applyAlignment="1">
      <alignment horizontal="center" vertical="top" wrapText="1"/>
    </xf>
    <xf numFmtId="0" fontId="18" fillId="12" borderId="4" xfId="7" applyFont="1" applyFill="1" applyBorder="1" applyAlignment="1">
      <alignment horizontal="center" vertical="top" wrapText="1"/>
    </xf>
    <xf numFmtId="168" fontId="18" fillId="12" borderId="2" xfId="7" applyNumberFormat="1" applyFont="1" applyFill="1" applyBorder="1" applyAlignment="1">
      <alignment horizontal="right" vertical="top" wrapText="1"/>
    </xf>
    <xf numFmtId="168" fontId="18" fillId="12" borderId="3" xfId="7" applyNumberFormat="1" applyFont="1" applyFill="1" applyBorder="1" applyAlignment="1">
      <alignment horizontal="right" vertical="top" wrapText="1"/>
    </xf>
    <xf numFmtId="168" fontId="18" fillId="12" borderId="4" xfId="7" applyNumberFormat="1" applyFont="1" applyFill="1" applyBorder="1" applyAlignment="1">
      <alignment horizontal="right" vertical="top" wrapText="1"/>
    </xf>
    <xf numFmtId="164" fontId="18" fillId="7" borderId="2" xfId="7" applyNumberFormat="1" applyFont="1" applyFill="1" applyBorder="1" applyAlignment="1">
      <alignment horizontal="left" vertical="top" wrapText="1"/>
    </xf>
    <xf numFmtId="164" fontId="18" fillId="7" borderId="3" xfId="7" applyNumberFormat="1" applyFont="1" applyFill="1" applyBorder="1" applyAlignment="1">
      <alignment horizontal="left" vertical="top" wrapText="1"/>
    </xf>
    <xf numFmtId="164" fontId="18" fillId="7" borderId="4" xfId="7" applyNumberFormat="1" applyFont="1" applyFill="1" applyBorder="1" applyAlignment="1">
      <alignment horizontal="left" vertical="top" wrapText="1"/>
    </xf>
    <xf numFmtId="0" fontId="21" fillId="7" borderId="2" xfId="7" applyFont="1" applyFill="1" applyBorder="1" applyAlignment="1">
      <alignment horizontal="left" vertical="top" wrapText="1"/>
    </xf>
    <xf numFmtId="0" fontId="21" fillId="7" borderId="3" xfId="7" applyFont="1" applyFill="1" applyBorder="1" applyAlignment="1">
      <alignment horizontal="left" vertical="top" wrapText="1"/>
    </xf>
    <xf numFmtId="0" fontId="21" fillId="7" borderId="4" xfId="7" applyFont="1" applyFill="1" applyBorder="1" applyAlignment="1">
      <alignment horizontal="left" vertical="top" wrapText="1"/>
    </xf>
    <xf numFmtId="171" fontId="18" fillId="7" borderId="2" xfId="7" applyNumberFormat="1" applyFont="1" applyFill="1" applyBorder="1" applyAlignment="1">
      <alignment horizontal="right" vertical="top" wrapText="1"/>
    </xf>
    <xf numFmtId="171" fontId="18" fillId="7" borderId="3" xfId="7" applyNumberFormat="1" applyFont="1" applyFill="1" applyBorder="1" applyAlignment="1">
      <alignment horizontal="right" vertical="top" wrapText="1"/>
    </xf>
    <xf numFmtId="171" fontId="18" fillId="7" borderId="4" xfId="7" applyNumberFormat="1" applyFont="1" applyFill="1" applyBorder="1" applyAlignment="1">
      <alignment horizontal="right" vertical="top" wrapText="1"/>
    </xf>
    <xf numFmtId="165" fontId="18" fillId="12" borderId="2" xfId="7" applyNumberFormat="1" applyFont="1" applyFill="1" applyBorder="1" applyAlignment="1">
      <alignment horizontal="right" vertical="top" wrapText="1"/>
    </xf>
    <xf numFmtId="165" fontId="18" fillId="12" borderId="3" xfId="7" applyNumberFormat="1" applyFont="1" applyFill="1" applyBorder="1" applyAlignment="1">
      <alignment horizontal="right" vertical="top" wrapText="1"/>
    </xf>
    <xf numFmtId="165" fontId="18" fillId="12" borderId="4" xfId="7" applyNumberFormat="1" applyFont="1" applyFill="1" applyBorder="1" applyAlignment="1">
      <alignment horizontal="right" vertical="top" wrapText="1"/>
    </xf>
    <xf numFmtId="180" fontId="18" fillId="7" borderId="2" xfId="7" applyNumberFormat="1" applyFont="1" applyFill="1" applyBorder="1" applyAlignment="1">
      <alignment horizontal="right" vertical="top" wrapText="1"/>
    </xf>
    <xf numFmtId="180" fontId="18" fillId="7" borderId="3" xfId="7" applyNumberFormat="1" applyFont="1" applyFill="1" applyBorder="1" applyAlignment="1">
      <alignment horizontal="right" vertical="top" wrapText="1"/>
    </xf>
    <xf numFmtId="180" fontId="18" fillId="7" borderId="4" xfId="7" applyNumberFormat="1" applyFont="1" applyFill="1" applyBorder="1" applyAlignment="1">
      <alignment horizontal="right" vertical="top" wrapText="1"/>
    </xf>
    <xf numFmtId="183" fontId="18" fillId="12" borderId="2" xfId="7" applyNumberFormat="1" applyFont="1" applyFill="1" applyBorder="1" applyAlignment="1">
      <alignment horizontal="left" vertical="top" wrapText="1"/>
    </xf>
    <xf numFmtId="183" fontId="18" fillId="12" borderId="3" xfId="7" applyNumberFormat="1" applyFont="1" applyFill="1" applyBorder="1" applyAlignment="1">
      <alignment horizontal="left" vertical="top" wrapText="1"/>
    </xf>
    <xf numFmtId="183" fontId="18" fillId="12" borderId="4" xfId="7" applyNumberFormat="1" applyFont="1" applyFill="1" applyBorder="1" applyAlignment="1">
      <alignment horizontal="left" vertical="top" wrapText="1"/>
    </xf>
    <xf numFmtId="164" fontId="18" fillId="12" borderId="2" xfId="7" applyNumberFormat="1" applyFont="1" applyFill="1" applyBorder="1" applyAlignment="1">
      <alignment horizontal="left" vertical="top" wrapText="1"/>
    </xf>
    <xf numFmtId="164" fontId="18" fillId="12" borderId="3" xfId="7" applyNumberFormat="1" applyFont="1" applyFill="1" applyBorder="1" applyAlignment="1">
      <alignment horizontal="left" vertical="top" wrapText="1"/>
    </xf>
    <xf numFmtId="164" fontId="18" fillId="12" borderId="4" xfId="7" applyNumberFormat="1" applyFont="1" applyFill="1" applyBorder="1" applyAlignment="1">
      <alignment horizontal="left" vertical="top" wrapText="1"/>
    </xf>
    <xf numFmtId="171" fontId="18" fillId="12" borderId="2" xfId="7" applyNumberFormat="1" applyFont="1" applyFill="1" applyBorder="1" applyAlignment="1">
      <alignment horizontal="right" vertical="top" wrapText="1"/>
    </xf>
    <xf numFmtId="171" fontId="18" fillId="12" borderId="3" xfId="7" applyNumberFormat="1" applyFont="1" applyFill="1" applyBorder="1" applyAlignment="1">
      <alignment horizontal="right" vertical="top" wrapText="1"/>
    </xf>
    <xf numFmtId="171" fontId="18" fillId="12" borderId="4" xfId="7" applyNumberFormat="1" applyFont="1" applyFill="1" applyBorder="1" applyAlignment="1">
      <alignment horizontal="right" vertical="top" wrapText="1"/>
    </xf>
    <xf numFmtId="169" fontId="18" fillId="12" borderId="2" xfId="7" applyNumberFormat="1" applyFont="1" applyFill="1" applyBorder="1" applyAlignment="1">
      <alignment horizontal="right" vertical="top" wrapText="1"/>
    </xf>
    <xf numFmtId="169" fontId="18" fillId="12" borderId="3" xfId="7" applyNumberFormat="1" applyFont="1" applyFill="1" applyBorder="1" applyAlignment="1">
      <alignment horizontal="right" vertical="top" wrapText="1"/>
    </xf>
    <xf numFmtId="169" fontId="18" fillId="12" borderId="4" xfId="7" applyNumberFormat="1" applyFont="1" applyFill="1" applyBorder="1" applyAlignment="1">
      <alignment horizontal="right" vertical="top" wrapText="1"/>
    </xf>
    <xf numFmtId="0" fontId="21" fillId="8" borderId="2" xfId="7" applyFont="1" applyFill="1" applyBorder="1" applyAlignment="1">
      <alignment horizontal="center" vertical="top" wrapText="1"/>
    </xf>
    <xf numFmtId="0" fontId="21" fillId="8" borderId="3" xfId="7" applyFont="1" applyFill="1" applyBorder="1" applyAlignment="1">
      <alignment horizontal="center" vertical="top" wrapText="1"/>
    </xf>
    <xf numFmtId="0" fontId="21" fillId="8" borderId="4" xfId="7" applyFont="1" applyFill="1" applyBorder="1" applyAlignment="1">
      <alignment horizontal="center" vertical="top" wrapText="1"/>
    </xf>
    <xf numFmtId="0" fontId="18" fillId="7" borderId="1" xfId="7" applyFont="1" applyFill="1" applyBorder="1" applyAlignment="1">
      <alignment horizontal="left" vertical="top" wrapText="1"/>
    </xf>
    <xf numFmtId="0" fontId="18" fillId="7" borderId="0" xfId="7" applyFont="1" applyFill="1" applyBorder="1" applyAlignment="1">
      <alignment horizontal="center" vertical="top" wrapText="1"/>
    </xf>
    <xf numFmtId="0" fontId="18" fillId="7" borderId="1" xfId="7" applyNumberFormat="1" applyFont="1" applyFill="1" applyBorder="1" applyAlignment="1">
      <alignment horizontal="center" vertical="top" wrapText="1"/>
    </xf>
    <xf numFmtId="0" fontId="18" fillId="7" borderId="1" xfId="7" applyFont="1" applyFill="1" applyBorder="1" applyAlignment="1">
      <alignment horizontal="center" vertical="top" wrapText="1"/>
    </xf>
    <xf numFmtId="0" fontId="18" fillId="7" borderId="1" xfId="7" applyFont="1" applyFill="1" applyBorder="1" applyAlignment="1">
      <alignment horizontal="right" vertical="top" wrapText="1"/>
    </xf>
    <xf numFmtId="168" fontId="18" fillId="7" borderId="2" xfId="7" applyNumberFormat="1" applyFont="1" applyFill="1" applyBorder="1" applyAlignment="1">
      <alignment horizontal="right" vertical="top" wrapText="1"/>
    </xf>
    <xf numFmtId="168" fontId="18" fillId="7" borderId="3" xfId="7" applyNumberFormat="1" applyFont="1" applyFill="1" applyBorder="1" applyAlignment="1">
      <alignment horizontal="right" vertical="top" wrapText="1"/>
    </xf>
    <xf numFmtId="168" fontId="18" fillId="7" borderId="4" xfId="7" applyNumberFormat="1" applyFont="1" applyFill="1" applyBorder="1" applyAlignment="1">
      <alignment horizontal="right" vertical="top" wrapText="1"/>
    </xf>
    <xf numFmtId="170" fontId="18" fillId="7" borderId="2" xfId="7" applyNumberFormat="1" applyFont="1" applyFill="1" applyBorder="1" applyAlignment="1">
      <alignment horizontal="right" vertical="top" wrapText="1"/>
    </xf>
    <xf numFmtId="170" fontId="18" fillId="7" borderId="3" xfId="7" applyNumberFormat="1" applyFont="1" applyFill="1" applyBorder="1" applyAlignment="1">
      <alignment horizontal="right" vertical="top" wrapText="1"/>
    </xf>
    <xf numFmtId="170" fontId="18" fillId="7" borderId="4" xfId="7" applyNumberFormat="1" applyFont="1" applyFill="1" applyBorder="1" applyAlignment="1">
      <alignment horizontal="right" vertical="top" wrapText="1"/>
    </xf>
    <xf numFmtId="172" fontId="18" fillId="8" borderId="2" xfId="7" applyNumberFormat="1" applyFont="1" applyFill="1" applyBorder="1" applyAlignment="1">
      <alignment horizontal="right" vertical="top" wrapText="1"/>
    </xf>
    <xf numFmtId="172" fontId="18" fillId="8" borderId="3" xfId="7" applyNumberFormat="1" applyFont="1" applyFill="1" applyBorder="1" applyAlignment="1">
      <alignment horizontal="right" vertical="top" wrapText="1"/>
    </xf>
    <xf numFmtId="172" fontId="18" fillId="8" borderId="4" xfId="7" applyNumberFormat="1" applyFont="1" applyFill="1" applyBorder="1" applyAlignment="1">
      <alignment horizontal="right" vertical="top" wrapText="1"/>
    </xf>
    <xf numFmtId="172" fontId="18" fillId="7" borderId="2" xfId="7" applyNumberFormat="1" applyFont="1" applyFill="1" applyBorder="1" applyAlignment="1">
      <alignment horizontal="right" vertical="top" wrapText="1"/>
    </xf>
    <xf numFmtId="172" fontId="18" fillId="7" borderId="3" xfId="7" applyNumberFormat="1" applyFont="1" applyFill="1" applyBorder="1" applyAlignment="1">
      <alignment horizontal="right" vertical="top" wrapText="1"/>
    </xf>
    <xf numFmtId="172" fontId="18" fillId="7" borderId="4" xfId="7" applyNumberFormat="1" applyFont="1" applyFill="1" applyBorder="1" applyAlignment="1">
      <alignment horizontal="right" vertical="top" wrapText="1"/>
    </xf>
    <xf numFmtId="0" fontId="40" fillId="13" borderId="91" xfId="11" applyFont="1" applyFill="1" applyBorder="1" applyAlignment="1">
      <alignment horizontal="left" vertical="top" wrapText="1" indent="28"/>
    </xf>
    <xf numFmtId="0" fontId="40" fillId="13" borderId="92" xfId="11" applyFont="1" applyFill="1" applyBorder="1" applyAlignment="1">
      <alignment horizontal="left" vertical="top" wrapText="1" indent="28"/>
    </xf>
    <xf numFmtId="0" fontId="40" fillId="13" borderId="93" xfId="11" applyFont="1" applyFill="1" applyBorder="1" applyAlignment="1">
      <alignment horizontal="left" vertical="top" wrapText="1" indent="28"/>
    </xf>
    <xf numFmtId="0" fontId="40" fillId="13" borderId="95" xfId="11" applyFont="1" applyFill="1" applyBorder="1" applyAlignment="1">
      <alignment horizontal="left" vertical="top" wrapText="1" indent="28"/>
    </xf>
    <xf numFmtId="0" fontId="40" fillId="13" borderId="90" xfId="11" applyFont="1" applyFill="1" applyBorder="1" applyAlignment="1">
      <alignment horizontal="left" vertical="top" wrapText="1" indent="28"/>
    </xf>
    <xf numFmtId="0" fontId="40" fillId="13" borderId="96" xfId="11" applyFont="1" applyFill="1" applyBorder="1" applyAlignment="1">
      <alignment horizontal="left" vertical="top" wrapText="1" indent="28"/>
    </xf>
    <xf numFmtId="9" fontId="42" fillId="0" borderId="98" xfId="11" applyNumberFormat="1" applyFont="1" applyBorder="1" applyAlignment="1">
      <alignment horizontal="center" vertical="top" shrinkToFit="1"/>
    </xf>
    <xf numFmtId="9" fontId="42" fillId="0" borderId="100" xfId="11" applyNumberFormat="1" applyFont="1" applyBorder="1" applyAlignment="1">
      <alignment horizontal="center" vertical="top" shrinkToFit="1"/>
    </xf>
    <xf numFmtId="0" fontId="38" fillId="0" borderId="90" xfId="11" applyFont="1" applyBorder="1" applyAlignment="1">
      <alignment horizontal="left" vertical="top" wrapText="1" indent="26"/>
    </xf>
    <xf numFmtId="0" fontId="39" fillId="0" borderId="90" xfId="11" applyFont="1" applyBorder="1" applyAlignment="1">
      <alignment horizontal="left" vertical="top" wrapText="1" indent="3"/>
    </xf>
    <xf numFmtId="164" fontId="18" fillId="7" borderId="125" xfId="7" applyNumberFormat="1" applyFont="1" applyFill="1" applyBorder="1" applyAlignment="1">
      <alignment horizontal="left" vertical="top" wrapText="1"/>
    </xf>
    <xf numFmtId="164" fontId="18" fillId="7" borderId="124" xfId="7" applyNumberFormat="1" applyFont="1" applyFill="1" applyBorder="1" applyAlignment="1">
      <alignment horizontal="left" vertical="top" wrapText="1"/>
    </xf>
    <xf numFmtId="0" fontId="18" fillId="7" borderId="125" xfId="7" applyFont="1" applyFill="1" applyBorder="1" applyAlignment="1">
      <alignment horizontal="left" vertical="top" wrapText="1"/>
    </xf>
    <xf numFmtId="0" fontId="18" fillId="7" borderId="126" xfId="7" applyFont="1" applyFill="1" applyBorder="1" applyAlignment="1">
      <alignment horizontal="left" vertical="top" wrapText="1"/>
    </xf>
    <xf numFmtId="0" fontId="18" fillId="7" borderId="124" xfId="7" applyFont="1" applyFill="1" applyBorder="1" applyAlignment="1">
      <alignment horizontal="left" vertical="top" wrapText="1"/>
    </xf>
    <xf numFmtId="4" fontId="18" fillId="7" borderId="125" xfId="7" applyNumberFormat="1" applyFont="1" applyFill="1" applyBorder="1" applyAlignment="1">
      <alignment horizontal="right" vertical="top" wrapText="1"/>
    </xf>
    <xf numFmtId="4" fontId="18" fillId="7" borderId="124" xfId="7" applyNumberFormat="1" applyFont="1" applyFill="1" applyBorder="1" applyAlignment="1">
      <alignment horizontal="right" vertical="top" wrapText="1"/>
    </xf>
    <xf numFmtId="2" fontId="18" fillId="7" borderId="125" xfId="7" applyNumberFormat="1" applyFont="1" applyFill="1" applyBorder="1" applyAlignment="1">
      <alignment horizontal="right" vertical="top" wrapText="1"/>
    </xf>
    <xf numFmtId="2" fontId="18" fillId="7" borderId="124" xfId="7" applyNumberFormat="1" applyFont="1" applyFill="1" applyBorder="1" applyAlignment="1">
      <alignment horizontal="right" vertical="top" wrapText="1"/>
    </xf>
    <xf numFmtId="166" fontId="18" fillId="7" borderId="125" xfId="7" applyNumberFormat="1" applyFont="1" applyFill="1" applyBorder="1" applyAlignment="1">
      <alignment horizontal="right" vertical="top" wrapText="1"/>
    </xf>
    <xf numFmtId="166" fontId="18" fillId="7" borderId="124" xfId="7" applyNumberFormat="1" applyFont="1" applyFill="1" applyBorder="1" applyAlignment="1">
      <alignment horizontal="right" vertical="top" wrapText="1"/>
    </xf>
    <xf numFmtId="0" fontId="19" fillId="7" borderId="122" xfId="7" applyFont="1" applyFill="1" applyBorder="1" applyAlignment="1">
      <alignment horizontal="left" vertical="top" wrapText="1"/>
    </xf>
    <xf numFmtId="0" fontId="19" fillId="7" borderId="122" xfId="7" applyFont="1" applyFill="1" applyBorder="1" applyAlignment="1">
      <alignment horizontal="right" vertical="top" wrapText="1"/>
    </xf>
    <xf numFmtId="174" fontId="18" fillId="7" borderId="125" xfId="7" applyNumberFormat="1" applyFont="1" applyFill="1" applyBorder="1" applyAlignment="1">
      <alignment horizontal="right" vertical="top" wrapText="1"/>
    </xf>
    <xf numFmtId="174" fontId="18" fillId="7" borderId="124" xfId="7" applyNumberFormat="1" applyFont="1" applyFill="1" applyBorder="1" applyAlignment="1">
      <alignment horizontal="right" vertical="top" wrapText="1"/>
    </xf>
    <xf numFmtId="167" fontId="18" fillId="7" borderId="125" xfId="7" applyNumberFormat="1" applyFont="1" applyFill="1" applyBorder="1" applyAlignment="1">
      <alignment horizontal="right" vertical="top" wrapText="1"/>
    </xf>
    <xf numFmtId="167" fontId="18" fillId="7" borderId="124" xfId="7" applyNumberFormat="1" applyFont="1" applyFill="1" applyBorder="1" applyAlignment="1">
      <alignment horizontal="right" vertical="top" wrapText="1"/>
    </xf>
    <xf numFmtId="172" fontId="18" fillId="7" borderId="125" xfId="7" applyNumberFormat="1" applyFont="1" applyFill="1" applyBorder="1" applyAlignment="1">
      <alignment horizontal="right" vertical="top" wrapText="1"/>
    </xf>
    <xf numFmtId="172" fontId="18" fillId="7" borderId="124" xfId="7" applyNumberFormat="1" applyFont="1" applyFill="1" applyBorder="1" applyAlignment="1">
      <alignment horizontal="right" vertical="top" wrapText="1"/>
    </xf>
    <xf numFmtId="170" fontId="18" fillId="7" borderId="125" xfId="7" applyNumberFormat="1" applyFont="1" applyFill="1" applyBorder="1" applyAlignment="1">
      <alignment horizontal="right" vertical="top" wrapText="1"/>
    </xf>
    <xf numFmtId="170" fontId="18" fillId="7" borderId="124" xfId="7" applyNumberFormat="1" applyFont="1" applyFill="1" applyBorder="1" applyAlignment="1">
      <alignment horizontal="right" vertical="top" wrapText="1"/>
    </xf>
    <xf numFmtId="164" fontId="18" fillId="16" borderId="125" xfId="7" applyNumberFormat="1" applyFont="1" applyFill="1" applyBorder="1" applyAlignment="1">
      <alignment horizontal="left" vertical="top" wrapText="1"/>
    </xf>
    <xf numFmtId="164" fontId="18" fillId="16" borderId="124" xfId="7" applyNumberFormat="1" applyFont="1" applyFill="1" applyBorder="1" applyAlignment="1">
      <alignment horizontal="left" vertical="top" wrapText="1"/>
    </xf>
    <xf numFmtId="0" fontId="18" fillId="16" borderId="125" xfId="7" applyFont="1" applyFill="1" applyBorder="1" applyAlignment="1">
      <alignment horizontal="left" vertical="top" wrapText="1"/>
    </xf>
    <xf numFmtId="0" fontId="18" fillId="16" borderId="126" xfId="7" applyFont="1" applyFill="1" applyBorder="1" applyAlignment="1">
      <alignment horizontal="left" vertical="top" wrapText="1"/>
    </xf>
    <xf numFmtId="0" fontId="18" fillId="16" borderId="124" xfId="7" applyFont="1" applyFill="1" applyBorder="1" applyAlignment="1">
      <alignment horizontal="left" vertical="top" wrapText="1"/>
    </xf>
    <xf numFmtId="174" fontId="18" fillId="16" borderId="125" xfId="7" applyNumberFormat="1" applyFont="1" applyFill="1" applyBorder="1" applyAlignment="1">
      <alignment horizontal="right" vertical="top" wrapText="1"/>
    </xf>
    <xf numFmtId="174" fontId="18" fillId="16" borderId="124" xfId="7" applyNumberFormat="1" applyFont="1" applyFill="1" applyBorder="1" applyAlignment="1">
      <alignment horizontal="right" vertical="top" wrapText="1"/>
    </xf>
    <xf numFmtId="167" fontId="18" fillId="16" borderId="125" xfId="7" applyNumberFormat="1" applyFont="1" applyFill="1" applyBorder="1" applyAlignment="1">
      <alignment horizontal="right" vertical="top" wrapText="1"/>
    </xf>
    <xf numFmtId="167" fontId="18" fillId="16" borderId="124" xfId="7" applyNumberFormat="1" applyFont="1" applyFill="1" applyBorder="1" applyAlignment="1">
      <alignment horizontal="right" vertical="top" wrapText="1"/>
    </xf>
    <xf numFmtId="166" fontId="18" fillId="16" borderId="125" xfId="7" applyNumberFormat="1" applyFont="1" applyFill="1" applyBorder="1" applyAlignment="1">
      <alignment horizontal="right" vertical="top" wrapText="1"/>
    </xf>
    <xf numFmtId="166" fontId="18" fillId="16" borderId="124" xfId="7" applyNumberFormat="1" applyFont="1" applyFill="1" applyBorder="1" applyAlignment="1">
      <alignment horizontal="right" vertical="top" wrapText="1"/>
    </xf>
    <xf numFmtId="0" fontId="56" fillId="16" borderId="125" xfId="7" applyFont="1" applyFill="1" applyBorder="1" applyAlignment="1">
      <alignment horizontal="left" vertical="top" wrapText="1"/>
    </xf>
    <xf numFmtId="0" fontId="56" fillId="16" borderId="124" xfId="7" applyFont="1" applyFill="1" applyBorder="1" applyAlignment="1">
      <alignment horizontal="left" vertical="top" wrapText="1"/>
    </xf>
    <xf numFmtId="0" fontId="56" fillId="16" borderId="126" xfId="7" applyFont="1" applyFill="1" applyBorder="1" applyAlignment="1">
      <alignment horizontal="left" vertical="top" wrapText="1"/>
    </xf>
    <xf numFmtId="0" fontId="56" fillId="16" borderId="125" xfId="7" applyFont="1" applyFill="1" applyBorder="1" applyAlignment="1">
      <alignment horizontal="right" vertical="top" wrapText="1"/>
    </xf>
    <xf numFmtId="0" fontId="56" fillId="16" borderId="124" xfId="7" applyFont="1" applyFill="1" applyBorder="1" applyAlignment="1">
      <alignment horizontal="right" vertical="top" wrapText="1"/>
    </xf>
    <xf numFmtId="10" fontId="18" fillId="7" borderId="0" xfId="10" applyNumberFormat="1" applyFont="1" applyFill="1" applyAlignment="1">
      <alignment horizontal="right" vertical="center" wrapText="1"/>
    </xf>
    <xf numFmtId="166" fontId="63" fillId="7" borderId="127" xfId="18" applyNumberFormat="1" applyFont="1" applyFill="1" applyBorder="1" applyAlignment="1">
      <alignment horizontal="right" vertical="top" wrapText="1"/>
    </xf>
    <xf numFmtId="166" fontId="63" fillId="7" borderId="129" xfId="18" applyNumberFormat="1" applyFont="1" applyFill="1" applyBorder="1" applyAlignment="1">
      <alignment horizontal="right" vertical="top" wrapText="1"/>
    </xf>
    <xf numFmtId="0" fontId="61" fillId="7" borderId="131" xfId="18" applyFont="1" applyFill="1" applyBorder="1" applyAlignment="1">
      <alignment horizontal="left" vertical="top" wrapText="1"/>
    </xf>
    <xf numFmtId="0" fontId="61" fillId="7" borderId="131" xfId="18" applyFont="1" applyFill="1" applyBorder="1" applyAlignment="1">
      <alignment horizontal="right" vertical="top" wrapText="1"/>
    </xf>
    <xf numFmtId="164" fontId="63" fillId="7" borderId="127" xfId="18" applyNumberFormat="1" applyFont="1" applyFill="1" applyBorder="1" applyAlignment="1">
      <alignment horizontal="left" vertical="top" wrapText="1"/>
    </xf>
    <xf numFmtId="164" fontId="63" fillId="7" borderId="128" xfId="18" applyNumberFormat="1" applyFont="1" applyFill="1" applyBorder="1" applyAlignment="1">
      <alignment horizontal="left" vertical="top" wrapText="1"/>
    </xf>
    <xf numFmtId="164" fontId="63" fillId="7" borderId="129" xfId="18" applyNumberFormat="1" applyFont="1" applyFill="1" applyBorder="1" applyAlignment="1">
      <alignment horizontal="left" vertical="top" wrapText="1"/>
    </xf>
    <xf numFmtId="0" fontId="63" fillId="7" borderId="127" xfId="18" applyFont="1" applyFill="1" applyBorder="1" applyAlignment="1">
      <alignment horizontal="left" vertical="top" wrapText="1"/>
    </xf>
    <xf numFmtId="0" fontId="63" fillId="7" borderId="128" xfId="18" applyFont="1" applyFill="1" applyBorder="1" applyAlignment="1">
      <alignment horizontal="left" vertical="top" wrapText="1"/>
    </xf>
    <xf numFmtId="0" fontId="63" fillId="7" borderId="129" xfId="18" applyFont="1" applyFill="1" applyBorder="1" applyAlignment="1">
      <alignment horizontal="left" vertical="top" wrapText="1"/>
    </xf>
    <xf numFmtId="174" fontId="63" fillId="7" borderId="127" xfId="18" applyNumberFormat="1" applyFont="1" applyFill="1" applyBorder="1" applyAlignment="1">
      <alignment horizontal="right" vertical="top" wrapText="1"/>
    </xf>
    <xf numFmtId="174" fontId="63" fillId="7" borderId="129" xfId="18" applyNumberFormat="1" applyFont="1" applyFill="1" applyBorder="1" applyAlignment="1">
      <alignment horizontal="right" vertical="top" wrapText="1"/>
    </xf>
    <xf numFmtId="167" fontId="63" fillId="7" borderId="127" xfId="18" applyNumberFormat="1" applyFont="1" applyFill="1" applyBorder="1" applyAlignment="1">
      <alignment horizontal="right" vertical="top" wrapText="1"/>
    </xf>
    <xf numFmtId="167" fontId="63" fillId="7" borderId="129" xfId="18" applyNumberFormat="1" applyFont="1" applyFill="1" applyBorder="1" applyAlignment="1">
      <alignment horizontal="right" vertical="top" wrapText="1"/>
    </xf>
    <xf numFmtId="4" fontId="63" fillId="7" borderId="127" xfId="18" applyNumberFormat="1" applyFont="1" applyFill="1" applyBorder="1" applyAlignment="1">
      <alignment horizontal="right" vertical="top" wrapText="1"/>
    </xf>
    <xf numFmtId="4" fontId="63" fillId="7" borderId="129" xfId="18" applyNumberFormat="1" applyFont="1" applyFill="1" applyBorder="1" applyAlignment="1">
      <alignment horizontal="right" vertical="top" wrapText="1"/>
    </xf>
    <xf numFmtId="2" fontId="63" fillId="7" borderId="127" xfId="18" applyNumberFormat="1" applyFont="1" applyFill="1" applyBorder="1" applyAlignment="1">
      <alignment horizontal="right" vertical="top" wrapText="1"/>
    </xf>
    <xf numFmtId="2" fontId="63" fillId="7" borderId="129" xfId="18" applyNumberFormat="1" applyFont="1" applyFill="1" applyBorder="1" applyAlignment="1">
      <alignment horizontal="right" vertical="top" wrapText="1"/>
    </xf>
    <xf numFmtId="170" fontId="63" fillId="7" borderId="127" xfId="18" applyNumberFormat="1" applyFont="1" applyFill="1" applyBorder="1" applyAlignment="1">
      <alignment horizontal="right" vertical="top" wrapText="1"/>
    </xf>
    <xf numFmtId="170" fontId="63" fillId="7" borderId="129" xfId="18" applyNumberFormat="1" applyFont="1" applyFill="1" applyBorder="1" applyAlignment="1">
      <alignment horizontal="right" vertical="top" wrapText="1"/>
    </xf>
    <xf numFmtId="172" fontId="63" fillId="7" borderId="127" xfId="18" applyNumberFormat="1" applyFont="1" applyFill="1" applyBorder="1" applyAlignment="1">
      <alignment horizontal="right" vertical="top" wrapText="1"/>
    </xf>
    <xf numFmtId="172" fontId="63" fillId="7" borderId="129" xfId="18" applyNumberFormat="1" applyFont="1" applyFill="1" applyBorder="1" applyAlignment="1">
      <alignment horizontal="right" vertical="top" wrapText="1"/>
    </xf>
    <xf numFmtId="166" fontId="63" fillId="16" borderId="127" xfId="18" applyNumberFormat="1" applyFont="1" applyFill="1" applyBorder="1" applyAlignment="1">
      <alignment horizontal="right" vertical="top" wrapText="1"/>
    </xf>
    <xf numFmtId="166" fontId="63" fillId="16" borderId="129" xfId="18" applyNumberFormat="1" applyFont="1" applyFill="1" applyBorder="1" applyAlignment="1">
      <alignment horizontal="right" vertical="top" wrapText="1"/>
    </xf>
    <xf numFmtId="164" fontId="63" fillId="16" borderId="127" xfId="18" applyNumberFormat="1" applyFont="1" applyFill="1" applyBorder="1" applyAlignment="1">
      <alignment horizontal="left" vertical="top" wrapText="1"/>
    </xf>
    <xf numFmtId="164" fontId="63" fillId="16" borderId="128" xfId="18" applyNumberFormat="1" applyFont="1" applyFill="1" applyBorder="1" applyAlignment="1">
      <alignment horizontal="left" vertical="top" wrapText="1"/>
    </xf>
    <xf numFmtId="164" fontId="63" fillId="16" borderId="129" xfId="18" applyNumberFormat="1" applyFont="1" applyFill="1" applyBorder="1" applyAlignment="1">
      <alignment horizontal="left" vertical="top" wrapText="1"/>
    </xf>
    <xf numFmtId="0" fontId="63" fillId="16" borderId="127" xfId="18" applyFont="1" applyFill="1" applyBorder="1" applyAlignment="1">
      <alignment horizontal="left" vertical="top" wrapText="1"/>
    </xf>
    <xf numFmtId="0" fontId="63" fillId="16" borderId="128" xfId="18" applyFont="1" applyFill="1" applyBorder="1" applyAlignment="1">
      <alignment horizontal="left" vertical="top" wrapText="1"/>
    </xf>
    <xf numFmtId="0" fontId="63" fillId="16" borderId="129" xfId="18" applyFont="1" applyFill="1" applyBorder="1" applyAlignment="1">
      <alignment horizontal="left" vertical="top" wrapText="1"/>
    </xf>
    <xf numFmtId="174" fontId="63" fillId="16" borderId="127" xfId="18" applyNumberFormat="1" applyFont="1" applyFill="1" applyBorder="1" applyAlignment="1">
      <alignment horizontal="right" vertical="top" wrapText="1"/>
    </xf>
    <xf numFmtId="174" fontId="63" fillId="16" borderId="129" xfId="18" applyNumberFormat="1" applyFont="1" applyFill="1" applyBorder="1" applyAlignment="1">
      <alignment horizontal="right" vertical="top" wrapText="1"/>
    </xf>
    <xf numFmtId="167" fontId="63" fillId="16" borderId="127" xfId="18" applyNumberFormat="1" applyFont="1" applyFill="1" applyBorder="1" applyAlignment="1">
      <alignment horizontal="right" vertical="top" wrapText="1"/>
    </xf>
    <xf numFmtId="167" fontId="63" fillId="16" borderId="129" xfId="18" applyNumberFormat="1" applyFont="1" applyFill="1" applyBorder="1" applyAlignment="1">
      <alignment horizontal="right" vertical="top" wrapText="1"/>
    </xf>
    <xf numFmtId="0" fontId="61" fillId="7" borderId="0" xfId="18" applyNumberFormat="1" applyFont="1" applyFill="1" applyBorder="1" applyAlignment="1">
      <alignment horizontal="left" vertical="top" wrapText="1"/>
    </xf>
    <xf numFmtId="0" fontId="62" fillId="16" borderId="127" xfId="18" applyFont="1" applyFill="1" applyBorder="1" applyAlignment="1">
      <alignment horizontal="left" vertical="top" wrapText="1"/>
    </xf>
    <xf numFmtId="0" fontId="62" fillId="16" borderId="128" xfId="18" applyFont="1" applyFill="1" applyBorder="1" applyAlignment="1">
      <alignment horizontal="left" vertical="top" wrapText="1"/>
    </xf>
    <xf numFmtId="0" fontId="62" fillId="16" borderId="129" xfId="18" applyFont="1" applyFill="1" applyBorder="1" applyAlignment="1">
      <alignment horizontal="left" vertical="top" wrapText="1"/>
    </xf>
    <xf numFmtId="0" fontId="62" fillId="16" borderId="127" xfId="18" applyFont="1" applyFill="1" applyBorder="1" applyAlignment="1">
      <alignment horizontal="right" vertical="top" wrapText="1"/>
    </xf>
    <xf numFmtId="0" fontId="62" fillId="16" borderId="129" xfId="18" applyFont="1" applyFill="1" applyBorder="1" applyAlignment="1">
      <alignment horizontal="right" vertical="top" wrapText="1"/>
    </xf>
    <xf numFmtId="0" fontId="61" fillId="7" borderId="0" xfId="18" applyNumberFormat="1" applyFont="1" applyFill="1" applyBorder="1" applyAlignment="1">
      <alignment horizontal="center" vertical="top" wrapText="1"/>
    </xf>
    <xf numFmtId="0" fontId="61" fillId="7" borderId="0" xfId="18" applyNumberFormat="1" applyFont="1" applyFill="1" applyBorder="1" applyAlignment="1">
      <alignment horizontal="right" vertical="top" wrapText="1"/>
    </xf>
    <xf numFmtId="0" fontId="60" fillId="7" borderId="0" xfId="18" applyNumberFormat="1" applyFont="1" applyFill="1" applyBorder="1" applyAlignment="1">
      <alignment horizontal="left" vertical="top" wrapText="1"/>
    </xf>
    <xf numFmtId="0" fontId="60" fillId="7" borderId="0" xfId="18" applyNumberFormat="1" applyFont="1" applyFill="1" applyBorder="1" applyAlignment="1">
      <alignment horizontal="right" vertical="top" wrapText="1"/>
    </xf>
    <xf numFmtId="0" fontId="60" fillId="7" borderId="1" xfId="18" applyFont="1" applyFill="1" applyBorder="1" applyAlignment="1">
      <alignment horizontal="left" vertical="top" wrapText="1"/>
    </xf>
    <xf numFmtId="0" fontId="60" fillId="7" borderId="1" xfId="18" applyFont="1" applyFill="1" applyBorder="1" applyAlignment="1">
      <alignment horizontal="right" vertical="top" wrapText="1"/>
    </xf>
    <xf numFmtId="0" fontId="39" fillId="0" borderId="90" xfId="11" applyFont="1" applyBorder="1" applyAlignment="1">
      <alignment horizontal="left" vertical="top" wrapText="1" indent="4"/>
    </xf>
    <xf numFmtId="164" fontId="22" fillId="12" borderId="2" xfId="0" applyNumberFormat="1" applyFont="1" applyFill="1" applyBorder="1" applyAlignment="1">
      <alignment horizontal="left" vertical="top" wrapText="1"/>
    </xf>
    <xf numFmtId="164" fontId="22" fillId="12" borderId="3" xfId="0" applyNumberFormat="1" applyFont="1" applyFill="1" applyBorder="1" applyAlignment="1">
      <alignment horizontal="left" vertical="top" wrapText="1"/>
    </xf>
    <xf numFmtId="164" fontId="22" fillId="12" borderId="4" xfId="0" applyNumberFormat="1" applyFont="1" applyFill="1" applyBorder="1" applyAlignment="1">
      <alignment horizontal="left" vertical="top" wrapText="1"/>
    </xf>
    <xf numFmtId="0" fontId="22" fillId="12" borderId="2" xfId="0" applyFont="1" applyFill="1" applyBorder="1" applyAlignment="1">
      <alignment horizontal="left" vertical="top" wrapText="1"/>
    </xf>
    <xf numFmtId="0" fontId="22" fillId="12" borderId="3" xfId="0" applyFont="1" applyFill="1" applyBorder="1" applyAlignment="1">
      <alignment horizontal="left" vertical="top" wrapText="1"/>
    </xf>
    <xf numFmtId="0" fontId="22" fillId="12" borderId="4" xfId="0" applyFont="1" applyFill="1" applyBorder="1" applyAlignment="1">
      <alignment horizontal="left" vertical="top" wrapText="1"/>
    </xf>
    <xf numFmtId="0" fontId="22" fillId="12" borderId="2" xfId="0" applyFont="1" applyFill="1" applyBorder="1" applyAlignment="1">
      <alignment horizontal="center" vertical="top" wrapText="1"/>
    </xf>
    <xf numFmtId="0" fontId="22" fillId="12" borderId="3" xfId="0" applyFont="1" applyFill="1" applyBorder="1" applyAlignment="1">
      <alignment horizontal="center" vertical="top" wrapText="1"/>
    </xf>
    <xf numFmtId="0" fontId="22" fillId="12" borderId="4" xfId="0" applyFont="1" applyFill="1" applyBorder="1" applyAlignment="1">
      <alignment horizontal="center" vertical="top" wrapText="1"/>
    </xf>
    <xf numFmtId="171" fontId="22" fillId="12" borderId="2" xfId="0" applyNumberFormat="1" applyFont="1" applyFill="1" applyBorder="1" applyAlignment="1">
      <alignment horizontal="right" vertical="top" wrapText="1"/>
    </xf>
    <xf numFmtId="171" fontId="22" fillId="12" borderId="3" xfId="0" applyNumberFormat="1" applyFont="1" applyFill="1" applyBorder="1" applyAlignment="1">
      <alignment horizontal="right" vertical="top" wrapText="1"/>
    </xf>
    <xf numFmtId="171" fontId="22" fillId="12" borderId="4" xfId="0" applyNumberFormat="1" applyFont="1" applyFill="1" applyBorder="1" applyAlignment="1">
      <alignment horizontal="right" vertical="top" wrapText="1"/>
    </xf>
    <xf numFmtId="2" fontId="22" fillId="12" borderId="2" xfId="0" applyNumberFormat="1" applyFont="1" applyFill="1" applyBorder="1" applyAlignment="1">
      <alignment horizontal="right" vertical="top" wrapText="1"/>
    </xf>
    <xf numFmtId="2" fontId="22" fillId="12" borderId="3" xfId="0" applyNumberFormat="1" applyFont="1" applyFill="1" applyBorder="1" applyAlignment="1">
      <alignment horizontal="right" vertical="top" wrapText="1"/>
    </xf>
    <xf numFmtId="2" fontId="22" fillId="12" borderId="4" xfId="0" applyNumberFormat="1" applyFont="1" applyFill="1" applyBorder="1" applyAlignment="1">
      <alignment horizontal="right" vertical="top" wrapText="1"/>
    </xf>
    <xf numFmtId="166" fontId="22" fillId="12" borderId="2" xfId="0" applyNumberFormat="1" applyFont="1" applyFill="1" applyBorder="1" applyAlignment="1">
      <alignment horizontal="right" vertical="top" wrapText="1"/>
    </xf>
    <xf numFmtId="166" fontId="22" fillId="12" borderId="4" xfId="0" applyNumberFormat="1" applyFont="1" applyFill="1" applyBorder="1" applyAlignment="1">
      <alignment horizontal="right" vertical="top" wrapText="1"/>
    </xf>
    <xf numFmtId="165" fontId="22" fillId="12" borderId="2" xfId="0" applyNumberFormat="1" applyFont="1" applyFill="1" applyBorder="1" applyAlignment="1">
      <alignment horizontal="right" vertical="top" wrapText="1"/>
    </xf>
    <xf numFmtId="165" fontId="22" fillId="12" borderId="3" xfId="0" applyNumberFormat="1" applyFont="1" applyFill="1" applyBorder="1" applyAlignment="1">
      <alignment horizontal="right" vertical="top" wrapText="1"/>
    </xf>
    <xf numFmtId="165" fontId="22" fillId="12" borderId="4" xfId="0" applyNumberFormat="1" applyFont="1" applyFill="1" applyBorder="1" applyAlignment="1">
      <alignment horizontal="right" vertical="top" wrapText="1"/>
    </xf>
    <xf numFmtId="169" fontId="22" fillId="12" borderId="2" xfId="0" applyNumberFormat="1" applyFont="1" applyFill="1" applyBorder="1" applyAlignment="1">
      <alignment horizontal="right" vertical="top" wrapText="1"/>
    </xf>
    <xf numFmtId="169" fontId="22" fillId="12" borderId="3" xfId="0" applyNumberFormat="1" applyFont="1" applyFill="1" applyBorder="1" applyAlignment="1">
      <alignment horizontal="right" vertical="top" wrapText="1"/>
    </xf>
    <xf numFmtId="169" fontId="22" fillId="12" borderId="4" xfId="0" applyNumberFormat="1" applyFont="1" applyFill="1" applyBorder="1" applyAlignment="1">
      <alignment horizontal="right" vertical="top" wrapText="1"/>
    </xf>
    <xf numFmtId="168" fontId="22" fillId="12" borderId="2" xfId="0" applyNumberFormat="1" applyFont="1" applyFill="1" applyBorder="1" applyAlignment="1">
      <alignment horizontal="right" vertical="top" wrapText="1"/>
    </xf>
    <xf numFmtId="168" fontId="22" fillId="12" borderId="3" xfId="0" applyNumberFormat="1" applyFont="1" applyFill="1" applyBorder="1" applyAlignment="1">
      <alignment horizontal="right" vertical="top" wrapText="1"/>
    </xf>
    <xf numFmtId="168" fontId="22" fillId="12" borderId="4" xfId="0" applyNumberFormat="1" applyFont="1" applyFill="1" applyBorder="1" applyAlignment="1">
      <alignment horizontal="right" vertical="top" wrapText="1"/>
    </xf>
    <xf numFmtId="183" fontId="22" fillId="12" borderId="2" xfId="0" applyNumberFormat="1" applyFont="1" applyFill="1" applyBorder="1" applyAlignment="1">
      <alignment horizontal="left" vertical="top" wrapText="1"/>
    </xf>
    <xf numFmtId="183" fontId="22" fillId="12" borderId="3" xfId="0" applyNumberFormat="1" applyFont="1" applyFill="1" applyBorder="1" applyAlignment="1">
      <alignment horizontal="left" vertical="top" wrapText="1"/>
    </xf>
    <xf numFmtId="183" fontId="22" fillId="12" borderId="4" xfId="0" applyNumberFormat="1" applyFont="1" applyFill="1" applyBorder="1" applyAlignment="1">
      <alignment horizontal="left" vertical="top" wrapText="1"/>
    </xf>
    <xf numFmtId="173" fontId="22" fillId="12" borderId="2" xfId="0" applyNumberFormat="1" applyFont="1" applyFill="1" applyBorder="1" applyAlignment="1">
      <alignment horizontal="right" vertical="top" wrapText="1"/>
    </xf>
    <xf numFmtId="173" fontId="22" fillId="12" borderId="3" xfId="0" applyNumberFormat="1" applyFont="1" applyFill="1" applyBorder="1" applyAlignment="1">
      <alignment horizontal="right" vertical="top" wrapText="1"/>
    </xf>
    <xf numFmtId="173" fontId="22" fillId="12" borderId="4" xfId="0" applyNumberFormat="1" applyFont="1" applyFill="1" applyBorder="1" applyAlignment="1">
      <alignment horizontal="right" vertical="top" wrapText="1"/>
    </xf>
    <xf numFmtId="174" fontId="22" fillId="8" borderId="2" xfId="0" applyNumberFormat="1" applyFont="1" applyFill="1" applyBorder="1" applyAlignment="1">
      <alignment horizontal="right" vertical="top" wrapText="1"/>
    </xf>
    <xf numFmtId="174" fontId="22" fillId="8" borderId="3" xfId="0" applyNumberFormat="1" applyFont="1" applyFill="1" applyBorder="1" applyAlignment="1">
      <alignment horizontal="right" vertical="top" wrapText="1"/>
    </xf>
    <xf numFmtId="174" fontId="22" fillId="8" borderId="4" xfId="0" applyNumberFormat="1" applyFont="1" applyFill="1" applyBorder="1" applyAlignment="1">
      <alignment horizontal="right" vertical="top" wrapText="1"/>
    </xf>
    <xf numFmtId="4" fontId="22" fillId="7" borderId="2" xfId="0" applyNumberFormat="1" applyFont="1" applyFill="1" applyBorder="1" applyAlignment="1">
      <alignment horizontal="right" vertical="top" wrapText="1"/>
    </xf>
    <xf numFmtId="4" fontId="22" fillId="7" borderId="3" xfId="0" applyNumberFormat="1" applyFont="1" applyFill="1" applyBorder="1" applyAlignment="1">
      <alignment horizontal="right" vertical="top" wrapText="1"/>
    </xf>
    <xf numFmtId="4" fontId="22" fillId="7" borderId="4" xfId="0" applyNumberFormat="1" applyFont="1" applyFill="1" applyBorder="1" applyAlignment="1">
      <alignment horizontal="right" vertical="top" wrapText="1"/>
    </xf>
    <xf numFmtId="10" fontId="22" fillId="7" borderId="5" xfId="10" applyNumberFormat="1" applyFont="1" applyFill="1" applyBorder="1" applyAlignment="1">
      <alignment horizontal="right" vertical="center" wrapText="1"/>
    </xf>
    <xf numFmtId="10" fontId="22" fillId="7" borderId="0" xfId="10" applyNumberFormat="1" applyFont="1" applyFill="1" applyAlignment="1">
      <alignment horizontal="right" vertical="center" wrapText="1"/>
    </xf>
    <xf numFmtId="10" fontId="22" fillId="7" borderId="6" xfId="10" applyNumberFormat="1" applyFont="1" applyFill="1" applyBorder="1" applyAlignment="1">
      <alignment horizontal="right" vertical="center" wrapText="1"/>
    </xf>
    <xf numFmtId="174" fontId="22" fillId="7" borderId="5" xfId="0" applyNumberFormat="1" applyFont="1" applyFill="1" applyBorder="1" applyAlignment="1">
      <alignment horizontal="right" vertical="center" wrapText="1"/>
    </xf>
    <xf numFmtId="174" fontId="22" fillId="7" borderId="0" xfId="0" applyNumberFormat="1" applyFont="1" applyFill="1" applyAlignment="1">
      <alignment horizontal="right" vertical="center" wrapText="1"/>
    </xf>
    <xf numFmtId="174" fontId="22" fillId="7" borderId="6" xfId="0" applyNumberFormat="1" applyFont="1" applyFill="1" applyBorder="1" applyAlignment="1">
      <alignment horizontal="right" vertical="center" wrapText="1"/>
    </xf>
    <xf numFmtId="10" fontId="22" fillId="8" borderId="2" xfId="10" applyNumberFormat="1" applyFont="1" applyFill="1" applyBorder="1" applyAlignment="1">
      <alignment horizontal="right" vertical="top" wrapText="1"/>
    </xf>
    <xf numFmtId="10" fontId="22" fillId="8" borderId="3" xfId="10" applyNumberFormat="1" applyFont="1" applyFill="1" applyBorder="1" applyAlignment="1">
      <alignment horizontal="right" vertical="top" wrapText="1"/>
    </xf>
    <xf numFmtId="10" fontId="22" fillId="8" borderId="4" xfId="10" applyNumberFormat="1" applyFont="1" applyFill="1" applyBorder="1" applyAlignment="1">
      <alignment horizontal="right" vertical="top" wrapText="1"/>
    </xf>
    <xf numFmtId="0" fontId="39" fillId="0" borderId="90" xfId="11" applyFont="1" applyBorder="1" applyAlignment="1">
      <alignment horizontal="left" vertical="top" wrapText="1" indent="2"/>
    </xf>
    <xf numFmtId="0" fontId="4" fillId="0" borderId="81" xfId="1" applyFont="1" applyBorder="1" applyAlignment="1">
      <alignment horizontal="center" vertical="center"/>
    </xf>
    <xf numFmtId="0" fontId="4" fillId="0" borderId="44" xfId="1" applyFont="1" applyBorder="1" applyAlignment="1">
      <alignment horizontal="center" vertical="center"/>
    </xf>
    <xf numFmtId="0" fontId="4" fillId="0" borderId="56" xfId="1" applyFont="1" applyBorder="1" applyAlignment="1">
      <alignment horizontal="center" vertical="center"/>
    </xf>
    <xf numFmtId="0" fontId="4" fillId="0" borderId="45" xfId="1" applyFont="1" applyBorder="1" applyAlignment="1">
      <alignment horizontal="center" vertical="center"/>
    </xf>
    <xf numFmtId="0" fontId="15" fillId="4" borderId="34" xfId="1" applyFont="1" applyFill="1" applyBorder="1" applyAlignment="1">
      <alignment horizontal="center" vertical="center"/>
    </xf>
    <xf numFmtId="0" fontId="15" fillId="4" borderId="35" xfId="1" applyFont="1" applyFill="1" applyBorder="1" applyAlignment="1">
      <alignment horizontal="center" vertical="center"/>
    </xf>
    <xf numFmtId="0" fontId="14" fillId="3" borderId="8" xfId="1" applyFont="1" applyFill="1" applyBorder="1" applyAlignment="1">
      <alignment horizontal="center" vertical="center"/>
    </xf>
    <xf numFmtId="0" fontId="14" fillId="3" borderId="0" xfId="1" applyFont="1" applyFill="1" applyAlignment="1">
      <alignment horizontal="center" vertical="center"/>
    </xf>
    <xf numFmtId="0" fontId="5" fillId="0" borderId="65" xfId="1" applyFont="1" applyBorder="1" applyAlignment="1">
      <alignment horizontal="center" vertical="center"/>
    </xf>
    <xf numFmtId="0" fontId="5" fillId="0" borderId="53" xfId="1" applyFont="1" applyBorder="1" applyAlignment="1">
      <alignment horizontal="center" vertical="center"/>
    </xf>
    <xf numFmtId="0" fontId="5" fillId="0" borderId="66" xfId="1" applyFont="1" applyBorder="1" applyAlignment="1">
      <alignment horizontal="center" vertical="center"/>
    </xf>
    <xf numFmtId="0" fontId="5" fillId="0" borderId="51" xfId="1" applyFont="1" applyBorder="1" applyAlignment="1">
      <alignment horizontal="center" vertical="center" wrapText="1"/>
    </xf>
    <xf numFmtId="0" fontId="5" fillId="0" borderId="54" xfId="1" applyFont="1" applyBorder="1" applyAlignment="1">
      <alignment horizontal="center" vertical="center" wrapText="1"/>
    </xf>
    <xf numFmtId="0" fontId="5" fillId="0" borderId="63" xfId="1" applyFont="1" applyBorder="1" applyAlignment="1">
      <alignment horizontal="center" vertical="center" wrapText="1"/>
    </xf>
    <xf numFmtId="0" fontId="5" fillId="0" borderId="48" xfId="1" applyFont="1" applyBorder="1" applyAlignment="1">
      <alignment horizontal="center" vertical="center"/>
    </xf>
    <xf numFmtId="0" fontId="5" fillId="0" borderId="59" xfId="1" applyFont="1" applyBorder="1" applyAlignment="1">
      <alignment horizontal="center" vertical="center"/>
    </xf>
    <xf numFmtId="0" fontId="5" fillId="0" borderId="41" xfId="1" applyFont="1" applyBorder="1" applyAlignment="1">
      <alignment horizontal="center" vertical="center" wrapText="1"/>
    </xf>
    <xf numFmtId="0" fontId="5" fillId="0" borderId="47" xfId="1" applyFont="1" applyBorder="1" applyAlignment="1">
      <alignment horizontal="center" vertical="center" wrapText="1"/>
    </xf>
    <xf numFmtId="0" fontId="4" fillId="0" borderId="80" xfId="1" applyFont="1" applyBorder="1" applyAlignment="1">
      <alignment horizontal="center" vertical="center"/>
    </xf>
    <xf numFmtId="0" fontId="4" fillId="0" borderId="43" xfId="1" applyFont="1" applyBorder="1" applyAlignment="1">
      <alignment horizontal="center" vertical="center"/>
    </xf>
    <xf numFmtId="0" fontId="5" fillId="0" borderId="73" xfId="1" applyFont="1" applyBorder="1" applyAlignment="1">
      <alignment vertical="center"/>
    </xf>
    <xf numFmtId="0" fontId="5" fillId="0" borderId="74" xfId="1" applyFont="1" applyBorder="1" applyAlignment="1">
      <alignment vertical="center"/>
    </xf>
    <xf numFmtId="0" fontId="5" fillId="0" borderId="62" xfId="1" applyFont="1" applyBorder="1" applyAlignment="1">
      <alignment vertical="center"/>
    </xf>
    <xf numFmtId="0" fontId="5" fillId="0" borderId="69" xfId="1" applyFont="1" applyBorder="1" applyAlignment="1">
      <alignment vertical="center"/>
    </xf>
    <xf numFmtId="0" fontId="5" fillId="0" borderId="70" xfId="1" applyFont="1" applyBorder="1" applyAlignment="1">
      <alignment vertical="center"/>
    </xf>
    <xf numFmtId="0" fontId="5" fillId="0" borderId="40" xfId="1" applyFont="1" applyBorder="1" applyAlignment="1">
      <alignment vertical="center"/>
    </xf>
    <xf numFmtId="0" fontId="5" fillId="0" borderId="71" xfId="1" applyFont="1" applyBorder="1" applyAlignment="1">
      <alignment vertical="center"/>
    </xf>
    <xf numFmtId="0" fontId="5" fillId="0" borderId="72" xfId="1" applyFont="1" applyBorder="1" applyAlignment="1">
      <alignment vertical="center"/>
    </xf>
    <xf numFmtId="0" fontId="5" fillId="0" borderId="57" xfId="1" applyFont="1" applyBorder="1" applyAlignment="1">
      <alignment vertical="center"/>
    </xf>
    <xf numFmtId="0" fontId="14" fillId="9" borderId="34" xfId="1" applyFont="1" applyFill="1" applyBorder="1" applyAlignment="1">
      <alignment horizontal="center" vertical="center"/>
    </xf>
    <xf numFmtId="0" fontId="14" fillId="9" borderId="35" xfId="1" applyFont="1" applyFill="1" applyBorder="1" applyAlignment="1">
      <alignment horizontal="center" vertical="center"/>
    </xf>
    <xf numFmtId="0" fontId="14" fillId="9" borderId="36" xfId="1" applyFont="1" applyFill="1" applyBorder="1" applyAlignment="1">
      <alignment horizontal="center" vertical="center"/>
    </xf>
    <xf numFmtId="0" fontId="14" fillId="3" borderId="25" xfId="1" applyFont="1" applyFill="1" applyBorder="1" applyAlignment="1">
      <alignment horizontal="center" vertical="center"/>
    </xf>
    <xf numFmtId="0" fontId="14" fillId="3" borderId="26" xfId="1" applyFont="1" applyFill="1" applyBorder="1" applyAlignment="1">
      <alignment horizontal="center" vertical="center"/>
    </xf>
    <xf numFmtId="0" fontId="14" fillId="3" borderId="28" xfId="1" applyFont="1" applyFill="1" applyBorder="1" applyAlignment="1">
      <alignment horizontal="center" vertical="center"/>
    </xf>
    <xf numFmtId="0" fontId="15" fillId="4" borderId="36" xfId="1" applyFont="1" applyFill="1" applyBorder="1" applyAlignment="1">
      <alignment horizontal="center" vertical="center"/>
    </xf>
    <xf numFmtId="0" fontId="4" fillId="0" borderId="37" xfId="1" applyFont="1" applyBorder="1" applyAlignment="1">
      <alignment horizontal="center" vertical="center"/>
    </xf>
    <xf numFmtId="0" fontId="4" fillId="0" borderId="38" xfId="1" applyFont="1" applyBorder="1" applyAlignment="1">
      <alignment horizontal="center" vertical="center"/>
    </xf>
    <xf numFmtId="0" fontId="4" fillId="0" borderId="39" xfId="1" applyFont="1" applyBorder="1" applyAlignment="1">
      <alignment horizontal="center" vertical="center"/>
    </xf>
  </cellXfs>
  <cellStyles count="67">
    <cellStyle name="20% - Ênfase1" xfId="44" builtinId="30" customBuiltin="1"/>
    <cellStyle name="20% - Ênfase2" xfId="48" builtinId="34" customBuiltin="1"/>
    <cellStyle name="20% - Ênfase3" xfId="52" builtinId="38" customBuiltin="1"/>
    <cellStyle name="20% - Ênfase4" xfId="56" builtinId="42" customBuiltin="1"/>
    <cellStyle name="20% - Ênfase5" xfId="60" builtinId="46" customBuiltin="1"/>
    <cellStyle name="20% - Ênfase6" xfId="64" builtinId="50" customBuiltin="1"/>
    <cellStyle name="40% - Ênfase1" xfId="45" builtinId="31" customBuiltin="1"/>
    <cellStyle name="40% - Ênfase2" xfId="49" builtinId="35" customBuiltin="1"/>
    <cellStyle name="40% - Ênfase3" xfId="53" builtinId="39" customBuiltin="1"/>
    <cellStyle name="40% - Ênfase4" xfId="57" builtinId="43" customBuiltin="1"/>
    <cellStyle name="40% - Ênfase5" xfId="61" builtinId="47" customBuiltin="1"/>
    <cellStyle name="40% - Ênfase6" xfId="65" builtinId="51" customBuiltin="1"/>
    <cellStyle name="60% - Ênfase1" xfId="46" builtinId="32" customBuiltin="1"/>
    <cellStyle name="60% - Ênfase2" xfId="50" builtinId="36" customBuiltin="1"/>
    <cellStyle name="60% - Ênfase3" xfId="54" builtinId="40" customBuiltin="1"/>
    <cellStyle name="60% - Ênfase4" xfId="58" builtinId="44" customBuiltin="1"/>
    <cellStyle name="60% - Ênfase5" xfId="62" builtinId="48" customBuiltin="1"/>
    <cellStyle name="60% - Ênfase6" xfId="66" builtinId="52" customBuiltin="1"/>
    <cellStyle name="Bom" xfId="31" builtinId="26" customBuiltin="1"/>
    <cellStyle name="Cálculo" xfId="36" builtinId="22" customBuiltin="1"/>
    <cellStyle name="Célula de Verificação" xfId="38" builtinId="23" customBuiltin="1"/>
    <cellStyle name="Célula Vinculada" xfId="37" builtinId="24" customBuiltin="1"/>
    <cellStyle name="Ênfase1" xfId="43" builtinId="29" customBuiltin="1"/>
    <cellStyle name="Ênfase2" xfId="47" builtinId="33" customBuiltin="1"/>
    <cellStyle name="Ênfase3" xfId="51" builtinId="37" customBuiltin="1"/>
    <cellStyle name="Ênfase4" xfId="55" builtinId="41" customBuiltin="1"/>
    <cellStyle name="Ênfase5" xfId="59" builtinId="45" customBuiltin="1"/>
    <cellStyle name="Ênfase6" xfId="63" builtinId="49" customBuiltin="1"/>
    <cellStyle name="Entrada" xfId="34" builtinId="20" customBuiltin="1"/>
    <cellStyle name="Incorreto" xfId="32" builtinId="27" customBuiltin="1"/>
    <cellStyle name="Moeda 2" xfId="3"/>
    <cellStyle name="Moeda 3" xfId="5"/>
    <cellStyle name="Neutra" xfId="33" builtinId="28" customBuiltin="1"/>
    <cellStyle name="Normal" xfId="0" builtinId="0"/>
    <cellStyle name="Normal 2" xfId="1"/>
    <cellStyle name="Normal 2 2" xfId="7"/>
    <cellStyle name="Normal 2 3" xfId="12"/>
    <cellStyle name="Normal 2 4" xfId="20"/>
    <cellStyle name="Normal 3" xfId="6"/>
    <cellStyle name="Normal 3 2" xfId="17"/>
    <cellStyle name="Normal 3 3" xfId="21"/>
    <cellStyle name="Normal 4" xfId="8"/>
    <cellStyle name="Normal 4 2" xfId="23"/>
    <cellStyle name="Normal 5" xfId="2"/>
    <cellStyle name="Normal 5 2" xfId="16"/>
    <cellStyle name="Normal 6" xfId="11"/>
    <cellStyle name="Normal 6 2" xfId="25"/>
    <cellStyle name="Normal 7" xfId="18"/>
    <cellStyle name="Normal 8" xfId="19"/>
    <cellStyle name="Nota" xfId="40" builtinId="10" customBuiltin="1"/>
    <cellStyle name="Porcentagem" xfId="10" builtinId="5"/>
    <cellStyle name="Porcentagem 2" xfId="4"/>
    <cellStyle name="Porcentagem 2 2" xfId="13"/>
    <cellStyle name="Porcentagem 2 3" xfId="24"/>
    <cellStyle name="Porcentagem 3" xfId="15"/>
    <cellStyle name="Saída" xfId="35" builtinId="21" customBuiltin="1"/>
    <cellStyle name="Texto de Aviso" xfId="39" builtinId="11" customBuiltin="1"/>
    <cellStyle name="Texto Explicativo" xfId="41" builtinId="53" customBuiltin="1"/>
    <cellStyle name="Título" xfId="26" builtinId="15" customBuiltin="1"/>
    <cellStyle name="Título 1" xfId="27" builtinId="16" customBuiltin="1"/>
    <cellStyle name="Título 2" xfId="28" builtinId="17" customBuiltin="1"/>
    <cellStyle name="Título 3" xfId="29" builtinId="18" customBuiltin="1"/>
    <cellStyle name="Título 4" xfId="30" builtinId="19" customBuiltin="1"/>
    <cellStyle name="Total" xfId="42" builtinId="25" customBuiltin="1"/>
    <cellStyle name="Vírgula" xfId="9" builtinId="3"/>
    <cellStyle name="Vírgula 2" xfId="14"/>
    <cellStyle name="Vírgula 2 2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externalLink" Target="externalLinks/externalLink6.xml"/><Relationship Id="rId47" Type="http://schemas.openxmlformats.org/officeDocument/2006/relationships/externalLink" Target="externalLinks/externalLink11.xml"/><Relationship Id="rId63" Type="http://schemas.openxmlformats.org/officeDocument/2006/relationships/externalLink" Target="externalLinks/externalLink27.xml"/><Relationship Id="rId68" Type="http://schemas.openxmlformats.org/officeDocument/2006/relationships/externalLink" Target="externalLinks/externalLink3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externalLink" Target="externalLinks/externalLink4.xml"/><Relationship Id="rId45" Type="http://schemas.openxmlformats.org/officeDocument/2006/relationships/externalLink" Target="externalLinks/externalLink9.xml"/><Relationship Id="rId53" Type="http://schemas.openxmlformats.org/officeDocument/2006/relationships/externalLink" Target="externalLinks/externalLink17.xml"/><Relationship Id="rId58" Type="http://schemas.openxmlformats.org/officeDocument/2006/relationships/externalLink" Target="externalLinks/externalLink22.xml"/><Relationship Id="rId66" Type="http://schemas.openxmlformats.org/officeDocument/2006/relationships/externalLink" Target="externalLinks/externalLink30.xml"/><Relationship Id="rId74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2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7.xml"/><Relationship Id="rId48" Type="http://schemas.openxmlformats.org/officeDocument/2006/relationships/externalLink" Target="externalLinks/externalLink12.xml"/><Relationship Id="rId56" Type="http://schemas.openxmlformats.org/officeDocument/2006/relationships/externalLink" Target="externalLinks/externalLink20.xml"/><Relationship Id="rId64" Type="http://schemas.openxmlformats.org/officeDocument/2006/relationships/externalLink" Target="externalLinks/externalLink28.xml"/><Relationship Id="rId69" Type="http://schemas.openxmlformats.org/officeDocument/2006/relationships/externalLink" Target="externalLinks/externalLink3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5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2.xml"/><Relationship Id="rId46" Type="http://schemas.openxmlformats.org/officeDocument/2006/relationships/externalLink" Target="externalLinks/externalLink10.xml"/><Relationship Id="rId59" Type="http://schemas.openxmlformats.org/officeDocument/2006/relationships/externalLink" Target="externalLinks/externalLink23.xml"/><Relationship Id="rId67" Type="http://schemas.openxmlformats.org/officeDocument/2006/relationships/externalLink" Target="externalLinks/externalLink31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5.xml"/><Relationship Id="rId54" Type="http://schemas.openxmlformats.org/officeDocument/2006/relationships/externalLink" Target="externalLinks/externalLink18.xml"/><Relationship Id="rId62" Type="http://schemas.openxmlformats.org/officeDocument/2006/relationships/externalLink" Target="externalLinks/externalLink26.xml"/><Relationship Id="rId70" Type="http://schemas.openxmlformats.org/officeDocument/2006/relationships/externalLink" Target="externalLinks/externalLink3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3.xml"/><Relationship Id="rId57" Type="http://schemas.openxmlformats.org/officeDocument/2006/relationships/externalLink" Target="externalLinks/externalLink2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8.xml"/><Relationship Id="rId52" Type="http://schemas.openxmlformats.org/officeDocument/2006/relationships/externalLink" Target="externalLinks/externalLink16.xml"/><Relationship Id="rId60" Type="http://schemas.openxmlformats.org/officeDocument/2006/relationships/externalLink" Target="externalLinks/externalLink24.xml"/><Relationship Id="rId65" Type="http://schemas.openxmlformats.org/officeDocument/2006/relationships/externalLink" Target="externalLinks/externalLink29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3.xml"/><Relationship Id="rId34" Type="http://schemas.openxmlformats.org/officeDocument/2006/relationships/worksheet" Target="worksheets/sheet34.xml"/><Relationship Id="rId50" Type="http://schemas.openxmlformats.org/officeDocument/2006/relationships/externalLink" Target="externalLinks/externalLink14.xml"/><Relationship Id="rId55" Type="http://schemas.openxmlformats.org/officeDocument/2006/relationships/externalLink" Target="externalLinks/externalLink19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jpeg"/><Relationship Id="rId2" Type="http://schemas.openxmlformats.org/officeDocument/2006/relationships/image" Target="../media/image9.jpeg"/><Relationship Id="rId1" Type="http://schemas.openxmlformats.org/officeDocument/2006/relationships/image" Target="../media/image8.jpeg"/><Relationship Id="rId5" Type="http://schemas.openxmlformats.org/officeDocument/2006/relationships/image" Target="../media/image12.jpeg"/><Relationship Id="rId4" Type="http://schemas.openxmlformats.org/officeDocument/2006/relationships/image" Target="../media/image1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jpeg"/><Relationship Id="rId2" Type="http://schemas.openxmlformats.org/officeDocument/2006/relationships/image" Target="../media/image6.jpeg"/><Relationship Id="rId1" Type="http://schemas.openxmlformats.org/officeDocument/2006/relationships/image" Target="../media/image15.jpeg"/><Relationship Id="rId6" Type="http://schemas.openxmlformats.org/officeDocument/2006/relationships/image" Target="../media/image19.jpeg"/><Relationship Id="rId5" Type="http://schemas.openxmlformats.org/officeDocument/2006/relationships/image" Target="../media/image18.jpeg"/><Relationship Id="rId4" Type="http://schemas.openxmlformats.org/officeDocument/2006/relationships/image" Target="../media/image17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eg"/><Relationship Id="rId2" Type="http://schemas.openxmlformats.org/officeDocument/2006/relationships/image" Target="../media/image21.jpeg"/><Relationship Id="rId1" Type="http://schemas.openxmlformats.org/officeDocument/2006/relationships/image" Target="../media/image20.jpeg"/><Relationship Id="rId6" Type="http://schemas.openxmlformats.org/officeDocument/2006/relationships/image" Target="../media/image25.jpeg"/><Relationship Id="rId5" Type="http://schemas.openxmlformats.org/officeDocument/2006/relationships/image" Target="../media/image24.jpeg"/><Relationship Id="rId4" Type="http://schemas.openxmlformats.org/officeDocument/2006/relationships/image" Target="../media/image23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jpeg"/><Relationship Id="rId2" Type="http://schemas.openxmlformats.org/officeDocument/2006/relationships/image" Target="../media/image19.jpeg"/><Relationship Id="rId1" Type="http://schemas.openxmlformats.org/officeDocument/2006/relationships/image" Target="../media/image28.jpeg"/><Relationship Id="rId5" Type="http://schemas.openxmlformats.org/officeDocument/2006/relationships/image" Target="../media/image11.jpeg"/><Relationship Id="rId4" Type="http://schemas.openxmlformats.org/officeDocument/2006/relationships/image" Target="../media/image2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95250</xdr:rowOff>
    </xdr:from>
    <xdr:to>
      <xdr:col>0</xdr:col>
      <xdr:colOff>1655445</xdr:colOff>
      <xdr:row>4</xdr:row>
      <xdr:rowOff>76979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DF36B15-D946-4807-957D-B6EBDB20EDC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4" t="33213" r="1444" b="33213"/>
        <a:stretch/>
      </xdr:blipFill>
      <xdr:spPr>
        <a:xfrm>
          <a:off x="28575" y="285750"/>
          <a:ext cx="1600200" cy="553229"/>
        </a:xfrm>
        <a:prstGeom prst="rect">
          <a:avLst/>
        </a:prstGeom>
      </xdr:spPr>
    </xdr:pic>
    <xdr:clientData/>
  </xdr:twoCellAnchor>
  <xdr:twoCellAnchor editAs="oneCell">
    <xdr:from>
      <xdr:col>3</xdr:col>
      <xdr:colOff>219075</xdr:colOff>
      <xdr:row>0</xdr:row>
      <xdr:rowOff>142875</xdr:rowOff>
    </xdr:from>
    <xdr:to>
      <xdr:col>3</xdr:col>
      <xdr:colOff>1601080</xdr:colOff>
      <xdr:row>5</xdr:row>
      <xdr:rowOff>96832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A2E415D-6E98-466C-AC3C-AFF14D16CF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1300" y="142875"/>
          <a:ext cx="1382005" cy="8588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57150</xdr:rowOff>
    </xdr:from>
    <xdr:to>
      <xdr:col>2</xdr:col>
      <xdr:colOff>28575</xdr:colOff>
      <xdr:row>3</xdr:row>
      <xdr:rowOff>65209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208A210-78D1-49CD-A1CA-27A1B4C76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57150"/>
          <a:ext cx="304800" cy="3795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391794</xdr:colOff>
      <xdr:row>54</xdr:row>
      <xdr:rowOff>1529079</xdr:rowOff>
    </xdr:from>
    <xdr:ext cx="8702929" cy="4751705"/>
    <xdr:pic>
      <xdr:nvPicPr>
        <xdr:cNvPr id="2" name="image1.jpeg">
          <a:extLst>
            <a:ext uri="{FF2B5EF4-FFF2-40B4-BE49-F238E27FC236}">
              <a16:creationId xmlns:a16="http://schemas.microsoft.com/office/drawing/2014/main" id="{E2908E93-D69A-409E-87EA-A8AFEE3C5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5194" y="11473179"/>
          <a:ext cx="8702929" cy="4751705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1</xdr:rowOff>
    </xdr:from>
    <xdr:to>
      <xdr:col>1</xdr:col>
      <xdr:colOff>245745</xdr:colOff>
      <xdr:row>2</xdr:row>
      <xdr:rowOff>57151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BB6E606-4A26-4395-A318-F209F1723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" y="1"/>
          <a:ext cx="32766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1</xdr:rowOff>
    </xdr:from>
    <xdr:to>
      <xdr:col>1</xdr:col>
      <xdr:colOff>249555</xdr:colOff>
      <xdr:row>2</xdr:row>
      <xdr:rowOff>53341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C1F23EDF-1CF6-4088-BBA1-E8BFA7758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" y="1"/>
          <a:ext cx="331910" cy="317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198120</xdr:colOff>
      <xdr:row>0</xdr:row>
      <xdr:rowOff>0</xdr:rowOff>
    </xdr:from>
    <xdr:to>
      <xdr:col>1</xdr:col>
      <xdr:colOff>171450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5FD02D9-8169-47AC-9467-E22BE68B5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0"/>
          <a:ext cx="295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198120</xdr:colOff>
      <xdr:row>0</xdr:row>
      <xdr:rowOff>0</xdr:rowOff>
    </xdr:from>
    <xdr:to>
      <xdr:col>1</xdr:col>
      <xdr:colOff>173355</xdr:colOff>
      <xdr:row>3</xdr:row>
      <xdr:rowOff>586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98DA3535-86C1-4991-AC16-1FB14A9F5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0"/>
          <a:ext cx="29718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198120</xdr:colOff>
      <xdr:row>0</xdr:row>
      <xdr:rowOff>0</xdr:rowOff>
    </xdr:from>
    <xdr:to>
      <xdr:col>1</xdr:col>
      <xdr:colOff>173355</xdr:colOff>
      <xdr:row>3</xdr:row>
      <xdr:rowOff>1465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6D428D6-9901-4B9A-87E7-FB5BDD291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0"/>
          <a:ext cx="29718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190500</xdr:colOff>
      <xdr:row>0</xdr:row>
      <xdr:rowOff>0</xdr:rowOff>
    </xdr:from>
    <xdr:to>
      <xdr:col>1</xdr:col>
      <xdr:colOff>171450</xdr:colOff>
      <xdr:row>3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744C9AA3-D336-4449-B98F-A52BF2BA8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30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198120</xdr:colOff>
      <xdr:row>0</xdr:row>
      <xdr:rowOff>0</xdr:rowOff>
    </xdr:from>
    <xdr:to>
      <xdr:col>1</xdr:col>
      <xdr:colOff>167640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DE985053-EBC1-4FF7-AB97-18F59E5AE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0"/>
          <a:ext cx="295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198120</xdr:colOff>
      <xdr:row>0</xdr:row>
      <xdr:rowOff>0</xdr:rowOff>
    </xdr:from>
    <xdr:to>
      <xdr:col>1</xdr:col>
      <xdr:colOff>171450</xdr:colOff>
      <xdr:row>3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F4892422-0855-4339-99ED-5FE844968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0"/>
          <a:ext cx="295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190500</xdr:colOff>
      <xdr:row>0</xdr:row>
      <xdr:rowOff>0</xdr:rowOff>
    </xdr:from>
    <xdr:to>
      <xdr:col>1</xdr:col>
      <xdr:colOff>167640</xdr:colOff>
      <xdr:row>3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604BAD30-E164-426A-9052-7BD1E3A15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30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1C02AB3-2105-45D8-A75D-AE9C2D655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407670</xdr:colOff>
      <xdr:row>0</xdr:row>
      <xdr:rowOff>45720</xdr:rowOff>
    </xdr:from>
    <xdr:to>
      <xdr:col>1</xdr:col>
      <xdr:colOff>273337</xdr:colOff>
      <xdr:row>2</xdr:row>
      <xdr:rowOff>49530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24707DB-EDC7-4C8A-A13B-550A2D19A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7670" y="45720"/>
          <a:ext cx="618142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1</xdr:col>
      <xdr:colOff>1905</xdr:colOff>
      <xdr:row>2</xdr:row>
      <xdr:rowOff>53340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A396A97-6D21-43D1-9768-7F0F9C0AE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" y="0"/>
          <a:ext cx="83820" cy="316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198120</xdr:colOff>
      <xdr:row>0</xdr:row>
      <xdr:rowOff>0</xdr:rowOff>
    </xdr:from>
    <xdr:to>
      <xdr:col>1</xdr:col>
      <xdr:colOff>171450</xdr:colOff>
      <xdr:row>3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41D8BBD3-142F-42A2-B1B1-8C1C5608A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0"/>
          <a:ext cx="295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198120</xdr:colOff>
      <xdr:row>0</xdr:row>
      <xdr:rowOff>0</xdr:rowOff>
    </xdr:from>
    <xdr:to>
      <xdr:col>1</xdr:col>
      <xdr:colOff>173355</xdr:colOff>
      <xdr:row>3</xdr:row>
      <xdr:rowOff>1971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319AE77-5464-412D-8BA0-C60930343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0"/>
          <a:ext cx="29718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198120</xdr:colOff>
      <xdr:row>0</xdr:row>
      <xdr:rowOff>0</xdr:rowOff>
    </xdr:from>
    <xdr:to>
      <xdr:col>1</xdr:col>
      <xdr:colOff>169545</xdr:colOff>
      <xdr:row>3</xdr:row>
      <xdr:rowOff>1971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BF037EEE-8EF8-45E9-A89B-51677824A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0"/>
          <a:ext cx="29718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198120</xdr:colOff>
      <xdr:row>0</xdr:row>
      <xdr:rowOff>0</xdr:rowOff>
    </xdr:from>
    <xdr:to>
      <xdr:col>1</xdr:col>
      <xdr:colOff>171450</xdr:colOff>
      <xdr:row>3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98FC34CB-4692-4219-97A6-7304C4422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0"/>
          <a:ext cx="295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198120</xdr:colOff>
      <xdr:row>0</xdr:row>
      <xdr:rowOff>0</xdr:rowOff>
    </xdr:from>
    <xdr:to>
      <xdr:col>1</xdr:col>
      <xdr:colOff>167640</xdr:colOff>
      <xdr:row>3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2498E9F6-9C20-42BD-98C5-4F28A298C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0"/>
          <a:ext cx="295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631074</xdr:colOff>
      <xdr:row>0</xdr:row>
      <xdr:rowOff>85552</xdr:rowOff>
    </xdr:from>
    <xdr:to>
      <xdr:col>1</xdr:col>
      <xdr:colOff>495875</xdr:colOff>
      <xdr:row>2</xdr:row>
      <xdr:rowOff>89362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4E83D47-5223-4CF9-BCB7-D2A0EEE3E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074" y="85552"/>
          <a:ext cx="618142" cy="332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0</xdr:rowOff>
    </xdr:from>
    <xdr:ext cx="628650" cy="323850"/>
    <xdr:pic>
      <xdr:nvPicPr>
        <xdr:cNvPr id="2" name="Picture 1">
          <a:extLst>
            <a:ext uri="{FF2B5EF4-FFF2-40B4-BE49-F238E27FC236}">
              <a16:creationId xmlns:a16="http://schemas.microsoft.com/office/drawing/2014/main" id="{DA124F74-B793-456D-8057-C2B1C48B6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1</xdr:col>
      <xdr:colOff>1905</xdr:colOff>
      <xdr:row>2</xdr:row>
      <xdr:rowOff>53340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EF11D3E-22F8-4466-AD30-1BD7864FE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" y="0"/>
          <a:ext cx="83820" cy="316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198120</xdr:colOff>
      <xdr:row>0</xdr:row>
      <xdr:rowOff>0</xdr:rowOff>
    </xdr:from>
    <xdr:to>
      <xdr:col>1</xdr:col>
      <xdr:colOff>171450</xdr:colOff>
      <xdr:row>3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6FC20F33-DC0B-4328-B156-48248D5E1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0"/>
          <a:ext cx="295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198120</xdr:colOff>
      <xdr:row>0</xdr:row>
      <xdr:rowOff>0</xdr:rowOff>
    </xdr:from>
    <xdr:to>
      <xdr:col>1</xdr:col>
      <xdr:colOff>173355</xdr:colOff>
      <xdr:row>3</xdr:row>
      <xdr:rowOff>586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CA4074F4-AC92-49B4-A7DD-F05938F36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0"/>
          <a:ext cx="29718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198120</xdr:colOff>
      <xdr:row>0</xdr:row>
      <xdr:rowOff>0</xdr:rowOff>
    </xdr:from>
    <xdr:to>
      <xdr:col>1</xdr:col>
      <xdr:colOff>167640</xdr:colOff>
      <xdr:row>3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864F4F20-AAC7-4888-8208-B82A9655A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0"/>
          <a:ext cx="295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198120</xdr:colOff>
      <xdr:row>0</xdr:row>
      <xdr:rowOff>0</xdr:rowOff>
    </xdr:from>
    <xdr:to>
      <xdr:col>1</xdr:col>
      <xdr:colOff>171450</xdr:colOff>
      <xdr:row>3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B5E7E532-2252-4889-A3B0-D08973FAF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0"/>
          <a:ext cx="295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190500</xdr:colOff>
      <xdr:row>0</xdr:row>
      <xdr:rowOff>0</xdr:rowOff>
    </xdr:from>
    <xdr:to>
      <xdr:col>1</xdr:col>
      <xdr:colOff>167640</xdr:colOff>
      <xdr:row>3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789AB9E0-F2D3-41FC-AF95-C5F07583B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30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</xdr:colOff>
      <xdr:row>0</xdr:row>
      <xdr:rowOff>7620</xdr:rowOff>
    </xdr:from>
    <xdr:to>
      <xdr:col>3</xdr:col>
      <xdr:colOff>83820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0C8F9EB-9902-4C3F-9A0F-B0F504CFF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7620"/>
          <a:ext cx="640080" cy="327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328006</xdr:colOff>
      <xdr:row>0</xdr:row>
      <xdr:rowOff>7620</xdr:rowOff>
    </xdr:from>
    <xdr:to>
      <xdr:col>1</xdr:col>
      <xdr:colOff>192807</xdr:colOff>
      <xdr:row>2</xdr:row>
      <xdr:rowOff>11430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176BC5D-D1BD-49DB-A6EE-A29E6D48E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006" y="7620"/>
          <a:ext cx="618142" cy="332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24241</xdr:colOff>
      <xdr:row>55</xdr:row>
      <xdr:rowOff>130586</xdr:rowOff>
    </xdr:from>
    <xdr:ext cx="9105138" cy="4319270"/>
    <xdr:pic>
      <xdr:nvPicPr>
        <xdr:cNvPr id="2" name="image1.jpeg">
          <a:extLst>
            <a:ext uri="{FF2B5EF4-FFF2-40B4-BE49-F238E27FC236}">
              <a16:creationId xmlns:a16="http://schemas.microsoft.com/office/drawing/2014/main" id="{26D811BA-36CE-4A94-8155-8193C447D3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088" y="11587480"/>
          <a:ext cx="9105138" cy="4319270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198120</xdr:colOff>
      <xdr:row>0</xdr:row>
      <xdr:rowOff>0</xdr:rowOff>
    </xdr:from>
    <xdr:to>
      <xdr:col>1</xdr:col>
      <xdr:colOff>173355</xdr:colOff>
      <xdr:row>3</xdr:row>
      <xdr:rowOff>1465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EE7324-3D56-4886-8866-B647D2C39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0"/>
          <a:ext cx="29718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198120</xdr:colOff>
      <xdr:row>0</xdr:row>
      <xdr:rowOff>0</xdr:rowOff>
    </xdr:from>
    <xdr:to>
      <xdr:col>1</xdr:col>
      <xdr:colOff>167640</xdr:colOff>
      <xdr:row>3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BA04744-393D-4B6D-9D41-96E70A6E7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0"/>
          <a:ext cx="295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198120</xdr:colOff>
      <xdr:row>0</xdr:row>
      <xdr:rowOff>0</xdr:rowOff>
    </xdr:from>
    <xdr:to>
      <xdr:col>1</xdr:col>
      <xdr:colOff>171450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F30EDA24-72FC-4913-96D4-F8B0F6F74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0"/>
          <a:ext cx="295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198120</xdr:colOff>
      <xdr:row>0</xdr:row>
      <xdr:rowOff>0</xdr:rowOff>
    </xdr:from>
    <xdr:to>
      <xdr:col>1</xdr:col>
      <xdr:colOff>167640</xdr:colOff>
      <xdr:row>3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A7CB4F3-0DCE-4646-95F3-AA0099BF7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0"/>
          <a:ext cx="295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198120</xdr:colOff>
      <xdr:row>0</xdr:row>
      <xdr:rowOff>0</xdr:rowOff>
    </xdr:from>
    <xdr:to>
      <xdr:col>1</xdr:col>
      <xdr:colOff>171450</xdr:colOff>
      <xdr:row>3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AED52012-2040-4304-8554-3FC87BF34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0"/>
          <a:ext cx="295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razao\rudra\Concorrencia\LICITA&#199;&#195;O\DNIT\BR-101%20-%20SC%20EDITAL%200003-02\LOTE%2028%20apresenta&#231;&#227;o\cd\Lote%2028%20SC\gelson\XLS\CUSTOS\DNER398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_PROSUL2\APPL\USR\GELSON\XLS\CONSAPPE\SISNORTE\REORDENA\11BR28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0.1.206\or&#231;amentos\Documents%20and%20Settings\Tesouraria\Meus%20documentos\cynthia\levantamentos%20versailles-R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2_bdc\ENGENHARIA\129_20_Pav_Gyn_Dermu\129_21_SUDOESTE\Madre%20Germana\Medicao%20Madre%20German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camento01-pc\d\Documents%20and%20Settings\INF\Meus%20documentos\Terral\Vie%20en%20Rose\La%20Vie%20en%20Rose%20Residence_Levtos%20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-839\Servidor-Arquivos%20da%20Obra\Meus%20Documentos%202003\Catalogos%20EMOP\dado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4\e\Concorrencia\LICITA&#199;&#195;O\DNIT\BR-101%20-%20SC%20EDITAL%200003-02\LOTE%2028%20apresenta&#231;&#227;o\cd\Lote%2028%20SC\gelson\XLS\CUSTOS\DNER398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\c\AAA\OPUS\ALAMEDA\ALAMEDA_Levtos%20R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0.1.206\or&#231;amentos\d\TERRAL\NOROESTE\T23_or&#231;amento_R02%20200110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0.1.206\or&#231;amentos\or&#231;amentos\Documents%20and%20Settings\Tesouraria\Meus%20documentos\cynthia\levantamentos%20versailles-R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M\SYS\ARQUIVOS\DPL\AREA_EQU\AEQ_CON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razao\RUDRA\DNER\Aguas%20lindas\Dados%20Gerais\FV-DNE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strada\DNER\Aguas%20lindas\Sicro\FV-DNE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razao\RUDRA\0798\TECNICO\TEACOMP\LOTE06\P09\P10\RELAT61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iteratura\NORMAS%20E%20MANUAIS\02%20-%20DNER_DNIT\Editais%20Constru&#231;&#227;o\Edital_220_BR364m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infenge05214\e\Engenharia\APGO\PT50MI\Desenvolvimento\1%20-%20Solar%20Central%20Park\GAP\GAP%20Solar%20Central%20Park%20V2.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IRRIGA&#199;&#195;O\PROJETOS\FLORES\EXECUTIV\Etapas%20Barragem\Contrato%20de%20Aruan&#227;_Defesa%20TCM%2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C%20arlos%20%20Machado\My%20Documents\Disco%201\BR-262-MS(3)\Anexos%20PGQ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camento01-pc\d\ab\OPUS\AREIAO\CLARICE\Levantamento%20-%20Dom%20Victori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camento01-pc\d\DOCUME~1\HELVEC~1\CONFIG~1\Temp\SZ4003\Levto%2016&#186;%20TIP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-839\servidor-arquivos%20da%20obra\C.C.%201503%20-%20Canaliza&#231;&#227;o%20Cascavel\MEDI&#199;&#195;O%20AMOB\1&#170;%20Adequa&#231;&#227;o%20de%20Projeto%20em%20Fase%20de%20Obras\1&#170;%20Adequa&#231;&#227;o%20de%20Projeto%20em%20Fase%20de%20Obras%20Rev%207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M-MTZ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\Arquivos\MARCILIO-Projetos\Conserva\BR-365-MG-LOTE1-EXECUTIVO\ALTERNATIVASESTUDADAS\OR96088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razao\rudra\Concorrencia\PLANEJAMENTO\PL%202004\Amap&#225;\BR-156-AP%20SUL\PL%20BR-156%20AP%20SUL%20atua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c_03\ceng01\Meus%20documentos\EGESA\Br-482mg\Volume1\CANAA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2_bdc\ENGENHARIA\129_20_Pav_Gyn_Dermu\129_22_OESTE\Jardim%20Leblon\Medicao%20Jardim%20Leblo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RIVELTON\C.C.%201503%20-%20Canaliza&#231;&#227;o%20Cascavel\Documents%20and%20Settings\C%20arlos%20%20Machado\My%20Documents\Disco%201\BR-262-MS(3)\Anexos%20PGQ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ROLINE\C.C.%201503%20-%20Canaliza&#231;&#227;o%20Cascavel\BR-364%20MT_2_Executivo_Definitivo_10_07_2002\Vol04_Or&#231;amento\Lote_08\Documents%20and%20Settings\bruno\Meus%20documentos\Servi&#231;o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.1%20-%20Pavimentacao%202005%20ORCELINO%20UNI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anilha%20comp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rri\meus%20documentos\DOCUME~1\samantha\CONFIG~1\Temp\Diret&#243;rio%20tempor&#225;rio%202%20para%20Valdenilson.zip\Valdenilson\Memorial%20de%20C&#225;lculo%20de%20Pavimenta&#231;&#227;o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1_pdc\ENGENHARIA\DOCUME~1\samantha\CONFIG~1\Temp\Diret&#243;rio%20tempor&#225;rio%202%20para%20Valdenilson.zip\Valdenilson\Memorial%20de%20C&#225;lculo%20de%20Pavimenta&#231;&#227;o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tecnica\meus%20documentos%20-%20sala%20t&#233;cnica\DOCUME~1\samantha\CONFIG~1\Temp\Diret&#243;rio%20tempor&#225;rio%202%20para%20Valdenilson.zip\Valdenilson\Memorial%20de%20C&#225;lculo%20de%20Pavimenta&#231;&#227;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xecuçServiços"/>
      <sheetName val="Quadro de Quant"/>
      <sheetName val="ORÇLote28 "/>
      <sheetName val="ResBR101"/>
      <sheetName val="Gráfico2"/>
      <sheetName val="RESUMO Lote28"/>
      <sheetName val="RESUMO Lote36"/>
      <sheetName val="orcID nº1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0"/>
      <sheetName val="orc ID nº1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0"/>
      <sheetName val="orc ID Lote 36"/>
      <sheetName val="Orç Compar Viaduto 1"/>
      <sheetName val="Orç Compar Ater Estac1736"/>
      <sheetName val="orçmin nº22 (paralelo aterro)"/>
      <sheetName val="orçmin nº23 (paralelo viaduto)"/>
      <sheetName val="orçmin nº24 (contorno aterro)"/>
      <sheetName val="Resumo Orç22+23+24"/>
      <sheetName val="orçmin nº21 Meio Ambiente"/>
      <sheetName val="orçmin nº21 Meio Ambiente IME"/>
      <sheetName val="orçmin (17)AC VIA SECUND"/>
      <sheetName val="orçmin (18) abrigo de passag"/>
      <sheetName val="quantitativos e custos"/>
      <sheetName val="1CDExecServiços"/>
      <sheetName val="2ProduçMateriais"/>
      <sheetName val="3ConcretoeArgam."/>
      <sheetName val="14ConsiderGerais"/>
      <sheetName val="4Transporte"/>
      <sheetName val="5Equipamentos"/>
      <sheetName val="6Mão-de-obra"/>
      <sheetName val="7Materiais"/>
      <sheetName val="8Formas"/>
      <sheetName val="9Composição C.Unitários"/>
      <sheetName val="10ConsumoMat.Concretos"/>
      <sheetName val="11ConsumoMatServton"/>
      <sheetName val="12ConsMatServPaviment"/>
      <sheetName val="13ConsMatServComplem"/>
      <sheetName val="15Projetos"/>
      <sheetName val="16DMT"/>
      <sheetName val="17Composição(MOD)"/>
      <sheetName val="09.517.01"/>
      <sheetName val="09.517.02"/>
      <sheetName val="09.517.03"/>
      <sheetName val="09.517.04"/>
      <sheetName val="09.517.05"/>
      <sheetName val="09.519.01"/>
      <sheetName val="09.601.00"/>
      <sheetName val="09.601.01"/>
      <sheetName val="09.601.02"/>
      <sheetName val="09.999.01"/>
      <sheetName val="09.601.04"/>
      <sheetName val="02.100.00"/>
      <sheetName val="02.230.00"/>
      <sheetName val="02.300.00"/>
      <sheetName val="02.400.00"/>
      <sheetName val="02.530.00"/>
      <sheetName val="02.540.01"/>
      <sheetName val="P 02.540.01"/>
      <sheetName val="P 02.560.01"/>
      <sheetName val="02.999.03"/>
      <sheetName val="02.999.05"/>
      <sheetName val="02.999.06"/>
      <sheetName val="P 02.999.07"/>
      <sheetName val="P 02.999.08"/>
      <sheetName val="P 02.250.01"/>
      <sheetName val="P 02.250.00"/>
      <sheetName val="DER53130"/>
      <sheetName val="MACHIDRAULICO"/>
      <sheetName val="P 02.530.01"/>
      <sheetName val="03.119.01"/>
      <sheetName val="03.300.01"/>
      <sheetName val="03.310.01"/>
      <sheetName val="03.310.02"/>
      <sheetName val="03.310.03"/>
      <sheetName val="03.310.04"/>
      <sheetName val="03.321.00"/>
      <sheetName val="03.321.01"/>
      <sheetName val="03.322.00"/>
      <sheetName val="03.323.00"/>
      <sheetName val="03.323.01"/>
      <sheetName val="03.324.00"/>
      <sheetName val="03.325.00"/>
      <sheetName val="03.326.00"/>
      <sheetName val="03.327.00"/>
      <sheetName val="P 03.327.01"/>
      <sheetName val="03.328.00"/>
      <sheetName val="03.328.01"/>
      <sheetName val="03.329.01"/>
      <sheetName val="03.329.02"/>
      <sheetName val="03.329.03"/>
      <sheetName val="03.329.04"/>
      <sheetName val="03.330.00"/>
      <sheetName val="03.340.00"/>
      <sheetName val="03.341.00"/>
      <sheetName val="03.353.00"/>
      <sheetName val="03.354.00"/>
      <sheetName val="03.359.01"/>
      <sheetName val="03.370.00"/>
      <sheetName val="03.371.00"/>
      <sheetName val="03.371.01"/>
      <sheetName val="03.371.02"/>
      <sheetName val="04.999.07"/>
      <sheetName val="05.100.00"/>
      <sheetName val="05.102.00"/>
      <sheetName val="05.300.01"/>
      <sheetName val="05.300.02"/>
      <sheetName val="DER 45340"/>
      <sheetName val="05.301.00"/>
      <sheetName val="05.301.01"/>
      <sheetName val="06.210.01"/>
      <sheetName val="06.400.01"/>
      <sheetName val="DER80050"/>
      <sheetName val="06.410.00"/>
      <sheetName val="9000030"/>
      <sheetName val="9000031"/>
      <sheetName val="P02.999.10"/>
      <sheetName val="P 04.100.06"/>
      <sheetName val="P 04.100.07"/>
      <sheetName val="P 04.100.08"/>
      <sheetName val="P 04.100.08a"/>
      <sheetName val="P 04.100.09"/>
      <sheetName val="P 04.100.10"/>
      <sheetName val="P 04.100.11"/>
      <sheetName val="P 04.100.12"/>
      <sheetName val="P 04.100.13"/>
      <sheetName val="P 04.100.19"/>
      <sheetName val="P 04.100.20"/>
      <sheetName val="P 04.100.21"/>
      <sheetName val="P 04.100.22"/>
      <sheetName val="P 04.100.23"/>
      <sheetName val="P 04.100.24"/>
      <sheetName val="P 04.100.40"/>
      <sheetName val="DER92196"/>
      <sheetName val="P 10.000.05"/>
      <sheetName val="P 10.000.06"/>
      <sheetName val="P 10.000.07"/>
      <sheetName val="P 10.000.08"/>
      <sheetName val="03.993.02"/>
      <sheetName val="P 03.993.02a"/>
      <sheetName val="P 03.993.02b"/>
      <sheetName val="03.412.01"/>
      <sheetName val="03.412.02"/>
      <sheetName val="03.412.03"/>
      <sheetName val="DER53460a"/>
      <sheetName val="DER90150"/>
      <sheetName val="DER90160"/>
      <sheetName val="DER90170"/>
      <sheetName val="DER90180"/>
      <sheetName val="DER51225"/>
      <sheetName val="DER51235"/>
      <sheetName val="DER51250"/>
      <sheetName val="DER51260"/>
      <sheetName val="DER51270"/>
      <sheetName val="DER51280"/>
      <sheetName val="DER51290"/>
      <sheetName val="DER51300"/>
      <sheetName val="DER51310"/>
      <sheetName val="DER51320"/>
      <sheetName val="DER51330"/>
      <sheetName val="DER51340"/>
      <sheetName val="DER51350"/>
      <sheetName val="DER51360"/>
      <sheetName val="DER45000"/>
      <sheetName val="DER52020a"/>
      <sheetName val="DER52020b"/>
      <sheetName val="0499901a"/>
      <sheetName val="03.991.02"/>
      <sheetName val="Plan18"/>
    </sheetNames>
    <sheetDataSet>
      <sheetData sheetId="0">
        <row r="9">
          <cell r="A9" t="str">
            <v>01.000.00</v>
          </cell>
          <cell r="B9" t="str">
            <v>Desmatamento,destocamento e limpeza de área com árvore até 0,15m</v>
          </cell>
          <cell r="C9" t="str">
            <v>DNER-ES278/97</v>
          </cell>
          <cell r="D9" t="str">
            <v xml:space="preserve"> </v>
          </cell>
          <cell r="E9" t="str">
            <v>m2</v>
          </cell>
          <cell r="F9">
            <v>0.05</v>
          </cell>
          <cell r="G9">
            <v>0.02</v>
          </cell>
          <cell r="H9">
            <v>7.0000000000000007E-2</v>
          </cell>
        </row>
        <row r="10">
          <cell r="A10" t="str">
            <v>01.010.00</v>
          </cell>
          <cell r="B10" t="str">
            <v>Desmatamento e destocamento árvores de 0,15m a 0,30m</v>
          </cell>
          <cell r="C10" t="str">
            <v>DNER-ES278/97</v>
          </cell>
          <cell r="D10" t="str">
            <v xml:space="preserve"> </v>
          </cell>
          <cell r="E10" t="str">
            <v>un</v>
          </cell>
          <cell r="F10">
            <v>6.57</v>
          </cell>
          <cell r="G10">
            <v>2.35</v>
          </cell>
          <cell r="H10">
            <v>8.92</v>
          </cell>
        </row>
        <row r="11">
          <cell r="A11" t="str">
            <v>01.011.00</v>
          </cell>
          <cell r="B11" t="str">
            <v>Desmatamento e destocamento árvores superior a 0,30m</v>
          </cell>
          <cell r="C11" t="str">
            <v>DNER-ES278/97</v>
          </cell>
          <cell r="D11" t="str">
            <v xml:space="preserve"> </v>
          </cell>
          <cell r="E11" t="str">
            <v>un</v>
          </cell>
          <cell r="F11">
            <v>19.7</v>
          </cell>
          <cell r="G11">
            <v>7.05</v>
          </cell>
          <cell r="H11">
            <v>26.75</v>
          </cell>
        </row>
        <row r="12">
          <cell r="A12" t="str">
            <v>01.100.01</v>
          </cell>
          <cell r="B12" t="str">
            <v>Escavação,carga e transportes de material de 1a  categoria DMT &lt;= 50m</v>
          </cell>
          <cell r="C12" t="str">
            <v>DNER-ES280/97</v>
          </cell>
          <cell r="D12" t="str">
            <v xml:space="preserve"> </v>
          </cell>
          <cell r="E12" t="str">
            <v>m3</v>
          </cell>
          <cell r="F12">
            <v>0.46</v>
          </cell>
          <cell r="G12">
            <v>0.16</v>
          </cell>
          <cell r="H12">
            <v>0.62</v>
          </cell>
        </row>
        <row r="13">
          <cell r="A13" t="str">
            <v>01.100.02</v>
          </cell>
          <cell r="B13" t="str">
            <v>Escavação,carga e transportes de material de 1a  categoria da DMT= 50m a 200m</v>
          </cell>
          <cell r="C13" t="str">
            <v>DNER-ES280/97</v>
          </cell>
          <cell r="D13" t="str">
            <v xml:space="preserve"> </v>
          </cell>
          <cell r="E13" t="str">
            <v>m3</v>
          </cell>
          <cell r="F13">
            <v>0.86</v>
          </cell>
          <cell r="G13">
            <v>0.31</v>
          </cell>
          <cell r="H13">
            <v>1.17</v>
          </cell>
        </row>
        <row r="14">
          <cell r="A14" t="str">
            <v>01.100.03</v>
          </cell>
          <cell r="B14" t="str">
            <v>Escavação,carga e transportes de material de 1a categoria DMT= 200 a 400m</v>
          </cell>
          <cell r="C14" t="str">
            <v>DNER-ES280/97</v>
          </cell>
          <cell r="D14" t="str">
            <v xml:space="preserve"> </v>
          </cell>
          <cell r="E14" t="str">
            <v>m3</v>
          </cell>
          <cell r="F14">
            <v>1.01</v>
          </cell>
          <cell r="G14">
            <v>0.36</v>
          </cell>
          <cell r="H14">
            <v>1.37</v>
          </cell>
        </row>
        <row r="15">
          <cell r="A15" t="str">
            <v>01.100.04</v>
          </cell>
          <cell r="B15" t="str">
            <v>Escavação,carga e transportes de material de 1a categoria DMT= 400 a 600m</v>
          </cell>
          <cell r="C15" t="str">
            <v>DNER-ES280/97</v>
          </cell>
          <cell r="D15" t="str">
            <v xml:space="preserve"> </v>
          </cell>
          <cell r="E15" t="str">
            <v>m3</v>
          </cell>
          <cell r="F15">
            <v>1.18</v>
          </cell>
          <cell r="G15">
            <v>0.42</v>
          </cell>
          <cell r="H15">
            <v>1.5999999999999999</v>
          </cell>
        </row>
        <row r="16">
          <cell r="A16" t="str">
            <v>01.100.05</v>
          </cell>
          <cell r="B16" t="str">
            <v>Escavação,carga e transportes de material de 1a categoria DMT= 600 a 800m</v>
          </cell>
          <cell r="C16" t="str">
            <v>DNER-ES280/97</v>
          </cell>
          <cell r="D16" t="str">
            <v xml:space="preserve"> </v>
          </cell>
          <cell r="E16" t="str">
            <v>m3</v>
          </cell>
          <cell r="F16">
            <v>1.39</v>
          </cell>
          <cell r="G16">
            <v>0.5</v>
          </cell>
          <cell r="H16">
            <v>1.89</v>
          </cell>
        </row>
        <row r="17">
          <cell r="A17" t="str">
            <v>01.100.06</v>
          </cell>
          <cell r="B17" t="str">
            <v>Escavação,carga e transportes de material de 1a categoria DMT= 800 a  1000m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1.54</v>
          </cell>
          <cell r="G17">
            <v>0.55000000000000004</v>
          </cell>
          <cell r="H17">
            <v>2.09</v>
          </cell>
        </row>
        <row r="18">
          <cell r="A18" t="str">
            <v>01.100.07</v>
          </cell>
          <cell r="B18" t="str">
            <v>Escavação,carga e transportes de material de 1a categoria DMT= 1000 a 1200m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1.74</v>
          </cell>
          <cell r="G18">
            <v>0.62</v>
          </cell>
          <cell r="H18">
            <v>2.36</v>
          </cell>
        </row>
        <row r="19">
          <cell r="A19" t="str">
            <v>01.100.08</v>
          </cell>
          <cell r="B19" t="str">
            <v>Escavação,carga e transportes de material de 1a categoria DMT= 1200 a 1400m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1.94</v>
          </cell>
          <cell r="G19">
            <v>0.69</v>
          </cell>
          <cell r="H19">
            <v>2.63</v>
          </cell>
        </row>
        <row r="20">
          <cell r="A20" t="str">
            <v>01.100.09</v>
          </cell>
          <cell r="B20" t="str">
            <v>Escavação,carga e transportes de material de 1a categoria DMT= 50 a 200m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1.39</v>
          </cell>
          <cell r="G20">
            <v>0.5</v>
          </cell>
          <cell r="H20">
            <v>1.89</v>
          </cell>
        </row>
        <row r="21">
          <cell r="A21" t="str">
            <v>01.100.10</v>
          </cell>
          <cell r="B21" t="str">
            <v>Escavação,carga e transportes de material de 1a categoria DMT= 200 a 400m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1.46</v>
          </cell>
          <cell r="G21">
            <v>0.52</v>
          </cell>
          <cell r="H21">
            <v>1.98</v>
          </cell>
        </row>
        <row r="22">
          <cell r="A22" t="str">
            <v>01.100.11</v>
          </cell>
          <cell r="B22" t="str">
            <v>Escavação,carga e transportes de material de 1a categoria DMT= 400 a 600m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1.56</v>
          </cell>
          <cell r="G22">
            <v>0.56000000000000005</v>
          </cell>
          <cell r="H22">
            <v>2.12</v>
          </cell>
        </row>
        <row r="23">
          <cell r="A23" t="str">
            <v>01.100.12</v>
          </cell>
          <cell r="B23" t="str">
            <v>Escavação,carga e transportes de material de 1a categoria DMT= 600 a 800m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1.61</v>
          </cell>
          <cell r="G23">
            <v>0.57999999999999996</v>
          </cell>
          <cell r="H23">
            <v>2.19</v>
          </cell>
        </row>
        <row r="24">
          <cell r="A24" t="str">
            <v>01.100.13</v>
          </cell>
          <cell r="B24" t="str">
            <v>Escavação,carga e transportes de material de 1a categoria DMT= 800 a 1000m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1.74</v>
          </cell>
          <cell r="G24">
            <v>0.62</v>
          </cell>
          <cell r="H24">
            <v>2.36</v>
          </cell>
        </row>
        <row r="25">
          <cell r="A25" t="str">
            <v>01.100.14</v>
          </cell>
          <cell r="B25" t="str">
            <v>Escavação,carga e transportes de material de 1a categoria DMT= 1000 a 1200m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1.77</v>
          </cell>
          <cell r="G25">
            <v>0.63</v>
          </cell>
          <cell r="H25">
            <v>2.4</v>
          </cell>
        </row>
        <row r="26">
          <cell r="A26" t="str">
            <v>01.100.15</v>
          </cell>
          <cell r="B26" t="str">
            <v>Escavação,carga e transportes de material de 1a categoria DMT= 1200 a 1400m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1.93</v>
          </cell>
          <cell r="G26">
            <v>0.69</v>
          </cell>
          <cell r="H26">
            <v>2.62</v>
          </cell>
        </row>
        <row r="27">
          <cell r="A27" t="str">
            <v>01.100.16</v>
          </cell>
          <cell r="B27" t="str">
            <v>Escavação,carga e transportes de material de 1a  categoria DMT 1400 a 1600m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2.0099999999999998</v>
          </cell>
          <cell r="G27">
            <v>0.72</v>
          </cell>
          <cell r="H27">
            <v>2.7299999999999995</v>
          </cell>
        </row>
        <row r="28">
          <cell r="A28" t="str">
            <v>01.100.17</v>
          </cell>
          <cell r="B28" t="str">
            <v>Escavação,carga e transportes de material de 1a categoria DMT= 1600 a 1800m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2.09</v>
          </cell>
          <cell r="G28">
            <v>0.75</v>
          </cell>
          <cell r="H28">
            <v>2.84</v>
          </cell>
        </row>
        <row r="29">
          <cell r="A29" t="str">
            <v>01.100.18</v>
          </cell>
          <cell r="B29" t="str">
            <v>Escavação,carga e transportes de material de 1a categoria DMT= 1800 a 2000m</v>
          </cell>
          <cell r="C29" t="str">
            <v>DNER-ES280/97</v>
          </cell>
          <cell r="D29" t="str">
            <v xml:space="preserve"> </v>
          </cell>
          <cell r="E29" t="str">
            <v>m3</v>
          </cell>
          <cell r="F29">
            <v>2.15</v>
          </cell>
          <cell r="G29">
            <v>0.77</v>
          </cell>
          <cell r="H29">
            <v>2.92</v>
          </cell>
        </row>
        <row r="30">
          <cell r="A30" t="str">
            <v>01.100.19</v>
          </cell>
          <cell r="B30" t="str">
            <v>Escavação,carga e transportes de material de 1a categoria DMT= 2000 a 3000m</v>
          </cell>
          <cell r="C30" t="str">
            <v>DNER-ES280/97</v>
          </cell>
          <cell r="D30" t="str">
            <v xml:space="preserve"> </v>
          </cell>
          <cell r="E30" t="str">
            <v>m3</v>
          </cell>
          <cell r="F30">
            <v>2.4</v>
          </cell>
          <cell r="G30">
            <v>0.86</v>
          </cell>
          <cell r="H30">
            <v>3.26</v>
          </cell>
        </row>
        <row r="31">
          <cell r="A31" t="str">
            <v>01.100.20</v>
          </cell>
          <cell r="B31" t="str">
            <v>Escavação,carga e transportes de material de 1a categoria DMT= 3000 a 5000m</v>
          </cell>
          <cell r="C31" t="str">
            <v>DNER-ES280/97</v>
          </cell>
          <cell r="D31" t="str">
            <v xml:space="preserve"> </v>
          </cell>
          <cell r="E31" t="str">
            <v>m3</v>
          </cell>
          <cell r="F31">
            <v>3.03</v>
          </cell>
          <cell r="G31">
            <v>1.08</v>
          </cell>
          <cell r="H31">
            <v>4.1099999999999994</v>
          </cell>
        </row>
        <row r="32">
          <cell r="A32" t="str">
            <v>01.100.21</v>
          </cell>
          <cell r="B32" t="str">
            <v>Escavação,carga e transportes manual de material de 1a  categoria  DT=20m</v>
          </cell>
          <cell r="C32" t="str">
            <v>DNER-ES280/97</v>
          </cell>
          <cell r="D32" t="str">
            <v xml:space="preserve"> </v>
          </cell>
          <cell r="E32" t="str">
            <v>m3</v>
          </cell>
          <cell r="F32">
            <v>5.17</v>
          </cell>
          <cell r="G32">
            <v>1.85</v>
          </cell>
          <cell r="H32">
            <v>7.02</v>
          </cell>
        </row>
        <row r="33">
          <cell r="A33" t="str">
            <v>01.101.01</v>
          </cell>
          <cell r="B33" t="str">
            <v>Escavação,carga e transportes de material de 2a  categoria DMT até 50m</v>
          </cell>
          <cell r="C33" t="str">
            <v>DNER-ES280/97</v>
          </cell>
          <cell r="D33" t="str">
            <v xml:space="preserve"> </v>
          </cell>
          <cell r="E33" t="str">
            <v>m3</v>
          </cell>
          <cell r="F33">
            <v>0.94</v>
          </cell>
          <cell r="G33">
            <v>0.34</v>
          </cell>
          <cell r="H33">
            <v>1.28</v>
          </cell>
        </row>
        <row r="34">
          <cell r="A34" t="str">
            <v>01.101.02</v>
          </cell>
          <cell r="B34" t="str">
            <v>Escavação,carga e transportes de material de 2a categoria DMT 50 a 200m c/ME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1.2</v>
          </cell>
          <cell r="G34">
            <v>0.43</v>
          </cell>
          <cell r="H34">
            <v>1.63</v>
          </cell>
        </row>
        <row r="35">
          <cell r="A35" t="str">
            <v>01.101.03</v>
          </cell>
          <cell r="B35" t="str">
            <v>Escavação,carga e transportes de material de 2a categoria DMT 200 a 400m c/ME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1.33</v>
          </cell>
          <cell r="G35">
            <v>0.48</v>
          </cell>
          <cell r="H35">
            <v>1.81</v>
          </cell>
        </row>
        <row r="36">
          <cell r="A36" t="str">
            <v>01.101.04</v>
          </cell>
          <cell r="B36" t="str">
            <v>Escavação,carga e transportes de material de 2a categoria DMT 400 a 600m c/ME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1.56</v>
          </cell>
          <cell r="G36">
            <v>0.56000000000000005</v>
          </cell>
          <cell r="H36">
            <v>2.12</v>
          </cell>
        </row>
        <row r="37">
          <cell r="A37" t="str">
            <v>01.101.05</v>
          </cell>
          <cell r="B37" t="str">
            <v>Escavação,carga e transportes de material de 2a categoria DMT 600 a 800m c/ME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1.73</v>
          </cell>
          <cell r="G37">
            <v>0.62</v>
          </cell>
          <cell r="H37">
            <v>2.35</v>
          </cell>
        </row>
        <row r="38">
          <cell r="A38" t="str">
            <v>01.101.06</v>
          </cell>
          <cell r="B38" t="str">
            <v>Escavação,carga e transportes de material de 2a categoria DMT 800 a 1000m c/ME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1.91</v>
          </cell>
          <cell r="G38">
            <v>0.68</v>
          </cell>
          <cell r="H38">
            <v>2.59</v>
          </cell>
        </row>
        <row r="39">
          <cell r="A39" t="str">
            <v>01.101.07</v>
          </cell>
          <cell r="B39" t="str">
            <v>Escavação,carga e transportes de material de 2a categoria DMT 1000 a 1200m c/ME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2.12</v>
          </cell>
          <cell r="G39">
            <v>0.76</v>
          </cell>
          <cell r="H39">
            <v>2.88</v>
          </cell>
        </row>
        <row r="40">
          <cell r="A40" t="str">
            <v>01.101.08</v>
          </cell>
          <cell r="B40" t="str">
            <v>Escavação,carga e transportes de material de 2a categoria DMT 1200 a 1400m c/ME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2.38</v>
          </cell>
          <cell r="G40">
            <v>0.85</v>
          </cell>
          <cell r="H40">
            <v>3.23</v>
          </cell>
        </row>
        <row r="41">
          <cell r="A41" t="str">
            <v>01.101.09</v>
          </cell>
          <cell r="B41" t="str">
            <v>Escavação,carga e transportes de material de 2a categoria,c/CB, DMT 50 a 200m</v>
          </cell>
          <cell r="C41" t="str">
            <v>DNER-ES280/97</v>
          </cell>
          <cell r="D41" t="str">
            <v xml:space="preserve"> </v>
          </cell>
          <cell r="E41" t="str">
            <v>m3</v>
          </cell>
          <cell r="F41">
            <v>2.1</v>
          </cell>
          <cell r="G41">
            <v>0.75</v>
          </cell>
          <cell r="H41">
            <v>2.85</v>
          </cell>
        </row>
        <row r="42">
          <cell r="A42" t="str">
            <v>01.101.10</v>
          </cell>
          <cell r="B42" t="str">
            <v>Escavação,carga e transportes de material de 2a categoria,c/CB,  DMT 200 a 400m</v>
          </cell>
          <cell r="C42" t="str">
            <v>DNER-ES280/97</v>
          </cell>
          <cell r="D42" t="str">
            <v xml:space="preserve"> </v>
          </cell>
          <cell r="E42" t="str">
            <v>m3</v>
          </cell>
          <cell r="F42">
            <v>2.19</v>
          </cell>
          <cell r="G42">
            <v>0.78</v>
          </cell>
          <cell r="H42">
            <v>2.9699999999999998</v>
          </cell>
        </row>
        <row r="43">
          <cell r="A43" t="str">
            <v>01.101.11</v>
          </cell>
          <cell r="B43" t="str">
            <v>Escavação,carga e transportes de material de 2a categoria,c/CB,  DMT 400 a 600m</v>
          </cell>
          <cell r="C43" t="str">
            <v>DNER-ES280/97</v>
          </cell>
          <cell r="D43" t="str">
            <v xml:space="preserve"> </v>
          </cell>
          <cell r="E43" t="str">
            <v>m3</v>
          </cell>
          <cell r="F43">
            <v>2.3199999999999998</v>
          </cell>
          <cell r="G43">
            <v>0.83</v>
          </cell>
          <cell r="H43">
            <v>3.15</v>
          </cell>
        </row>
        <row r="44">
          <cell r="A44" t="str">
            <v>01.101.12</v>
          </cell>
          <cell r="B44" t="str">
            <v>Escavação,carga e transportes de material de 2a categoria,c/CB,  DMT 600 a 800m</v>
          </cell>
          <cell r="C44" t="str">
            <v>DNER-ES280/97</v>
          </cell>
          <cell r="D44" t="str">
            <v xml:space="preserve"> </v>
          </cell>
          <cell r="E44" t="str">
            <v>m3</v>
          </cell>
          <cell r="F44">
            <v>2.38</v>
          </cell>
          <cell r="G44">
            <v>0.85</v>
          </cell>
          <cell r="H44">
            <v>3.23</v>
          </cell>
        </row>
        <row r="45">
          <cell r="A45" t="str">
            <v>01.101.13</v>
          </cell>
          <cell r="B45" t="str">
            <v>Escavação,carga e transportes de material de 2a categoria,c/CB,  DMT 800 a 1 000m</v>
          </cell>
          <cell r="C45" t="str">
            <v>DNER-ES280/97</v>
          </cell>
          <cell r="D45" t="str">
            <v xml:space="preserve"> </v>
          </cell>
          <cell r="E45" t="str">
            <v>m3</v>
          </cell>
          <cell r="F45">
            <v>2.52</v>
          </cell>
          <cell r="G45">
            <v>0.9</v>
          </cell>
          <cell r="H45">
            <v>3.42</v>
          </cell>
        </row>
        <row r="46">
          <cell r="A46" t="str">
            <v>01.101.14</v>
          </cell>
          <cell r="B46" t="str">
            <v>Escavação,carga e transportes de material de 2a categoria,c/CB,  DMT 1000 a 1200m</v>
          </cell>
          <cell r="C46" t="str">
            <v>DNER-ES280/97</v>
          </cell>
          <cell r="D46" t="str">
            <v xml:space="preserve"> </v>
          </cell>
          <cell r="E46" t="str">
            <v>m3</v>
          </cell>
          <cell r="F46">
            <v>2.57</v>
          </cell>
          <cell r="G46">
            <v>0.92</v>
          </cell>
          <cell r="H46">
            <v>3.4899999999999998</v>
          </cell>
        </row>
        <row r="47">
          <cell r="A47" t="str">
            <v>01.101.15</v>
          </cell>
          <cell r="B47" t="str">
            <v>Escavação,carga e transportes de material de 2a categoria,c/CB,  DMT 1200 a 1400m</v>
          </cell>
          <cell r="C47" t="str">
            <v>DNER-ES280/97</v>
          </cell>
          <cell r="D47" t="str">
            <v xml:space="preserve"> </v>
          </cell>
          <cell r="E47" t="str">
            <v>m3</v>
          </cell>
          <cell r="F47">
            <v>2.75</v>
          </cell>
          <cell r="G47">
            <v>0.98</v>
          </cell>
          <cell r="H47">
            <v>3.73</v>
          </cell>
        </row>
        <row r="48">
          <cell r="A48" t="str">
            <v>01.101.16</v>
          </cell>
          <cell r="B48" t="str">
            <v>Escavação,carga e transportes de material de 2a categoria,c/CB,  DMT 1400 a 1600m</v>
          </cell>
          <cell r="C48" t="str">
            <v>DNER-ES280/97</v>
          </cell>
          <cell r="D48" t="str">
            <v xml:space="preserve"> </v>
          </cell>
          <cell r="E48" t="str">
            <v>m3</v>
          </cell>
          <cell r="F48">
            <v>2.85</v>
          </cell>
          <cell r="G48">
            <v>1.02</v>
          </cell>
          <cell r="H48">
            <v>3.87</v>
          </cell>
        </row>
        <row r="49">
          <cell r="A49" t="str">
            <v>01.101.17</v>
          </cell>
          <cell r="B49" t="str">
            <v>Escavação,carga e transportes de material de 2a categoria,c/CB,  DMT 1600 a 1800m</v>
          </cell>
          <cell r="C49" t="str">
            <v>DNER-ES280/97</v>
          </cell>
          <cell r="D49" t="str">
            <v xml:space="preserve"> </v>
          </cell>
          <cell r="E49" t="str">
            <v>m3</v>
          </cell>
          <cell r="F49">
            <v>2.94</v>
          </cell>
          <cell r="G49">
            <v>1.05</v>
          </cell>
          <cell r="H49">
            <v>3.99</v>
          </cell>
        </row>
        <row r="50">
          <cell r="A50" t="str">
            <v>01.101.18</v>
          </cell>
          <cell r="B50" t="str">
            <v>Escavação,carga e transportes de material de 2a categoria,c/CB,  DMT 1800 a 2000m</v>
          </cell>
          <cell r="C50" t="str">
            <v>DNER-ES280/97</v>
          </cell>
          <cell r="D50" t="str">
            <v xml:space="preserve"> </v>
          </cell>
          <cell r="E50" t="str">
            <v>m3</v>
          </cell>
          <cell r="F50">
            <v>3.05</v>
          </cell>
          <cell r="G50">
            <v>1.0900000000000001</v>
          </cell>
          <cell r="H50">
            <v>4.1399999999999997</v>
          </cell>
        </row>
        <row r="51">
          <cell r="A51" t="str">
            <v>01.101.19</v>
          </cell>
          <cell r="B51" t="str">
            <v>Escavação,carga e transportes de material de 2a categoria,c/CB,  DMT 2000 a 3000m</v>
          </cell>
          <cell r="C51" t="str">
            <v>DNER-ES280/97</v>
          </cell>
          <cell r="D51" t="str">
            <v xml:space="preserve"> </v>
          </cell>
          <cell r="E51" t="str">
            <v>m3</v>
          </cell>
          <cell r="F51">
            <v>3.32</v>
          </cell>
          <cell r="G51">
            <v>1.19</v>
          </cell>
          <cell r="H51">
            <v>4.51</v>
          </cell>
        </row>
        <row r="52">
          <cell r="A52" t="str">
            <v>01.101.20</v>
          </cell>
          <cell r="B52" t="str">
            <v>Escavação,carga e transportes de material de 2a categoria,c/CB,  DMT 3000 a 5000m</v>
          </cell>
          <cell r="C52" t="str">
            <v>DNER-ES280/97</v>
          </cell>
          <cell r="D52" t="str">
            <v xml:space="preserve"> </v>
          </cell>
          <cell r="E52" t="str">
            <v>m3</v>
          </cell>
          <cell r="F52">
            <v>4.08</v>
          </cell>
          <cell r="G52">
            <v>1.46</v>
          </cell>
          <cell r="H52">
            <v>5.54</v>
          </cell>
        </row>
        <row r="53">
          <cell r="A53" t="str">
            <v>DER51225</v>
          </cell>
          <cell r="B53" t="str">
            <v>Escavação,carga e transportes de material de 2a categoria DMT 3000 a 4000m</v>
          </cell>
          <cell r="C53" t="str">
            <v>DNER-ES280/97</v>
          </cell>
          <cell r="D53" t="str">
            <v xml:space="preserve"> </v>
          </cell>
          <cell r="E53" t="str">
            <v>m3</v>
          </cell>
          <cell r="F53">
            <v>3.36</v>
          </cell>
          <cell r="G53">
            <v>1.2</v>
          </cell>
          <cell r="H53">
            <v>4.5599999999999996</v>
          </cell>
        </row>
        <row r="54">
          <cell r="A54" t="str">
            <v>DER51235</v>
          </cell>
          <cell r="B54" t="str">
            <v>Escavação,carga e transportes de material de 2a categoria DMT 4000 a 5000m</v>
          </cell>
          <cell r="C54" t="str">
            <v>DNER-ES280/97</v>
          </cell>
          <cell r="D54" t="str">
            <v xml:space="preserve"> </v>
          </cell>
          <cell r="E54" t="str">
            <v>m3</v>
          </cell>
          <cell r="F54">
            <v>3.79</v>
          </cell>
          <cell r="G54">
            <v>1.36</v>
          </cell>
          <cell r="H54">
            <v>5.15</v>
          </cell>
        </row>
        <row r="55">
          <cell r="A55" t="str">
            <v>DER51250</v>
          </cell>
          <cell r="B55" t="str">
            <v>Escavação,carga e transportes de material de 2a categoria DMT 5000 a 6000m</v>
          </cell>
          <cell r="C55" t="str">
            <v>DNER-ES280/97</v>
          </cell>
          <cell r="D55" t="str">
            <v xml:space="preserve"> </v>
          </cell>
          <cell r="E55" t="str">
            <v>m3</v>
          </cell>
          <cell r="F55">
            <v>4.2</v>
          </cell>
          <cell r="G55">
            <v>1.5</v>
          </cell>
          <cell r="H55">
            <v>5.7</v>
          </cell>
        </row>
        <row r="56">
          <cell r="A56" t="str">
            <v>DER51260</v>
          </cell>
          <cell r="B56" t="str">
            <v>Escavação,carga e transportes de material de 2a categoria DMT 6000 a 7000m</v>
          </cell>
          <cell r="C56" t="str">
            <v>DNER-ES280/97</v>
          </cell>
          <cell r="D56" t="str">
            <v xml:space="preserve"> </v>
          </cell>
          <cell r="E56" t="str">
            <v>m3</v>
          </cell>
          <cell r="F56">
            <v>4.67</v>
          </cell>
          <cell r="G56">
            <v>1.67</v>
          </cell>
          <cell r="H56">
            <v>6.34</v>
          </cell>
        </row>
        <row r="57">
          <cell r="A57" t="str">
            <v>DER51270</v>
          </cell>
          <cell r="B57" t="str">
            <v>Escavação,carga e transportes de material de 2a categoria DMT 7000 a 8000m</v>
          </cell>
          <cell r="C57" t="str">
            <v>DNER-ES280/97</v>
          </cell>
          <cell r="D57" t="str">
            <v xml:space="preserve"> </v>
          </cell>
          <cell r="E57" t="str">
            <v>m3</v>
          </cell>
          <cell r="F57">
            <v>5.0999999999999996</v>
          </cell>
          <cell r="G57">
            <v>1.83</v>
          </cell>
          <cell r="H57">
            <v>6.93</v>
          </cell>
        </row>
        <row r="58">
          <cell r="A58" t="str">
            <v>DER51280</v>
          </cell>
          <cell r="B58" t="str">
            <v>Escavação,carga e transportes de material de 2a categoria DMT 8000 a 9000m</v>
          </cell>
          <cell r="C58" t="str">
            <v>DNER-ES280/97</v>
          </cell>
          <cell r="D58" t="str">
            <v xml:space="preserve"> </v>
          </cell>
          <cell r="E58" t="str">
            <v>m3</v>
          </cell>
          <cell r="F58">
            <v>5.51</v>
          </cell>
          <cell r="G58">
            <v>1.97</v>
          </cell>
          <cell r="H58">
            <v>7.4799999999999995</v>
          </cell>
        </row>
        <row r="59">
          <cell r="A59" t="str">
            <v>DER51290</v>
          </cell>
          <cell r="B59" t="str">
            <v>Escavação,carga e transportes de material de 2a categoria DMT 9000 a 10000m</v>
          </cell>
          <cell r="C59" t="str">
            <v>DNER-ES280/97</v>
          </cell>
          <cell r="D59" t="str">
            <v xml:space="preserve"> </v>
          </cell>
          <cell r="E59" t="str">
            <v>m3</v>
          </cell>
          <cell r="F59">
            <v>5.97</v>
          </cell>
          <cell r="G59">
            <v>2.14</v>
          </cell>
          <cell r="H59">
            <v>8.11</v>
          </cell>
        </row>
        <row r="60">
          <cell r="A60" t="str">
            <v>DER51300</v>
          </cell>
          <cell r="B60" t="str">
            <v>Escavação,carga e transportes de material de 2a categoria DMT 10000 a 12000m</v>
          </cell>
          <cell r="C60" t="str">
            <v>DNER-ES280/97</v>
          </cell>
          <cell r="D60" t="str">
            <v xml:space="preserve"> </v>
          </cell>
          <cell r="E60" t="str">
            <v>m3</v>
          </cell>
          <cell r="F60">
            <v>6.57</v>
          </cell>
          <cell r="G60">
            <v>2.35</v>
          </cell>
          <cell r="H60">
            <v>8.92</v>
          </cell>
        </row>
        <row r="61">
          <cell r="A61" t="str">
            <v>DER51310</v>
          </cell>
          <cell r="B61" t="str">
            <v>Escavação,carga e transportes de material de 2a categoria DMT 12000 a 14000m</v>
          </cell>
          <cell r="C61" t="str">
            <v>DNER-ES280/97</v>
          </cell>
          <cell r="D61" t="str">
            <v xml:space="preserve"> </v>
          </cell>
          <cell r="E61" t="str">
            <v>m3</v>
          </cell>
          <cell r="F61">
            <v>7.47</v>
          </cell>
          <cell r="G61">
            <v>2.67</v>
          </cell>
          <cell r="H61">
            <v>10.14</v>
          </cell>
        </row>
        <row r="62">
          <cell r="A62" t="str">
            <v>DER51320</v>
          </cell>
          <cell r="B62" t="str">
            <v>Escavação,carga e transportes de material de 2a categoria DMT 14000 a 16000m</v>
          </cell>
          <cell r="C62" t="str">
            <v>DNER-ES280/97</v>
          </cell>
          <cell r="D62" t="str">
            <v xml:space="preserve"> </v>
          </cell>
          <cell r="E62" t="str">
            <v>m3</v>
          </cell>
          <cell r="F62">
            <v>8.33</v>
          </cell>
          <cell r="G62">
            <v>2.98</v>
          </cell>
          <cell r="H62">
            <v>11.31</v>
          </cell>
        </row>
        <row r="63">
          <cell r="A63" t="str">
            <v>DER51330</v>
          </cell>
          <cell r="B63" t="str">
            <v>Escavação,carga e transportes de material de 2a categoria DMT 16000 a 18000m</v>
          </cell>
          <cell r="C63" t="str">
            <v>DNER-ES280/97</v>
          </cell>
          <cell r="E63" t="str">
            <v>m3</v>
          </cell>
          <cell r="F63">
            <v>9.23</v>
          </cell>
          <cell r="G63">
            <v>3.3</v>
          </cell>
          <cell r="H63">
            <v>12.530000000000001</v>
          </cell>
        </row>
        <row r="64">
          <cell r="A64" t="str">
            <v>DER51340</v>
          </cell>
          <cell r="B64" t="str">
            <v>Escavação,carga e transportes de material de 2a categoria DMT 18000 a 20000m</v>
          </cell>
          <cell r="C64" t="str">
            <v>DNER-ES280/97</v>
          </cell>
          <cell r="E64" t="str">
            <v>m3</v>
          </cell>
          <cell r="F64">
            <v>10.050000000000001</v>
          </cell>
          <cell r="G64">
            <v>3.6</v>
          </cell>
          <cell r="H64">
            <v>13.65</v>
          </cell>
        </row>
        <row r="65">
          <cell r="A65" t="str">
            <v>DER51350</v>
          </cell>
          <cell r="B65" t="str">
            <v>Escavação,carga e transportes de material de 2a categoria DMT 20000 a 22000m</v>
          </cell>
          <cell r="C65" t="str">
            <v>DNER-ES280/97</v>
          </cell>
          <cell r="E65" t="str">
            <v>m3</v>
          </cell>
          <cell r="F65">
            <v>10.9</v>
          </cell>
          <cell r="G65">
            <v>3.9</v>
          </cell>
          <cell r="H65">
            <v>14.8</v>
          </cell>
        </row>
        <row r="66">
          <cell r="A66" t="str">
            <v>DER51360</v>
          </cell>
          <cell r="B66" t="str">
            <v>Escavação,carga e transportes de material de 2a categoria DMT 22000 a 24000m</v>
          </cell>
          <cell r="C66" t="str">
            <v>DNER-ES280/97</v>
          </cell>
          <cell r="E66" t="str">
            <v>m3</v>
          </cell>
          <cell r="F66">
            <v>11.81</v>
          </cell>
          <cell r="G66">
            <v>4.2300000000000004</v>
          </cell>
          <cell r="H66">
            <v>16.04</v>
          </cell>
        </row>
        <row r="67">
          <cell r="A67" t="str">
            <v>01.102.01</v>
          </cell>
          <cell r="B67" t="str">
            <v>Escavação,carga e transportes de material de 3a  categoria DMT até 50m</v>
          </cell>
          <cell r="C67" t="str">
            <v>DNER-ES280/97</v>
          </cell>
          <cell r="D67" t="str">
            <v xml:space="preserve"> </v>
          </cell>
          <cell r="E67" t="str">
            <v>m3</v>
          </cell>
          <cell r="F67">
            <v>3.42</v>
          </cell>
          <cell r="G67">
            <v>1.22</v>
          </cell>
          <cell r="H67">
            <v>4.6399999999999997</v>
          </cell>
        </row>
        <row r="68">
          <cell r="A68" t="str">
            <v>01.102.02</v>
          </cell>
          <cell r="B68" t="str">
            <v xml:space="preserve">Escavação,carga e transportes de material de 3a categoria  DMT 50 a 200m </v>
          </cell>
          <cell r="C68" t="str">
            <v>DNER-ES280/97</v>
          </cell>
          <cell r="D68" t="str">
            <v xml:space="preserve"> </v>
          </cell>
          <cell r="E68" t="str">
            <v>m3</v>
          </cell>
          <cell r="F68">
            <v>7.28</v>
          </cell>
          <cell r="G68">
            <v>2.61</v>
          </cell>
          <cell r="H68">
            <v>9.89</v>
          </cell>
        </row>
        <row r="69">
          <cell r="A69" t="str">
            <v>01.102.03</v>
          </cell>
          <cell r="B69" t="str">
            <v>Escavação,carga e transportes de material de 3a categoria  DMT 200 a 400m</v>
          </cell>
          <cell r="C69" t="str">
            <v>DNER-ES280/97</v>
          </cell>
          <cell r="D69" t="str">
            <v xml:space="preserve"> </v>
          </cell>
          <cell r="E69" t="str">
            <v>m3</v>
          </cell>
          <cell r="F69">
            <v>7.57</v>
          </cell>
          <cell r="G69">
            <v>2.71</v>
          </cell>
          <cell r="H69">
            <v>10.280000000000001</v>
          </cell>
        </row>
        <row r="70">
          <cell r="A70" t="str">
            <v>01.102.04</v>
          </cell>
          <cell r="B70" t="str">
            <v xml:space="preserve">Escavação,carga e transportes de material de 3a categoria DMT 400 a 600m </v>
          </cell>
          <cell r="C70" t="str">
            <v>DNER-ES280/97</v>
          </cell>
          <cell r="D70" t="str">
            <v xml:space="preserve"> </v>
          </cell>
          <cell r="E70" t="str">
            <v>m3</v>
          </cell>
          <cell r="F70">
            <v>7.67</v>
          </cell>
          <cell r="G70">
            <v>2.75</v>
          </cell>
          <cell r="H70">
            <v>10.42</v>
          </cell>
        </row>
        <row r="71">
          <cell r="A71" t="str">
            <v>01.102.05</v>
          </cell>
          <cell r="B71" t="str">
            <v xml:space="preserve">Escavação,carga e transportes de material de 3a categoria DMT 600 a 800m </v>
          </cell>
          <cell r="C71" t="str">
            <v>DNER-ES280/97</v>
          </cell>
          <cell r="D71" t="str">
            <v xml:space="preserve"> </v>
          </cell>
          <cell r="E71" t="str">
            <v>m3</v>
          </cell>
          <cell r="F71">
            <v>7.73</v>
          </cell>
          <cell r="G71">
            <v>2.77</v>
          </cell>
          <cell r="H71">
            <v>10.5</v>
          </cell>
        </row>
        <row r="72">
          <cell r="A72" t="str">
            <v>01.102.06</v>
          </cell>
          <cell r="B72" t="str">
            <v xml:space="preserve">Escavação,carga e transportes de material de 3a categoria DMT 800 a 1000m </v>
          </cell>
          <cell r="C72" t="str">
            <v>DNER-ES280/97</v>
          </cell>
          <cell r="D72" t="str">
            <v xml:space="preserve"> </v>
          </cell>
          <cell r="E72" t="str">
            <v>m3</v>
          </cell>
          <cell r="F72">
            <v>7.77</v>
          </cell>
          <cell r="G72">
            <v>2.78</v>
          </cell>
          <cell r="H72">
            <v>10.549999999999999</v>
          </cell>
        </row>
        <row r="73">
          <cell r="A73" t="str">
            <v>01.102.07</v>
          </cell>
          <cell r="B73" t="str">
            <v xml:space="preserve">Escavação,carga e transportes de material de 3a categoria DMT 1000 a 1200m </v>
          </cell>
          <cell r="C73" t="str">
            <v>DNER-ES280/97</v>
          </cell>
          <cell r="D73" t="str">
            <v xml:space="preserve"> </v>
          </cell>
          <cell r="E73" t="str">
            <v>m3</v>
          </cell>
          <cell r="F73">
            <v>10.44</v>
          </cell>
          <cell r="G73">
            <v>3.74</v>
          </cell>
          <cell r="H73">
            <v>14.18</v>
          </cell>
        </row>
        <row r="74">
          <cell r="A74" t="str">
            <v>01.200.01</v>
          </cell>
          <cell r="B74" t="str">
            <v>Escavação e carga de material de jazida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0.68</v>
          </cell>
          <cell r="G74">
            <v>0.24</v>
          </cell>
          <cell r="H74">
            <v>0.92</v>
          </cell>
        </row>
        <row r="75">
          <cell r="A75" t="str">
            <v>01.300.00</v>
          </cell>
          <cell r="B75" t="str">
            <v>Escavação e carga de solos moles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3.29</v>
          </cell>
          <cell r="G75">
            <v>1.18</v>
          </cell>
          <cell r="H75">
            <v>4.47</v>
          </cell>
        </row>
        <row r="76">
          <cell r="A76" t="str">
            <v>01.510.00</v>
          </cell>
          <cell r="B76" t="str">
            <v>Compactação de aterros a 95% Proctor Normal</v>
          </cell>
          <cell r="C76" t="str">
            <v>DNER-ES282/97</v>
          </cell>
          <cell r="D76" t="str">
            <v xml:space="preserve"> </v>
          </cell>
          <cell r="E76" t="str">
            <v>m3</v>
          </cell>
          <cell r="F76">
            <v>0.57999999999999996</v>
          </cell>
          <cell r="G76">
            <v>0.21</v>
          </cell>
          <cell r="H76">
            <v>0.78999999999999992</v>
          </cell>
        </row>
        <row r="77">
          <cell r="A77" t="str">
            <v>01.511.00</v>
          </cell>
          <cell r="B77" t="str">
            <v>Compactação de aterros a 100% Proctor Normal</v>
          </cell>
          <cell r="C77" t="str">
            <v>DNER-ES282/97</v>
          </cell>
          <cell r="D77" t="str">
            <v xml:space="preserve"> </v>
          </cell>
          <cell r="E77" t="str">
            <v>m3</v>
          </cell>
          <cell r="F77">
            <v>1</v>
          </cell>
          <cell r="G77">
            <v>0.36</v>
          </cell>
          <cell r="H77">
            <v>1.3599999999999999</v>
          </cell>
        </row>
        <row r="78">
          <cell r="A78" t="str">
            <v>01.999.01</v>
          </cell>
          <cell r="B78" t="str">
            <v>Limpeza superficial de camada vegetal</v>
          </cell>
          <cell r="C78" t="str">
            <v xml:space="preserve"> </v>
          </cell>
          <cell r="D78" t="str">
            <v xml:space="preserve"> </v>
          </cell>
          <cell r="E78" t="str">
            <v>m2</v>
          </cell>
          <cell r="F78">
            <v>0.06</v>
          </cell>
          <cell r="G78">
            <v>0.02</v>
          </cell>
          <cell r="H78">
            <v>0.08</v>
          </cell>
        </row>
        <row r="79">
          <cell r="A79" t="str">
            <v>01.999.02</v>
          </cell>
          <cell r="B79" t="str">
            <v>Expurgo de jazida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0.48</v>
          </cell>
          <cell r="G79">
            <v>0.17</v>
          </cell>
          <cell r="H79">
            <v>0.65</v>
          </cell>
        </row>
        <row r="80">
          <cell r="A80" t="str">
            <v>01.999.03</v>
          </cell>
          <cell r="B80" t="str">
            <v>Desmatamento de jazida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0.04</v>
          </cell>
          <cell r="G80">
            <v>0.01</v>
          </cell>
          <cell r="H80">
            <v>0.05</v>
          </cell>
        </row>
        <row r="81">
          <cell r="A81" t="str">
            <v>P01.401.00</v>
          </cell>
          <cell r="B81" t="str">
            <v>Revestimento Primário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8.65</v>
          </cell>
          <cell r="G81">
            <v>3.1</v>
          </cell>
          <cell r="H81">
            <v>11.75</v>
          </cell>
        </row>
        <row r="82">
          <cell r="A82" t="str">
            <v>DER50255</v>
          </cell>
          <cell r="B82" t="str">
            <v>Esc.  Carga e Transp. de mat. 1a cat. c/ CB 3000&lt;DMT&lt;4000m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2.4300000000000002</v>
          </cell>
          <cell r="G82">
            <v>0.87</v>
          </cell>
          <cell r="H82">
            <v>3.3000000000000003</v>
          </cell>
        </row>
        <row r="83">
          <cell r="A83" t="str">
            <v>DER50260</v>
          </cell>
          <cell r="B83" t="str">
            <v>Esc.  Carga e Transp. de mat. 1a cat. c/ CB 5000&lt;DMT&lt;6000m</v>
          </cell>
          <cell r="C83" t="str">
            <v xml:space="preserve"> </v>
          </cell>
          <cell r="D83" t="str">
            <v xml:space="preserve"> </v>
          </cell>
          <cell r="E83" t="str">
            <v>m3</v>
          </cell>
          <cell r="F83">
            <v>3.16</v>
          </cell>
          <cell r="G83">
            <v>1.1299999999999999</v>
          </cell>
          <cell r="H83">
            <v>4.29</v>
          </cell>
        </row>
        <row r="84">
          <cell r="A84" t="str">
            <v>DER50265</v>
          </cell>
          <cell r="B84" t="str">
            <v>Esc.  Carga e Transp. de mat. 1a cat. c/ CB 4000&lt;DMT&lt;5000m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2.77</v>
          </cell>
          <cell r="G84">
            <v>0.99</v>
          </cell>
          <cell r="H84">
            <v>3.76</v>
          </cell>
        </row>
        <row r="85">
          <cell r="A85" t="str">
            <v>DER50270</v>
          </cell>
          <cell r="B85" t="str">
            <v>Esc.  Carga e Transp. de mat. 1a cat. c/ CB 6000&lt;DMT&lt;7000m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3.53</v>
          </cell>
          <cell r="G85">
            <v>1.26</v>
          </cell>
          <cell r="H85">
            <v>4.79</v>
          </cell>
        </row>
        <row r="86">
          <cell r="A86" t="str">
            <v>DER50280</v>
          </cell>
          <cell r="B86" t="str">
            <v>Esc.  Carga e Transp. de mat. 1a cat. c/ CB 7000&lt;DMT&lt;8000m</v>
          </cell>
          <cell r="C86" t="str">
            <v xml:space="preserve"> </v>
          </cell>
          <cell r="D86" t="str">
            <v xml:space="preserve"> </v>
          </cell>
          <cell r="E86" t="str">
            <v>m3</v>
          </cell>
          <cell r="F86">
            <v>3.88</v>
          </cell>
          <cell r="G86">
            <v>1.39</v>
          </cell>
          <cell r="H86">
            <v>5.27</v>
          </cell>
        </row>
        <row r="87">
          <cell r="A87" t="str">
            <v>DER50290</v>
          </cell>
          <cell r="B87" t="str">
            <v>Esc.  Carga e Transp. de mat. 1a cat. c/ CB 8000&lt;DMT&lt;9000m</v>
          </cell>
          <cell r="C87" t="str">
            <v xml:space="preserve"> </v>
          </cell>
          <cell r="D87" t="str">
            <v xml:space="preserve"> </v>
          </cell>
          <cell r="E87" t="str">
            <v>m3</v>
          </cell>
          <cell r="F87">
            <v>4.26</v>
          </cell>
          <cell r="G87">
            <v>1.53</v>
          </cell>
          <cell r="H87">
            <v>5.79</v>
          </cell>
        </row>
        <row r="88">
          <cell r="A88" t="str">
            <v>DER50300</v>
          </cell>
          <cell r="B88" t="str">
            <v>Esc.  Carga e Transp. de mat. 1a cat. c/ CB 9000&lt;DMT&lt;10000m</v>
          </cell>
          <cell r="C88" t="str">
            <v xml:space="preserve"> </v>
          </cell>
          <cell r="D88" t="str">
            <v xml:space="preserve"> </v>
          </cell>
          <cell r="E88" t="str">
            <v>m3</v>
          </cell>
          <cell r="F88">
            <v>4.6399999999999997</v>
          </cell>
          <cell r="G88">
            <v>1.66</v>
          </cell>
          <cell r="H88">
            <v>6.3</v>
          </cell>
        </row>
        <row r="89">
          <cell r="A89" t="str">
            <v>DER50305</v>
          </cell>
          <cell r="B89" t="str">
            <v>Esc.  Carga e Transp. de mat. 1a cat. c/ CB 10000&lt;DMT&lt;12000m</v>
          </cell>
          <cell r="C89" t="str">
            <v xml:space="preserve"> </v>
          </cell>
          <cell r="D89" t="str">
            <v xml:space="preserve"> </v>
          </cell>
          <cell r="E89" t="str">
            <v>m3</v>
          </cell>
          <cell r="F89">
            <v>5.19</v>
          </cell>
          <cell r="G89">
            <v>1.86</v>
          </cell>
          <cell r="H89">
            <v>7.0500000000000007</v>
          </cell>
        </row>
        <row r="90">
          <cell r="A90" t="str">
            <v>DER50315</v>
          </cell>
          <cell r="B90" t="str">
            <v>Esc.  Carga e Transp. de mat. 1a cat. c/ CB 12000&lt;DMT&lt;14000m</v>
          </cell>
          <cell r="C90" t="str">
            <v xml:space="preserve"> </v>
          </cell>
          <cell r="D90" t="str">
            <v xml:space="preserve"> </v>
          </cell>
          <cell r="E90" t="str">
            <v>m3</v>
          </cell>
          <cell r="F90">
            <v>5.91</v>
          </cell>
          <cell r="G90">
            <v>2.12</v>
          </cell>
          <cell r="H90">
            <v>8.0300000000000011</v>
          </cell>
        </row>
        <row r="91">
          <cell r="A91" t="str">
            <v>DER50325</v>
          </cell>
          <cell r="B91" t="str">
            <v>Esc.  Carga e Transp. de mat. 1a cat. c/ CB 14000&lt;DMT&lt;16000m</v>
          </cell>
          <cell r="C91" t="str">
            <v xml:space="preserve"> </v>
          </cell>
          <cell r="D91" t="str">
            <v xml:space="preserve"> </v>
          </cell>
          <cell r="E91" t="str">
            <v>m3</v>
          </cell>
          <cell r="F91">
            <v>6.63</v>
          </cell>
          <cell r="G91">
            <v>2.37</v>
          </cell>
          <cell r="H91">
            <v>9</v>
          </cell>
        </row>
        <row r="92">
          <cell r="A92" t="str">
            <v>DER50335</v>
          </cell>
          <cell r="B92" t="str">
            <v>Esc.  Carga e Transp. de mat. 1a cat. c/ CB 16000&lt;DMT&lt;18000m</v>
          </cell>
          <cell r="C92" t="str">
            <v xml:space="preserve"> </v>
          </cell>
          <cell r="D92" t="str">
            <v xml:space="preserve"> </v>
          </cell>
          <cell r="E92" t="str">
            <v>m3</v>
          </cell>
          <cell r="F92">
            <v>7.42</v>
          </cell>
          <cell r="G92">
            <v>2.66</v>
          </cell>
          <cell r="H92">
            <v>10.08</v>
          </cell>
        </row>
        <row r="93">
          <cell r="A93" t="str">
            <v>DER50345</v>
          </cell>
          <cell r="B93" t="str">
            <v>Esc.  Carga e Transp. de mat. 1a cat. c/ CB 18000&lt;DMT&lt;20000m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8.15</v>
          </cell>
          <cell r="G93">
            <v>2.92</v>
          </cell>
          <cell r="H93">
            <v>11.07</v>
          </cell>
        </row>
        <row r="94">
          <cell r="A94" t="str">
            <v>DER50355</v>
          </cell>
          <cell r="B94" t="str">
            <v>Esc.  Carga e Transp. de mat. 1a cat. c/ CB 20000&lt;DMT&lt;22000m</v>
          </cell>
          <cell r="C94" t="str">
            <v xml:space="preserve"> </v>
          </cell>
          <cell r="D94" t="str">
            <v xml:space="preserve"> </v>
          </cell>
          <cell r="E94" t="str">
            <v>m3</v>
          </cell>
          <cell r="F94">
            <v>8.85</v>
          </cell>
          <cell r="G94">
            <v>3.17</v>
          </cell>
          <cell r="H94">
            <v>12.02</v>
          </cell>
        </row>
        <row r="95">
          <cell r="A95" t="str">
            <v>DER50365</v>
          </cell>
          <cell r="B95" t="str">
            <v>Esc.  Carga e Transp. de mat. 1a cat. c/ CB 22000&lt;DMT&lt;24000m</v>
          </cell>
          <cell r="C95" t="str">
            <v xml:space="preserve"> </v>
          </cell>
          <cell r="D95" t="str">
            <v xml:space="preserve"> </v>
          </cell>
          <cell r="E95" t="str">
            <v>m3</v>
          </cell>
          <cell r="F95">
            <v>9.6199999999999992</v>
          </cell>
          <cell r="G95">
            <v>3.44</v>
          </cell>
          <cell r="H95">
            <v>13.059999999999999</v>
          </cell>
        </row>
        <row r="96">
          <cell r="A96" t="str">
            <v>DER50375</v>
          </cell>
          <cell r="B96" t="str">
            <v>Esc.  Carga e Transp. de mat. 1a cat. c/ CB 24000&lt;DMT&lt;26000m</v>
          </cell>
          <cell r="C96" t="str">
            <v xml:space="preserve"> </v>
          </cell>
          <cell r="D96" t="str">
            <v xml:space="preserve"> </v>
          </cell>
          <cell r="E96" t="str">
            <v>m3</v>
          </cell>
          <cell r="F96">
            <v>10.37</v>
          </cell>
          <cell r="G96">
            <v>3.71</v>
          </cell>
          <cell r="H96">
            <v>14.079999999999998</v>
          </cell>
        </row>
        <row r="97">
          <cell r="A97" t="str">
            <v>DER50385</v>
          </cell>
          <cell r="B97" t="str">
            <v>Esc.  Carga e Transp. de mat. 1a cat. c/ CB 26000&lt;DMT&lt;28000m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11.06</v>
          </cell>
          <cell r="G97">
            <v>3.96</v>
          </cell>
          <cell r="H97">
            <v>15.02</v>
          </cell>
        </row>
        <row r="98">
          <cell r="A98" t="str">
            <v>DER50395</v>
          </cell>
          <cell r="B98" t="str">
            <v>Esc.  Carga e Transp. de mat. 1a cat. c/ CB 28000&lt;DMT&lt;30000m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11.82</v>
          </cell>
          <cell r="G98">
            <v>4.2300000000000004</v>
          </cell>
          <cell r="H98">
            <v>16.05</v>
          </cell>
        </row>
        <row r="99">
          <cell r="A99" t="str">
            <v>DER52120</v>
          </cell>
          <cell r="B99" t="str">
            <v>Extr.,Carga, Transp.e espalh.de areia ext.p/colchão dren.(banh.Maracajá)e subst.solos moles DMT=49km</v>
          </cell>
          <cell r="C99" t="str">
            <v xml:space="preserve"> </v>
          </cell>
          <cell r="D99" t="str">
            <v xml:space="preserve"> </v>
          </cell>
          <cell r="E99" t="str">
            <v>m3</v>
          </cell>
          <cell r="F99">
            <v>12.05</v>
          </cell>
          <cell r="G99">
            <v>4.3099999999999996</v>
          </cell>
          <cell r="H99">
            <v>16.36</v>
          </cell>
        </row>
        <row r="100">
          <cell r="A100" t="str">
            <v>DER52120e</v>
          </cell>
          <cell r="B100" t="str">
            <v>Escav.,Carga, Transp.e espalh.de areia comerc.p/colchão dren.(banh.Maracajá)e subst.solos moles DMT=49km</v>
          </cell>
          <cell r="C100" t="str">
            <v xml:space="preserve"> </v>
          </cell>
          <cell r="D100" t="str">
            <v xml:space="preserve"> </v>
          </cell>
          <cell r="E100" t="str">
            <v>m3</v>
          </cell>
          <cell r="F100">
            <v>15.47</v>
          </cell>
          <cell r="G100">
            <v>5.54</v>
          </cell>
          <cell r="H100">
            <v>21.01</v>
          </cell>
        </row>
        <row r="101">
          <cell r="A101" t="str">
            <v>DER52120c</v>
          </cell>
          <cell r="B101" t="str">
            <v>Extr.,Carga, Transp.e Espalh.areia comerc.p/colchão dren.(banh.Maracajá)e subst.solos moles DMT=95,2km</v>
          </cell>
          <cell r="C101" t="str">
            <v xml:space="preserve"> </v>
          </cell>
          <cell r="D101" t="str">
            <v xml:space="preserve"> </v>
          </cell>
          <cell r="E101" t="str">
            <v>m3</v>
          </cell>
          <cell r="F101">
            <v>24.44</v>
          </cell>
          <cell r="G101">
            <v>8.75</v>
          </cell>
          <cell r="H101">
            <v>33.19</v>
          </cell>
        </row>
        <row r="102">
          <cell r="A102" t="str">
            <v>DER52120d</v>
          </cell>
          <cell r="B102" t="str">
            <v>Extração, Carga e Transp.e Espalh.de seixo p/colchão drenante(banhado do Maracajá) DMT=23,7km</v>
          </cell>
          <cell r="C102" t="str">
            <v xml:space="preserve"> </v>
          </cell>
          <cell r="D102" t="str">
            <v xml:space="preserve"> </v>
          </cell>
          <cell r="E102" t="str">
            <v>m3</v>
          </cell>
          <cell r="F102">
            <v>11.56</v>
          </cell>
          <cell r="G102">
            <v>4.1399999999999997</v>
          </cell>
          <cell r="H102">
            <v>15.7</v>
          </cell>
        </row>
        <row r="103">
          <cell r="A103" t="str">
            <v>DER52120b</v>
          </cell>
          <cell r="B103" t="str">
            <v>Extração, Carga e Transp.e Espalh.de seixo p/colchão drenante(banhado do Maracajá) DMT=24km</v>
          </cell>
          <cell r="C103" t="str">
            <v xml:space="preserve"> </v>
          </cell>
          <cell r="D103" t="str">
            <v xml:space="preserve"> </v>
          </cell>
          <cell r="E103" t="str">
            <v>m3</v>
          </cell>
          <cell r="F103">
            <v>11.71</v>
          </cell>
          <cell r="G103">
            <v>4.1900000000000004</v>
          </cell>
          <cell r="H103">
            <v>15.900000000000002</v>
          </cell>
        </row>
        <row r="104">
          <cell r="A104" t="str">
            <v>DER52120a</v>
          </cell>
          <cell r="B104" t="str">
            <v>Momento extraordinário de transporte</v>
          </cell>
          <cell r="E104" t="str">
            <v>t x km</v>
          </cell>
          <cell r="F104">
            <v>0.32</v>
          </cell>
          <cell r="G104">
            <v>0.11</v>
          </cell>
          <cell r="H104">
            <v>0.43</v>
          </cell>
        </row>
        <row r="105">
          <cell r="A105" t="str">
            <v>DER52050</v>
          </cell>
          <cell r="B105" t="str">
            <v>Esc. Carga e Transp. de solos moles DMT&lt;=50m</v>
          </cell>
          <cell r="C105" t="str">
            <v xml:space="preserve"> </v>
          </cell>
          <cell r="D105" t="str">
            <v xml:space="preserve"> </v>
          </cell>
          <cell r="E105" t="str">
            <v>m3</v>
          </cell>
          <cell r="F105">
            <v>2.61</v>
          </cell>
          <cell r="G105">
            <v>0.93</v>
          </cell>
          <cell r="H105">
            <v>3.54</v>
          </cell>
        </row>
        <row r="106">
          <cell r="A106" t="str">
            <v>DER52060</v>
          </cell>
          <cell r="B106" t="str">
            <v>Esc. Carga e Transp. de solos moles 50&lt;DMT&lt;=100m</v>
          </cell>
          <cell r="C106" t="str">
            <v xml:space="preserve"> </v>
          </cell>
          <cell r="D106" t="str">
            <v xml:space="preserve"> </v>
          </cell>
          <cell r="E106" t="str">
            <v>m3</v>
          </cell>
          <cell r="F106">
            <v>2.72</v>
          </cell>
          <cell r="G106">
            <v>0.97</v>
          </cell>
          <cell r="H106">
            <v>3.6900000000000004</v>
          </cell>
        </row>
        <row r="107">
          <cell r="A107" t="str">
            <v>DER52070</v>
          </cell>
          <cell r="B107" t="str">
            <v>Esc. Carga e Transp. de solos moles 100&lt;DMT&lt;=200m</v>
          </cell>
          <cell r="C107" t="str">
            <v xml:space="preserve"> </v>
          </cell>
          <cell r="D107" t="str">
            <v xml:space="preserve"> </v>
          </cell>
          <cell r="E107" t="str">
            <v>m3</v>
          </cell>
          <cell r="F107">
            <v>2.91</v>
          </cell>
          <cell r="G107">
            <v>1.04</v>
          </cell>
          <cell r="H107">
            <v>3.95</v>
          </cell>
        </row>
        <row r="108">
          <cell r="A108" t="str">
            <v>DER52082</v>
          </cell>
          <cell r="B108" t="str">
            <v>Esc. Carga e Transp. de solos moles 200&lt;DMT&lt;=400m</v>
          </cell>
          <cell r="C108" t="str">
            <v xml:space="preserve"> </v>
          </cell>
          <cell r="D108" t="str">
            <v xml:space="preserve"> </v>
          </cell>
          <cell r="E108" t="str">
            <v>m3</v>
          </cell>
          <cell r="F108">
            <v>2.97</v>
          </cell>
          <cell r="G108">
            <v>1.06</v>
          </cell>
          <cell r="H108">
            <v>4.03</v>
          </cell>
        </row>
        <row r="109">
          <cell r="A109" t="str">
            <v>DER52087</v>
          </cell>
          <cell r="B109" t="str">
            <v>Esc. Carga e Transp. de solos moles 400&lt;DMT&lt;=600m</v>
          </cell>
          <cell r="C109" t="str">
            <v xml:space="preserve"> </v>
          </cell>
          <cell r="D109" t="str">
            <v xml:space="preserve"> </v>
          </cell>
          <cell r="E109" t="str">
            <v>m3</v>
          </cell>
          <cell r="F109">
            <v>3.39</v>
          </cell>
          <cell r="G109">
            <v>1.21</v>
          </cell>
          <cell r="H109">
            <v>4.5999999999999996</v>
          </cell>
        </row>
        <row r="110">
          <cell r="A110" t="str">
            <v>DER52090</v>
          </cell>
          <cell r="B110" t="str">
            <v>Esc. Carga e Transp. de solos moles 600&lt;DMT&lt;=800m</v>
          </cell>
          <cell r="C110" t="str">
            <v xml:space="preserve"> </v>
          </cell>
          <cell r="D110" t="str">
            <v xml:space="preserve"> </v>
          </cell>
          <cell r="E110" t="str">
            <v>m3</v>
          </cell>
          <cell r="F110">
            <v>3.42</v>
          </cell>
          <cell r="G110">
            <v>1.22</v>
          </cell>
          <cell r="H110">
            <v>4.6399999999999997</v>
          </cell>
        </row>
        <row r="111">
          <cell r="A111" t="str">
            <v>DER52095</v>
          </cell>
          <cell r="B111" t="str">
            <v>Esc. Carga e Transp. de solos moles 800&lt;DMT&lt;=1000m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3.46</v>
          </cell>
          <cell r="G111">
            <v>1.24</v>
          </cell>
          <cell r="H111">
            <v>4.7</v>
          </cell>
        </row>
        <row r="112">
          <cell r="A112" t="str">
            <v>DER52100</v>
          </cell>
          <cell r="B112" t="str">
            <v>Esc. Carga e Transp. de solos moles 1000&lt;DMT&lt;=1200m</v>
          </cell>
          <cell r="C112" t="str">
            <v xml:space="preserve"> </v>
          </cell>
          <cell r="D112" t="str">
            <v xml:space="preserve"> </v>
          </cell>
          <cell r="E112" t="str">
            <v>m3</v>
          </cell>
          <cell r="F112">
            <v>3.47</v>
          </cell>
          <cell r="G112">
            <v>1.24</v>
          </cell>
          <cell r="H112">
            <v>4.71</v>
          </cell>
        </row>
        <row r="113">
          <cell r="A113" t="str">
            <v>DER52101</v>
          </cell>
          <cell r="B113" t="str">
            <v>Esc. Carga e Transp. de solos moles 1200&lt;DMT&lt;=1400m</v>
          </cell>
          <cell r="C113" t="str">
            <v xml:space="preserve"> </v>
          </cell>
          <cell r="D113" t="str">
            <v xml:space="preserve"> </v>
          </cell>
          <cell r="E113" t="str">
            <v>m3</v>
          </cell>
          <cell r="F113">
            <v>3.49</v>
          </cell>
          <cell r="G113">
            <v>1.25</v>
          </cell>
          <cell r="H113">
            <v>4.74</v>
          </cell>
        </row>
        <row r="114">
          <cell r="A114" t="str">
            <v>DER52102</v>
          </cell>
          <cell r="B114" t="str">
            <v>Esc. Carga e Transp. de solos moles 1400&lt;DMT&lt;=1600m</v>
          </cell>
          <cell r="C114" t="str">
            <v xml:space="preserve"> </v>
          </cell>
          <cell r="D114" t="str">
            <v xml:space="preserve"> </v>
          </cell>
          <cell r="E114" t="str">
            <v>m3</v>
          </cell>
          <cell r="F114">
            <v>3.54</v>
          </cell>
          <cell r="G114">
            <v>1.27</v>
          </cell>
          <cell r="H114">
            <v>4.8100000000000005</v>
          </cell>
        </row>
        <row r="115">
          <cell r="A115" t="str">
            <v>DER52103</v>
          </cell>
          <cell r="B115" t="str">
            <v>Esc. Carga e Transp. de solos moles 1600&lt;DMT&lt;=1800m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3.58</v>
          </cell>
          <cell r="G115">
            <v>1.28</v>
          </cell>
          <cell r="H115">
            <v>4.8600000000000003</v>
          </cell>
        </row>
        <row r="116">
          <cell r="A116" t="str">
            <v>DER52104</v>
          </cell>
          <cell r="B116" t="str">
            <v>Esc. Carga e Transp. de solos moles 1800&lt;DMT&lt;=2000m</v>
          </cell>
          <cell r="C116" t="str">
            <v xml:space="preserve"> </v>
          </cell>
          <cell r="D116" t="str">
            <v xml:space="preserve"> </v>
          </cell>
          <cell r="E116" t="str">
            <v>m3</v>
          </cell>
          <cell r="F116">
            <v>3.67</v>
          </cell>
          <cell r="G116">
            <v>1.31</v>
          </cell>
          <cell r="H116">
            <v>4.9800000000000004</v>
          </cell>
        </row>
        <row r="117">
          <cell r="A117" t="str">
            <v>DER52105</v>
          </cell>
          <cell r="B117" t="str">
            <v>Esc. Carga e Transp. de solos moles 2000&lt;DMT&lt;=3000m</v>
          </cell>
          <cell r="C117" t="str">
            <v xml:space="preserve"> </v>
          </cell>
          <cell r="D117" t="str">
            <v xml:space="preserve"> </v>
          </cell>
          <cell r="E117" t="str">
            <v>m3</v>
          </cell>
          <cell r="F117">
            <v>4.25</v>
          </cell>
          <cell r="G117">
            <v>1.52</v>
          </cell>
          <cell r="H117">
            <v>5.77</v>
          </cell>
        </row>
        <row r="118">
          <cell r="A118" t="str">
            <v>DER52106</v>
          </cell>
          <cell r="B118" t="str">
            <v>Esc. Carga e Transp. de solos moles 3000&lt;DMT&lt;=4000m</v>
          </cell>
          <cell r="C118" t="str">
            <v xml:space="preserve"> </v>
          </cell>
          <cell r="D118" t="str">
            <v xml:space="preserve"> </v>
          </cell>
          <cell r="E118" t="str">
            <v>m3</v>
          </cell>
          <cell r="F118">
            <v>4.6900000000000004</v>
          </cell>
          <cell r="G118">
            <v>1.68</v>
          </cell>
          <cell r="H118">
            <v>6.37</v>
          </cell>
        </row>
        <row r="119">
          <cell r="A119" t="str">
            <v>DER52106a</v>
          </cell>
          <cell r="B119" t="str">
            <v>Esc. Carga e Transp. de solos moles 4000&lt;DMT&lt;=5000m</v>
          </cell>
          <cell r="C119" t="str">
            <v xml:space="preserve"> </v>
          </cell>
          <cell r="D119" t="str">
            <v xml:space="preserve"> </v>
          </cell>
          <cell r="E119" t="str">
            <v>m3</v>
          </cell>
          <cell r="F119">
            <v>5.42</v>
          </cell>
          <cell r="G119">
            <v>1.94</v>
          </cell>
          <cell r="H119">
            <v>7.3599999999999994</v>
          </cell>
        </row>
        <row r="120">
          <cell r="A120" t="str">
            <v>DER52106b</v>
          </cell>
          <cell r="B120" t="str">
            <v>Esc. Carga e Transp. de solos moles 5000&lt;DMT&lt;=6000m</v>
          </cell>
          <cell r="E120" t="str">
            <v>m3</v>
          </cell>
          <cell r="F120">
            <v>6.19</v>
          </cell>
          <cell r="G120">
            <v>2.2200000000000002</v>
          </cell>
          <cell r="H120">
            <v>8.41</v>
          </cell>
        </row>
        <row r="121">
          <cell r="A121" t="str">
            <v>DER52106c</v>
          </cell>
          <cell r="B121" t="str">
            <v>Esc. Carga e Transp. de solos moles 6000&lt;DMT&lt;=7000m</v>
          </cell>
          <cell r="C121" t="str">
            <v xml:space="preserve"> </v>
          </cell>
          <cell r="D121" t="str">
            <v xml:space="preserve"> </v>
          </cell>
          <cell r="E121" t="str">
            <v>m3</v>
          </cell>
          <cell r="F121">
            <v>6.93</v>
          </cell>
          <cell r="G121">
            <v>2.48</v>
          </cell>
          <cell r="H121">
            <v>9.41</v>
          </cell>
        </row>
        <row r="122">
          <cell r="A122" t="str">
            <v>P 52050</v>
          </cell>
          <cell r="B122" t="str">
            <v>Espalhamento de solos moles</v>
          </cell>
          <cell r="E122" t="str">
            <v>m3</v>
          </cell>
          <cell r="F122">
            <v>0.26</v>
          </cell>
          <cell r="G122">
            <v>0.09</v>
          </cell>
          <cell r="H122">
            <v>0.35</v>
          </cell>
        </row>
        <row r="123">
          <cell r="A123" t="str">
            <v>DER52020a</v>
          </cell>
          <cell r="B123" t="str">
            <v>Carga, transp.e espalhamento de camada vegetal 50&lt;DMT&lt;=200m</v>
          </cell>
          <cell r="E123" t="str">
            <v>m3</v>
          </cell>
          <cell r="F123">
            <v>1.65</v>
          </cell>
          <cell r="G123">
            <v>0.59</v>
          </cell>
          <cell r="H123">
            <v>2.2399999999999998</v>
          </cell>
        </row>
        <row r="124">
          <cell r="A124" t="str">
            <v>DER52020b</v>
          </cell>
          <cell r="B124" t="str">
            <v>Escarificação de acessos, desvios e áreas de jazidas e do canteiro de obra</v>
          </cell>
          <cell r="E124" t="str">
            <v>m2</v>
          </cell>
          <cell r="F124">
            <v>0.31</v>
          </cell>
          <cell r="G124">
            <v>0.11</v>
          </cell>
          <cell r="H124">
            <v>0.42</v>
          </cell>
        </row>
        <row r="125">
          <cell r="A125" t="str">
            <v>DER45035</v>
          </cell>
          <cell r="B125" t="str">
            <v>Carregamento de seixo</v>
          </cell>
          <cell r="C125" t="str">
            <v xml:space="preserve"> </v>
          </cell>
          <cell r="D125" t="str">
            <v xml:space="preserve"> </v>
          </cell>
          <cell r="E125" t="str">
            <v>m3</v>
          </cell>
          <cell r="F125">
            <v>0.34</v>
          </cell>
          <cell r="G125">
            <v>0.12</v>
          </cell>
          <cell r="H125">
            <v>0.46</v>
          </cell>
        </row>
        <row r="126">
          <cell r="A126" t="str">
            <v>DER45005</v>
          </cell>
          <cell r="B126" t="str">
            <v>Extração e carga de seixo c/ drag-line</v>
          </cell>
          <cell r="C126" t="str">
            <v xml:space="preserve"> </v>
          </cell>
          <cell r="D126" t="str">
            <v xml:space="preserve"> </v>
          </cell>
          <cell r="E126" t="str">
            <v>m3</v>
          </cell>
          <cell r="F126">
            <v>1.86</v>
          </cell>
          <cell r="G126">
            <v>0.67</v>
          </cell>
          <cell r="H126">
            <v>2.5300000000000002</v>
          </cell>
        </row>
        <row r="127">
          <cell r="A127" t="str">
            <v>DER45005a</v>
          </cell>
          <cell r="B127" t="str">
            <v>Extração e estocagem de seixo c/ drag-line</v>
          </cell>
          <cell r="C127" t="str">
            <v xml:space="preserve"> </v>
          </cell>
          <cell r="D127" t="str">
            <v xml:space="preserve"> </v>
          </cell>
          <cell r="E127" t="str">
            <v>m3</v>
          </cell>
          <cell r="F127">
            <v>1.65</v>
          </cell>
          <cell r="G127">
            <v>0.59</v>
          </cell>
          <cell r="H127">
            <v>2.2399999999999998</v>
          </cell>
        </row>
        <row r="128">
          <cell r="A128" t="str">
            <v>DER45000</v>
          </cell>
          <cell r="B128" t="str">
            <v>Extração de areia</v>
          </cell>
          <cell r="C128" t="str">
            <v xml:space="preserve"> </v>
          </cell>
          <cell r="D128" t="str">
            <v xml:space="preserve"> </v>
          </cell>
          <cell r="E128" t="str">
            <v>m3</v>
          </cell>
          <cell r="F128">
            <v>1.27</v>
          </cell>
          <cell r="G128">
            <v>0.45</v>
          </cell>
          <cell r="H128">
            <v>1.72</v>
          </cell>
        </row>
        <row r="129">
          <cell r="A129" t="str">
            <v>DER45080</v>
          </cell>
          <cell r="B129" t="str">
            <v>Produção  de seixo peneirado</v>
          </cell>
          <cell r="C129" t="str">
            <v xml:space="preserve"> </v>
          </cell>
          <cell r="D129" t="str">
            <v xml:space="preserve"> </v>
          </cell>
          <cell r="E129" t="str">
            <v>m3</v>
          </cell>
          <cell r="F129">
            <v>3.39</v>
          </cell>
          <cell r="G129">
            <v>1.21</v>
          </cell>
          <cell r="H129">
            <v>4.5999999999999996</v>
          </cell>
        </row>
        <row r="130">
          <cell r="A130" t="str">
            <v>DER53110</v>
          </cell>
          <cell r="B130" t="str">
            <v>Camada de seixo classificado</v>
          </cell>
          <cell r="E130" t="str">
            <v>m3</v>
          </cell>
          <cell r="F130">
            <v>11.85</v>
          </cell>
          <cell r="G130">
            <v>4.24</v>
          </cell>
          <cell r="H130">
            <v>16.09</v>
          </cell>
        </row>
        <row r="131">
          <cell r="A131" t="str">
            <v>DER82660</v>
          </cell>
          <cell r="B131" t="str">
            <v>Gabião caixa em PVC c/ h=100cm</v>
          </cell>
          <cell r="E131" t="str">
            <v>m3</v>
          </cell>
          <cell r="F131">
            <v>90.55</v>
          </cell>
          <cell r="G131">
            <v>32.42</v>
          </cell>
          <cell r="H131">
            <v>122.97</v>
          </cell>
        </row>
        <row r="132">
          <cell r="A132" t="str">
            <v>DER82610</v>
          </cell>
          <cell r="B132" t="str">
            <v>Gabião caixa em PVC c/ h=50cm</v>
          </cell>
          <cell r="E132" t="str">
            <v>m3</v>
          </cell>
          <cell r="F132">
            <v>113.23</v>
          </cell>
          <cell r="G132">
            <v>40.54</v>
          </cell>
          <cell r="H132">
            <v>153.77000000000001</v>
          </cell>
        </row>
        <row r="133">
          <cell r="A133">
            <v>2</v>
          </cell>
          <cell r="B133" t="str">
            <v>PAVIMENTAÇÃO</v>
          </cell>
        </row>
        <row r="134">
          <cell r="A134" t="str">
            <v>02.000.00</v>
          </cell>
          <cell r="B134" t="str">
            <v>Regularização do subleito</v>
          </cell>
          <cell r="C134" t="str">
            <v>DNER-ES299/97</v>
          </cell>
          <cell r="D134" t="str">
            <v xml:space="preserve"> </v>
          </cell>
          <cell r="E134" t="str">
            <v>m2</v>
          </cell>
          <cell r="F134">
            <v>0.22</v>
          </cell>
          <cell r="G134">
            <v>7.8759999999999997E-2</v>
          </cell>
          <cell r="H134">
            <v>0.29876000000000003</v>
          </cell>
        </row>
        <row r="135">
          <cell r="A135" t="str">
            <v>02.100.00</v>
          </cell>
          <cell r="B135" t="str">
            <v>Reforço do subleito</v>
          </cell>
          <cell r="C135" t="str">
            <v>DNER-ES300/97</v>
          </cell>
          <cell r="D135" t="str">
            <v xml:space="preserve"> </v>
          </cell>
          <cell r="E135" t="str">
            <v>m3</v>
          </cell>
          <cell r="F135">
            <v>4.57</v>
          </cell>
          <cell r="G135">
            <v>1.6360600000000001</v>
          </cell>
          <cell r="H135">
            <v>6.2060600000000008</v>
          </cell>
        </row>
        <row r="136">
          <cell r="A136" t="str">
            <v>02.200.00</v>
          </cell>
          <cell r="B136" t="str">
            <v>Sub-base solo estabilizado granulometricamente sem mistura</v>
          </cell>
          <cell r="C136" t="str">
            <v>DNER-ES301/97</v>
          </cell>
          <cell r="D136" t="str">
            <v xml:space="preserve"> </v>
          </cell>
          <cell r="E136" t="str">
            <v>m3</v>
          </cell>
          <cell r="G136">
            <v>0</v>
          </cell>
          <cell r="H136">
            <v>0</v>
          </cell>
        </row>
        <row r="137">
          <cell r="A137" t="str">
            <v>02.200.01</v>
          </cell>
          <cell r="B137" t="str">
            <v>Base solo estabilizado granulometricamente sem mistura</v>
          </cell>
          <cell r="C137" t="str">
            <v>DNER-ES303/97</v>
          </cell>
          <cell r="D137" t="str">
            <v xml:space="preserve"> </v>
          </cell>
          <cell r="E137" t="str">
            <v>m3</v>
          </cell>
          <cell r="G137">
            <v>0</v>
          </cell>
          <cell r="H137">
            <v>0</v>
          </cell>
        </row>
        <row r="138">
          <cell r="A138" t="str">
            <v>02.210.00</v>
          </cell>
          <cell r="B138" t="str">
            <v>Sub-base solo estabilizado granulometricamente com mistura solo na pista</v>
          </cell>
          <cell r="C138" t="str">
            <v>DNER-ES301/97</v>
          </cell>
          <cell r="D138" t="str">
            <v xml:space="preserve"> </v>
          </cell>
          <cell r="E138" t="str">
            <v>m3</v>
          </cell>
          <cell r="G138">
            <v>0</v>
          </cell>
          <cell r="H138">
            <v>0</v>
          </cell>
        </row>
        <row r="139">
          <cell r="A139" t="str">
            <v>02.210.01</v>
          </cell>
          <cell r="B139" t="str">
            <v>Sub-base estabil. granul. mistura solo-areia pista</v>
          </cell>
          <cell r="C139" t="str">
            <v>DNER-ES301/97</v>
          </cell>
          <cell r="D139" t="str">
            <v xml:space="preserve"> </v>
          </cell>
          <cell r="E139" t="str">
            <v>m3</v>
          </cell>
          <cell r="G139">
            <v>0</v>
          </cell>
          <cell r="H139">
            <v>0</v>
          </cell>
        </row>
        <row r="140">
          <cell r="A140" t="str">
            <v>02.210.02</v>
          </cell>
          <cell r="B140" t="str">
            <v>Base estabil. granul. mistura solo-areia na pista</v>
          </cell>
          <cell r="C140" t="str">
            <v>DNER-ES303/97</v>
          </cell>
          <cell r="D140" t="str">
            <v xml:space="preserve"> </v>
          </cell>
          <cell r="E140" t="str">
            <v>m3</v>
          </cell>
          <cell r="G140">
            <v>0</v>
          </cell>
          <cell r="H140">
            <v>0</v>
          </cell>
        </row>
        <row r="141">
          <cell r="A141" t="str">
            <v>02.220.00</v>
          </cell>
          <cell r="B141" t="str">
            <v>Base estab. granulom. com mistura solo -brita (mistura em usina)</v>
          </cell>
          <cell r="C141" t="str">
            <v>DNER-ES303/97</v>
          </cell>
          <cell r="D141" t="str">
            <v xml:space="preserve"> </v>
          </cell>
          <cell r="E141" t="str">
            <v>m3</v>
          </cell>
          <cell r="G141">
            <v>0</v>
          </cell>
          <cell r="H141">
            <v>0</v>
          </cell>
        </row>
        <row r="142">
          <cell r="A142" t="str">
            <v>02.220.01</v>
          </cell>
          <cell r="B142" t="str">
            <v>Base estab. granulom. com mistura solo -brita (mistura na pista)</v>
          </cell>
          <cell r="C142" t="str">
            <v>DNER-ES303/97</v>
          </cell>
          <cell r="D142" t="str">
            <v xml:space="preserve"> </v>
          </cell>
          <cell r="E142" t="str">
            <v>m3</v>
          </cell>
          <cell r="G142">
            <v>0</v>
          </cell>
          <cell r="H142">
            <v>0</v>
          </cell>
        </row>
        <row r="143">
          <cell r="A143" t="str">
            <v>02.230.00</v>
          </cell>
          <cell r="B143" t="str">
            <v>Base brita graduada</v>
          </cell>
          <cell r="C143" t="str">
            <v>DNER-ES303/97</v>
          </cell>
          <cell r="D143" t="str">
            <v xml:space="preserve"> </v>
          </cell>
          <cell r="E143" t="str">
            <v>m3</v>
          </cell>
          <cell r="F143">
            <v>20.66</v>
          </cell>
          <cell r="G143">
            <v>7.39628</v>
          </cell>
          <cell r="H143">
            <v>28.056280000000001</v>
          </cell>
        </row>
        <row r="144">
          <cell r="A144" t="str">
            <v>02.241.01</v>
          </cell>
          <cell r="B144" t="str">
            <v>Base solo melhorado com cimento com mistura em usina</v>
          </cell>
          <cell r="C144" t="str">
            <v>DNER-ES304/97</v>
          </cell>
          <cell r="D144" t="str">
            <v xml:space="preserve"> </v>
          </cell>
          <cell r="E144" t="str">
            <v>m3</v>
          </cell>
          <cell r="G144">
            <v>0</v>
          </cell>
          <cell r="H144">
            <v>0</v>
          </cell>
        </row>
        <row r="145">
          <cell r="A145" t="str">
            <v>02.241.02</v>
          </cell>
          <cell r="B145" t="str">
            <v>Base de solo cimento-mistura na pista</v>
          </cell>
          <cell r="C145" t="str">
            <v>DNER-ES305/97</v>
          </cell>
          <cell r="D145" t="str">
            <v xml:space="preserve"> </v>
          </cell>
          <cell r="E145" t="str">
            <v>m3</v>
          </cell>
          <cell r="G145">
            <v>0</v>
          </cell>
          <cell r="H145">
            <v>0</v>
          </cell>
        </row>
        <row r="146">
          <cell r="A146" t="str">
            <v>02.241.03</v>
          </cell>
          <cell r="B146" t="str">
            <v>Sub-base ou base de macadame hidráulico</v>
          </cell>
          <cell r="C146" t="str">
            <v>DNER-ES316/97</v>
          </cell>
          <cell r="D146" t="str">
            <v xml:space="preserve"> </v>
          </cell>
          <cell r="E146" t="str">
            <v>m3</v>
          </cell>
          <cell r="G146">
            <v>0</v>
          </cell>
          <cell r="H146">
            <v>0</v>
          </cell>
        </row>
        <row r="147">
          <cell r="A147" t="str">
            <v>02.241.04</v>
          </cell>
          <cell r="B147" t="str">
            <v>Macadame betuminoso com CAP</v>
          </cell>
          <cell r="D147" t="str">
            <v xml:space="preserve"> </v>
          </cell>
          <cell r="E147" t="str">
            <v>m3</v>
          </cell>
          <cell r="G147">
            <v>0</v>
          </cell>
          <cell r="H147">
            <v>0</v>
          </cell>
        </row>
        <row r="148">
          <cell r="A148" t="str">
            <v>02.241.05</v>
          </cell>
          <cell r="B148" t="str">
            <v>Macadame betuminoso com emulsão</v>
          </cell>
          <cell r="C148" t="str">
            <v>DNER-ES311/97</v>
          </cell>
          <cell r="D148" t="str">
            <v xml:space="preserve"> </v>
          </cell>
          <cell r="E148" t="str">
            <v>m3</v>
          </cell>
          <cell r="G148">
            <v>0</v>
          </cell>
          <cell r="H148">
            <v>0</v>
          </cell>
        </row>
        <row r="149">
          <cell r="A149" t="str">
            <v>02.241.06</v>
          </cell>
          <cell r="B149" t="str">
            <v>Capa selante</v>
          </cell>
          <cell r="D149" t="str">
            <v xml:space="preserve"> </v>
          </cell>
          <cell r="E149" t="str">
            <v>m2</v>
          </cell>
          <cell r="G149">
            <v>0</v>
          </cell>
          <cell r="H149">
            <v>0</v>
          </cell>
        </row>
        <row r="150">
          <cell r="A150" t="str">
            <v>02.241.07</v>
          </cell>
          <cell r="B150" t="str">
            <v>Lama asfáltica</v>
          </cell>
          <cell r="C150" t="str">
            <v>DNER-ES314/97</v>
          </cell>
          <cell r="D150" t="str">
            <v xml:space="preserve"> </v>
          </cell>
          <cell r="E150" t="str">
            <v>m2</v>
          </cell>
          <cell r="G150">
            <v>0</v>
          </cell>
          <cell r="H150">
            <v>0</v>
          </cell>
        </row>
        <row r="151">
          <cell r="A151" t="str">
            <v>02.300.00</v>
          </cell>
          <cell r="B151" t="str">
            <v>Imprimação - Fornecimento, transporte e execução</v>
          </cell>
          <cell r="C151" t="str">
            <v>DNER-ES306/97</v>
          </cell>
          <cell r="D151" t="str">
            <v xml:space="preserve"> </v>
          </cell>
          <cell r="E151" t="str">
            <v>m2</v>
          </cell>
          <cell r="F151">
            <v>0.82</v>
          </cell>
          <cell r="G151">
            <v>0.29355999999999999</v>
          </cell>
          <cell r="H151">
            <v>1.1135599999999999</v>
          </cell>
        </row>
        <row r="152">
          <cell r="A152" t="str">
            <v>02.400.00</v>
          </cell>
          <cell r="B152" t="str">
            <v>Pintura de ligação - Fornec., transporte e execução</v>
          </cell>
          <cell r="C152" t="str">
            <v>DNER-ES307/97</v>
          </cell>
          <cell r="D152" t="str">
            <v xml:space="preserve"> </v>
          </cell>
          <cell r="E152" t="str">
            <v>m2</v>
          </cell>
          <cell r="F152">
            <v>0.3</v>
          </cell>
          <cell r="G152">
            <v>0.1074</v>
          </cell>
          <cell r="H152">
            <v>0.40739999999999998</v>
          </cell>
        </row>
        <row r="153">
          <cell r="A153" t="str">
            <v>02.500.00</v>
          </cell>
          <cell r="B153" t="str">
            <v>Tratamento superficial simples com CAP</v>
          </cell>
          <cell r="D153" t="str">
            <v xml:space="preserve"> </v>
          </cell>
          <cell r="E153" t="str">
            <v>m2</v>
          </cell>
          <cell r="G153">
            <v>0</v>
          </cell>
          <cell r="H153">
            <v>0</v>
          </cell>
        </row>
        <row r="154">
          <cell r="A154" t="str">
            <v>02.500.01</v>
          </cell>
          <cell r="B154" t="str">
            <v>Tratamento superficial simples com emulsão</v>
          </cell>
          <cell r="D154" t="str">
            <v xml:space="preserve"> </v>
          </cell>
          <cell r="E154" t="str">
            <v>m2</v>
          </cell>
          <cell r="G154">
            <v>0</v>
          </cell>
          <cell r="H154">
            <v>0</v>
          </cell>
        </row>
        <row r="155">
          <cell r="A155" t="str">
            <v>02.501.00</v>
          </cell>
          <cell r="B155" t="str">
            <v>Tratamento superficial duplo com CAP</v>
          </cell>
          <cell r="D155" t="str">
            <v xml:space="preserve"> </v>
          </cell>
          <cell r="E155" t="str">
            <v>m2</v>
          </cell>
          <cell r="G155">
            <v>0</v>
          </cell>
          <cell r="H155">
            <v>0</v>
          </cell>
        </row>
        <row r="156">
          <cell r="A156" t="str">
            <v>02.501.01</v>
          </cell>
          <cell r="B156" t="str">
            <v>Tratamento superficial duplo com emulsão</v>
          </cell>
          <cell r="D156" t="str">
            <v xml:space="preserve"> </v>
          </cell>
          <cell r="E156" t="str">
            <v>m2</v>
          </cell>
          <cell r="G156">
            <v>0</v>
          </cell>
          <cell r="H156">
            <v>0</v>
          </cell>
        </row>
        <row r="157">
          <cell r="A157" t="str">
            <v>02.502.00</v>
          </cell>
          <cell r="B157" t="str">
            <v>Tratamento superficial triplo com CAP</v>
          </cell>
          <cell r="D157" t="str">
            <v xml:space="preserve"> </v>
          </cell>
          <cell r="E157" t="str">
            <v>m2</v>
          </cell>
          <cell r="G157">
            <v>0</v>
          </cell>
          <cell r="H157">
            <v>0</v>
          </cell>
        </row>
        <row r="158">
          <cell r="A158" t="str">
            <v>02.502.01</v>
          </cell>
          <cell r="B158" t="str">
            <v>Tratamento superficial triplo com emulsão</v>
          </cell>
          <cell r="D158" t="str">
            <v xml:space="preserve"> </v>
          </cell>
          <cell r="E158" t="str">
            <v>m2</v>
          </cell>
          <cell r="G158">
            <v>0</v>
          </cell>
          <cell r="H158">
            <v>0</v>
          </cell>
        </row>
        <row r="159">
          <cell r="A159" t="str">
            <v>02.530.00</v>
          </cell>
          <cell r="B159" t="str">
            <v>Pré-misturado a frio</v>
          </cell>
          <cell r="D159" t="str">
            <v xml:space="preserve"> </v>
          </cell>
          <cell r="E159" t="str">
            <v>t</v>
          </cell>
          <cell r="F159">
            <v>32.86</v>
          </cell>
          <cell r="G159">
            <v>11.763879999999999</v>
          </cell>
          <cell r="H159">
            <v>44.62388</v>
          </cell>
        </row>
        <row r="160">
          <cell r="A160" t="str">
            <v>P 02.530.01</v>
          </cell>
          <cell r="B160" t="str">
            <v>Pré-misturado a quente</v>
          </cell>
          <cell r="C160" t="str">
            <v>EPP-03/99</v>
          </cell>
          <cell r="D160" t="str">
            <v xml:space="preserve"> </v>
          </cell>
          <cell r="E160" t="str">
            <v>t</v>
          </cell>
          <cell r="F160">
            <v>37.25</v>
          </cell>
          <cell r="G160">
            <v>13.3355</v>
          </cell>
          <cell r="H160">
            <v>50.585499999999996</v>
          </cell>
        </row>
        <row r="161">
          <cell r="A161" t="str">
            <v>02.540.00</v>
          </cell>
          <cell r="B161" t="str">
            <v>Concreto betuminoso usinado a quente - usina 40/60 t/h</v>
          </cell>
          <cell r="C161" t="str">
            <v>DNER-ES313/97</v>
          </cell>
          <cell r="D161" t="str">
            <v xml:space="preserve"> </v>
          </cell>
          <cell r="E161" t="str">
            <v>t</v>
          </cell>
          <cell r="G161">
            <v>0</v>
          </cell>
          <cell r="H161">
            <v>0</v>
          </cell>
        </row>
        <row r="162">
          <cell r="A162" t="str">
            <v>02.540.01</v>
          </cell>
          <cell r="B162" t="str">
            <v>Concreto betuminoso usinado a quente - usina 100/140 t/h</v>
          </cell>
          <cell r="C162" t="str">
            <v>DNER-ES313/97</v>
          </cell>
          <cell r="D162" t="str">
            <v xml:space="preserve"> </v>
          </cell>
          <cell r="E162" t="str">
            <v>t</v>
          </cell>
          <cell r="F162">
            <v>49.81</v>
          </cell>
          <cell r="G162">
            <v>17.831980000000001</v>
          </cell>
          <cell r="H162">
            <v>67.641980000000004</v>
          </cell>
        </row>
        <row r="163">
          <cell r="A163" t="str">
            <v>P 02.540.01</v>
          </cell>
          <cell r="B163" t="str">
            <v>Fornecimento e transporte de aditivo melhorador de adesividade</v>
          </cell>
          <cell r="C163" t="str">
            <v>DNER-ES313/98</v>
          </cell>
          <cell r="D163" t="str">
            <v xml:space="preserve"> </v>
          </cell>
          <cell r="E163" t="str">
            <v>t</v>
          </cell>
          <cell r="F163">
            <v>647.13</v>
          </cell>
          <cell r="G163">
            <v>231.67254</v>
          </cell>
          <cell r="H163">
            <v>878.80254000000002</v>
          </cell>
        </row>
        <row r="164">
          <cell r="A164" t="str">
            <v>02.550.00</v>
          </cell>
          <cell r="B164" t="str">
            <v>Demolição e remoção de pavimento para remendos localizados</v>
          </cell>
          <cell r="D164" t="str">
            <v xml:space="preserve"> </v>
          </cell>
          <cell r="E164" t="str">
            <v>m3</v>
          </cell>
          <cell r="G164">
            <v>0</v>
          </cell>
          <cell r="H164">
            <v>0</v>
          </cell>
        </row>
        <row r="165">
          <cell r="A165" t="str">
            <v>DER82000</v>
          </cell>
          <cell r="B165" t="str">
            <v>Remoção de meio-fio</v>
          </cell>
          <cell r="E165" t="str">
            <v>m</v>
          </cell>
          <cell r="F165">
            <v>0.81</v>
          </cell>
          <cell r="G165">
            <v>0.28998000000000002</v>
          </cell>
          <cell r="H165">
            <v>1.09998</v>
          </cell>
        </row>
        <row r="166">
          <cell r="A166" t="str">
            <v>DER82100</v>
          </cell>
          <cell r="B166" t="str">
            <v>Remoção de pavimento a lajota</v>
          </cell>
          <cell r="C166" t="str">
            <v>EP P-06/99</v>
          </cell>
          <cell r="D166">
            <v>2</v>
          </cell>
          <cell r="E166" t="str">
            <v>m2</v>
          </cell>
          <cell r="F166">
            <v>0.3</v>
          </cell>
          <cell r="G166">
            <v>0.1074</v>
          </cell>
          <cell r="H166">
            <v>0.40739999999999998</v>
          </cell>
        </row>
        <row r="167">
          <cell r="A167" t="str">
            <v>DER82150</v>
          </cell>
          <cell r="B167" t="str">
            <v>Remoção de pavimento a paralelelpípedo</v>
          </cell>
          <cell r="E167" t="str">
            <v>m2</v>
          </cell>
          <cell r="F167">
            <v>0.46</v>
          </cell>
          <cell r="G167">
            <v>0.16467999999999999</v>
          </cell>
          <cell r="H167">
            <v>0.62468000000000001</v>
          </cell>
        </row>
        <row r="168">
          <cell r="A168" t="str">
            <v>DER82200</v>
          </cell>
          <cell r="B168" t="str">
            <v>Remoção de revestimento de CBUQ</v>
          </cell>
          <cell r="D168" t="str">
            <v xml:space="preserve"> </v>
          </cell>
          <cell r="E168" t="str">
            <v>m3</v>
          </cell>
          <cell r="F168">
            <v>4.22</v>
          </cell>
          <cell r="G168">
            <v>1.5107599999999999</v>
          </cell>
          <cell r="H168">
            <v>5.7307600000000001</v>
          </cell>
        </row>
        <row r="169">
          <cell r="A169" t="str">
            <v>DER82200a</v>
          </cell>
          <cell r="B169" t="str">
            <v>Remoção de camada granular</v>
          </cell>
          <cell r="D169" t="str">
            <v xml:space="preserve"> </v>
          </cell>
          <cell r="E169" t="str">
            <v>m3</v>
          </cell>
          <cell r="F169">
            <v>3.44</v>
          </cell>
          <cell r="G169">
            <v>1.2315199999999999</v>
          </cell>
          <cell r="H169">
            <v>4.6715200000000001</v>
          </cell>
        </row>
        <row r="170">
          <cell r="A170" t="str">
            <v>P 02.560.01</v>
          </cell>
          <cell r="B170" t="str">
            <v>Remoção do pavimento existente</v>
          </cell>
          <cell r="C170" t="str">
            <v>EP P-05/99</v>
          </cell>
          <cell r="D170" t="str">
            <v xml:space="preserve"> </v>
          </cell>
          <cell r="E170" t="str">
            <v>m3</v>
          </cell>
          <cell r="F170">
            <v>2.69</v>
          </cell>
          <cell r="G170">
            <v>0.96301999999999999</v>
          </cell>
          <cell r="H170">
            <v>3.6530199999999997</v>
          </cell>
        </row>
        <row r="171">
          <cell r="A171" t="str">
            <v>DER53110</v>
          </cell>
          <cell r="B171" t="str">
            <v>Camada de seixo classificado</v>
          </cell>
          <cell r="C171" t="str">
            <v>EP P-01/99</v>
          </cell>
          <cell r="D171" t="str">
            <v xml:space="preserve"> </v>
          </cell>
          <cell r="E171" t="str">
            <v>m³</v>
          </cell>
          <cell r="F171">
            <v>11.85</v>
          </cell>
          <cell r="G171">
            <v>4.2422999999999993</v>
          </cell>
          <cell r="H171">
            <v>16.092299999999998</v>
          </cell>
        </row>
        <row r="172">
          <cell r="A172" t="str">
            <v>DER53460</v>
          </cell>
          <cell r="B172" t="str">
            <v>Calçamento com briquetes de 8 cm</v>
          </cell>
          <cell r="C172" t="str">
            <v>EP P-01/100</v>
          </cell>
          <cell r="D172" t="str">
            <v xml:space="preserve"> </v>
          </cell>
          <cell r="E172" t="str">
            <v>m2</v>
          </cell>
          <cell r="F172">
            <v>11.85</v>
          </cell>
          <cell r="G172">
            <v>4.2422999999999993</v>
          </cell>
          <cell r="H172">
            <v>16.092299999999998</v>
          </cell>
        </row>
        <row r="173">
          <cell r="A173" t="str">
            <v>DER53460a</v>
          </cell>
          <cell r="B173" t="str">
            <v>Calçamento com briquetes de 6 cm</v>
          </cell>
          <cell r="C173" t="str">
            <v>EP P-01/101</v>
          </cell>
          <cell r="D173" t="str">
            <v xml:space="preserve"> </v>
          </cell>
          <cell r="E173" t="str">
            <v>m2</v>
          </cell>
          <cell r="F173">
            <v>15.08</v>
          </cell>
          <cell r="G173">
            <v>5.3986399999999994</v>
          </cell>
          <cell r="H173">
            <v>20.478639999999999</v>
          </cell>
        </row>
        <row r="174">
          <cell r="A174" t="str">
            <v>02.999.01</v>
          </cell>
          <cell r="B174" t="str">
            <v>Usinagem solo-cimento</v>
          </cell>
          <cell r="C174" t="str">
            <v xml:space="preserve"> </v>
          </cell>
          <cell r="D174" t="str">
            <v xml:space="preserve"> </v>
          </cell>
          <cell r="E174" t="str">
            <v>m3</v>
          </cell>
          <cell r="G174">
            <v>0</v>
          </cell>
          <cell r="H174">
            <v>0</v>
          </cell>
        </row>
        <row r="175">
          <cell r="A175" t="str">
            <v>02.999.02</v>
          </cell>
          <cell r="B175" t="str">
            <v>Usinagem solo-brita</v>
          </cell>
          <cell r="C175" t="str">
            <v xml:space="preserve"> </v>
          </cell>
          <cell r="D175" t="str">
            <v xml:space="preserve"> </v>
          </cell>
          <cell r="E175" t="str">
            <v>m3</v>
          </cell>
          <cell r="G175">
            <v>0</v>
          </cell>
          <cell r="H175">
            <v>0</v>
          </cell>
        </row>
        <row r="176">
          <cell r="A176" t="str">
            <v>02.999.03</v>
          </cell>
          <cell r="B176" t="str">
            <v>Brita graduada - usinagem</v>
          </cell>
          <cell r="C176" t="str">
            <v xml:space="preserve"> </v>
          </cell>
          <cell r="D176" t="str">
            <v xml:space="preserve"> </v>
          </cell>
          <cell r="E176" t="str">
            <v>m3</v>
          </cell>
          <cell r="F176">
            <v>1.0900000000000001</v>
          </cell>
          <cell r="G176">
            <v>0.39022000000000001</v>
          </cell>
          <cell r="H176">
            <v>1.4802200000000001</v>
          </cell>
        </row>
        <row r="177">
          <cell r="A177" t="str">
            <v>02.999.04</v>
          </cell>
          <cell r="B177" t="str">
            <v>Concreto betuminoso - usinagem I</v>
          </cell>
          <cell r="C177" t="str">
            <v xml:space="preserve"> </v>
          </cell>
          <cell r="D177" t="str">
            <v xml:space="preserve"> </v>
          </cell>
          <cell r="E177" t="str">
            <v>t</v>
          </cell>
          <cell r="G177">
            <v>0</v>
          </cell>
          <cell r="H177">
            <v>0</v>
          </cell>
        </row>
        <row r="178">
          <cell r="A178" t="str">
            <v>02.999.05</v>
          </cell>
          <cell r="B178" t="str">
            <v>Concreto betuminoso - usinagem II</v>
          </cell>
          <cell r="C178" t="str">
            <v xml:space="preserve"> </v>
          </cell>
          <cell r="D178" t="str">
            <v xml:space="preserve"> </v>
          </cell>
          <cell r="E178" t="str">
            <v>t</v>
          </cell>
          <cell r="F178">
            <v>5.68</v>
          </cell>
          <cell r="G178">
            <v>2.0334399999999997</v>
          </cell>
          <cell r="H178">
            <v>7.7134399999999994</v>
          </cell>
        </row>
        <row r="179">
          <cell r="A179" t="str">
            <v>02.999.06</v>
          </cell>
          <cell r="B179" t="str">
            <v>Pré-misturado a frio - usinagem</v>
          </cell>
          <cell r="C179" t="str">
            <v xml:space="preserve"> </v>
          </cell>
          <cell r="D179" t="str">
            <v xml:space="preserve"> </v>
          </cell>
          <cell r="E179" t="str">
            <v>t</v>
          </cell>
          <cell r="F179">
            <v>1.02</v>
          </cell>
          <cell r="G179">
            <v>0.36515999999999998</v>
          </cell>
          <cell r="H179">
            <v>1.3851599999999999</v>
          </cell>
        </row>
        <row r="180">
          <cell r="A180" t="str">
            <v>P 02.999.07</v>
          </cell>
          <cell r="B180" t="str">
            <v>Brita graduada com cimento - usinagem</v>
          </cell>
          <cell r="C180" t="str">
            <v xml:space="preserve"> </v>
          </cell>
          <cell r="D180" t="str">
            <v xml:space="preserve"> </v>
          </cell>
          <cell r="E180" t="str">
            <v>m3</v>
          </cell>
          <cell r="F180">
            <v>1.05</v>
          </cell>
          <cell r="G180">
            <v>0.37590000000000001</v>
          </cell>
          <cell r="H180">
            <v>1.4258999999999999</v>
          </cell>
        </row>
        <row r="181">
          <cell r="A181" t="str">
            <v>P 02.999.08</v>
          </cell>
          <cell r="B181" t="str">
            <v>Base de brita graduada tratada com cimento</v>
          </cell>
          <cell r="C181" t="str">
            <v xml:space="preserve"> </v>
          </cell>
          <cell r="D181" t="str">
            <v xml:space="preserve"> </v>
          </cell>
          <cell r="E181" t="str">
            <v>m3</v>
          </cell>
          <cell r="F181">
            <v>36.07</v>
          </cell>
          <cell r="G181">
            <v>12.91306</v>
          </cell>
          <cell r="H181">
            <v>48.983060000000002</v>
          </cell>
        </row>
        <row r="182">
          <cell r="A182" t="str">
            <v>DER53130</v>
          </cell>
          <cell r="B182" t="str">
            <v>Camada de macadame seco</v>
          </cell>
          <cell r="C182" t="str">
            <v xml:space="preserve"> </v>
          </cell>
          <cell r="D182" t="str">
            <v xml:space="preserve"> </v>
          </cell>
          <cell r="E182" t="str">
            <v>m3</v>
          </cell>
          <cell r="F182">
            <v>16.100000000000001</v>
          </cell>
          <cell r="G182">
            <v>5.7638000000000007</v>
          </cell>
          <cell r="H182">
            <v>21.863800000000001</v>
          </cell>
        </row>
        <row r="183">
          <cell r="A183" t="str">
            <v>P 02.250.00</v>
          </cell>
          <cell r="B183" t="str">
            <v>Concreto Pobre Rolado</v>
          </cell>
          <cell r="C183" t="str">
            <v xml:space="preserve"> </v>
          </cell>
          <cell r="D183" t="str">
            <v xml:space="preserve"> </v>
          </cell>
          <cell r="E183" t="str">
            <v>m3</v>
          </cell>
          <cell r="F183">
            <v>65.98</v>
          </cell>
          <cell r="G183">
            <v>23.620840000000001</v>
          </cell>
          <cell r="H183">
            <v>89.600840000000005</v>
          </cell>
        </row>
        <row r="184">
          <cell r="A184" t="str">
            <v>P 02.250.01</v>
          </cell>
          <cell r="B184" t="str">
            <v>Concreto magro p/ concreto rolado</v>
          </cell>
          <cell r="C184" t="str">
            <v xml:space="preserve"> </v>
          </cell>
          <cell r="D184" t="str">
            <v xml:space="preserve"> </v>
          </cell>
          <cell r="E184" t="str">
            <v>m3</v>
          </cell>
          <cell r="F184">
            <v>49.64</v>
          </cell>
          <cell r="G184">
            <v>17.77112</v>
          </cell>
          <cell r="H184">
            <v>67.411119999999997</v>
          </cell>
        </row>
        <row r="185">
          <cell r="A185" t="str">
            <v>P02.999.10</v>
          </cell>
          <cell r="B185" t="str">
            <v>Frezagem de revestimento em CAUQ e&lt;= 8 cm c/transporte até 2km</v>
          </cell>
          <cell r="C185" t="str">
            <v>EP P-04/99</v>
          </cell>
          <cell r="D185">
            <v>2</v>
          </cell>
          <cell r="E185" t="str">
            <v>m3</v>
          </cell>
          <cell r="F185">
            <v>18.38</v>
          </cell>
          <cell r="G185">
            <v>6.5800399999999994</v>
          </cell>
          <cell r="H185">
            <v>24.960039999999999</v>
          </cell>
        </row>
        <row r="186">
          <cell r="A186" t="str">
            <v>MACHIDRAUL</v>
          </cell>
          <cell r="B186" t="str">
            <v>Macadame hidraulico</v>
          </cell>
          <cell r="E186" t="str">
            <v>m3</v>
          </cell>
          <cell r="G186">
            <v>0</v>
          </cell>
          <cell r="H186">
            <v>0</v>
          </cell>
        </row>
        <row r="187">
          <cell r="A187">
            <v>3</v>
          </cell>
          <cell r="B187" t="str">
            <v>OBRAS DE ARTE ESPECIAIS</v>
          </cell>
        </row>
        <row r="188">
          <cell r="A188" t="str">
            <v>OAE1</v>
          </cell>
          <cell r="B188" t="str">
            <v>Ancoragem ativa - Fornecimento, instalação e protensão</v>
          </cell>
          <cell r="C188" t="str">
            <v xml:space="preserve"> </v>
          </cell>
          <cell r="D188" t="str">
            <v xml:space="preserve"> </v>
          </cell>
          <cell r="E188" t="str">
            <v>un</v>
          </cell>
          <cell r="F188">
            <v>502.42</v>
          </cell>
          <cell r="G188">
            <v>179.86635999999999</v>
          </cell>
          <cell r="H188">
            <v>682.28636000000006</v>
          </cell>
        </row>
        <row r="189">
          <cell r="A189" t="str">
            <v>OAE2</v>
          </cell>
          <cell r="B189" t="str">
            <v>Armadura de protensão - Fornecimento, montagem e colocação</v>
          </cell>
          <cell r="C189" t="str">
            <v xml:space="preserve"> </v>
          </cell>
          <cell r="D189" t="str">
            <v xml:space="preserve"> </v>
          </cell>
          <cell r="E189" t="str">
            <v>kg</v>
          </cell>
          <cell r="F189">
            <v>2.76</v>
          </cell>
          <cell r="G189">
            <v>0.98807999999999985</v>
          </cell>
          <cell r="H189">
            <v>3.7480799999999999</v>
          </cell>
        </row>
        <row r="190">
          <cell r="A190" t="str">
            <v>OAE3</v>
          </cell>
          <cell r="B190" t="str">
            <v>Bainha semi-rígida galvanizada - Fornecimento, montagem e colocação</v>
          </cell>
          <cell r="C190" t="str">
            <v xml:space="preserve"> </v>
          </cell>
          <cell r="D190" t="str">
            <v xml:space="preserve"> </v>
          </cell>
          <cell r="E190" t="str">
            <v>m</v>
          </cell>
          <cell r="F190">
            <v>6.98</v>
          </cell>
          <cell r="G190">
            <v>2.49884</v>
          </cell>
          <cell r="H190">
            <v>9.4788399999999999</v>
          </cell>
        </row>
        <row r="191">
          <cell r="A191" t="str">
            <v>OAE4</v>
          </cell>
          <cell r="B191" t="str">
            <v>Armadura de protensão, fornecimento, bainhas, ancoragens, operações de protensão</v>
          </cell>
          <cell r="C191" t="str">
            <v xml:space="preserve"> </v>
          </cell>
          <cell r="D191" t="str">
            <v xml:space="preserve"> </v>
          </cell>
          <cell r="E191" t="str">
            <v>kg</v>
          </cell>
          <cell r="F191">
            <v>14.2</v>
          </cell>
          <cell r="G191">
            <v>5.0835999999999997</v>
          </cell>
          <cell r="H191">
            <v>19.2836</v>
          </cell>
        </row>
        <row r="192">
          <cell r="A192" t="str">
            <v>OAE4a</v>
          </cell>
          <cell r="B192" t="str">
            <v>Armadura de protensão, CP190RB, fornecimento, bainhas metálicas semi-rígidas galvanizadas</v>
          </cell>
          <cell r="C192" t="str">
            <v xml:space="preserve"> </v>
          </cell>
          <cell r="D192" t="str">
            <v xml:space="preserve"> </v>
          </cell>
          <cell r="E192" t="str">
            <v>kg</v>
          </cell>
          <cell r="F192">
            <v>9.31</v>
          </cell>
          <cell r="G192">
            <v>3.3329800000000001</v>
          </cell>
          <cell r="H192">
            <v>12.642980000000001</v>
          </cell>
        </row>
        <row r="193">
          <cell r="A193" t="str">
            <v>OAE5</v>
          </cell>
          <cell r="B193" t="str">
            <v>Estaca metálica - tipo CS 300 x 130 - Fornecimento e cravação</v>
          </cell>
          <cell r="C193" t="str">
            <v xml:space="preserve"> </v>
          </cell>
          <cell r="D193" t="str">
            <v xml:space="preserve"> </v>
          </cell>
          <cell r="E193" t="str">
            <v>m</v>
          </cell>
          <cell r="F193">
            <v>130.1</v>
          </cell>
          <cell r="G193">
            <v>46.575799999999994</v>
          </cell>
          <cell r="H193">
            <v>176.67579999999998</v>
          </cell>
        </row>
        <row r="194">
          <cell r="A194" t="str">
            <v>OAE5a</v>
          </cell>
          <cell r="B194" t="str">
            <v>Estaca metálica - tipo CS 250 X 52 - Fornecimento e cravação</v>
          </cell>
          <cell r="C194" t="str">
            <v xml:space="preserve"> </v>
          </cell>
          <cell r="D194" t="str">
            <v xml:space="preserve"> </v>
          </cell>
          <cell r="E194" t="str">
            <v>m</v>
          </cell>
          <cell r="F194">
            <v>71.599999999999994</v>
          </cell>
          <cell r="G194">
            <v>25.632799999999996</v>
          </cell>
          <cell r="H194">
            <v>97.232799999999997</v>
          </cell>
        </row>
        <row r="195">
          <cell r="A195" t="str">
            <v>OAE5b</v>
          </cell>
          <cell r="B195" t="str">
            <v>Estaca metálica - tipo CS 300 x 77 - Fornecimento e cravação</v>
          </cell>
          <cell r="C195" t="str">
            <v xml:space="preserve"> </v>
          </cell>
          <cell r="D195" t="str">
            <v xml:space="preserve"> </v>
          </cell>
          <cell r="E195" t="str">
            <v>m</v>
          </cell>
          <cell r="F195">
            <v>90.35</v>
          </cell>
          <cell r="G195">
            <v>32.345299999999995</v>
          </cell>
          <cell r="H195">
            <v>122.69529999999999</v>
          </cell>
        </row>
        <row r="196">
          <cell r="A196" t="str">
            <v>OAE5c</v>
          </cell>
          <cell r="B196" t="str">
            <v>Estaca metálica - tipo CS 300 x 116 - Fornecimento e cravação</v>
          </cell>
          <cell r="C196" t="str">
            <v xml:space="preserve"> </v>
          </cell>
          <cell r="D196" t="str">
            <v xml:space="preserve"> </v>
          </cell>
          <cell r="E196" t="str">
            <v>m</v>
          </cell>
          <cell r="F196">
            <v>119.6</v>
          </cell>
          <cell r="G196">
            <v>42.816799999999994</v>
          </cell>
          <cell r="H196">
            <v>162.41679999999999</v>
          </cell>
        </row>
        <row r="197">
          <cell r="A197" t="str">
            <v>OAE5d</v>
          </cell>
          <cell r="B197" t="str">
            <v>Estaca metálica - tipo CS 400 x 136 - Fornecimento e cravação</v>
          </cell>
          <cell r="C197" t="str">
            <v xml:space="preserve"> </v>
          </cell>
          <cell r="D197" t="str">
            <v xml:space="preserve"> </v>
          </cell>
          <cell r="E197" t="str">
            <v>m</v>
          </cell>
          <cell r="F197">
            <v>135.44999999999999</v>
          </cell>
          <cell r="G197">
            <v>48.491099999999996</v>
          </cell>
          <cell r="H197">
            <v>183.94109999999998</v>
          </cell>
        </row>
        <row r="198">
          <cell r="A198" t="str">
            <v>OAE6</v>
          </cell>
          <cell r="B198" t="str">
            <v>Escoramento metálico comum (cimbramento)</v>
          </cell>
          <cell r="C198" t="str">
            <v xml:space="preserve"> </v>
          </cell>
          <cell r="D198" t="str">
            <v xml:space="preserve"> </v>
          </cell>
          <cell r="E198" t="str">
            <v>m3</v>
          </cell>
          <cell r="F198">
            <v>20.309999999999999</v>
          </cell>
          <cell r="G198">
            <v>7.2709799999999989</v>
          </cell>
          <cell r="H198">
            <v>27.580979999999997</v>
          </cell>
        </row>
        <row r="199">
          <cell r="A199" t="str">
            <v>OAE7</v>
          </cell>
          <cell r="B199" t="str">
            <v>Dreno de PVC D= 150 mm</v>
          </cell>
          <cell r="C199" t="str">
            <v xml:space="preserve"> </v>
          </cell>
          <cell r="D199" t="str">
            <v xml:space="preserve"> </v>
          </cell>
          <cell r="E199" t="str">
            <v>un</v>
          </cell>
          <cell r="F199">
            <v>4.25</v>
          </cell>
          <cell r="G199">
            <v>1.5214999999999999</v>
          </cell>
          <cell r="H199">
            <v>5.7714999999999996</v>
          </cell>
        </row>
        <row r="200">
          <cell r="A200" t="str">
            <v>OAE8</v>
          </cell>
          <cell r="B200" t="str">
            <v>Manuseio, transp. e posicionamento vigas pré-moldadas c/35,90m comp. e 70tf de peso</v>
          </cell>
          <cell r="C200" t="str">
            <v xml:space="preserve"> </v>
          </cell>
          <cell r="D200" t="str">
            <v xml:space="preserve"> </v>
          </cell>
          <cell r="E200" t="str">
            <v>un</v>
          </cell>
          <cell r="F200">
            <v>3651.27</v>
          </cell>
          <cell r="G200">
            <v>1307.1546599999999</v>
          </cell>
          <cell r="H200">
            <v>4958.4246599999997</v>
          </cell>
        </row>
        <row r="201">
          <cell r="A201" t="str">
            <v>OAE8b</v>
          </cell>
          <cell r="B201" t="str">
            <v>Manuseio, transp. e posicionamento vigas pré-moldadas c/35,90m comp. e 71tf de peso</v>
          </cell>
          <cell r="C201" t="str">
            <v xml:space="preserve"> </v>
          </cell>
          <cell r="D201" t="str">
            <v xml:space="preserve"> </v>
          </cell>
          <cell r="E201" t="str">
            <v>un</v>
          </cell>
          <cell r="F201">
            <v>3651.27</v>
          </cell>
          <cell r="G201">
            <v>1307.1546599999999</v>
          </cell>
          <cell r="H201">
            <v>4958.4246599999997</v>
          </cell>
        </row>
        <row r="202">
          <cell r="A202" t="str">
            <v>OAE9</v>
          </cell>
          <cell r="B202" t="str">
            <v>Aparelho de apoio metálico Rudloff, unidirec. Tipo TU-134 ou similar,  fornec.e instal.</v>
          </cell>
          <cell r="C202" t="str">
            <v xml:space="preserve"> </v>
          </cell>
          <cell r="D202" t="str">
            <v xml:space="preserve"> </v>
          </cell>
          <cell r="E202" t="str">
            <v>un</v>
          </cell>
          <cell r="F202">
            <v>1623.48</v>
          </cell>
          <cell r="G202">
            <v>581.20583999999997</v>
          </cell>
          <cell r="H202">
            <v>2204.6858400000001</v>
          </cell>
        </row>
        <row r="203">
          <cell r="A203" t="str">
            <v>OAE10</v>
          </cell>
          <cell r="B203" t="str">
            <v>Aparelho de apoio metálico Rudloff ou similar, multidirec. Tipo TM-134 fornec.e instal.</v>
          </cell>
          <cell r="C203" t="str">
            <v xml:space="preserve"> </v>
          </cell>
          <cell r="D203" t="str">
            <v xml:space="preserve"> </v>
          </cell>
          <cell r="E203" t="str">
            <v>un</v>
          </cell>
          <cell r="F203">
            <v>1502.51</v>
          </cell>
          <cell r="G203">
            <v>537.89857999999992</v>
          </cell>
          <cell r="H203">
            <v>2040.4085799999998</v>
          </cell>
        </row>
        <row r="204">
          <cell r="A204" t="str">
            <v>OAE11</v>
          </cell>
          <cell r="B204" t="str">
            <v>Aparelho de apoio metálico Rudloff, fixo Tipo TF-134 ou similar,  fornec.e instal.</v>
          </cell>
          <cell r="C204" t="str">
            <v xml:space="preserve"> </v>
          </cell>
          <cell r="D204" t="str">
            <v xml:space="preserve"> </v>
          </cell>
          <cell r="E204" t="str">
            <v>un</v>
          </cell>
          <cell r="F204">
            <v>925.66</v>
          </cell>
          <cell r="G204">
            <v>331.38628</v>
          </cell>
          <cell r="H204">
            <v>1257.04628</v>
          </cell>
        </row>
        <row r="205">
          <cell r="A205" t="str">
            <v>OAE12</v>
          </cell>
          <cell r="B205" t="str">
            <v>Grouteamento</v>
          </cell>
          <cell r="C205" t="str">
            <v xml:space="preserve"> </v>
          </cell>
          <cell r="D205" t="str">
            <v xml:space="preserve"> </v>
          </cell>
          <cell r="E205" t="str">
            <v>m3</v>
          </cell>
          <cell r="F205">
            <v>652.16999999999996</v>
          </cell>
          <cell r="G205">
            <v>233.47685999999999</v>
          </cell>
          <cell r="H205">
            <v>885.64685999999995</v>
          </cell>
        </row>
        <row r="206">
          <cell r="A206" t="str">
            <v>OAE13</v>
          </cell>
          <cell r="B206" t="str">
            <v>Proteção parte exposta das estacas c/ tubo PVC D=650mm</v>
          </cell>
          <cell r="C206" t="str">
            <v xml:space="preserve"> </v>
          </cell>
          <cell r="D206" t="str">
            <v xml:space="preserve"> </v>
          </cell>
          <cell r="E206" t="str">
            <v>m</v>
          </cell>
          <cell r="F206">
            <v>70.58</v>
          </cell>
          <cell r="G206">
            <v>25.26764</v>
          </cell>
          <cell r="H206">
            <v>95.847639999999998</v>
          </cell>
        </row>
        <row r="207">
          <cell r="A207" t="str">
            <v>OAE14</v>
          </cell>
          <cell r="B207" t="str">
            <v>Junta de expansão/ contração Juntaflex ou similar</v>
          </cell>
          <cell r="C207" t="str">
            <v xml:space="preserve"> </v>
          </cell>
          <cell r="D207" t="str">
            <v xml:space="preserve"> </v>
          </cell>
          <cell r="E207" t="str">
            <v>m</v>
          </cell>
          <cell r="F207">
            <v>140.51</v>
          </cell>
          <cell r="G207">
            <v>50.302579999999992</v>
          </cell>
          <cell r="H207">
            <v>190.81257999999997</v>
          </cell>
        </row>
        <row r="208">
          <cell r="A208" t="str">
            <v>OAE15</v>
          </cell>
          <cell r="B208" t="str">
            <v>Chumbadores Tecnart tipo Omega ou similar</v>
          </cell>
          <cell r="C208" t="str">
            <v xml:space="preserve"> </v>
          </cell>
          <cell r="D208" t="str">
            <v xml:space="preserve"> </v>
          </cell>
          <cell r="E208" t="str">
            <v>ud</v>
          </cell>
          <cell r="F208">
            <v>5.08</v>
          </cell>
          <cell r="G208">
            <v>1.81864</v>
          </cell>
          <cell r="H208">
            <v>6.8986400000000003</v>
          </cell>
        </row>
        <row r="209">
          <cell r="A209" t="str">
            <v>OAE16</v>
          </cell>
          <cell r="B209" t="str">
            <v>Escoramento autoportante</v>
          </cell>
          <cell r="C209" t="str">
            <v xml:space="preserve"> </v>
          </cell>
          <cell r="D209" t="str">
            <v xml:space="preserve"> </v>
          </cell>
          <cell r="E209" t="str">
            <v>m2</v>
          </cell>
          <cell r="F209">
            <v>178.93</v>
          </cell>
          <cell r="G209">
            <v>64.056939999999997</v>
          </cell>
          <cell r="H209">
            <v>242.98694</v>
          </cell>
        </row>
        <row r="210">
          <cell r="A210" t="str">
            <v>OAE17</v>
          </cell>
          <cell r="B210" t="str">
            <v>Transporte e lançamento de pré-lages</v>
          </cell>
          <cell r="C210" t="str">
            <v xml:space="preserve"> </v>
          </cell>
          <cell r="D210" t="str">
            <v xml:space="preserve"> </v>
          </cell>
          <cell r="E210" t="str">
            <v>un</v>
          </cell>
          <cell r="F210">
            <v>17.28</v>
          </cell>
          <cell r="G210">
            <v>6.1862399999999997</v>
          </cell>
          <cell r="H210">
            <v>23.466239999999999</v>
          </cell>
        </row>
        <row r="211">
          <cell r="A211" t="str">
            <v>OAE18</v>
          </cell>
          <cell r="B211" t="str">
            <v>Transporte e lançamento de vigas pré-moldadas</v>
          </cell>
          <cell r="C211" t="str">
            <v xml:space="preserve"> </v>
          </cell>
          <cell r="D211" t="str">
            <v xml:space="preserve"> </v>
          </cell>
          <cell r="E211" t="str">
            <v>un</v>
          </cell>
          <cell r="F211">
            <v>943.5</v>
          </cell>
          <cell r="G211">
            <v>337.77299999999997</v>
          </cell>
          <cell r="H211">
            <v>1281.2729999999999</v>
          </cell>
        </row>
        <row r="212">
          <cell r="A212" t="str">
            <v>OAE19</v>
          </cell>
          <cell r="B212" t="str">
            <v>Injeção de nata (cabos 12 varas 1/2")</v>
          </cell>
          <cell r="C212" t="str">
            <v xml:space="preserve"> </v>
          </cell>
          <cell r="D212" t="str">
            <v xml:space="preserve"> </v>
          </cell>
          <cell r="E212" t="str">
            <v>m</v>
          </cell>
          <cell r="F212">
            <v>2.69</v>
          </cell>
          <cell r="G212">
            <v>0.96301999999999999</v>
          </cell>
          <cell r="H212">
            <v>3.6530199999999997</v>
          </cell>
        </row>
        <row r="213">
          <cell r="A213" t="str">
            <v>OAE20</v>
          </cell>
          <cell r="B213" t="str">
            <v>Injeção de nata (cabos 4 varas 1/2")</v>
          </cell>
          <cell r="C213" t="str">
            <v xml:space="preserve"> </v>
          </cell>
          <cell r="D213" t="str">
            <v xml:space="preserve"> </v>
          </cell>
          <cell r="E213" t="str">
            <v>m</v>
          </cell>
          <cell r="F213">
            <v>2.56</v>
          </cell>
          <cell r="G213">
            <v>0.91647999999999996</v>
          </cell>
          <cell r="H213">
            <v>3.47648</v>
          </cell>
        </row>
        <row r="214">
          <cell r="A214" t="str">
            <v>OAE21</v>
          </cell>
          <cell r="B214" t="str">
            <v>Injeção de nata (cabos 6 varas 1/2")</v>
          </cell>
          <cell r="C214" t="str">
            <v xml:space="preserve"> </v>
          </cell>
          <cell r="D214" t="str">
            <v xml:space="preserve"> </v>
          </cell>
          <cell r="E214" t="str">
            <v>m</v>
          </cell>
          <cell r="F214">
            <v>2.59</v>
          </cell>
          <cell r="G214">
            <v>0.92721999999999993</v>
          </cell>
          <cell r="H214">
            <v>3.51722</v>
          </cell>
        </row>
        <row r="215">
          <cell r="A215" t="str">
            <v>03.000.01</v>
          </cell>
          <cell r="B215" t="str">
            <v>Escavação manual em cavas de fundação</v>
          </cell>
          <cell r="C215" t="str">
            <v xml:space="preserve"> </v>
          </cell>
          <cell r="D215" t="str">
            <v xml:space="preserve"> </v>
          </cell>
          <cell r="E215" t="str">
            <v>m3</v>
          </cell>
          <cell r="F215">
            <v>70.58</v>
          </cell>
          <cell r="G215">
            <v>25.26764</v>
          </cell>
          <cell r="H215">
            <v>95.847639999999998</v>
          </cell>
        </row>
        <row r="216">
          <cell r="A216" t="str">
            <v>03.000.02</v>
          </cell>
          <cell r="B216" t="str">
            <v>Escavação manual de cavas em mat. 1a  categoria</v>
          </cell>
          <cell r="C216" t="str">
            <v xml:space="preserve"> </v>
          </cell>
          <cell r="D216" t="str">
            <v xml:space="preserve"> </v>
          </cell>
          <cell r="E216" t="str">
            <v>m3</v>
          </cell>
          <cell r="F216">
            <v>14.55</v>
          </cell>
          <cell r="G216">
            <v>5.2088999999999999</v>
          </cell>
          <cell r="H216">
            <v>19.758900000000001</v>
          </cell>
        </row>
        <row r="217">
          <cell r="A217" t="str">
            <v>03.000.03</v>
          </cell>
          <cell r="B217" t="str">
            <v>Escavação manual de cavas em mat. 2a  categoria</v>
          </cell>
          <cell r="C217" t="str">
            <v xml:space="preserve"> </v>
          </cell>
          <cell r="D217" t="str">
            <v xml:space="preserve"> </v>
          </cell>
          <cell r="E217" t="str">
            <v>m3</v>
          </cell>
          <cell r="F217">
            <v>19.399999999999999</v>
          </cell>
          <cell r="G217">
            <v>6.9451999999999989</v>
          </cell>
          <cell r="H217">
            <v>26.345199999999998</v>
          </cell>
        </row>
        <row r="218">
          <cell r="A218" t="str">
            <v>03.010.01</v>
          </cell>
          <cell r="B218" t="str">
            <v>Escavação em cavas de fundação com esgotamento</v>
          </cell>
          <cell r="C218" t="str">
            <v xml:space="preserve"> </v>
          </cell>
          <cell r="D218" t="str">
            <v xml:space="preserve"> </v>
          </cell>
          <cell r="E218" t="str">
            <v>m3</v>
          </cell>
          <cell r="F218">
            <v>16.489999999999998</v>
          </cell>
          <cell r="G218">
            <v>5.9034199999999988</v>
          </cell>
          <cell r="H218">
            <v>22.393419999999999</v>
          </cell>
        </row>
        <row r="219">
          <cell r="A219" t="str">
            <v>03.119.01</v>
          </cell>
          <cell r="B219" t="str">
            <v>Escoramento</v>
          </cell>
          <cell r="C219" t="str">
            <v xml:space="preserve"> </v>
          </cell>
          <cell r="D219" t="str">
            <v xml:space="preserve"> </v>
          </cell>
          <cell r="E219" t="str">
            <v>m3</v>
          </cell>
          <cell r="F219">
            <v>14.13</v>
          </cell>
          <cell r="G219">
            <v>5.0585399999999998</v>
          </cell>
          <cell r="H219">
            <v>19.18854</v>
          </cell>
        </row>
        <row r="220">
          <cell r="A220" t="str">
            <v>03.300.01</v>
          </cell>
          <cell r="B220" t="str">
            <v>Concreto magro</v>
          </cell>
          <cell r="C220" t="str">
            <v xml:space="preserve"> </v>
          </cell>
          <cell r="D220" t="str">
            <v xml:space="preserve"> </v>
          </cell>
          <cell r="E220" t="str">
            <v>m3</v>
          </cell>
          <cell r="F220">
            <v>77.83</v>
          </cell>
          <cell r="G220">
            <v>27.863139999999998</v>
          </cell>
          <cell r="H220">
            <v>105.69314</v>
          </cell>
        </row>
        <row r="221">
          <cell r="A221" t="str">
            <v>03.310.01</v>
          </cell>
          <cell r="B221" t="str">
            <v>Concreto ciclópico fck=8 MPa</v>
          </cell>
          <cell r="C221" t="str">
            <v xml:space="preserve"> </v>
          </cell>
          <cell r="D221" t="str">
            <v xml:space="preserve"> </v>
          </cell>
          <cell r="E221" t="str">
            <v>m3</v>
          </cell>
          <cell r="F221">
            <v>70.260000000000005</v>
          </cell>
          <cell r="G221">
            <v>25.153079999999999</v>
          </cell>
          <cell r="H221">
            <v>95.413080000000008</v>
          </cell>
        </row>
        <row r="222">
          <cell r="A222" t="str">
            <v>03.310.02</v>
          </cell>
          <cell r="B222" t="str">
            <v>Concreto ciclópico fck=10 MPa</v>
          </cell>
          <cell r="C222" t="str">
            <v xml:space="preserve"> </v>
          </cell>
          <cell r="D222" t="str">
            <v xml:space="preserve"> </v>
          </cell>
          <cell r="E222" t="str">
            <v>m3</v>
          </cell>
          <cell r="F222">
            <v>73.02</v>
          </cell>
          <cell r="G222">
            <v>26.141159999999996</v>
          </cell>
          <cell r="H222">
            <v>99.161159999999995</v>
          </cell>
        </row>
        <row r="223">
          <cell r="A223" t="str">
            <v>03.310.03</v>
          </cell>
          <cell r="B223" t="str">
            <v>Concreto ciclópico fck=12 MPa</v>
          </cell>
          <cell r="C223" t="str">
            <v xml:space="preserve"> </v>
          </cell>
          <cell r="D223" t="str">
            <v xml:space="preserve"> </v>
          </cell>
          <cell r="E223" t="str">
            <v>m3</v>
          </cell>
          <cell r="F223">
            <v>75.930000000000007</v>
          </cell>
          <cell r="G223">
            <v>27.182940000000002</v>
          </cell>
          <cell r="H223">
            <v>103.11294000000001</v>
          </cell>
        </row>
        <row r="224">
          <cell r="A224" t="str">
            <v>03.310.04</v>
          </cell>
          <cell r="B224" t="str">
            <v>Concreto ciclópico fck=15 MPa</v>
          </cell>
          <cell r="C224" t="str">
            <v xml:space="preserve"> </v>
          </cell>
          <cell r="D224" t="str">
            <v xml:space="preserve"> </v>
          </cell>
          <cell r="E224" t="str">
            <v>m3</v>
          </cell>
          <cell r="F224">
            <v>79.069999999999993</v>
          </cell>
          <cell r="G224">
            <v>28.307059999999996</v>
          </cell>
          <cell r="H224">
            <v>107.37705999999999</v>
          </cell>
        </row>
        <row r="225">
          <cell r="A225" t="str">
            <v>03.321.00</v>
          </cell>
          <cell r="B225" t="str">
            <v>Concreto estrutural fck=15 MPa - Cont. raiz. c/ adit.</v>
          </cell>
          <cell r="C225" t="str">
            <v xml:space="preserve"> </v>
          </cell>
          <cell r="D225" t="str">
            <v xml:space="preserve"> </v>
          </cell>
          <cell r="E225" t="str">
            <v>m3</v>
          </cell>
          <cell r="F225">
            <v>90.11</v>
          </cell>
          <cell r="G225">
            <v>32.25938</v>
          </cell>
          <cell r="H225">
            <v>122.36938000000001</v>
          </cell>
        </row>
        <row r="226">
          <cell r="A226" t="str">
            <v>03.321.01</v>
          </cell>
          <cell r="B226" t="str">
            <v>Concreto fck= 10 MPa-contr. raz. uso ger. conf. e lan</v>
          </cell>
          <cell r="C226" t="str">
            <v xml:space="preserve"> </v>
          </cell>
          <cell r="D226" t="str">
            <v xml:space="preserve"> </v>
          </cell>
          <cell r="E226" t="str">
            <v>m3</v>
          </cell>
          <cell r="F226">
            <v>93.32</v>
          </cell>
          <cell r="G226">
            <v>33.408559999999994</v>
          </cell>
          <cell r="H226">
            <v>126.72855999999999</v>
          </cell>
        </row>
        <row r="227">
          <cell r="A227" t="str">
            <v>P 03.321.02</v>
          </cell>
          <cell r="B227" t="str">
            <v>Concreto fck=11Mpa - Contr. Raz. uso geral conf. e lanc.</v>
          </cell>
          <cell r="C227" t="str">
            <v xml:space="preserve"> </v>
          </cell>
          <cell r="D227" t="str">
            <v xml:space="preserve"> </v>
          </cell>
          <cell r="E227" t="str">
            <v>m3</v>
          </cell>
          <cell r="G227">
            <v>0</v>
          </cell>
        </row>
        <row r="228">
          <cell r="A228" t="str">
            <v>03.322.00</v>
          </cell>
          <cell r="B228" t="str">
            <v>Concreto estrutural fck=18 MPa - Cont. raiz. c/ adit.</v>
          </cell>
          <cell r="C228" t="str">
            <v xml:space="preserve"> </v>
          </cell>
          <cell r="D228" t="str">
            <v xml:space="preserve"> </v>
          </cell>
          <cell r="E228" t="str">
            <v>m3</v>
          </cell>
          <cell r="F228">
            <v>94.14</v>
          </cell>
          <cell r="G228">
            <v>33.702120000000001</v>
          </cell>
          <cell r="H228">
            <v>127.84211999999999</v>
          </cell>
        </row>
        <row r="229">
          <cell r="A229" t="str">
            <v>03.323.00</v>
          </cell>
          <cell r="B229" t="str">
            <v>Concreto estrutural fck=20 MPa - Cont. raiz. c/ adit.</v>
          </cell>
          <cell r="C229" t="str">
            <v xml:space="preserve"> </v>
          </cell>
          <cell r="D229" t="str">
            <v xml:space="preserve"> </v>
          </cell>
          <cell r="E229" t="str">
            <v>m3</v>
          </cell>
          <cell r="F229">
            <v>97.66</v>
          </cell>
          <cell r="G229">
            <v>34.96228</v>
          </cell>
          <cell r="H229">
            <v>132.62227999999999</v>
          </cell>
        </row>
        <row r="230">
          <cell r="A230" t="str">
            <v>03.323.01</v>
          </cell>
          <cell r="B230" t="str">
            <v>Concreto fck= 22 MPa-contr. raz. uso ger. conf. e lan</v>
          </cell>
          <cell r="C230" t="str">
            <v xml:space="preserve"> </v>
          </cell>
          <cell r="D230" t="str">
            <v xml:space="preserve"> </v>
          </cell>
          <cell r="E230" t="str">
            <v>m3</v>
          </cell>
          <cell r="F230">
            <v>113.99</v>
          </cell>
          <cell r="G230">
            <v>40.808419999999998</v>
          </cell>
          <cell r="H230">
            <v>154.79841999999999</v>
          </cell>
        </row>
        <row r="231">
          <cell r="A231" t="str">
            <v>03.324.00</v>
          </cell>
          <cell r="B231" t="str">
            <v xml:space="preserve">Concreto fck= 15 MPa-contr. raz. uso ger. </v>
          </cell>
          <cell r="C231" t="str">
            <v xml:space="preserve"> </v>
          </cell>
          <cell r="D231" t="str">
            <v xml:space="preserve"> </v>
          </cell>
          <cell r="E231" t="str">
            <v>m3</v>
          </cell>
          <cell r="F231">
            <v>101.95</v>
          </cell>
          <cell r="G231">
            <v>36.498100000000001</v>
          </cell>
          <cell r="H231">
            <v>138.44810000000001</v>
          </cell>
        </row>
        <row r="232">
          <cell r="A232" t="str">
            <v>03.325.00</v>
          </cell>
          <cell r="B232" t="str">
            <v xml:space="preserve">Concreto fck= 18 MPa-contr. raz. uso ger. </v>
          </cell>
          <cell r="C232" t="str">
            <v xml:space="preserve"> </v>
          </cell>
          <cell r="D232" t="str">
            <v xml:space="preserve"> </v>
          </cell>
          <cell r="E232" t="str">
            <v>m3</v>
          </cell>
          <cell r="F232">
            <v>106.24</v>
          </cell>
          <cell r="G232">
            <v>38.033919999999995</v>
          </cell>
          <cell r="H232">
            <v>144.27391999999998</v>
          </cell>
        </row>
        <row r="233">
          <cell r="A233" t="str">
            <v>03.326.00</v>
          </cell>
          <cell r="B233" t="str">
            <v xml:space="preserve">Concreto fck= 20 MPa-contr. raz. uso ger. </v>
          </cell>
          <cell r="C233" t="str">
            <v xml:space="preserve"> </v>
          </cell>
          <cell r="D233" t="str">
            <v xml:space="preserve"> </v>
          </cell>
          <cell r="E233" t="str">
            <v>m3</v>
          </cell>
          <cell r="F233">
            <v>109.87</v>
          </cell>
          <cell r="G233">
            <v>39.333460000000002</v>
          </cell>
          <cell r="H233">
            <v>149.20346000000001</v>
          </cell>
        </row>
        <row r="234">
          <cell r="A234" t="str">
            <v>03.327.00</v>
          </cell>
          <cell r="B234" t="str">
            <v xml:space="preserve">Concreto fck= 24 MPa-contr. raz. uso ger. </v>
          </cell>
          <cell r="C234" t="str">
            <v xml:space="preserve"> </v>
          </cell>
          <cell r="D234" t="str">
            <v xml:space="preserve"> </v>
          </cell>
          <cell r="E234" t="str">
            <v>m3</v>
          </cell>
          <cell r="F234">
            <v>118.3</v>
          </cell>
          <cell r="G234">
            <v>42.351399999999998</v>
          </cell>
          <cell r="H234">
            <v>160.6514</v>
          </cell>
        </row>
        <row r="235">
          <cell r="A235" t="str">
            <v>P 03.327.01</v>
          </cell>
          <cell r="B235" t="str">
            <v xml:space="preserve">Concreto fck= 25 MPa-contr. raz. uso ger. </v>
          </cell>
          <cell r="C235" t="str">
            <v xml:space="preserve"> </v>
          </cell>
          <cell r="D235" t="str">
            <v xml:space="preserve"> </v>
          </cell>
          <cell r="E235" t="str">
            <v>m3</v>
          </cell>
          <cell r="F235">
            <v>120.19</v>
          </cell>
          <cell r="G235">
            <v>43.028019999999998</v>
          </cell>
          <cell r="H235">
            <v>163.21802</v>
          </cell>
        </row>
        <row r="236">
          <cell r="A236" t="str">
            <v>03.328.00</v>
          </cell>
          <cell r="B236" t="str">
            <v xml:space="preserve">Concreto fck= 26 MPa-contr. raz. uso ger. </v>
          </cell>
          <cell r="C236" t="str">
            <v xml:space="preserve"> </v>
          </cell>
          <cell r="D236" t="str">
            <v xml:space="preserve"> </v>
          </cell>
          <cell r="E236" t="str">
            <v>m3</v>
          </cell>
          <cell r="F236">
            <v>122.27</v>
          </cell>
          <cell r="G236">
            <v>43.772659999999995</v>
          </cell>
          <cell r="H236">
            <v>166.04265999999998</v>
          </cell>
        </row>
        <row r="237">
          <cell r="A237" t="str">
            <v>03.328.01</v>
          </cell>
          <cell r="B237" t="str">
            <v xml:space="preserve">Concreto fck= 30 MPa-contr. raz. uso ger. </v>
          </cell>
          <cell r="C237" t="str">
            <v xml:space="preserve"> </v>
          </cell>
          <cell r="D237" t="str">
            <v xml:space="preserve"> </v>
          </cell>
          <cell r="E237" t="str">
            <v>m3</v>
          </cell>
          <cell r="F237">
            <v>126.05</v>
          </cell>
          <cell r="G237">
            <v>45.125899999999994</v>
          </cell>
          <cell r="H237">
            <v>171.17589999999998</v>
          </cell>
        </row>
        <row r="238">
          <cell r="A238" t="str">
            <v>03.329.01</v>
          </cell>
          <cell r="B238" t="str">
            <v>Concreto estrutural fck=25 MPa - Cont. raz. c/ adit.</v>
          </cell>
          <cell r="C238" t="str">
            <v xml:space="preserve"> </v>
          </cell>
          <cell r="D238" t="str">
            <v xml:space="preserve"> </v>
          </cell>
          <cell r="E238" t="str">
            <v>m3</v>
          </cell>
          <cell r="F238">
            <v>106.28</v>
          </cell>
          <cell r="G238">
            <v>38.04824</v>
          </cell>
          <cell r="H238">
            <v>144.32823999999999</v>
          </cell>
        </row>
        <row r="239">
          <cell r="A239" t="str">
            <v>03.329.02</v>
          </cell>
          <cell r="B239" t="str">
            <v>Concreto estrutural fck=30 MPa - Cont. raz. c/ adit.</v>
          </cell>
          <cell r="C239" t="str">
            <v xml:space="preserve"> </v>
          </cell>
          <cell r="D239" t="str">
            <v xml:space="preserve"> </v>
          </cell>
          <cell r="E239" t="str">
            <v>m3</v>
          </cell>
          <cell r="F239">
            <v>114.01</v>
          </cell>
          <cell r="G239">
            <v>40.815579999999997</v>
          </cell>
          <cell r="H239">
            <v>154.82558</v>
          </cell>
        </row>
        <row r="240">
          <cell r="A240" t="str">
            <v>03.329.03</v>
          </cell>
          <cell r="B240" t="str">
            <v>Concreto fck= 8 MPa-contr. raz. uso ger. conf. e lan</v>
          </cell>
          <cell r="C240" t="str">
            <v xml:space="preserve"> </v>
          </cell>
          <cell r="D240" t="str">
            <v xml:space="preserve"> </v>
          </cell>
          <cell r="E240" t="str">
            <v>m3</v>
          </cell>
          <cell r="F240">
            <v>89.37</v>
          </cell>
          <cell r="G240">
            <v>31.99446</v>
          </cell>
          <cell r="H240">
            <v>121.36446000000001</v>
          </cell>
        </row>
        <row r="241">
          <cell r="A241" t="str">
            <v>03.329.04</v>
          </cell>
          <cell r="B241" t="str">
            <v>Concreto fck= 12 MPa-contr. raz. uso ger. conf. e lan</v>
          </cell>
          <cell r="C241" t="str">
            <v xml:space="preserve"> </v>
          </cell>
          <cell r="D241" t="str">
            <v xml:space="preserve"> </v>
          </cell>
          <cell r="E241" t="str">
            <v>m3</v>
          </cell>
          <cell r="F241">
            <v>97.47</v>
          </cell>
          <cell r="G241">
            <v>34.894259999999996</v>
          </cell>
          <cell r="H241">
            <v>132.36426</v>
          </cell>
        </row>
        <row r="242">
          <cell r="A242" t="str">
            <v>03.330.00</v>
          </cell>
          <cell r="B242" t="str">
            <v>Concreto fck= 35 MPa-contr. raz. uso ger.</v>
          </cell>
          <cell r="C242" t="str">
            <v xml:space="preserve"> </v>
          </cell>
          <cell r="D242" t="str">
            <v xml:space="preserve"> </v>
          </cell>
          <cell r="E242" t="str">
            <v>m3</v>
          </cell>
          <cell r="F242">
            <v>122.81</v>
          </cell>
          <cell r="G242">
            <v>43.965980000000002</v>
          </cell>
          <cell r="H242">
            <v>166.77598</v>
          </cell>
        </row>
        <row r="243">
          <cell r="A243" t="str">
            <v>03.340.00</v>
          </cell>
          <cell r="B243" t="str">
            <v>Argamassa cimento-areia 1-3</v>
          </cell>
          <cell r="C243" t="str">
            <v xml:space="preserve"> </v>
          </cell>
          <cell r="D243" t="str">
            <v xml:space="preserve"> </v>
          </cell>
          <cell r="E243" t="str">
            <v>m3</v>
          </cell>
          <cell r="F243">
            <v>111.95</v>
          </cell>
          <cell r="G243">
            <v>40.078099999999999</v>
          </cell>
          <cell r="H243">
            <v>152.02809999999999</v>
          </cell>
        </row>
        <row r="244">
          <cell r="A244" t="str">
            <v>03.341.00</v>
          </cell>
          <cell r="B244" t="str">
            <v>Argamassa cimento-areia 1-4</v>
          </cell>
          <cell r="C244" t="str">
            <v xml:space="preserve"> </v>
          </cell>
          <cell r="D244" t="str">
            <v xml:space="preserve"> </v>
          </cell>
          <cell r="E244" t="str">
            <v>m3</v>
          </cell>
          <cell r="F244">
            <v>94.93</v>
          </cell>
          <cell r="G244">
            <v>33.984940000000002</v>
          </cell>
          <cell r="H244">
            <v>128.91494</v>
          </cell>
        </row>
        <row r="245">
          <cell r="A245" t="str">
            <v>03.353.00</v>
          </cell>
          <cell r="B245" t="str">
            <v>Forn., preparo e colocação nas formas, de aço CA-50</v>
          </cell>
          <cell r="C245" t="str">
            <v xml:space="preserve"> </v>
          </cell>
          <cell r="D245" t="str">
            <v xml:space="preserve"> </v>
          </cell>
          <cell r="E245" t="str">
            <v>kg</v>
          </cell>
          <cell r="F245">
            <v>1.91</v>
          </cell>
          <cell r="G245">
            <v>0.68377999999999994</v>
          </cell>
          <cell r="H245">
            <v>2.5937799999999998</v>
          </cell>
        </row>
        <row r="246">
          <cell r="A246" t="str">
            <v>03.354.00</v>
          </cell>
          <cell r="B246" t="str">
            <v>Forn., preparo e colocação nas formas, de aço CA-60</v>
          </cell>
          <cell r="C246" t="str">
            <v xml:space="preserve"> </v>
          </cell>
          <cell r="D246" t="str">
            <v xml:space="preserve"> </v>
          </cell>
          <cell r="E246" t="str">
            <v>kg</v>
          </cell>
          <cell r="F246">
            <v>2.1</v>
          </cell>
          <cell r="G246">
            <v>0.75180000000000002</v>
          </cell>
          <cell r="H246">
            <v>2.8517999999999999</v>
          </cell>
        </row>
        <row r="247">
          <cell r="A247" t="str">
            <v>03.359.01</v>
          </cell>
          <cell r="B247" t="str">
            <v>Forn., preparo e colocação nas formas, de aço CA-25</v>
          </cell>
          <cell r="C247" t="str">
            <v xml:space="preserve"> </v>
          </cell>
          <cell r="D247" t="str">
            <v xml:space="preserve"> </v>
          </cell>
          <cell r="E247" t="str">
            <v>kg</v>
          </cell>
          <cell r="F247">
            <v>1.79</v>
          </cell>
          <cell r="G247">
            <v>0.64081999999999995</v>
          </cell>
          <cell r="H247">
            <v>2.4308199999999998</v>
          </cell>
        </row>
        <row r="248">
          <cell r="A248" t="str">
            <v>03.370.00</v>
          </cell>
          <cell r="B248" t="str">
            <v>Formas comuns de madeira</v>
          </cell>
          <cell r="C248" t="str">
            <v xml:space="preserve"> </v>
          </cell>
          <cell r="D248" t="str">
            <v xml:space="preserve"> </v>
          </cell>
          <cell r="E248" t="str">
            <v>m2</v>
          </cell>
          <cell r="F248">
            <v>16.059999999999999</v>
          </cell>
          <cell r="G248">
            <v>5.7494799999999993</v>
          </cell>
          <cell r="H248">
            <v>21.809479999999997</v>
          </cell>
        </row>
        <row r="249">
          <cell r="A249" t="str">
            <v>03.371.00</v>
          </cell>
          <cell r="B249" t="str">
            <v>Formas de madeira compensada</v>
          </cell>
          <cell r="C249" t="str">
            <v xml:space="preserve"> </v>
          </cell>
          <cell r="D249" t="str">
            <v xml:space="preserve"> </v>
          </cell>
          <cell r="E249" t="str">
            <v>m2</v>
          </cell>
          <cell r="F249">
            <v>16.100000000000001</v>
          </cell>
          <cell r="G249">
            <v>5.7638000000000007</v>
          </cell>
          <cell r="H249">
            <v>21.863800000000001</v>
          </cell>
        </row>
        <row r="250">
          <cell r="A250" t="str">
            <v>03.371.01</v>
          </cell>
          <cell r="B250" t="str">
            <v>Formas de placa compensada resinada</v>
          </cell>
          <cell r="C250" t="str">
            <v xml:space="preserve"> </v>
          </cell>
          <cell r="D250" t="str">
            <v xml:space="preserve"> </v>
          </cell>
          <cell r="E250" t="str">
            <v>m2</v>
          </cell>
          <cell r="F250">
            <v>16.100000000000001</v>
          </cell>
          <cell r="G250">
            <v>5.7638000000000007</v>
          </cell>
          <cell r="H250">
            <v>21.863800000000001</v>
          </cell>
        </row>
        <row r="251">
          <cell r="A251" t="str">
            <v>03.371.02</v>
          </cell>
          <cell r="B251" t="str">
            <v>Formas de placa compensada plastificada</v>
          </cell>
          <cell r="C251" t="str">
            <v xml:space="preserve"> </v>
          </cell>
          <cell r="D251" t="str">
            <v xml:space="preserve"> </v>
          </cell>
          <cell r="E251" t="str">
            <v>m2</v>
          </cell>
          <cell r="F251">
            <v>22.65</v>
          </cell>
          <cell r="G251">
            <v>8.1086999999999989</v>
          </cell>
          <cell r="H251">
            <v>30.758699999999997</v>
          </cell>
        </row>
        <row r="252">
          <cell r="A252" t="str">
            <v>03.372.01</v>
          </cell>
          <cell r="B252" t="str">
            <v>Formas para tubulão</v>
          </cell>
          <cell r="C252" t="str">
            <v xml:space="preserve"> </v>
          </cell>
          <cell r="D252" t="str">
            <v xml:space="preserve"> </v>
          </cell>
          <cell r="E252" t="str">
            <v>m2</v>
          </cell>
          <cell r="G252">
            <v>0</v>
          </cell>
          <cell r="H252">
            <v>0</v>
          </cell>
        </row>
        <row r="253">
          <cell r="A253" t="str">
            <v>03.401.01</v>
          </cell>
          <cell r="B253" t="str">
            <v>Estacas tipo Franki D= 350mm</v>
          </cell>
          <cell r="C253" t="str">
            <v xml:space="preserve"> </v>
          </cell>
          <cell r="D253" t="str">
            <v xml:space="preserve"> </v>
          </cell>
          <cell r="E253" t="str">
            <v>m</v>
          </cell>
          <cell r="G253">
            <v>0</v>
          </cell>
          <cell r="H253">
            <v>0</v>
          </cell>
        </row>
        <row r="254">
          <cell r="A254" t="str">
            <v>03.401.02</v>
          </cell>
          <cell r="B254" t="str">
            <v>Estacas tipo Franki D= 400mm</v>
          </cell>
          <cell r="C254" t="str">
            <v xml:space="preserve"> </v>
          </cell>
          <cell r="D254" t="str">
            <v xml:space="preserve"> </v>
          </cell>
          <cell r="E254" t="str">
            <v>m</v>
          </cell>
          <cell r="G254">
            <v>0</v>
          </cell>
          <cell r="H254">
            <v>0</v>
          </cell>
        </row>
        <row r="255">
          <cell r="A255" t="str">
            <v>03.401.03</v>
          </cell>
          <cell r="B255" t="str">
            <v>Estacas tipo Franki D= 520mm</v>
          </cell>
          <cell r="C255" t="str">
            <v xml:space="preserve"> </v>
          </cell>
          <cell r="D255" t="str">
            <v xml:space="preserve"> </v>
          </cell>
          <cell r="E255" t="str">
            <v>m</v>
          </cell>
          <cell r="G255">
            <v>0</v>
          </cell>
          <cell r="H255">
            <v>0</v>
          </cell>
        </row>
        <row r="256">
          <cell r="A256" t="str">
            <v>03.401.04</v>
          </cell>
          <cell r="B256" t="str">
            <v>Estacas tipo Franki D= 600mm</v>
          </cell>
          <cell r="C256" t="str">
            <v xml:space="preserve"> </v>
          </cell>
          <cell r="D256" t="str">
            <v xml:space="preserve"> </v>
          </cell>
          <cell r="E256" t="str">
            <v>m</v>
          </cell>
          <cell r="G256">
            <v>0</v>
          </cell>
          <cell r="H256">
            <v>0</v>
          </cell>
        </row>
        <row r="257">
          <cell r="A257" t="str">
            <v>03.410.01</v>
          </cell>
          <cell r="B257" t="str">
            <v>Tubulão a céu aberto D=1,00m</v>
          </cell>
          <cell r="C257" t="str">
            <v xml:space="preserve"> </v>
          </cell>
          <cell r="D257" t="str">
            <v xml:space="preserve"> </v>
          </cell>
          <cell r="E257" t="str">
            <v>m</v>
          </cell>
          <cell r="G257">
            <v>0</v>
          </cell>
          <cell r="H257">
            <v>0</v>
          </cell>
        </row>
        <row r="258">
          <cell r="A258" t="str">
            <v>03.410.11</v>
          </cell>
          <cell r="B258" t="str">
            <v>Tubulão a céu aberto D=1,20m</v>
          </cell>
          <cell r="C258" t="str">
            <v xml:space="preserve"> </v>
          </cell>
          <cell r="D258" t="str">
            <v xml:space="preserve"> </v>
          </cell>
          <cell r="E258" t="str">
            <v>m</v>
          </cell>
          <cell r="G258">
            <v>0</v>
          </cell>
          <cell r="H258">
            <v>0</v>
          </cell>
        </row>
        <row r="259">
          <cell r="A259" t="str">
            <v>03.410.21</v>
          </cell>
          <cell r="B259" t="str">
            <v>Tubulão a céu aberto D=1,40m</v>
          </cell>
          <cell r="C259" t="str">
            <v xml:space="preserve"> </v>
          </cell>
          <cell r="D259" t="str">
            <v xml:space="preserve"> </v>
          </cell>
          <cell r="E259" t="str">
            <v>m</v>
          </cell>
          <cell r="G259">
            <v>0</v>
          </cell>
          <cell r="H259">
            <v>0</v>
          </cell>
        </row>
        <row r="260">
          <cell r="A260" t="str">
            <v>03.410.31</v>
          </cell>
          <cell r="B260" t="str">
            <v>Tubulão a céu aberto D=1,60m</v>
          </cell>
          <cell r="C260" t="str">
            <v xml:space="preserve"> </v>
          </cell>
          <cell r="D260" t="str">
            <v xml:space="preserve"> </v>
          </cell>
          <cell r="E260" t="str">
            <v>m</v>
          </cell>
          <cell r="G260">
            <v>0</v>
          </cell>
          <cell r="H260">
            <v>0</v>
          </cell>
        </row>
        <row r="261">
          <cell r="A261" t="str">
            <v>03.410.41</v>
          </cell>
          <cell r="B261" t="str">
            <v>Tubulão a céu aberto D=1,80m</v>
          </cell>
          <cell r="C261" t="str">
            <v xml:space="preserve"> </v>
          </cell>
          <cell r="D261" t="str">
            <v xml:space="preserve"> </v>
          </cell>
          <cell r="E261" t="str">
            <v>m</v>
          </cell>
          <cell r="G261">
            <v>0</v>
          </cell>
          <cell r="H261">
            <v>0</v>
          </cell>
        </row>
        <row r="262">
          <cell r="A262" t="str">
            <v>03.410.51</v>
          </cell>
          <cell r="B262" t="str">
            <v>Tubulão a céu aberto D=2,00m</v>
          </cell>
          <cell r="C262" t="str">
            <v xml:space="preserve"> </v>
          </cell>
          <cell r="D262" t="str">
            <v xml:space="preserve"> </v>
          </cell>
          <cell r="E262" t="str">
            <v>m</v>
          </cell>
          <cell r="G262">
            <v>0</v>
          </cell>
          <cell r="H262">
            <v>0</v>
          </cell>
        </row>
        <row r="263">
          <cell r="A263" t="str">
            <v>03.410.61</v>
          </cell>
          <cell r="B263" t="str">
            <v>Tubulão a céu aberto D=2,20m</v>
          </cell>
          <cell r="C263" t="str">
            <v xml:space="preserve"> </v>
          </cell>
          <cell r="D263" t="str">
            <v xml:space="preserve"> </v>
          </cell>
          <cell r="E263" t="str">
            <v>m</v>
          </cell>
          <cell r="G263">
            <v>0</v>
          </cell>
          <cell r="H263">
            <v>0</v>
          </cell>
        </row>
        <row r="264">
          <cell r="A264" t="str">
            <v>03.411.11</v>
          </cell>
          <cell r="B264" t="str">
            <v>Tubulão a ar comprimido D=1,20m prof. até 12 m</v>
          </cell>
          <cell r="C264" t="str">
            <v xml:space="preserve"> </v>
          </cell>
          <cell r="D264" t="str">
            <v xml:space="preserve"> </v>
          </cell>
          <cell r="E264" t="str">
            <v>m</v>
          </cell>
          <cell r="G264">
            <v>0</v>
          </cell>
          <cell r="H264">
            <v>0</v>
          </cell>
        </row>
        <row r="265">
          <cell r="A265" t="str">
            <v>03.411.12</v>
          </cell>
          <cell r="B265" t="str">
            <v>Tubulão a ar comprimido D=1,20m prof. 12 / 1 8 m</v>
          </cell>
          <cell r="C265" t="str">
            <v xml:space="preserve"> </v>
          </cell>
          <cell r="D265" t="str">
            <v xml:space="preserve"> </v>
          </cell>
          <cell r="E265" t="str">
            <v>m</v>
          </cell>
          <cell r="G265">
            <v>0</v>
          </cell>
          <cell r="H265">
            <v>0</v>
          </cell>
        </row>
        <row r="266">
          <cell r="A266" t="str">
            <v>03.411.13</v>
          </cell>
          <cell r="B266" t="str">
            <v>Tubulão a ar comprimido D=1,20m prof. 18 / 24 m</v>
          </cell>
          <cell r="C266" t="str">
            <v xml:space="preserve"> </v>
          </cell>
          <cell r="D266" t="str">
            <v xml:space="preserve"> </v>
          </cell>
          <cell r="E266" t="str">
            <v>m</v>
          </cell>
          <cell r="G266">
            <v>0</v>
          </cell>
          <cell r="H266">
            <v>0</v>
          </cell>
        </row>
        <row r="267">
          <cell r="A267" t="str">
            <v>03.411.14</v>
          </cell>
          <cell r="B267" t="str">
            <v>Tubulão a ar comprimido D=1,20m prof. 24 / 27 m</v>
          </cell>
          <cell r="C267" t="str">
            <v xml:space="preserve"> </v>
          </cell>
          <cell r="D267" t="str">
            <v xml:space="preserve"> </v>
          </cell>
          <cell r="E267" t="str">
            <v>m</v>
          </cell>
          <cell r="G267">
            <v>0</v>
          </cell>
          <cell r="H267">
            <v>0</v>
          </cell>
        </row>
        <row r="268">
          <cell r="A268" t="str">
            <v>03.411.15</v>
          </cell>
          <cell r="B268" t="str">
            <v>Tubulão a ar comprimido D=1,20m prof. 27 / 31 m</v>
          </cell>
          <cell r="C268" t="str">
            <v xml:space="preserve"> </v>
          </cell>
          <cell r="D268" t="str">
            <v xml:space="preserve"> </v>
          </cell>
          <cell r="E268" t="str">
            <v>m</v>
          </cell>
          <cell r="G268">
            <v>0</v>
          </cell>
          <cell r="H268">
            <v>0</v>
          </cell>
        </row>
        <row r="269">
          <cell r="A269" t="str">
            <v>03.411.21</v>
          </cell>
          <cell r="B269" t="str">
            <v>Tubulão a ar comprimido D=1,40m prof. até 12 m</v>
          </cell>
          <cell r="C269" t="str">
            <v xml:space="preserve"> </v>
          </cell>
          <cell r="D269" t="str">
            <v xml:space="preserve"> </v>
          </cell>
          <cell r="E269" t="str">
            <v>m</v>
          </cell>
          <cell r="G269">
            <v>0</v>
          </cell>
          <cell r="H269">
            <v>0</v>
          </cell>
        </row>
        <row r="270">
          <cell r="A270" t="str">
            <v>03.411.22</v>
          </cell>
          <cell r="B270" t="str">
            <v>Tubulão a ar comprimido D=1,40m prof. 12 / 18 m</v>
          </cell>
          <cell r="C270" t="str">
            <v xml:space="preserve"> </v>
          </cell>
          <cell r="D270" t="str">
            <v xml:space="preserve"> </v>
          </cell>
          <cell r="E270" t="str">
            <v>m</v>
          </cell>
          <cell r="G270">
            <v>0</v>
          </cell>
          <cell r="H270">
            <v>0</v>
          </cell>
        </row>
        <row r="271">
          <cell r="A271" t="str">
            <v>03.411.23</v>
          </cell>
          <cell r="B271" t="str">
            <v>Tubulão a ar comprimido D=1,40m prof. 18 / 24 m</v>
          </cell>
          <cell r="C271" t="str">
            <v xml:space="preserve"> </v>
          </cell>
          <cell r="D271" t="str">
            <v xml:space="preserve"> </v>
          </cell>
          <cell r="E271" t="str">
            <v>m</v>
          </cell>
          <cell r="G271">
            <v>0</v>
          </cell>
          <cell r="H271">
            <v>0</v>
          </cell>
        </row>
        <row r="272">
          <cell r="A272" t="str">
            <v>03.411.24</v>
          </cell>
          <cell r="B272" t="str">
            <v>Tubulão a ar comprimido D=1,40m prof. 24 / 27 m</v>
          </cell>
          <cell r="C272" t="str">
            <v xml:space="preserve"> </v>
          </cell>
          <cell r="D272" t="str">
            <v xml:space="preserve"> </v>
          </cell>
          <cell r="E272" t="str">
            <v>m</v>
          </cell>
          <cell r="G272">
            <v>0</v>
          </cell>
          <cell r="H272">
            <v>0</v>
          </cell>
        </row>
        <row r="273">
          <cell r="A273" t="str">
            <v>03.411.25</v>
          </cell>
          <cell r="B273" t="str">
            <v>Tubulão a ar comprimido D=1,40m prof. 27/31 m</v>
          </cell>
          <cell r="C273" t="str">
            <v xml:space="preserve"> </v>
          </cell>
          <cell r="D273" t="str">
            <v xml:space="preserve"> </v>
          </cell>
          <cell r="E273" t="str">
            <v>m</v>
          </cell>
          <cell r="G273">
            <v>0</v>
          </cell>
          <cell r="H273">
            <v>0</v>
          </cell>
        </row>
        <row r="274">
          <cell r="A274" t="str">
            <v>03.411.31</v>
          </cell>
          <cell r="B274" t="str">
            <v>Tubulão a ar comprimido D=1,60m prof. até 12 m</v>
          </cell>
          <cell r="C274" t="str">
            <v xml:space="preserve"> </v>
          </cell>
          <cell r="D274" t="str">
            <v xml:space="preserve"> </v>
          </cell>
          <cell r="E274" t="str">
            <v>m</v>
          </cell>
          <cell r="G274">
            <v>0</v>
          </cell>
          <cell r="H274">
            <v>0</v>
          </cell>
        </row>
        <row r="275">
          <cell r="A275" t="str">
            <v>03.411.32</v>
          </cell>
          <cell r="B275" t="str">
            <v>Tubulão a ar comprimido D=1,60m prof. 12 / 18 m</v>
          </cell>
          <cell r="C275" t="str">
            <v xml:space="preserve"> </v>
          </cell>
          <cell r="D275" t="str">
            <v xml:space="preserve"> </v>
          </cell>
          <cell r="E275" t="str">
            <v>m</v>
          </cell>
          <cell r="G275">
            <v>0</v>
          </cell>
          <cell r="H275">
            <v>0</v>
          </cell>
        </row>
        <row r="276">
          <cell r="A276" t="str">
            <v>03.411.33</v>
          </cell>
          <cell r="B276" t="str">
            <v>Tubulão a ar comprimido D=1,60m prof. 18 / 24 m</v>
          </cell>
          <cell r="C276" t="str">
            <v xml:space="preserve"> </v>
          </cell>
          <cell r="D276" t="str">
            <v xml:space="preserve"> </v>
          </cell>
          <cell r="E276" t="str">
            <v>m</v>
          </cell>
          <cell r="G276">
            <v>0</v>
          </cell>
          <cell r="H276">
            <v>0</v>
          </cell>
        </row>
        <row r="277">
          <cell r="A277" t="str">
            <v>03.411.34</v>
          </cell>
          <cell r="B277" t="str">
            <v>Tubulão a ar comprimido D=1,60m prof. 24 /27 m</v>
          </cell>
          <cell r="C277" t="str">
            <v xml:space="preserve"> </v>
          </cell>
          <cell r="D277" t="str">
            <v xml:space="preserve"> </v>
          </cell>
          <cell r="E277" t="str">
            <v>m</v>
          </cell>
          <cell r="G277">
            <v>0</v>
          </cell>
          <cell r="H277">
            <v>0</v>
          </cell>
        </row>
        <row r="278">
          <cell r="A278" t="str">
            <v>03.411.35</v>
          </cell>
          <cell r="B278" t="str">
            <v>Tubulão a ar comprimido D=1,60m prof. 27 / 31 m</v>
          </cell>
          <cell r="C278" t="str">
            <v xml:space="preserve"> </v>
          </cell>
          <cell r="D278" t="str">
            <v xml:space="preserve"> </v>
          </cell>
          <cell r="E278" t="str">
            <v>m</v>
          </cell>
          <cell r="G278">
            <v>0</v>
          </cell>
          <cell r="H278">
            <v>0</v>
          </cell>
        </row>
        <row r="279">
          <cell r="A279" t="str">
            <v>03.411.41</v>
          </cell>
          <cell r="B279" t="str">
            <v>Tubulão a ar comprimido D=1,80m prof. até 12 m</v>
          </cell>
          <cell r="C279" t="str">
            <v xml:space="preserve"> </v>
          </cell>
          <cell r="D279" t="str">
            <v xml:space="preserve"> </v>
          </cell>
          <cell r="E279" t="str">
            <v>m</v>
          </cell>
          <cell r="G279">
            <v>0</v>
          </cell>
          <cell r="H279">
            <v>0</v>
          </cell>
        </row>
        <row r="280">
          <cell r="A280" t="str">
            <v>03.411.42</v>
          </cell>
          <cell r="B280" t="str">
            <v>Tubulão a ar comprimido D=1,80m prof. 12 / 18 m</v>
          </cell>
          <cell r="C280" t="str">
            <v xml:space="preserve"> </v>
          </cell>
          <cell r="D280" t="str">
            <v xml:space="preserve"> </v>
          </cell>
          <cell r="E280" t="str">
            <v>m</v>
          </cell>
          <cell r="G280">
            <v>0</v>
          </cell>
          <cell r="H280">
            <v>0</v>
          </cell>
        </row>
        <row r="281">
          <cell r="A281" t="str">
            <v>03.411.43</v>
          </cell>
          <cell r="B281" t="str">
            <v>Tubulão a ar comprimido D=1,80m prof. 18 1 24 m</v>
          </cell>
          <cell r="C281" t="str">
            <v xml:space="preserve"> </v>
          </cell>
          <cell r="D281" t="str">
            <v xml:space="preserve"> </v>
          </cell>
          <cell r="E281" t="str">
            <v>m</v>
          </cell>
          <cell r="G281">
            <v>0</v>
          </cell>
          <cell r="H281">
            <v>0</v>
          </cell>
        </row>
        <row r="282">
          <cell r="A282" t="str">
            <v>03.411.44</v>
          </cell>
          <cell r="B282" t="str">
            <v>Tubulão a ar comprimido D=1,80m prof. 24 / 27 m</v>
          </cell>
          <cell r="C282" t="str">
            <v xml:space="preserve"> </v>
          </cell>
          <cell r="D282" t="str">
            <v xml:space="preserve"> </v>
          </cell>
          <cell r="E282" t="str">
            <v>m</v>
          </cell>
          <cell r="G282">
            <v>0</v>
          </cell>
          <cell r="H282">
            <v>0</v>
          </cell>
        </row>
        <row r="283">
          <cell r="A283" t="str">
            <v>03.411.45</v>
          </cell>
          <cell r="B283" t="str">
            <v>Tubulão a ar comprimido D=1,80m prof. 27 / 31 m</v>
          </cell>
          <cell r="C283" t="str">
            <v xml:space="preserve"> </v>
          </cell>
          <cell r="D283" t="str">
            <v xml:space="preserve"> </v>
          </cell>
          <cell r="E283" t="str">
            <v>m</v>
          </cell>
          <cell r="G283">
            <v>0</v>
          </cell>
          <cell r="H283">
            <v>0</v>
          </cell>
        </row>
        <row r="284">
          <cell r="A284" t="str">
            <v>03.411.51</v>
          </cell>
          <cell r="B284" t="str">
            <v>Tubulão a ar comprimido D=2,00m prof. até 12 m</v>
          </cell>
          <cell r="C284" t="str">
            <v xml:space="preserve"> </v>
          </cell>
          <cell r="D284" t="str">
            <v xml:space="preserve"> </v>
          </cell>
          <cell r="E284" t="str">
            <v>m</v>
          </cell>
          <cell r="G284">
            <v>0</v>
          </cell>
          <cell r="H284">
            <v>0</v>
          </cell>
        </row>
        <row r="285">
          <cell r="A285" t="str">
            <v>03.411.52</v>
          </cell>
          <cell r="B285" t="str">
            <v>Tubulão a ar comprimido D=2,00m prof. 12 / 18 m</v>
          </cell>
          <cell r="C285" t="str">
            <v xml:space="preserve"> </v>
          </cell>
          <cell r="D285" t="str">
            <v xml:space="preserve"> </v>
          </cell>
          <cell r="E285" t="str">
            <v>m</v>
          </cell>
          <cell r="G285">
            <v>0</v>
          </cell>
          <cell r="H285">
            <v>0</v>
          </cell>
        </row>
        <row r="286">
          <cell r="A286" t="str">
            <v>03.411.53</v>
          </cell>
          <cell r="B286" t="str">
            <v>Tubulão a ar comprimido D=2,00m prof. 18 / 24 m</v>
          </cell>
          <cell r="C286" t="str">
            <v xml:space="preserve"> </v>
          </cell>
          <cell r="D286" t="str">
            <v xml:space="preserve"> </v>
          </cell>
          <cell r="E286" t="str">
            <v>m</v>
          </cell>
          <cell r="G286">
            <v>0</v>
          </cell>
          <cell r="H286">
            <v>0</v>
          </cell>
        </row>
        <row r="287">
          <cell r="A287" t="str">
            <v>03.411.54</v>
          </cell>
          <cell r="B287" t="str">
            <v>Tubulão a ar comprimido D=2,00m prof. 24 / 27 m</v>
          </cell>
          <cell r="C287" t="str">
            <v xml:space="preserve"> </v>
          </cell>
          <cell r="D287" t="str">
            <v xml:space="preserve"> </v>
          </cell>
          <cell r="E287" t="str">
            <v>m</v>
          </cell>
          <cell r="G287">
            <v>0</v>
          </cell>
          <cell r="H287">
            <v>0</v>
          </cell>
        </row>
        <row r="288">
          <cell r="A288" t="str">
            <v>03.411.55</v>
          </cell>
          <cell r="B288" t="str">
            <v>Tubulão a ar comprimido D=2,00m prof. 27 / 31 m</v>
          </cell>
          <cell r="C288" t="str">
            <v xml:space="preserve"> </v>
          </cell>
          <cell r="D288" t="str">
            <v xml:space="preserve"> </v>
          </cell>
          <cell r="E288" t="str">
            <v>m</v>
          </cell>
          <cell r="G288">
            <v>0</v>
          </cell>
          <cell r="H288">
            <v>0</v>
          </cell>
        </row>
        <row r="289">
          <cell r="A289" t="str">
            <v>03.411.61</v>
          </cell>
          <cell r="B289" t="str">
            <v>Tubulão a ar comprimido D=2,20m prof. até 12 m</v>
          </cell>
          <cell r="C289" t="str">
            <v xml:space="preserve"> </v>
          </cell>
          <cell r="D289" t="str">
            <v xml:space="preserve"> </v>
          </cell>
          <cell r="E289" t="str">
            <v>m</v>
          </cell>
          <cell r="G289">
            <v>0</v>
          </cell>
          <cell r="H289">
            <v>0</v>
          </cell>
        </row>
        <row r="290">
          <cell r="A290" t="str">
            <v>03.411.62</v>
          </cell>
          <cell r="B290" t="str">
            <v>Tubulão a ar comprimido D=2,20m prof. 12 / 18 m</v>
          </cell>
          <cell r="C290" t="str">
            <v xml:space="preserve"> </v>
          </cell>
          <cell r="D290" t="str">
            <v xml:space="preserve"> </v>
          </cell>
          <cell r="E290" t="str">
            <v>m</v>
          </cell>
          <cell r="G290">
            <v>0</v>
          </cell>
          <cell r="H290">
            <v>0</v>
          </cell>
        </row>
        <row r="291">
          <cell r="A291" t="str">
            <v>03.411.63</v>
          </cell>
          <cell r="B291" t="str">
            <v>Tubulão a ar comprimido D=2,20m prof. 18 / 24 m</v>
          </cell>
          <cell r="C291" t="str">
            <v xml:space="preserve"> </v>
          </cell>
          <cell r="D291" t="str">
            <v xml:space="preserve"> </v>
          </cell>
          <cell r="E291" t="str">
            <v>m</v>
          </cell>
          <cell r="G291">
            <v>0</v>
          </cell>
          <cell r="H291">
            <v>0</v>
          </cell>
        </row>
        <row r="292">
          <cell r="A292" t="str">
            <v>03.411.64</v>
          </cell>
          <cell r="B292" t="str">
            <v>Tubulão a ar comprimido D=2,20m prof. 24 / 27 m</v>
          </cell>
          <cell r="C292" t="str">
            <v xml:space="preserve"> </v>
          </cell>
          <cell r="D292" t="str">
            <v xml:space="preserve"> </v>
          </cell>
          <cell r="E292" t="str">
            <v>m</v>
          </cell>
          <cell r="G292">
            <v>0</v>
          </cell>
          <cell r="H292">
            <v>0</v>
          </cell>
        </row>
        <row r="293">
          <cell r="A293" t="str">
            <v>03.411.65</v>
          </cell>
          <cell r="B293" t="str">
            <v>Tubulão a ar comprimido D=2,20m prof. 27 / 31 m</v>
          </cell>
          <cell r="C293" t="str">
            <v xml:space="preserve"> </v>
          </cell>
          <cell r="D293" t="str">
            <v xml:space="preserve"> </v>
          </cell>
          <cell r="E293" t="str">
            <v>m</v>
          </cell>
          <cell r="G293">
            <v>0</v>
          </cell>
          <cell r="H293">
            <v>0</v>
          </cell>
        </row>
        <row r="294">
          <cell r="A294" t="str">
            <v>DER90150</v>
          </cell>
          <cell r="B294" t="str">
            <v>Escavação em tubulão a céu aberto em material de 1ªcateg.</v>
          </cell>
          <cell r="C294" t="str">
            <v xml:space="preserve"> </v>
          </cell>
          <cell r="D294" t="str">
            <v xml:space="preserve"> </v>
          </cell>
          <cell r="E294" t="str">
            <v>m3</v>
          </cell>
          <cell r="F294">
            <v>136.15</v>
          </cell>
          <cell r="G294">
            <v>48.741700000000002</v>
          </cell>
          <cell r="H294">
            <v>184.89170000000001</v>
          </cell>
        </row>
        <row r="295">
          <cell r="A295" t="str">
            <v>DER90160</v>
          </cell>
          <cell r="B295" t="str">
            <v>Escavação em tubulão a céu aberto em material de 3ªcateg.</v>
          </cell>
          <cell r="C295" t="str">
            <v xml:space="preserve"> </v>
          </cell>
          <cell r="D295" t="str">
            <v xml:space="preserve"> </v>
          </cell>
          <cell r="E295" t="str">
            <v>m3</v>
          </cell>
          <cell r="F295">
            <v>471.91</v>
          </cell>
          <cell r="G295">
            <v>168.94378</v>
          </cell>
          <cell r="H295">
            <v>640.85378000000003</v>
          </cell>
        </row>
        <row r="296">
          <cell r="A296" t="str">
            <v>DER90170</v>
          </cell>
          <cell r="B296" t="str">
            <v>Escavação em tubulão sob ar comprimido em material de 1ªcateg.</v>
          </cell>
          <cell r="C296" t="str">
            <v xml:space="preserve"> </v>
          </cell>
          <cell r="D296" t="str">
            <v xml:space="preserve"> </v>
          </cell>
          <cell r="E296" t="str">
            <v>m3</v>
          </cell>
          <cell r="F296">
            <v>546.41999999999996</v>
          </cell>
          <cell r="G296">
            <v>195.61835999999997</v>
          </cell>
          <cell r="H296">
            <v>742.0383599999999</v>
          </cell>
        </row>
        <row r="297">
          <cell r="A297" t="str">
            <v>DER90180</v>
          </cell>
          <cell r="B297" t="str">
            <v>Escavação em tubulão sob ar comprimido em material de 3ªcateg.</v>
          </cell>
          <cell r="C297" t="str">
            <v xml:space="preserve"> </v>
          </cell>
          <cell r="D297" t="str">
            <v xml:space="preserve"> </v>
          </cell>
          <cell r="E297" t="str">
            <v>m3</v>
          </cell>
          <cell r="F297">
            <v>849.96</v>
          </cell>
          <cell r="G297">
            <v>304.28568000000001</v>
          </cell>
          <cell r="H297">
            <v>1154.24568</v>
          </cell>
        </row>
        <row r="298">
          <cell r="A298" t="str">
            <v>DER90190</v>
          </cell>
          <cell r="B298" t="str">
            <v>Cravação de fuste de tubulão a céu aberto</v>
          </cell>
          <cell r="C298" t="str">
            <v xml:space="preserve"> </v>
          </cell>
          <cell r="D298" t="str">
            <v xml:space="preserve"> </v>
          </cell>
          <cell r="E298" t="str">
            <v>m</v>
          </cell>
          <cell r="G298">
            <v>0</v>
          </cell>
          <cell r="H298">
            <v>0</v>
          </cell>
        </row>
        <row r="299">
          <cell r="A299" t="str">
            <v>DER90200</v>
          </cell>
          <cell r="B299" t="str">
            <v>Cravação de fuste de tubulão sob ar comprimido</v>
          </cell>
          <cell r="C299" t="str">
            <v xml:space="preserve"> </v>
          </cell>
          <cell r="D299" t="str">
            <v xml:space="preserve"> </v>
          </cell>
          <cell r="E299" t="str">
            <v>m</v>
          </cell>
          <cell r="G299">
            <v>0</v>
          </cell>
          <cell r="H299">
            <v>0</v>
          </cell>
        </row>
        <row r="300">
          <cell r="A300" t="str">
            <v>03.412.01</v>
          </cell>
          <cell r="B300" t="str">
            <v>Esc p/ alarg base tub ar comp prof. até 12m</v>
          </cell>
          <cell r="C300" t="str">
            <v xml:space="preserve"> </v>
          </cell>
          <cell r="D300" t="str">
            <v xml:space="preserve"> </v>
          </cell>
          <cell r="E300" t="str">
            <v>m3</v>
          </cell>
          <cell r="F300">
            <v>546.20000000000005</v>
          </cell>
          <cell r="G300">
            <v>195.53960000000001</v>
          </cell>
          <cell r="H300">
            <v>741.73960000000011</v>
          </cell>
        </row>
        <row r="301">
          <cell r="A301" t="str">
            <v>03.412.02</v>
          </cell>
          <cell r="B301" t="str">
            <v>Esc p/ alarg base tub ar comp prof. 12 / 1 8 m</v>
          </cell>
          <cell r="C301" t="str">
            <v xml:space="preserve"> </v>
          </cell>
          <cell r="D301" t="str">
            <v xml:space="preserve"> </v>
          </cell>
          <cell r="E301" t="str">
            <v>m3</v>
          </cell>
          <cell r="F301">
            <v>607.66999999999996</v>
          </cell>
          <cell r="G301">
            <v>217.54585999999998</v>
          </cell>
          <cell r="H301">
            <v>825.21585999999991</v>
          </cell>
        </row>
        <row r="302">
          <cell r="A302" t="str">
            <v>03.412.03</v>
          </cell>
          <cell r="B302" t="str">
            <v>Esc p/ alarg base tub ar comp prof. 18 / 24 m</v>
          </cell>
          <cell r="C302" t="str">
            <v xml:space="preserve"> </v>
          </cell>
          <cell r="D302" t="str">
            <v xml:space="preserve"> </v>
          </cell>
          <cell r="E302" t="str">
            <v>m3</v>
          </cell>
          <cell r="F302">
            <v>830.29</v>
          </cell>
          <cell r="G302">
            <v>297.24381999999997</v>
          </cell>
          <cell r="H302">
            <v>1127.5338199999999</v>
          </cell>
        </row>
        <row r="303">
          <cell r="A303" t="str">
            <v>03.412.04</v>
          </cell>
          <cell r="B303" t="str">
            <v>Esc p/ alarg base tub ar comp prof. 24 / 27 m</v>
          </cell>
          <cell r="C303" t="str">
            <v xml:space="preserve"> </v>
          </cell>
          <cell r="D303" t="str">
            <v xml:space="preserve"> </v>
          </cell>
          <cell r="E303" t="str">
            <v>m3</v>
          </cell>
          <cell r="G303">
            <v>0</v>
          </cell>
          <cell r="H303">
            <v>0</v>
          </cell>
        </row>
        <row r="304">
          <cell r="A304" t="str">
            <v>03.412.05</v>
          </cell>
          <cell r="B304" t="str">
            <v>Esc p/ alarg base tub ar comp prof. 27 / 31 m</v>
          </cell>
          <cell r="C304" t="str">
            <v xml:space="preserve"> </v>
          </cell>
          <cell r="D304" t="str">
            <v xml:space="preserve"> </v>
          </cell>
          <cell r="E304" t="str">
            <v>m3</v>
          </cell>
          <cell r="G304">
            <v>0</v>
          </cell>
          <cell r="H304">
            <v>0</v>
          </cell>
        </row>
        <row r="305">
          <cell r="A305" t="str">
            <v>03.412.11</v>
          </cell>
          <cell r="B305" t="str">
            <v>Forn lanc conc base tub ar comp prof até 12 m</v>
          </cell>
          <cell r="C305" t="str">
            <v xml:space="preserve"> </v>
          </cell>
          <cell r="D305" t="str">
            <v xml:space="preserve"> </v>
          </cell>
          <cell r="E305" t="str">
            <v>m3</v>
          </cell>
          <cell r="G305">
            <v>0</v>
          </cell>
          <cell r="H305">
            <v>0</v>
          </cell>
        </row>
        <row r="306">
          <cell r="A306" t="str">
            <v>03.412.12</v>
          </cell>
          <cell r="B306" t="str">
            <v>Forn lanc conc base tub ar comp prof 12 / 18 m</v>
          </cell>
          <cell r="C306" t="str">
            <v xml:space="preserve"> </v>
          </cell>
          <cell r="D306" t="str">
            <v xml:space="preserve"> </v>
          </cell>
          <cell r="E306" t="str">
            <v>m3</v>
          </cell>
          <cell r="G306">
            <v>0</v>
          </cell>
          <cell r="H306">
            <v>0</v>
          </cell>
        </row>
        <row r="307">
          <cell r="A307" t="str">
            <v>03.412.13</v>
          </cell>
          <cell r="B307" t="str">
            <v>Forn lanc conc base tub ar comp prof 18 / 24 m</v>
          </cell>
          <cell r="C307" t="str">
            <v xml:space="preserve"> </v>
          </cell>
          <cell r="D307" t="str">
            <v xml:space="preserve"> </v>
          </cell>
          <cell r="E307" t="str">
            <v>m3</v>
          </cell>
          <cell r="G307">
            <v>0</v>
          </cell>
          <cell r="H307">
            <v>0</v>
          </cell>
        </row>
        <row r="308">
          <cell r="A308" t="str">
            <v>03.412.14</v>
          </cell>
          <cell r="B308" t="str">
            <v>Forn lanc conc base tub ar comp prof 24 / 27 m</v>
          </cell>
          <cell r="C308" t="str">
            <v xml:space="preserve"> </v>
          </cell>
          <cell r="D308" t="str">
            <v xml:space="preserve"> </v>
          </cell>
          <cell r="E308" t="str">
            <v>m3</v>
          </cell>
          <cell r="G308">
            <v>0</v>
          </cell>
          <cell r="H308">
            <v>0</v>
          </cell>
        </row>
        <row r="309">
          <cell r="A309" t="str">
            <v>03.412.15</v>
          </cell>
          <cell r="B309" t="str">
            <v>Forn lanc conc base tub ar comp prof 27 / 31 m</v>
          </cell>
          <cell r="C309" t="str">
            <v xml:space="preserve"> </v>
          </cell>
          <cell r="D309" t="str">
            <v xml:space="preserve"> </v>
          </cell>
          <cell r="E309" t="str">
            <v>m3</v>
          </cell>
          <cell r="G309">
            <v>0</v>
          </cell>
          <cell r="H309">
            <v>0</v>
          </cell>
        </row>
        <row r="310">
          <cell r="A310" t="str">
            <v>03.510.00</v>
          </cell>
          <cell r="B310" t="str">
            <v>Aparelho de apoio em neoprene</v>
          </cell>
          <cell r="C310" t="str">
            <v xml:space="preserve"> </v>
          </cell>
          <cell r="D310" t="str">
            <v xml:space="preserve"> </v>
          </cell>
          <cell r="E310" t="str">
            <v>kg</v>
          </cell>
          <cell r="F310">
            <v>64.02</v>
          </cell>
          <cell r="G310">
            <v>22.919159999999998</v>
          </cell>
          <cell r="H310">
            <v>86.939159999999987</v>
          </cell>
        </row>
        <row r="311">
          <cell r="A311" t="str">
            <v>03.700.01</v>
          </cell>
          <cell r="B311" t="str">
            <v>Guarda corpo em concreto Fck = 18 MPa</v>
          </cell>
          <cell r="C311" t="str">
            <v xml:space="preserve"> </v>
          </cell>
          <cell r="D311" t="str">
            <v xml:space="preserve"> </v>
          </cell>
          <cell r="E311" t="str">
            <v>m</v>
          </cell>
          <cell r="F311">
            <v>59.02</v>
          </cell>
          <cell r="G311">
            <v>21.129159999999999</v>
          </cell>
          <cell r="H311">
            <v>80.149159999999995</v>
          </cell>
        </row>
        <row r="312">
          <cell r="A312" t="str">
            <v>03.920.01</v>
          </cell>
          <cell r="B312" t="str">
            <v>Abertura concretagem bases Tubulões céu aberto</v>
          </cell>
          <cell r="C312" t="str">
            <v xml:space="preserve"> </v>
          </cell>
          <cell r="D312" t="str">
            <v xml:space="preserve"> </v>
          </cell>
          <cell r="E312" t="str">
            <v>m3</v>
          </cell>
          <cell r="G312">
            <v>0</v>
          </cell>
          <cell r="H312">
            <v>0</v>
          </cell>
        </row>
        <row r="313">
          <cell r="A313" t="str">
            <v>03.920.02</v>
          </cell>
          <cell r="B313" t="str">
            <v>Abertura concretagem bases Tubulões  ar comprimido</v>
          </cell>
          <cell r="C313" t="str">
            <v xml:space="preserve"> </v>
          </cell>
          <cell r="D313" t="str">
            <v xml:space="preserve"> </v>
          </cell>
          <cell r="E313" t="str">
            <v>m3</v>
          </cell>
          <cell r="G313">
            <v>0</v>
          </cell>
          <cell r="H313">
            <v>0</v>
          </cell>
        </row>
        <row r="314">
          <cell r="A314" t="str">
            <v>03.930.00</v>
          </cell>
          <cell r="B314" t="str">
            <v>Junta de cantoneira</v>
          </cell>
          <cell r="C314" t="str">
            <v xml:space="preserve"> </v>
          </cell>
          <cell r="D314" t="str">
            <v xml:space="preserve"> </v>
          </cell>
          <cell r="E314" t="str">
            <v>m</v>
          </cell>
          <cell r="G314">
            <v>0</v>
          </cell>
          <cell r="H314">
            <v>0</v>
          </cell>
        </row>
        <row r="315">
          <cell r="A315" t="str">
            <v>03.940.00</v>
          </cell>
          <cell r="B315" t="str">
            <v>Apiloamento manual</v>
          </cell>
          <cell r="C315" t="str">
            <v xml:space="preserve"> </v>
          </cell>
          <cell r="D315" t="str">
            <v xml:space="preserve"> </v>
          </cell>
          <cell r="E315" t="str">
            <v>m3</v>
          </cell>
          <cell r="F315">
            <v>3.35</v>
          </cell>
          <cell r="G315">
            <v>1.1993</v>
          </cell>
          <cell r="H315">
            <v>4.5493000000000006</v>
          </cell>
        </row>
        <row r="316">
          <cell r="A316" t="str">
            <v>03.940.01</v>
          </cell>
          <cell r="B316" t="str">
            <v>Reaterro e compactação manual de bueiros</v>
          </cell>
          <cell r="C316" t="str">
            <v xml:space="preserve"> </v>
          </cell>
          <cell r="D316" t="str">
            <v xml:space="preserve"> </v>
          </cell>
          <cell r="E316" t="str">
            <v>m3</v>
          </cell>
          <cell r="F316">
            <v>3.35</v>
          </cell>
          <cell r="G316">
            <v>1.1993</v>
          </cell>
          <cell r="H316">
            <v>4.5493000000000006</v>
          </cell>
        </row>
        <row r="317">
          <cell r="A317" t="str">
            <v>03.951.01</v>
          </cell>
          <cell r="B317" t="str">
            <v>Pintura com nata de cimento</v>
          </cell>
          <cell r="C317" t="str">
            <v xml:space="preserve"> </v>
          </cell>
          <cell r="D317" t="str">
            <v xml:space="preserve"> </v>
          </cell>
          <cell r="E317" t="str">
            <v>m2</v>
          </cell>
          <cell r="G317">
            <v>0</v>
          </cell>
          <cell r="H317">
            <v>0</v>
          </cell>
        </row>
        <row r="318">
          <cell r="A318" t="str">
            <v>03.990.01</v>
          </cell>
          <cell r="B318" t="str">
            <v>Confecção e colocação de cabo 4 varas de 1/2"</v>
          </cell>
          <cell r="C318" t="str">
            <v xml:space="preserve"> </v>
          </cell>
          <cell r="D318" t="str">
            <v xml:space="preserve"> </v>
          </cell>
          <cell r="E318" t="str">
            <v>kg</v>
          </cell>
          <cell r="G318">
            <v>0</v>
          </cell>
          <cell r="H318">
            <v>0</v>
          </cell>
        </row>
        <row r="319">
          <cell r="A319" t="str">
            <v>03.990.02</v>
          </cell>
          <cell r="B319" t="str">
            <v>Confecção e colocação de cabo 6 varas de 1/2"</v>
          </cell>
          <cell r="C319" t="str">
            <v xml:space="preserve"> </v>
          </cell>
          <cell r="D319" t="str">
            <v xml:space="preserve"> </v>
          </cell>
          <cell r="E319" t="str">
            <v>kg</v>
          </cell>
          <cell r="G319">
            <v>0</v>
          </cell>
          <cell r="H319">
            <v>0</v>
          </cell>
        </row>
        <row r="320">
          <cell r="A320" t="str">
            <v>03.990.03</v>
          </cell>
          <cell r="B320" t="str">
            <v>Confecção e colocação de cabo 7 varas de 1/2"</v>
          </cell>
          <cell r="C320" t="str">
            <v xml:space="preserve"> </v>
          </cell>
          <cell r="D320" t="str">
            <v xml:space="preserve"> </v>
          </cell>
          <cell r="E320" t="str">
            <v>kg</v>
          </cell>
          <cell r="G320">
            <v>0</v>
          </cell>
          <cell r="H320">
            <v>0</v>
          </cell>
        </row>
        <row r="321">
          <cell r="A321" t="str">
            <v>03.990.04</v>
          </cell>
          <cell r="B321" t="str">
            <v>Confecção e colocação de cabo 12 varas de 1/2"</v>
          </cell>
          <cell r="C321" t="str">
            <v xml:space="preserve"> </v>
          </cell>
          <cell r="D321" t="str">
            <v xml:space="preserve"> </v>
          </cell>
          <cell r="E321" t="str">
            <v>kg</v>
          </cell>
          <cell r="F321">
            <v>3.68</v>
          </cell>
          <cell r="G321">
            <v>1.3174399999999999</v>
          </cell>
          <cell r="H321">
            <v>4.9974400000000001</v>
          </cell>
        </row>
        <row r="322">
          <cell r="A322" t="str">
            <v>03.991.01</v>
          </cell>
          <cell r="B322" t="str">
            <v>Dreno de PVC D= 75 mm</v>
          </cell>
          <cell r="C322" t="str">
            <v xml:space="preserve"> </v>
          </cell>
          <cell r="D322" t="str">
            <v xml:space="preserve"> </v>
          </cell>
          <cell r="E322" t="str">
            <v>un</v>
          </cell>
          <cell r="G322">
            <v>0</v>
          </cell>
          <cell r="H322">
            <v>0</v>
          </cell>
        </row>
        <row r="323">
          <cell r="A323" t="str">
            <v>03.991.02</v>
          </cell>
          <cell r="B323" t="str">
            <v>Dreno de PVC D= 100 mm</v>
          </cell>
          <cell r="C323" t="str">
            <v xml:space="preserve"> </v>
          </cell>
          <cell r="D323" t="str">
            <v xml:space="preserve"> </v>
          </cell>
          <cell r="E323" t="str">
            <v>un</v>
          </cell>
          <cell r="F323">
            <v>2.17</v>
          </cell>
          <cell r="G323">
            <v>0.77685999999999999</v>
          </cell>
          <cell r="H323">
            <v>2.94686</v>
          </cell>
        </row>
        <row r="324">
          <cell r="A324" t="str">
            <v>P 03.991.01a</v>
          </cell>
          <cell r="B324" t="str">
            <v>Dreno de FF D= 30 mm x 750mm</v>
          </cell>
          <cell r="C324" t="str">
            <v xml:space="preserve"> </v>
          </cell>
          <cell r="D324" t="str">
            <v xml:space="preserve"> </v>
          </cell>
          <cell r="E324" t="str">
            <v>un</v>
          </cell>
          <cell r="F324">
            <v>4.5999999999999996</v>
          </cell>
          <cell r="G324">
            <v>1.6467999999999998</v>
          </cell>
          <cell r="H324">
            <v>6.2467999999999995</v>
          </cell>
        </row>
        <row r="325">
          <cell r="A325" t="str">
            <v>P 03.991.01b</v>
          </cell>
          <cell r="B325" t="str">
            <v>Dreno de FF D= 50 mm x 500mm</v>
          </cell>
          <cell r="C325" t="str">
            <v xml:space="preserve"> </v>
          </cell>
          <cell r="D325" t="str">
            <v xml:space="preserve"> </v>
          </cell>
          <cell r="E325" t="str">
            <v>un</v>
          </cell>
          <cell r="F325">
            <v>4.88</v>
          </cell>
          <cell r="G325">
            <v>1.7470399999999999</v>
          </cell>
          <cell r="H325">
            <v>6.62704</v>
          </cell>
        </row>
        <row r="326">
          <cell r="A326" t="str">
            <v>P 03.991.01c</v>
          </cell>
          <cell r="B326" t="str">
            <v>Dreno de FF D= 100 mm x 500mm</v>
          </cell>
          <cell r="C326" t="str">
            <v xml:space="preserve"> </v>
          </cell>
          <cell r="D326" t="str">
            <v xml:space="preserve"> </v>
          </cell>
          <cell r="E326" t="str">
            <v>un</v>
          </cell>
          <cell r="F326">
            <v>11.52</v>
          </cell>
          <cell r="G326">
            <v>4.1241599999999998</v>
          </cell>
          <cell r="H326">
            <v>15.644159999999999</v>
          </cell>
        </row>
        <row r="327">
          <cell r="A327" t="str">
            <v>P 03.991.01d</v>
          </cell>
          <cell r="B327" t="str">
            <v>Dreno de FF D= 150 mm x 500mm</v>
          </cell>
          <cell r="C327" t="str">
            <v xml:space="preserve"> </v>
          </cell>
          <cell r="D327" t="str">
            <v xml:space="preserve"> </v>
          </cell>
          <cell r="E327" t="str">
            <v>un</v>
          </cell>
          <cell r="F327">
            <v>18.34</v>
          </cell>
          <cell r="G327">
            <v>6.5657199999999998</v>
          </cell>
          <cell r="H327">
            <v>24.905719999999999</v>
          </cell>
        </row>
        <row r="328">
          <cell r="A328" t="str">
            <v>P 03.991.01f</v>
          </cell>
          <cell r="B328" t="str">
            <v>Dreno de FF D= 150 mm x 400mm</v>
          </cell>
          <cell r="C328" t="str">
            <v xml:space="preserve"> </v>
          </cell>
          <cell r="D328" t="str">
            <v xml:space="preserve"> </v>
          </cell>
          <cell r="E328" t="str">
            <v>un</v>
          </cell>
          <cell r="F328">
            <v>15</v>
          </cell>
          <cell r="G328">
            <v>5.37</v>
          </cell>
          <cell r="H328">
            <v>20.37</v>
          </cell>
        </row>
        <row r="329">
          <cell r="A329" t="str">
            <v>03.993.01</v>
          </cell>
          <cell r="B329" t="str">
            <v>Cravação estacas metálicas-trilhos soldados-estrel</v>
          </cell>
          <cell r="C329" t="str">
            <v xml:space="preserve"> </v>
          </cell>
          <cell r="D329" t="str">
            <v xml:space="preserve"> </v>
          </cell>
          <cell r="E329" t="str">
            <v>m</v>
          </cell>
          <cell r="G329">
            <v>0</v>
          </cell>
          <cell r="H329">
            <v>0</v>
          </cell>
        </row>
        <row r="330">
          <cell r="A330" t="str">
            <v>03.993.02</v>
          </cell>
          <cell r="B330" t="str">
            <v>Cravação estacas pre-mold. de concreto</v>
          </cell>
          <cell r="C330" t="str">
            <v xml:space="preserve"> </v>
          </cell>
          <cell r="D330" t="str">
            <v xml:space="preserve"> </v>
          </cell>
          <cell r="E330" t="str">
            <v>m</v>
          </cell>
          <cell r="F330">
            <v>114.24</v>
          </cell>
          <cell r="G330">
            <v>40.897919999999999</v>
          </cell>
          <cell r="H330">
            <v>155.13792000000001</v>
          </cell>
        </row>
        <row r="331">
          <cell r="A331" t="str">
            <v>P 03.993.02a</v>
          </cell>
          <cell r="B331" t="str">
            <v>Estacas pré-mold. de concreto 700 KN, fornec., transp.e cravação</v>
          </cell>
          <cell r="C331" t="str">
            <v xml:space="preserve"> </v>
          </cell>
          <cell r="D331" t="str">
            <v xml:space="preserve"> </v>
          </cell>
          <cell r="E331" t="str">
            <v>m</v>
          </cell>
          <cell r="F331">
            <v>35.4</v>
          </cell>
          <cell r="G331">
            <v>12.6732</v>
          </cell>
          <cell r="H331">
            <v>48.0732</v>
          </cell>
        </row>
        <row r="332">
          <cell r="A332" t="str">
            <v>P 03.993.02b</v>
          </cell>
          <cell r="B332" t="str">
            <v>Estacas pré-mold. de concreto 550 KN, fornec., transp e cravação</v>
          </cell>
          <cell r="C332" t="str">
            <v xml:space="preserve"> </v>
          </cell>
          <cell r="D332" t="str">
            <v xml:space="preserve"> </v>
          </cell>
          <cell r="E332" t="str">
            <v>m</v>
          </cell>
          <cell r="F332">
            <v>25.92</v>
          </cell>
          <cell r="G332">
            <v>9.2793600000000005</v>
          </cell>
          <cell r="H332">
            <v>35.199359999999999</v>
          </cell>
        </row>
        <row r="333">
          <cell r="A333" t="str">
            <v>P 03.993.02c</v>
          </cell>
          <cell r="B333" t="str">
            <v>Emendas para estacas pré-moldadas</v>
          </cell>
          <cell r="E333" t="str">
            <v>un</v>
          </cell>
          <cell r="F333">
            <v>70</v>
          </cell>
          <cell r="G333">
            <v>25.06</v>
          </cell>
          <cell r="H333">
            <v>95.06</v>
          </cell>
        </row>
        <row r="334">
          <cell r="A334" t="str">
            <v>03.999.01</v>
          </cell>
          <cell r="B334" t="str">
            <v>Protensão e injeção de cabo de 4 varas de 1/2"</v>
          </cell>
          <cell r="C334" t="str">
            <v xml:space="preserve"> </v>
          </cell>
          <cell r="D334" t="str">
            <v xml:space="preserve"> </v>
          </cell>
          <cell r="E334" t="str">
            <v>un</v>
          </cell>
          <cell r="G334">
            <v>0</v>
          </cell>
          <cell r="H334">
            <v>0</v>
          </cell>
        </row>
        <row r="335">
          <cell r="A335" t="str">
            <v>03.999.02</v>
          </cell>
          <cell r="B335" t="str">
            <v>Protensão e injeção de cabo de 6 varas de 1/2"</v>
          </cell>
          <cell r="C335" t="str">
            <v xml:space="preserve"> </v>
          </cell>
          <cell r="D335" t="str">
            <v xml:space="preserve"> </v>
          </cell>
          <cell r="E335" t="str">
            <v>un</v>
          </cell>
          <cell r="G335">
            <v>0</v>
          </cell>
          <cell r="H335">
            <v>0</v>
          </cell>
        </row>
        <row r="336">
          <cell r="A336" t="str">
            <v>03.999.03</v>
          </cell>
          <cell r="B336" t="str">
            <v>Protensão e injeção de cabo de 7 varas de 1/2"</v>
          </cell>
          <cell r="C336" t="str">
            <v xml:space="preserve"> </v>
          </cell>
          <cell r="D336" t="str">
            <v xml:space="preserve"> </v>
          </cell>
          <cell r="E336" t="str">
            <v>un</v>
          </cell>
          <cell r="G336">
            <v>0</v>
          </cell>
          <cell r="H336">
            <v>0</v>
          </cell>
        </row>
        <row r="337">
          <cell r="A337" t="str">
            <v>03.999.04</v>
          </cell>
          <cell r="B337" t="str">
            <v>Protensão e injeção de cabo de 12 varas de 1/2"</v>
          </cell>
          <cell r="E337" t="str">
            <v>un</v>
          </cell>
          <cell r="F337">
            <v>572.07000000000005</v>
          </cell>
          <cell r="G337">
            <v>204.80106000000001</v>
          </cell>
          <cell r="H337">
            <v>776.87106000000006</v>
          </cell>
        </row>
        <row r="338">
          <cell r="A338">
            <v>4</v>
          </cell>
          <cell r="B338" t="str">
            <v>DRENAGEM E OBRAS DE ARTE CORRENTES</v>
          </cell>
          <cell r="G338">
            <v>0</v>
          </cell>
        </row>
        <row r="339">
          <cell r="A339" t="str">
            <v>04.000.00</v>
          </cell>
          <cell r="B339" t="str">
            <v>Escavação manual em material de 1a categoria</v>
          </cell>
          <cell r="C339" t="str">
            <v xml:space="preserve"> </v>
          </cell>
          <cell r="D339" t="str">
            <v xml:space="preserve"> </v>
          </cell>
          <cell r="E339" t="str">
            <v>m3</v>
          </cell>
          <cell r="F339">
            <v>12.94</v>
          </cell>
          <cell r="G339">
            <v>4.6325199999999995</v>
          </cell>
          <cell r="H339">
            <v>17.572519999999997</v>
          </cell>
        </row>
        <row r="340">
          <cell r="A340" t="str">
            <v>04.000.01</v>
          </cell>
          <cell r="B340" t="str">
            <v>Escavação manual,reaterro e compactação (material de 1a categoria)</v>
          </cell>
          <cell r="C340" t="str">
            <v xml:space="preserve"> </v>
          </cell>
          <cell r="D340" t="str">
            <v xml:space="preserve"> </v>
          </cell>
          <cell r="E340" t="str">
            <v>m3</v>
          </cell>
          <cell r="F340">
            <v>16.440000000000001</v>
          </cell>
          <cell r="G340">
            <v>5.8855200000000005</v>
          </cell>
          <cell r="H340">
            <v>22.325520000000001</v>
          </cell>
        </row>
        <row r="341">
          <cell r="A341" t="str">
            <v>04.001.00</v>
          </cell>
          <cell r="B341" t="str">
            <v>Escavação mecânica em material de 1a categoria</v>
          </cell>
          <cell r="C341" t="str">
            <v xml:space="preserve"> </v>
          </cell>
          <cell r="D341" t="str">
            <v xml:space="preserve"> </v>
          </cell>
          <cell r="E341" t="str">
            <v>m3</v>
          </cell>
          <cell r="F341">
            <v>1.54</v>
          </cell>
          <cell r="G341">
            <v>0.55132000000000003</v>
          </cell>
          <cell r="H341">
            <v>2.0913200000000001</v>
          </cell>
        </row>
        <row r="342">
          <cell r="A342" t="str">
            <v>04.001.01</v>
          </cell>
          <cell r="B342" t="str">
            <v>Escavação mecânica,reaterro e compactação (material de 1a categoria)</v>
          </cell>
          <cell r="C342" t="str">
            <v xml:space="preserve"> </v>
          </cell>
          <cell r="D342" t="str">
            <v xml:space="preserve"> </v>
          </cell>
          <cell r="E342" t="str">
            <v>m3</v>
          </cell>
          <cell r="F342">
            <v>2.23</v>
          </cell>
          <cell r="G342">
            <v>0.79833999999999994</v>
          </cell>
          <cell r="H342">
            <v>3.02834</v>
          </cell>
        </row>
        <row r="343">
          <cell r="A343" t="str">
            <v>04.002.01</v>
          </cell>
          <cell r="B343" t="str">
            <v>Perfuração para dreno sub-horizontal em material de 1a  categoria)</v>
          </cell>
          <cell r="C343" t="str">
            <v xml:space="preserve"> </v>
          </cell>
          <cell r="D343" t="str">
            <v xml:space="preserve"> </v>
          </cell>
          <cell r="E343" t="str">
            <v>m3</v>
          </cell>
          <cell r="G343">
            <v>0</v>
          </cell>
          <cell r="H343">
            <v>0</v>
          </cell>
        </row>
        <row r="344">
          <cell r="A344" t="str">
            <v>04.010.00</v>
          </cell>
          <cell r="B344" t="str">
            <v>Escavação manual em material de 2a categoria</v>
          </cell>
          <cell r="C344" t="str">
            <v xml:space="preserve"> </v>
          </cell>
          <cell r="D344" t="str">
            <v xml:space="preserve"> </v>
          </cell>
          <cell r="E344" t="str">
            <v>m3</v>
          </cell>
          <cell r="F344">
            <v>6.37</v>
          </cell>
          <cell r="G344">
            <v>2.2804600000000002</v>
          </cell>
          <cell r="H344">
            <v>8.6504600000000007</v>
          </cell>
        </row>
        <row r="345">
          <cell r="A345" t="str">
            <v>04.010.01</v>
          </cell>
          <cell r="B345" t="str">
            <v>Escavação manual,reaterro e compactação (material de 2a  categoria)</v>
          </cell>
          <cell r="C345" t="str">
            <v xml:space="preserve"> </v>
          </cell>
          <cell r="D345" t="str">
            <v xml:space="preserve"> </v>
          </cell>
          <cell r="E345" t="str">
            <v>m3</v>
          </cell>
          <cell r="F345">
            <v>9.5299999999999994</v>
          </cell>
          <cell r="G345">
            <v>3.4117399999999996</v>
          </cell>
          <cell r="H345">
            <v>12.941739999999999</v>
          </cell>
        </row>
        <row r="346">
          <cell r="A346" t="str">
            <v>04.011.00</v>
          </cell>
          <cell r="B346" t="str">
            <v>Escavação mecânica em material de 2a categoria</v>
          </cell>
          <cell r="C346" t="str">
            <v xml:space="preserve"> </v>
          </cell>
          <cell r="D346" t="str">
            <v xml:space="preserve"> </v>
          </cell>
          <cell r="E346" t="str">
            <v>m3</v>
          </cell>
          <cell r="F346">
            <v>0.66</v>
          </cell>
          <cell r="G346">
            <v>0.23627999999999999</v>
          </cell>
          <cell r="H346">
            <v>0.89627999999999997</v>
          </cell>
        </row>
        <row r="347">
          <cell r="A347" t="str">
            <v>04.011.01</v>
          </cell>
          <cell r="B347" t="str">
            <v>Escavação mecânica,reaterro e compactação (material de 2a categoria)</v>
          </cell>
          <cell r="C347" t="str">
            <v xml:space="preserve"> </v>
          </cell>
          <cell r="D347" t="str">
            <v xml:space="preserve"> </v>
          </cell>
          <cell r="E347" t="str">
            <v>m3</v>
          </cell>
          <cell r="F347">
            <v>1.1100000000000001</v>
          </cell>
          <cell r="G347">
            <v>0.39738000000000001</v>
          </cell>
          <cell r="H347">
            <v>1.5073800000000002</v>
          </cell>
        </row>
        <row r="348">
          <cell r="A348" t="str">
            <v>04.012.01</v>
          </cell>
          <cell r="B348" t="str">
            <v>Perfuração para dreno sub-horizontal em material de 2a categoria</v>
          </cell>
          <cell r="C348" t="str">
            <v xml:space="preserve"> </v>
          </cell>
          <cell r="D348" t="str">
            <v xml:space="preserve"> </v>
          </cell>
          <cell r="E348" t="str">
            <v>m3</v>
          </cell>
          <cell r="G348">
            <v>0</v>
          </cell>
          <cell r="H348">
            <v>0</v>
          </cell>
        </row>
        <row r="349">
          <cell r="A349" t="str">
            <v>04.020.00</v>
          </cell>
          <cell r="B349" t="str">
            <v>Escavação em material de 3a  categoria (*)</v>
          </cell>
          <cell r="C349" t="str">
            <v xml:space="preserve"> </v>
          </cell>
          <cell r="D349" t="str">
            <v xml:space="preserve"> </v>
          </cell>
          <cell r="E349" t="str">
            <v xml:space="preserve">m </v>
          </cell>
          <cell r="F349">
            <v>21.15</v>
          </cell>
          <cell r="G349">
            <v>7.571699999999999</v>
          </cell>
          <cell r="H349">
            <v>28.721699999999998</v>
          </cell>
        </row>
        <row r="350">
          <cell r="A350" t="str">
            <v>04.100.01</v>
          </cell>
          <cell r="B350" t="str">
            <v>Corpo de BSTC D=0.60m</v>
          </cell>
          <cell r="C350" t="str">
            <v>DNER-ES284/97</v>
          </cell>
          <cell r="D350" t="str">
            <v xml:space="preserve"> </v>
          </cell>
          <cell r="E350" t="str">
            <v xml:space="preserve">m </v>
          </cell>
          <cell r="F350">
            <v>102.51</v>
          </cell>
          <cell r="G350">
            <v>36.69858</v>
          </cell>
          <cell r="H350">
            <v>139.20858000000001</v>
          </cell>
        </row>
        <row r="351">
          <cell r="A351" t="str">
            <v>04.100.02</v>
          </cell>
          <cell r="B351" t="str">
            <v>Corpo de BSTC D=0.80m</v>
          </cell>
          <cell r="C351" t="str">
            <v>DNER-ES284/97</v>
          </cell>
          <cell r="D351" t="str">
            <v xml:space="preserve"> </v>
          </cell>
          <cell r="E351" t="str">
            <v xml:space="preserve">m </v>
          </cell>
          <cell r="F351">
            <v>148.72999999999999</v>
          </cell>
          <cell r="G351">
            <v>53.245339999999992</v>
          </cell>
          <cell r="H351">
            <v>201.97533999999999</v>
          </cell>
        </row>
        <row r="352">
          <cell r="A352" t="str">
            <v>04.100.03</v>
          </cell>
          <cell r="B352" t="str">
            <v>Corpo de BSTC D=1.00m</v>
          </cell>
          <cell r="C352" t="str">
            <v>DNER-ES284/97</v>
          </cell>
          <cell r="D352" t="str">
            <v xml:space="preserve"> </v>
          </cell>
          <cell r="E352" t="str">
            <v xml:space="preserve">m </v>
          </cell>
          <cell r="F352">
            <v>206.43</v>
          </cell>
          <cell r="G352">
            <v>73.901939999999996</v>
          </cell>
          <cell r="H352">
            <v>280.33194000000003</v>
          </cell>
        </row>
        <row r="353">
          <cell r="A353" t="str">
            <v>04.100.04</v>
          </cell>
          <cell r="B353" t="str">
            <v>Corpo de BSTC D=1.20m</v>
          </cell>
          <cell r="C353" t="str">
            <v>DNER-ES284/97</v>
          </cell>
          <cell r="D353" t="str">
            <v xml:space="preserve"> </v>
          </cell>
          <cell r="E353" t="str">
            <v xml:space="preserve">m </v>
          </cell>
          <cell r="F353">
            <v>280.83</v>
          </cell>
          <cell r="G353">
            <v>100.53713999999999</v>
          </cell>
          <cell r="H353">
            <v>381.36713999999995</v>
          </cell>
        </row>
        <row r="354">
          <cell r="A354" t="str">
            <v>04.100.05</v>
          </cell>
          <cell r="B354" t="str">
            <v>Corpo de BSTC D=1.50m</v>
          </cell>
          <cell r="C354" t="str">
            <v>DNER-ES284/97</v>
          </cell>
          <cell r="D354" t="str">
            <v xml:space="preserve"> </v>
          </cell>
          <cell r="E354" t="str">
            <v xml:space="preserve">m </v>
          </cell>
          <cell r="F354">
            <v>420.76</v>
          </cell>
          <cell r="G354">
            <v>150.63208</v>
          </cell>
          <cell r="H354">
            <v>571.39207999999996</v>
          </cell>
        </row>
        <row r="355">
          <cell r="A355" t="str">
            <v>P 04.100.06</v>
          </cell>
          <cell r="B355" t="str">
            <v>Galeria D=0,40m envelopada</v>
          </cell>
          <cell r="D355" t="str">
            <v xml:space="preserve"> </v>
          </cell>
          <cell r="E355" t="str">
            <v>m</v>
          </cell>
          <cell r="F355">
            <v>76.12</v>
          </cell>
          <cell r="G355">
            <v>27.250959999999999</v>
          </cell>
          <cell r="H355">
            <v>103.37096</v>
          </cell>
        </row>
        <row r="356">
          <cell r="A356" t="str">
            <v>P 04.100.07</v>
          </cell>
          <cell r="B356" t="str">
            <v>Execução de galerias D=0,40 c/ lastro de brita</v>
          </cell>
          <cell r="D356" t="str">
            <v xml:space="preserve"> </v>
          </cell>
          <cell r="E356" t="str">
            <v>m</v>
          </cell>
          <cell r="F356">
            <v>30.69</v>
          </cell>
          <cell r="G356">
            <v>10.987019999999999</v>
          </cell>
          <cell r="H356">
            <v>41.677019999999999</v>
          </cell>
        </row>
        <row r="357">
          <cell r="A357" t="str">
            <v>P 04.100.08</v>
          </cell>
          <cell r="B357" t="str">
            <v>Execução de galerias D=0,40 c/ lastro de concreto</v>
          </cell>
          <cell r="D357" t="str">
            <v xml:space="preserve"> </v>
          </cell>
          <cell r="E357" t="str">
            <v>m</v>
          </cell>
          <cell r="F357">
            <v>43.19</v>
          </cell>
          <cell r="G357">
            <v>15.462019999999999</v>
          </cell>
          <cell r="H357">
            <v>58.652019999999993</v>
          </cell>
        </row>
        <row r="358">
          <cell r="A358" t="str">
            <v>P 04.100.08a</v>
          </cell>
          <cell r="B358" t="str">
            <v>Execução de travessia D=0,40 c/ lastro de concreto p/execução de desvio durante a obra</v>
          </cell>
          <cell r="D358" t="str">
            <v xml:space="preserve"> </v>
          </cell>
          <cell r="E358" t="str">
            <v>m</v>
          </cell>
          <cell r="F358">
            <v>43.19</v>
          </cell>
          <cell r="G358">
            <v>15.462019999999999</v>
          </cell>
          <cell r="H358">
            <v>58.652019999999993</v>
          </cell>
        </row>
        <row r="359">
          <cell r="A359" t="str">
            <v>P 04.100.09</v>
          </cell>
          <cell r="B359" t="str">
            <v>Execução de galerias D=0,60 c/ lastro de brita</v>
          </cell>
          <cell r="D359" t="str">
            <v xml:space="preserve"> </v>
          </cell>
          <cell r="E359" t="str">
            <v>m</v>
          </cell>
          <cell r="F359">
            <v>74.13</v>
          </cell>
          <cell r="G359">
            <v>26.538539999999998</v>
          </cell>
          <cell r="H359">
            <v>100.66853999999999</v>
          </cell>
        </row>
        <row r="360">
          <cell r="A360" t="str">
            <v>P 04.100.10</v>
          </cell>
          <cell r="B360" t="str">
            <v>Execução de galerias D=0,60 c/ lastro de concreto</v>
          </cell>
          <cell r="D360" t="str">
            <v xml:space="preserve"> </v>
          </cell>
          <cell r="E360" t="str">
            <v>m</v>
          </cell>
          <cell r="F360">
            <v>96.95</v>
          </cell>
          <cell r="G360">
            <v>34.708100000000002</v>
          </cell>
          <cell r="H360">
            <v>131.65809999999999</v>
          </cell>
        </row>
        <row r="361">
          <cell r="A361" t="str">
            <v>P 04.100.11</v>
          </cell>
          <cell r="B361" t="str">
            <v>Galeria D=0,80m envelopada</v>
          </cell>
          <cell r="D361" t="str">
            <v xml:space="preserve"> </v>
          </cell>
          <cell r="E361" t="str">
            <v>m</v>
          </cell>
          <cell r="F361">
            <v>193.7</v>
          </cell>
          <cell r="G361">
            <v>69.3446</v>
          </cell>
          <cell r="H361">
            <v>263.0446</v>
          </cell>
        </row>
        <row r="362">
          <cell r="A362" t="str">
            <v>P 04.100.12</v>
          </cell>
          <cell r="B362" t="str">
            <v>Galeria D=0,60m envelopada</v>
          </cell>
          <cell r="D362" t="str">
            <v xml:space="preserve"> </v>
          </cell>
          <cell r="E362" t="str">
            <v>m</v>
          </cell>
          <cell r="F362">
            <v>141.16</v>
          </cell>
          <cell r="G362">
            <v>50.53528</v>
          </cell>
          <cell r="H362">
            <v>191.69528</v>
          </cell>
        </row>
        <row r="363">
          <cell r="A363" t="str">
            <v>P 04.100.13</v>
          </cell>
          <cell r="B363" t="str">
            <v>Execução de galerias D=0,80 c/ lastro de brita</v>
          </cell>
          <cell r="D363" t="str">
            <v xml:space="preserve"> </v>
          </cell>
          <cell r="E363" t="str">
            <v>m</v>
          </cell>
          <cell r="F363">
            <v>39.64</v>
          </cell>
          <cell r="G363">
            <v>14.19112</v>
          </cell>
          <cell r="H363">
            <v>53.831119999999999</v>
          </cell>
        </row>
        <row r="364">
          <cell r="A364" t="str">
            <v>P.04.100.14</v>
          </cell>
          <cell r="B364" t="str">
            <v>Caixa de ligação e passagem BSTC, D=80cm, H=1,00m</v>
          </cell>
          <cell r="E364" t="str">
            <v>un</v>
          </cell>
          <cell r="F364">
            <v>332.18</v>
          </cell>
          <cell r="G364">
            <v>118.92044</v>
          </cell>
          <cell r="H364">
            <v>451.10043999999999</v>
          </cell>
        </row>
        <row r="365">
          <cell r="A365" t="str">
            <v>P.04.100.15</v>
          </cell>
          <cell r="B365" t="str">
            <v>Caixa de ligação e passagem BSTC,  D=1,00m, H=1,50m</v>
          </cell>
          <cell r="E365" t="str">
            <v>un</v>
          </cell>
          <cell r="F365">
            <v>546.02</v>
          </cell>
          <cell r="G365">
            <v>195.47515999999999</v>
          </cell>
          <cell r="H365">
            <v>741.49515999999994</v>
          </cell>
        </row>
        <row r="366">
          <cell r="A366" t="str">
            <v>P.04.100.16</v>
          </cell>
          <cell r="B366" t="str">
            <v>Caixa de ligação e passagem BDTC,  D=1,00m, H=1,50m</v>
          </cell>
          <cell r="E366" t="str">
            <v>un</v>
          </cell>
          <cell r="F366">
            <v>865.09</v>
          </cell>
          <cell r="G366">
            <v>309.70222000000001</v>
          </cell>
          <cell r="H366">
            <v>1174.79222</v>
          </cell>
        </row>
        <row r="367">
          <cell r="A367" t="str">
            <v>P.04.100.17</v>
          </cell>
          <cell r="B367" t="str">
            <v>Caixa de ligação e passagem BSTC,  D=40cm, H=1,50m</v>
          </cell>
          <cell r="E367" t="str">
            <v>un</v>
          </cell>
          <cell r="F367">
            <v>361.8</v>
          </cell>
          <cell r="G367">
            <v>129.52439999999999</v>
          </cell>
          <cell r="H367">
            <v>491.32439999999997</v>
          </cell>
        </row>
        <row r="368">
          <cell r="A368" t="str">
            <v>P.04.100.18</v>
          </cell>
          <cell r="B368" t="str">
            <v>Caixa coletora de canaleta c/ H=2,00m</v>
          </cell>
          <cell r="E368" t="str">
            <v>un</v>
          </cell>
          <cell r="F368">
            <v>498.06</v>
          </cell>
          <cell r="G368">
            <v>178.30547999999999</v>
          </cell>
          <cell r="H368">
            <v>676.36547999999993</v>
          </cell>
        </row>
        <row r="369">
          <cell r="A369" t="str">
            <v>P 04.100.19</v>
          </cell>
          <cell r="B369" t="str">
            <v>Tunnel liner plate, c/Epoxy-bonded, D=1,20m, E=2,70mm</v>
          </cell>
          <cell r="D369" t="str">
            <v xml:space="preserve"> </v>
          </cell>
          <cell r="E369" t="str">
            <v>m</v>
          </cell>
          <cell r="F369">
            <v>679.74</v>
          </cell>
          <cell r="G369">
            <v>243.34691999999998</v>
          </cell>
          <cell r="H369">
            <v>923.08691999999996</v>
          </cell>
        </row>
        <row r="370">
          <cell r="A370" t="str">
            <v>P 04.100.20</v>
          </cell>
          <cell r="B370" t="str">
            <v>Tunnel liner plate, c/Epoxy-bonded, D=1,40m, E=2,70mm</v>
          </cell>
          <cell r="D370" t="str">
            <v xml:space="preserve"> </v>
          </cell>
          <cell r="E370" t="str">
            <v>m</v>
          </cell>
          <cell r="F370">
            <v>758.04</v>
          </cell>
          <cell r="G370">
            <v>271.37831999999997</v>
          </cell>
          <cell r="H370">
            <v>1029.41832</v>
          </cell>
        </row>
        <row r="371">
          <cell r="A371" t="str">
            <v>P 04.100.21</v>
          </cell>
          <cell r="B371" t="str">
            <v>Tunnel liner plate, c/Epoxy-bonded, D=2,00m, E=2,70mm</v>
          </cell>
          <cell r="D371" t="str">
            <v xml:space="preserve"> </v>
          </cell>
          <cell r="E371" t="str">
            <v>m</v>
          </cell>
          <cell r="F371">
            <v>1009.36</v>
          </cell>
          <cell r="G371">
            <v>361.35088000000002</v>
          </cell>
          <cell r="H371">
            <v>1370.7108800000001</v>
          </cell>
        </row>
        <row r="372">
          <cell r="A372" t="str">
            <v>P 04.100.22</v>
          </cell>
          <cell r="B372" t="str">
            <v>Bueiro Met.Corrug.circular, T.Armco,  c/Epoxy-bonded, MP-100, D=1,40 m, E=2,0mm</v>
          </cell>
          <cell r="D372" t="str">
            <v xml:space="preserve"> </v>
          </cell>
          <cell r="E372" t="str">
            <v>m</v>
          </cell>
          <cell r="F372">
            <v>357.9</v>
          </cell>
          <cell r="G372">
            <v>128.12819999999999</v>
          </cell>
          <cell r="H372">
            <v>486.02819999999997</v>
          </cell>
        </row>
        <row r="373">
          <cell r="A373" t="str">
            <v>P 04.100.23</v>
          </cell>
          <cell r="B373" t="str">
            <v>Bueiro Met.Corrug.circular, T.Armco,  c/Epoxy-bonded, MP-100, D=1,50 m, E=2,0mm</v>
          </cell>
          <cell r="D373" t="str">
            <v xml:space="preserve"> </v>
          </cell>
          <cell r="E373" t="str">
            <v>m</v>
          </cell>
          <cell r="F373">
            <v>376.14</v>
          </cell>
          <cell r="G373">
            <v>134.65812</v>
          </cell>
          <cell r="H373">
            <v>510.79811999999998</v>
          </cell>
        </row>
        <row r="374">
          <cell r="A374" t="str">
            <v>P 04.100.24</v>
          </cell>
          <cell r="B374" t="str">
            <v>Bueiro Met.Corrug.circular, T.Armco,  c/Epoxy-bonded, MP-100, D=2,00 m, E=2,0mm</v>
          </cell>
          <cell r="D374" t="str">
            <v xml:space="preserve"> </v>
          </cell>
          <cell r="E374" t="str">
            <v>m</v>
          </cell>
          <cell r="F374">
            <v>482.07</v>
          </cell>
          <cell r="G374">
            <v>172.58105999999998</v>
          </cell>
          <cell r="H374">
            <v>654.65105999999992</v>
          </cell>
        </row>
        <row r="375">
          <cell r="A375" t="str">
            <v>P 04.100.40</v>
          </cell>
          <cell r="B375" t="str">
            <v>Execução de galerias D=0,80m c/ lastro de concreto</v>
          </cell>
          <cell r="D375" t="str">
            <v xml:space="preserve"> </v>
          </cell>
          <cell r="E375" t="str">
            <v>m</v>
          </cell>
          <cell r="F375">
            <v>145.33000000000001</v>
          </cell>
          <cell r="G375">
            <v>52.02814</v>
          </cell>
          <cell r="H375">
            <v>197.35814000000002</v>
          </cell>
        </row>
        <row r="376">
          <cell r="A376" t="str">
            <v>DER92196</v>
          </cell>
          <cell r="B376" t="str">
            <v>Envelopamento de galerias</v>
          </cell>
          <cell r="E376" t="str">
            <v>m3</v>
          </cell>
          <cell r="F376">
            <v>101.95</v>
          </cell>
          <cell r="G376">
            <v>36.498100000000001</v>
          </cell>
          <cell r="H376">
            <v>138.44810000000001</v>
          </cell>
        </row>
        <row r="377">
          <cell r="A377" t="str">
            <v>04.101.01</v>
          </cell>
          <cell r="B377" t="str">
            <v>Boca de BSTC D=0.60m-normal</v>
          </cell>
          <cell r="D377" t="str">
            <v xml:space="preserve"> </v>
          </cell>
          <cell r="E377" t="str">
            <v>un</v>
          </cell>
          <cell r="F377">
            <v>220.63</v>
          </cell>
          <cell r="G377">
            <v>78.98554</v>
          </cell>
          <cell r="H377">
            <v>299.61554000000001</v>
          </cell>
        </row>
        <row r="378">
          <cell r="A378" t="str">
            <v>04.101.02</v>
          </cell>
          <cell r="B378" t="str">
            <v>Boca de BSTC D=0.80m-normal</v>
          </cell>
          <cell r="C378" t="str">
            <v xml:space="preserve"> </v>
          </cell>
          <cell r="D378" t="str">
            <v xml:space="preserve"> </v>
          </cell>
          <cell r="E378" t="str">
            <v>un</v>
          </cell>
          <cell r="F378">
            <v>363.81</v>
          </cell>
          <cell r="G378">
            <v>130.24397999999999</v>
          </cell>
          <cell r="H378">
            <v>494.05398000000002</v>
          </cell>
        </row>
        <row r="379">
          <cell r="A379" t="str">
            <v>04.101.03</v>
          </cell>
          <cell r="B379" t="str">
            <v>Boca de BSTC D=1.00m-normal</v>
          </cell>
          <cell r="C379" t="str">
            <v xml:space="preserve"> </v>
          </cell>
          <cell r="D379" t="str">
            <v xml:space="preserve"> </v>
          </cell>
          <cell r="E379" t="str">
            <v>un</v>
          </cell>
          <cell r="F379">
            <v>557.85</v>
          </cell>
          <cell r="G379">
            <v>199.71029999999999</v>
          </cell>
          <cell r="H379">
            <v>757.56029999999998</v>
          </cell>
        </row>
        <row r="380">
          <cell r="A380" t="str">
            <v>04.101.04</v>
          </cell>
          <cell r="B380" t="str">
            <v>Boca de BSTC D=1.20m-normal</v>
          </cell>
          <cell r="C380" t="str">
            <v xml:space="preserve"> </v>
          </cell>
          <cell r="D380" t="str">
            <v xml:space="preserve"> </v>
          </cell>
          <cell r="E380" t="str">
            <v>un</v>
          </cell>
          <cell r="F380">
            <v>800.57</v>
          </cell>
          <cell r="G380">
            <v>286.60406</v>
          </cell>
          <cell r="H380">
            <v>1087.1740600000001</v>
          </cell>
        </row>
        <row r="381">
          <cell r="A381" t="str">
            <v>04.101.05</v>
          </cell>
          <cell r="B381" t="str">
            <v>Boca de BSTC D=1.50m-normal</v>
          </cell>
          <cell r="C381" t="str">
            <v xml:space="preserve"> </v>
          </cell>
          <cell r="D381" t="str">
            <v xml:space="preserve"> </v>
          </cell>
          <cell r="E381" t="str">
            <v>un</v>
          </cell>
          <cell r="F381">
            <v>1430.13</v>
          </cell>
          <cell r="G381">
            <v>511.98653999999999</v>
          </cell>
          <cell r="H381">
            <v>1942.11654</v>
          </cell>
        </row>
        <row r="382">
          <cell r="A382" t="str">
            <v>DER72950</v>
          </cell>
          <cell r="B382" t="str">
            <v>Boca de BSTC D=2,00m-normal</v>
          </cell>
          <cell r="C382" t="str">
            <v xml:space="preserve"> </v>
          </cell>
          <cell r="D382" t="str">
            <v xml:space="preserve"> </v>
          </cell>
          <cell r="E382" t="str">
            <v>un</v>
          </cell>
          <cell r="F382">
            <v>1082.3800000000001</v>
          </cell>
          <cell r="G382">
            <v>387.49204000000003</v>
          </cell>
          <cell r="H382">
            <v>1469.8720400000002</v>
          </cell>
        </row>
        <row r="383">
          <cell r="A383" t="str">
            <v>04.101.06</v>
          </cell>
          <cell r="B383" t="str">
            <v>Boca de BSTC D=0.60m-esc=15°</v>
          </cell>
          <cell r="C383" t="str">
            <v xml:space="preserve"> </v>
          </cell>
          <cell r="D383" t="str">
            <v xml:space="preserve"> </v>
          </cell>
          <cell r="E383" t="str">
            <v>un</v>
          </cell>
          <cell r="G383">
            <v>0</v>
          </cell>
          <cell r="H383">
            <v>0</v>
          </cell>
        </row>
        <row r="384">
          <cell r="A384" t="str">
            <v>04.101.07</v>
          </cell>
          <cell r="B384" t="str">
            <v>Boca de BSTC D=0.80m-esc=15°</v>
          </cell>
          <cell r="C384" t="str">
            <v xml:space="preserve"> </v>
          </cell>
          <cell r="D384" t="str">
            <v xml:space="preserve"> </v>
          </cell>
          <cell r="E384" t="str">
            <v>un</v>
          </cell>
          <cell r="F384">
            <v>382.86</v>
          </cell>
          <cell r="G384">
            <v>137.06388000000001</v>
          </cell>
          <cell r="H384">
            <v>519.92388000000005</v>
          </cell>
        </row>
        <row r="385">
          <cell r="A385" t="str">
            <v>04.101.08</v>
          </cell>
          <cell r="B385" t="str">
            <v>Boca de BSTC D=1.00m-esc=15°</v>
          </cell>
          <cell r="C385" t="str">
            <v xml:space="preserve"> </v>
          </cell>
          <cell r="D385" t="str">
            <v xml:space="preserve"> </v>
          </cell>
          <cell r="E385" t="str">
            <v>un</v>
          </cell>
          <cell r="F385">
            <v>585.09</v>
          </cell>
          <cell r="G385">
            <v>209.46222</v>
          </cell>
          <cell r="H385">
            <v>794.55222000000003</v>
          </cell>
        </row>
        <row r="386">
          <cell r="A386" t="str">
            <v>04.101.09</v>
          </cell>
          <cell r="B386" t="str">
            <v>Boca de BSTC D=1.20m-esc=15°</v>
          </cell>
          <cell r="C386" t="str">
            <v xml:space="preserve"> </v>
          </cell>
          <cell r="D386" t="str">
            <v xml:space="preserve"> </v>
          </cell>
          <cell r="E386" t="str">
            <v>un</v>
          </cell>
          <cell r="G386">
            <v>0</v>
          </cell>
          <cell r="H386">
            <v>0</v>
          </cell>
        </row>
        <row r="387">
          <cell r="A387" t="str">
            <v>04.101.10</v>
          </cell>
          <cell r="B387" t="str">
            <v>Boca de BSTC D=1.50m-esc=15°</v>
          </cell>
          <cell r="C387" t="str">
            <v xml:space="preserve"> </v>
          </cell>
          <cell r="D387" t="str">
            <v xml:space="preserve"> </v>
          </cell>
          <cell r="E387" t="str">
            <v>un</v>
          </cell>
          <cell r="G387">
            <v>0</v>
          </cell>
          <cell r="H387">
            <v>0</v>
          </cell>
        </row>
        <row r="388">
          <cell r="A388" t="str">
            <v>04.101.11</v>
          </cell>
          <cell r="B388" t="str">
            <v>Boca de BSTC D=0.60m-esc=30°</v>
          </cell>
          <cell r="C388" t="str">
            <v xml:space="preserve"> </v>
          </cell>
          <cell r="D388" t="str">
            <v xml:space="preserve"> </v>
          </cell>
          <cell r="E388" t="str">
            <v>un</v>
          </cell>
          <cell r="G388">
            <v>0</v>
          </cell>
          <cell r="H388">
            <v>0</v>
          </cell>
        </row>
        <row r="389">
          <cell r="A389" t="str">
            <v>04.101.12</v>
          </cell>
          <cell r="B389" t="str">
            <v>Boca de BSTC D=0.80m-esc=30°</v>
          </cell>
          <cell r="C389" t="str">
            <v xml:space="preserve"> </v>
          </cell>
          <cell r="D389" t="str">
            <v xml:space="preserve"> </v>
          </cell>
          <cell r="E389" t="str">
            <v>un</v>
          </cell>
          <cell r="G389">
            <v>0</v>
          </cell>
          <cell r="H389">
            <v>0</v>
          </cell>
        </row>
        <row r="390">
          <cell r="A390" t="str">
            <v>04.101.13</v>
          </cell>
          <cell r="B390" t="str">
            <v>Boca de BSTC D=1.00m-esc=30°</v>
          </cell>
          <cell r="C390" t="str">
            <v xml:space="preserve"> </v>
          </cell>
          <cell r="D390" t="str">
            <v xml:space="preserve"> </v>
          </cell>
          <cell r="E390" t="str">
            <v>un</v>
          </cell>
          <cell r="F390">
            <v>650.46</v>
          </cell>
          <cell r="G390">
            <v>232.86467999999999</v>
          </cell>
          <cell r="H390">
            <v>883.32468000000006</v>
          </cell>
        </row>
        <row r="391">
          <cell r="A391" t="str">
            <v>04.101.14</v>
          </cell>
          <cell r="B391" t="str">
            <v>Boca de BSTC D=1.20m-esc=30°</v>
          </cell>
          <cell r="C391" t="str">
            <v xml:space="preserve"> </v>
          </cell>
          <cell r="D391" t="str">
            <v xml:space="preserve"> </v>
          </cell>
          <cell r="E391" t="str">
            <v>un</v>
          </cell>
          <cell r="G391">
            <v>0</v>
          </cell>
          <cell r="H391">
            <v>0</v>
          </cell>
        </row>
        <row r="392">
          <cell r="A392" t="str">
            <v>04.101.15</v>
          </cell>
          <cell r="B392" t="str">
            <v>Boca de BSTC D=1.50m-esc=30°</v>
          </cell>
          <cell r="C392" t="str">
            <v xml:space="preserve"> </v>
          </cell>
          <cell r="D392" t="str">
            <v xml:space="preserve"> </v>
          </cell>
          <cell r="E392" t="str">
            <v>un</v>
          </cell>
          <cell r="G392">
            <v>0</v>
          </cell>
          <cell r="H392">
            <v>0</v>
          </cell>
        </row>
        <row r="393">
          <cell r="A393" t="str">
            <v>04.101.16</v>
          </cell>
          <cell r="B393" t="str">
            <v>Boca de BSTC D=0.60m-esc=45°</v>
          </cell>
          <cell r="C393" t="str">
            <v xml:space="preserve"> </v>
          </cell>
          <cell r="D393" t="str">
            <v xml:space="preserve"> </v>
          </cell>
          <cell r="E393" t="str">
            <v>un</v>
          </cell>
          <cell r="G393">
            <v>0</v>
          </cell>
          <cell r="H393">
            <v>0</v>
          </cell>
        </row>
        <row r="394">
          <cell r="A394" t="str">
            <v>04.101.17</v>
          </cell>
          <cell r="B394" t="str">
            <v>Boca de BSTC D=0.80m-esc=45°</v>
          </cell>
          <cell r="C394" t="str">
            <v xml:space="preserve"> </v>
          </cell>
          <cell r="D394" t="str">
            <v xml:space="preserve"> </v>
          </cell>
          <cell r="E394" t="str">
            <v>un</v>
          </cell>
          <cell r="G394">
            <v>0</v>
          </cell>
          <cell r="H394">
            <v>0</v>
          </cell>
        </row>
        <row r="395">
          <cell r="A395" t="str">
            <v>04.101.18</v>
          </cell>
          <cell r="B395" t="str">
            <v>Boca de BSTC D=1.00m-esc=45°</v>
          </cell>
          <cell r="C395" t="str">
            <v xml:space="preserve"> </v>
          </cell>
          <cell r="D395" t="str">
            <v xml:space="preserve"> </v>
          </cell>
          <cell r="E395" t="str">
            <v>un</v>
          </cell>
          <cell r="G395">
            <v>0</v>
          </cell>
          <cell r="H395">
            <v>0</v>
          </cell>
        </row>
        <row r="396">
          <cell r="A396" t="str">
            <v>04.101.19</v>
          </cell>
          <cell r="B396" t="str">
            <v>Boca de BSTC D=1.20m-esc=45°</v>
          </cell>
          <cell r="C396" t="str">
            <v xml:space="preserve"> </v>
          </cell>
          <cell r="D396" t="str">
            <v xml:space="preserve"> </v>
          </cell>
          <cell r="E396" t="str">
            <v>un</v>
          </cell>
          <cell r="G396">
            <v>0</v>
          </cell>
          <cell r="H396">
            <v>0</v>
          </cell>
        </row>
        <row r="397">
          <cell r="A397" t="str">
            <v>04.101.20</v>
          </cell>
          <cell r="B397" t="str">
            <v>Boca de BSTC D=1.50m-esc=45°</v>
          </cell>
          <cell r="C397" t="str">
            <v xml:space="preserve"> </v>
          </cell>
          <cell r="D397" t="str">
            <v xml:space="preserve"> </v>
          </cell>
          <cell r="E397" t="str">
            <v>un</v>
          </cell>
          <cell r="G397">
            <v>0</v>
          </cell>
          <cell r="H397">
            <v>0</v>
          </cell>
        </row>
        <row r="398">
          <cell r="A398" t="str">
            <v>P04.110.00</v>
          </cell>
          <cell r="B398" t="str">
            <v>Corpo de BDTC D=0.80m c/ laje de concreto</v>
          </cell>
          <cell r="E398" t="str">
            <v>m</v>
          </cell>
          <cell r="F398">
            <v>246.91</v>
          </cell>
          <cell r="G398">
            <v>88.393779999999992</v>
          </cell>
          <cell r="H398">
            <v>335.30377999999996</v>
          </cell>
        </row>
        <row r="399">
          <cell r="A399" t="str">
            <v>04.110.01</v>
          </cell>
          <cell r="B399" t="str">
            <v>Corpo de BDTC D=1.00m</v>
          </cell>
          <cell r="C399" t="str">
            <v>DNER-ES284/97</v>
          </cell>
          <cell r="D399" t="str">
            <v xml:space="preserve"> </v>
          </cell>
          <cell r="E399" t="str">
            <v>m</v>
          </cell>
          <cell r="F399">
            <v>421.31</v>
          </cell>
          <cell r="G399">
            <v>150.82898</v>
          </cell>
          <cell r="H399">
            <v>572.13897999999995</v>
          </cell>
        </row>
        <row r="400">
          <cell r="A400" t="str">
            <v>04.110.02</v>
          </cell>
          <cell r="B400" t="str">
            <v>Corpo de BDTC D=1.20m</v>
          </cell>
          <cell r="C400" t="str">
            <v>DNER-ES284/97</v>
          </cell>
          <cell r="D400" t="str">
            <v xml:space="preserve"> </v>
          </cell>
          <cell r="E400" t="str">
            <v>m</v>
          </cell>
          <cell r="F400">
            <v>548.88</v>
          </cell>
          <cell r="G400">
            <v>196.49903999999998</v>
          </cell>
          <cell r="H400">
            <v>745.37904000000003</v>
          </cell>
        </row>
        <row r="401">
          <cell r="A401" t="str">
            <v>04.110.03</v>
          </cell>
          <cell r="B401" t="str">
            <v>Corpo de BDTC D=1.50m</v>
          </cell>
          <cell r="C401" t="str">
            <v>DNER-ES284/97</v>
          </cell>
          <cell r="D401" t="str">
            <v xml:space="preserve"> </v>
          </cell>
          <cell r="E401" t="str">
            <v>m</v>
          </cell>
          <cell r="F401">
            <v>826.11</v>
          </cell>
          <cell r="G401">
            <v>295.74737999999996</v>
          </cell>
          <cell r="H401">
            <v>1121.8573799999999</v>
          </cell>
        </row>
        <row r="402">
          <cell r="A402" t="str">
            <v>P04.111.01</v>
          </cell>
          <cell r="B402" t="str">
            <v>Boca de BDTC D=0.80m</v>
          </cell>
          <cell r="E402" t="str">
            <v>un</v>
          </cell>
          <cell r="F402">
            <v>412.93</v>
          </cell>
          <cell r="G402">
            <v>147.82893999999999</v>
          </cell>
          <cell r="H402">
            <v>560.75893999999994</v>
          </cell>
        </row>
        <row r="403">
          <cell r="A403" t="str">
            <v>04.111.01</v>
          </cell>
          <cell r="B403" t="str">
            <v>Boca de BDTC D=1.00m-normal</v>
          </cell>
          <cell r="C403" t="str">
            <v xml:space="preserve"> </v>
          </cell>
          <cell r="D403" t="str">
            <v xml:space="preserve"> </v>
          </cell>
          <cell r="E403" t="str">
            <v>un</v>
          </cell>
          <cell r="F403">
            <v>778.07</v>
          </cell>
          <cell r="G403">
            <v>278.54906</v>
          </cell>
          <cell r="H403">
            <v>1056.61906</v>
          </cell>
        </row>
        <row r="404">
          <cell r="A404" t="str">
            <v>04.111.02</v>
          </cell>
          <cell r="B404" t="str">
            <v>Boca de BDTC D=1.20m-normal</v>
          </cell>
          <cell r="C404" t="str">
            <v xml:space="preserve"> </v>
          </cell>
          <cell r="D404" t="str">
            <v xml:space="preserve"> </v>
          </cell>
          <cell r="E404" t="str">
            <v>un</v>
          </cell>
          <cell r="F404">
            <v>1120.43</v>
          </cell>
          <cell r="G404">
            <v>401.11394000000001</v>
          </cell>
          <cell r="H404">
            <v>1521.54394</v>
          </cell>
        </row>
        <row r="405">
          <cell r="A405" t="str">
            <v>04.111.03</v>
          </cell>
          <cell r="B405" t="str">
            <v>Boca de BDTC D=1.50m-normal</v>
          </cell>
          <cell r="C405" t="str">
            <v xml:space="preserve"> </v>
          </cell>
          <cell r="D405" t="str">
            <v xml:space="preserve"> </v>
          </cell>
          <cell r="E405" t="str">
            <v>un</v>
          </cell>
          <cell r="F405">
            <v>1949.87</v>
          </cell>
          <cell r="G405">
            <v>698.05345999999997</v>
          </cell>
          <cell r="H405">
            <v>2647.92346</v>
          </cell>
        </row>
        <row r="406">
          <cell r="A406" t="str">
            <v>04.111.05</v>
          </cell>
          <cell r="B406" t="str">
            <v>Boca de BDTC D=1.00m-esc=15°</v>
          </cell>
          <cell r="C406" t="str">
            <v xml:space="preserve"> </v>
          </cell>
          <cell r="D406" t="str">
            <v xml:space="preserve"> </v>
          </cell>
          <cell r="E406" t="str">
            <v>un</v>
          </cell>
          <cell r="F406">
            <v>812.88</v>
          </cell>
          <cell r="G406">
            <v>291.01103999999998</v>
          </cell>
          <cell r="H406">
            <v>1103.89104</v>
          </cell>
        </row>
        <row r="407">
          <cell r="A407" t="str">
            <v>04.111.06</v>
          </cell>
          <cell r="B407" t="str">
            <v>Boca de BDTC D=1.20m-esc=15°</v>
          </cell>
          <cell r="C407" t="str">
            <v xml:space="preserve"> </v>
          </cell>
          <cell r="D407" t="str">
            <v xml:space="preserve"> </v>
          </cell>
          <cell r="E407" t="str">
            <v>un</v>
          </cell>
          <cell r="G407">
            <v>0</v>
          </cell>
          <cell r="H407">
            <v>0</v>
          </cell>
        </row>
        <row r="408">
          <cell r="A408" t="str">
            <v>04.111.07</v>
          </cell>
          <cell r="B408" t="str">
            <v>Boca de BDTC D=1.50m-esc=15°</v>
          </cell>
          <cell r="C408" t="str">
            <v xml:space="preserve"> </v>
          </cell>
          <cell r="D408" t="str">
            <v xml:space="preserve"> </v>
          </cell>
          <cell r="E408" t="str">
            <v>un</v>
          </cell>
          <cell r="G408">
            <v>0</v>
          </cell>
          <cell r="H408">
            <v>0</v>
          </cell>
        </row>
        <row r="409">
          <cell r="A409" t="str">
            <v>04.111.08</v>
          </cell>
          <cell r="B409" t="str">
            <v>Boca de BDTC D=1.00m-esc=30°</v>
          </cell>
          <cell r="C409" t="str">
            <v xml:space="preserve"> </v>
          </cell>
          <cell r="D409" t="str">
            <v xml:space="preserve"> </v>
          </cell>
          <cell r="E409" t="str">
            <v>un</v>
          </cell>
          <cell r="F409">
            <v>905.03</v>
          </cell>
          <cell r="G409">
            <v>324.00073999999995</v>
          </cell>
          <cell r="H409">
            <v>1229.0307399999999</v>
          </cell>
        </row>
        <row r="410">
          <cell r="A410" t="str">
            <v>04.111.09</v>
          </cell>
          <cell r="B410" t="str">
            <v>Boca de BDTC D=1.20m-esc=30°</v>
          </cell>
          <cell r="C410" t="str">
            <v xml:space="preserve"> </v>
          </cell>
          <cell r="D410" t="str">
            <v xml:space="preserve"> </v>
          </cell>
          <cell r="E410" t="str">
            <v>un</v>
          </cell>
          <cell r="G410">
            <v>0</v>
          </cell>
          <cell r="H410">
            <v>0</v>
          </cell>
        </row>
        <row r="411">
          <cell r="A411" t="str">
            <v>04.111.10</v>
          </cell>
          <cell r="B411" t="str">
            <v>Boca de BDTC D=1.50m-esc=30°</v>
          </cell>
          <cell r="C411" t="str">
            <v xml:space="preserve"> </v>
          </cell>
          <cell r="D411" t="str">
            <v xml:space="preserve"> </v>
          </cell>
          <cell r="E411" t="str">
            <v>un</v>
          </cell>
          <cell r="G411">
            <v>0</v>
          </cell>
          <cell r="H411">
            <v>0</v>
          </cell>
        </row>
        <row r="412">
          <cell r="A412" t="str">
            <v>04.111.11</v>
          </cell>
          <cell r="B412" t="str">
            <v>Boca de BDTC D=1.00m-esc=45°</v>
          </cell>
          <cell r="C412" t="str">
            <v xml:space="preserve"> </v>
          </cell>
          <cell r="D412" t="str">
            <v xml:space="preserve"> </v>
          </cell>
          <cell r="E412" t="str">
            <v>un</v>
          </cell>
          <cell r="G412">
            <v>0</v>
          </cell>
          <cell r="H412">
            <v>0</v>
          </cell>
        </row>
        <row r="413">
          <cell r="A413" t="str">
            <v>04.111.12</v>
          </cell>
          <cell r="B413" t="str">
            <v>Boca de BDTC D=1.20m-esc=45°</v>
          </cell>
          <cell r="C413" t="str">
            <v xml:space="preserve"> </v>
          </cell>
          <cell r="D413" t="str">
            <v xml:space="preserve"> </v>
          </cell>
          <cell r="E413" t="str">
            <v>un</v>
          </cell>
          <cell r="G413">
            <v>0</v>
          </cell>
          <cell r="H413">
            <v>0</v>
          </cell>
        </row>
        <row r="414">
          <cell r="A414" t="str">
            <v>04.111.13</v>
          </cell>
          <cell r="B414" t="str">
            <v>Boca de BDTC D=1.50m-esc=45°</v>
          </cell>
          <cell r="C414" t="str">
            <v xml:space="preserve"> </v>
          </cell>
          <cell r="D414" t="str">
            <v xml:space="preserve"> </v>
          </cell>
          <cell r="E414" t="str">
            <v>un</v>
          </cell>
          <cell r="G414">
            <v>0</v>
          </cell>
          <cell r="H414">
            <v>0</v>
          </cell>
        </row>
        <row r="415">
          <cell r="A415" t="str">
            <v>DER67700</v>
          </cell>
          <cell r="B415" t="str">
            <v>Corpo de BTTC D=0.80m c/enrocamento e laje</v>
          </cell>
          <cell r="C415" t="str">
            <v>DNER-ES284/96</v>
          </cell>
          <cell r="D415" t="str">
            <v xml:space="preserve"> </v>
          </cell>
          <cell r="E415" t="str">
            <v>m</v>
          </cell>
          <cell r="F415">
            <v>441.8</v>
          </cell>
          <cell r="G415">
            <v>158.1644</v>
          </cell>
          <cell r="H415">
            <v>599.96440000000007</v>
          </cell>
        </row>
        <row r="416">
          <cell r="A416" t="str">
            <v>04.120.01</v>
          </cell>
          <cell r="B416" t="str">
            <v>Corpo de BTTC D=1.00m</v>
          </cell>
          <cell r="C416" t="str">
            <v>DNER-ES284/97</v>
          </cell>
          <cell r="D416" t="str">
            <v xml:space="preserve"> </v>
          </cell>
          <cell r="E416" t="str">
            <v>m</v>
          </cell>
          <cell r="F416">
            <v>595.58000000000004</v>
          </cell>
          <cell r="G416">
            <v>213.21764000000002</v>
          </cell>
          <cell r="H416">
            <v>808.79764</v>
          </cell>
        </row>
        <row r="417">
          <cell r="A417" t="str">
            <v>04.120.02</v>
          </cell>
          <cell r="B417" t="str">
            <v>Corpo de BTTC D=1.20m</v>
          </cell>
          <cell r="C417" t="str">
            <v>DNER-ES284/97</v>
          </cell>
          <cell r="D417" t="str">
            <v xml:space="preserve"> </v>
          </cell>
          <cell r="E417" t="str">
            <v>m</v>
          </cell>
          <cell r="F417">
            <v>817.55</v>
          </cell>
          <cell r="G417">
            <v>292.68289999999996</v>
          </cell>
          <cell r="H417">
            <v>1110.2329</v>
          </cell>
        </row>
        <row r="418">
          <cell r="A418" t="str">
            <v>04.120.03</v>
          </cell>
          <cell r="B418" t="str">
            <v>Corpo de BTTC D=1.50m</v>
          </cell>
          <cell r="C418" t="str">
            <v>DNER-ES284/97</v>
          </cell>
          <cell r="D418" t="str">
            <v xml:space="preserve"> </v>
          </cell>
          <cell r="E418" t="str">
            <v>m</v>
          </cell>
          <cell r="G418">
            <v>0</v>
          </cell>
          <cell r="H418">
            <v>0</v>
          </cell>
        </row>
        <row r="419">
          <cell r="A419" t="str">
            <v>DER73550</v>
          </cell>
          <cell r="B419" t="str">
            <v>Boca de BTTC D=0,80m-normal</v>
          </cell>
          <cell r="C419" t="str">
            <v xml:space="preserve"> </v>
          </cell>
          <cell r="D419" t="str">
            <v xml:space="preserve"> </v>
          </cell>
          <cell r="E419" t="str">
            <v>un</v>
          </cell>
          <cell r="F419">
            <v>504.73</v>
          </cell>
          <cell r="G419">
            <v>180.69334000000001</v>
          </cell>
          <cell r="H419">
            <v>685.42334000000005</v>
          </cell>
        </row>
        <row r="420">
          <cell r="A420" t="str">
            <v>04.121.01</v>
          </cell>
          <cell r="B420" t="str">
            <v>Boca de BTTC D=1.00m-normal</v>
          </cell>
          <cell r="C420" t="str">
            <v xml:space="preserve"> </v>
          </cell>
          <cell r="D420" t="str">
            <v xml:space="preserve"> </v>
          </cell>
          <cell r="E420" t="str">
            <v>un</v>
          </cell>
          <cell r="F420">
            <v>999.17</v>
          </cell>
          <cell r="G420">
            <v>357.70285999999999</v>
          </cell>
          <cell r="H420">
            <v>1356.8728599999999</v>
          </cell>
        </row>
        <row r="421">
          <cell r="A421" t="str">
            <v>04.121.02</v>
          </cell>
          <cell r="B421" t="str">
            <v>Boca de BTTC D=1.20m-normal</v>
          </cell>
          <cell r="C421" t="str">
            <v xml:space="preserve"> </v>
          </cell>
          <cell r="D421" t="str">
            <v xml:space="preserve"> </v>
          </cell>
          <cell r="E421" t="str">
            <v>un</v>
          </cell>
          <cell r="F421">
            <v>1440.05</v>
          </cell>
          <cell r="G421">
            <v>515.53789999999992</v>
          </cell>
          <cell r="H421">
            <v>1955.5879</v>
          </cell>
        </row>
        <row r="422">
          <cell r="A422" t="str">
            <v>04.121.03</v>
          </cell>
          <cell r="B422" t="str">
            <v>Boca de BTTC D=1.50m-normal</v>
          </cell>
          <cell r="C422" t="str">
            <v xml:space="preserve"> </v>
          </cell>
          <cell r="D422" t="str">
            <v xml:space="preserve"> </v>
          </cell>
          <cell r="E422" t="str">
            <v>un</v>
          </cell>
          <cell r="G422">
            <v>0</v>
          </cell>
          <cell r="H422">
            <v>0</v>
          </cell>
        </row>
        <row r="423">
          <cell r="A423" t="str">
            <v>04.121.04</v>
          </cell>
          <cell r="B423" t="str">
            <v>Boca de BTTC D=1.00m-esc=15°</v>
          </cell>
          <cell r="C423" t="str">
            <v xml:space="preserve"> </v>
          </cell>
          <cell r="D423" t="str">
            <v xml:space="preserve"> </v>
          </cell>
          <cell r="E423" t="str">
            <v>un</v>
          </cell>
          <cell r="G423">
            <v>0</v>
          </cell>
          <cell r="H423">
            <v>0</v>
          </cell>
        </row>
        <row r="424">
          <cell r="A424" t="str">
            <v>04.121.05</v>
          </cell>
          <cell r="B424" t="str">
            <v>Boca de BTTC D= 1.20m-esc= 15°</v>
          </cell>
          <cell r="C424" t="str">
            <v xml:space="preserve"> </v>
          </cell>
          <cell r="D424" t="str">
            <v xml:space="preserve"> </v>
          </cell>
          <cell r="E424" t="str">
            <v>un</v>
          </cell>
          <cell r="G424">
            <v>0</v>
          </cell>
          <cell r="H424">
            <v>0</v>
          </cell>
        </row>
        <row r="425">
          <cell r="A425" t="str">
            <v>04.121.06</v>
          </cell>
          <cell r="B425" t="str">
            <v>Boca de BTTC D= 1.50m-esc= 15°</v>
          </cell>
          <cell r="C425" t="str">
            <v xml:space="preserve"> </v>
          </cell>
          <cell r="D425" t="str">
            <v xml:space="preserve"> </v>
          </cell>
          <cell r="E425" t="str">
            <v>un</v>
          </cell>
          <cell r="G425">
            <v>0</v>
          </cell>
          <cell r="H425">
            <v>0</v>
          </cell>
        </row>
        <row r="426">
          <cell r="A426" t="str">
            <v>04.121.07</v>
          </cell>
          <cell r="B426" t="str">
            <v>Boca de BTTC D=1.00m-esc=30°</v>
          </cell>
          <cell r="C426" t="str">
            <v xml:space="preserve"> </v>
          </cell>
          <cell r="D426" t="str">
            <v xml:space="preserve"> </v>
          </cell>
          <cell r="E426" t="str">
            <v>un</v>
          </cell>
          <cell r="G426">
            <v>0</v>
          </cell>
          <cell r="H426">
            <v>0</v>
          </cell>
        </row>
        <row r="427">
          <cell r="A427" t="str">
            <v>04.121.08</v>
          </cell>
          <cell r="B427" t="str">
            <v>Boca de BTTC D=1.20m-esc=30°</v>
          </cell>
          <cell r="C427" t="str">
            <v xml:space="preserve"> </v>
          </cell>
          <cell r="D427" t="str">
            <v xml:space="preserve"> </v>
          </cell>
          <cell r="E427" t="str">
            <v>un</v>
          </cell>
          <cell r="G427">
            <v>0</v>
          </cell>
          <cell r="H427">
            <v>0</v>
          </cell>
        </row>
        <row r="428">
          <cell r="A428" t="str">
            <v>04.121.09</v>
          </cell>
          <cell r="B428" t="str">
            <v>Boca de BTTC D=1.50m-esc=30°</v>
          </cell>
          <cell r="C428" t="str">
            <v xml:space="preserve"> </v>
          </cell>
          <cell r="D428" t="str">
            <v xml:space="preserve"> </v>
          </cell>
          <cell r="E428" t="str">
            <v>un</v>
          </cell>
          <cell r="G428">
            <v>0</v>
          </cell>
          <cell r="H428">
            <v>0</v>
          </cell>
        </row>
        <row r="429">
          <cell r="A429" t="str">
            <v>04.121.10</v>
          </cell>
          <cell r="B429" t="str">
            <v>Boca de BTTC D=1.00m-esc=45°</v>
          </cell>
          <cell r="C429" t="str">
            <v xml:space="preserve"> </v>
          </cell>
          <cell r="D429" t="str">
            <v xml:space="preserve"> </v>
          </cell>
          <cell r="E429" t="str">
            <v>un</v>
          </cell>
          <cell r="G429">
            <v>0</v>
          </cell>
          <cell r="H429">
            <v>0</v>
          </cell>
        </row>
        <row r="430">
          <cell r="A430" t="str">
            <v>04.121.11</v>
          </cell>
          <cell r="B430" t="str">
            <v>Boca de BTTC D=1.20m-esc=45°</v>
          </cell>
          <cell r="C430" t="str">
            <v xml:space="preserve"> </v>
          </cell>
          <cell r="D430" t="str">
            <v xml:space="preserve"> </v>
          </cell>
          <cell r="E430" t="str">
            <v>un</v>
          </cell>
          <cell r="G430">
            <v>0</v>
          </cell>
          <cell r="H430">
            <v>0</v>
          </cell>
        </row>
        <row r="431">
          <cell r="A431" t="str">
            <v>04.121.12</v>
          </cell>
          <cell r="B431" t="str">
            <v>Boca de BTTC D=1.50m-esc=45°</v>
          </cell>
          <cell r="C431" t="str">
            <v xml:space="preserve"> </v>
          </cell>
          <cell r="D431" t="str">
            <v xml:space="preserve"> </v>
          </cell>
          <cell r="E431" t="str">
            <v>un</v>
          </cell>
          <cell r="G431">
            <v>0</v>
          </cell>
          <cell r="H431">
            <v>0</v>
          </cell>
        </row>
        <row r="432">
          <cell r="A432" t="str">
            <v>04.200.01</v>
          </cell>
          <cell r="B432" t="str">
            <v>Corpo de BSCC 1.50x1.50m-H=0 a 1.00m</v>
          </cell>
          <cell r="C432" t="str">
            <v>DNER-ES286/97</v>
          </cell>
          <cell r="D432" t="str">
            <v xml:space="preserve"> </v>
          </cell>
          <cell r="E432" t="str">
            <v>m</v>
          </cell>
          <cell r="F432">
            <v>388.87</v>
          </cell>
          <cell r="G432">
            <v>139.21546000000001</v>
          </cell>
          <cell r="H432">
            <v>528.08546000000001</v>
          </cell>
        </row>
        <row r="433">
          <cell r="A433" t="str">
            <v>04.200.02</v>
          </cell>
          <cell r="B433" t="str">
            <v>Corpo de BSCC 2.00x2.00m-H=0 a 1.00m</v>
          </cell>
          <cell r="C433" t="str">
            <v>DNER-ES286/97</v>
          </cell>
          <cell r="D433" t="str">
            <v xml:space="preserve"> </v>
          </cell>
          <cell r="E433" t="str">
            <v>m</v>
          </cell>
          <cell r="F433">
            <v>543.29999999999995</v>
          </cell>
          <cell r="G433">
            <v>194.50139999999999</v>
          </cell>
          <cell r="H433">
            <v>737.80139999999994</v>
          </cell>
        </row>
        <row r="434">
          <cell r="A434" t="str">
            <v>04.200.03</v>
          </cell>
          <cell r="B434" t="str">
            <v>Corpo de BSCC 2.50x2.50m-H=0 a 1.00m</v>
          </cell>
          <cell r="C434" t="str">
            <v>DNER-ES286/97</v>
          </cell>
          <cell r="D434" t="str">
            <v xml:space="preserve"> </v>
          </cell>
          <cell r="E434" t="str">
            <v>m</v>
          </cell>
          <cell r="F434">
            <v>762.56</v>
          </cell>
          <cell r="G434">
            <v>272.99647999999996</v>
          </cell>
          <cell r="H434">
            <v>1035.55648</v>
          </cell>
        </row>
        <row r="435">
          <cell r="A435" t="str">
            <v>04.200.04</v>
          </cell>
          <cell r="B435" t="str">
            <v>Corpo de BSCC 3.00x3.00m-H=0 a 1.00m</v>
          </cell>
          <cell r="C435" t="str">
            <v>DNER-ES286/97</v>
          </cell>
          <cell r="D435" t="str">
            <v xml:space="preserve"> </v>
          </cell>
          <cell r="E435" t="str">
            <v>m</v>
          </cell>
          <cell r="F435">
            <v>998.67</v>
          </cell>
          <cell r="G435">
            <v>357.52385999999996</v>
          </cell>
          <cell r="H435">
            <v>1356.1938599999999</v>
          </cell>
        </row>
        <row r="436">
          <cell r="A436" t="str">
            <v>04.200.05</v>
          </cell>
          <cell r="B436" t="str">
            <v>Corpo de BSCC 1.50x1.50m-H=1.00 a 2.50m</v>
          </cell>
          <cell r="C436" t="str">
            <v>DNER-ES286/97</v>
          </cell>
          <cell r="D436" t="str">
            <v xml:space="preserve"> </v>
          </cell>
          <cell r="E436" t="str">
            <v>m</v>
          </cell>
          <cell r="F436">
            <v>345.02</v>
          </cell>
          <cell r="G436">
            <v>123.51715999999999</v>
          </cell>
          <cell r="H436">
            <v>468.53715999999997</v>
          </cell>
        </row>
        <row r="437">
          <cell r="A437" t="str">
            <v>04.200.06</v>
          </cell>
          <cell r="B437" t="str">
            <v>Corpo de BSCC 2.00x2.00m-H=1.00 a 2.50m</v>
          </cell>
          <cell r="C437" t="str">
            <v>DNER-ES286/97</v>
          </cell>
          <cell r="D437" t="str">
            <v xml:space="preserve"> </v>
          </cell>
          <cell r="E437" t="str">
            <v>m</v>
          </cell>
          <cell r="F437">
            <v>487.46</v>
          </cell>
          <cell r="G437">
            <v>174.51067999999998</v>
          </cell>
          <cell r="H437">
            <v>661.9706799999999</v>
          </cell>
        </row>
        <row r="438">
          <cell r="A438" t="str">
            <v>04.200.07</v>
          </cell>
          <cell r="B438" t="str">
            <v>Corpo de BSCC 2.50x2.50m-H=1.00 a 2.50m</v>
          </cell>
          <cell r="C438" t="str">
            <v>DNER-ES286/97</v>
          </cell>
          <cell r="D438" t="str">
            <v xml:space="preserve"> </v>
          </cell>
          <cell r="E438" t="str">
            <v>m</v>
          </cell>
          <cell r="F438">
            <v>718.65</v>
          </cell>
          <cell r="G438">
            <v>257.27670000000001</v>
          </cell>
          <cell r="H438">
            <v>975.92669999999998</v>
          </cell>
        </row>
        <row r="439">
          <cell r="A439" t="str">
            <v>04.200.08</v>
          </cell>
          <cell r="B439" t="str">
            <v>Corpo de BSCC 3.00x3.00m-H=1.00 a 2.50m</v>
          </cell>
          <cell r="C439" t="str">
            <v>DNER-ES286/97</v>
          </cell>
          <cell r="D439" t="str">
            <v xml:space="preserve"> </v>
          </cell>
          <cell r="E439" t="str">
            <v>m</v>
          </cell>
          <cell r="F439">
            <v>986.67</v>
          </cell>
          <cell r="G439">
            <v>353.22785999999996</v>
          </cell>
          <cell r="H439">
            <v>1339.89786</v>
          </cell>
        </row>
        <row r="440">
          <cell r="A440" t="str">
            <v>04.200.09</v>
          </cell>
          <cell r="B440" t="str">
            <v>Corpo de BSCC 1.50x1.50m-H=2.50 a 5.00m</v>
          </cell>
          <cell r="C440" t="str">
            <v>DNER-ES286/97</v>
          </cell>
          <cell r="D440" t="str">
            <v xml:space="preserve"> </v>
          </cell>
          <cell r="E440" t="str">
            <v>m</v>
          </cell>
          <cell r="F440">
            <v>374.93</v>
          </cell>
          <cell r="G440">
            <v>134.22494</v>
          </cell>
          <cell r="H440">
            <v>509.15494000000001</v>
          </cell>
        </row>
        <row r="441">
          <cell r="A441" t="str">
            <v>04.200.10</v>
          </cell>
          <cell r="B441" t="str">
            <v>Corpo de BSCC 2.00x2.00m-H=2.50 a 5.00m</v>
          </cell>
          <cell r="C441" t="str">
            <v>DNER-ES286/97</v>
          </cell>
          <cell r="D441" t="str">
            <v xml:space="preserve"> </v>
          </cell>
          <cell r="E441" t="str">
            <v>m</v>
          </cell>
          <cell r="F441">
            <v>571.76</v>
          </cell>
          <cell r="G441">
            <v>204.69007999999999</v>
          </cell>
          <cell r="H441">
            <v>776.45007999999996</v>
          </cell>
        </row>
        <row r="442">
          <cell r="A442" t="str">
            <v>04.200.11</v>
          </cell>
          <cell r="B442" t="str">
            <v>Corpo de BSCC 2.50x2.50m-H=2.50 a 5.00m</v>
          </cell>
          <cell r="C442" t="str">
            <v>DNER-ES286/97</v>
          </cell>
          <cell r="D442" t="str">
            <v xml:space="preserve"> </v>
          </cell>
          <cell r="E442" t="str">
            <v>m</v>
          </cell>
          <cell r="F442">
            <v>824.35</v>
          </cell>
          <cell r="G442">
            <v>295.1173</v>
          </cell>
          <cell r="H442">
            <v>1119.4673</v>
          </cell>
        </row>
        <row r="443">
          <cell r="A443" t="str">
            <v>04.200.12</v>
          </cell>
          <cell r="B443" t="str">
            <v>Corpo de BSCC 3.00x3.00m-H=2.50 a 5.00m</v>
          </cell>
          <cell r="C443" t="str">
            <v>DNER-ES286/97</v>
          </cell>
          <cell r="D443" t="str">
            <v xml:space="preserve"> </v>
          </cell>
          <cell r="E443" t="str">
            <v>m</v>
          </cell>
          <cell r="G443">
            <v>0</v>
          </cell>
          <cell r="H443">
            <v>0</v>
          </cell>
        </row>
        <row r="444">
          <cell r="A444" t="str">
            <v>04.200.13</v>
          </cell>
          <cell r="B444" t="str">
            <v>Corpo de BSCC 1.50x1.50m-H=5.00 a 7.50m</v>
          </cell>
          <cell r="C444" t="str">
            <v>DNER-ES286/97</v>
          </cell>
          <cell r="D444" t="str">
            <v xml:space="preserve"> </v>
          </cell>
          <cell r="E444" t="str">
            <v>m</v>
          </cell>
          <cell r="G444">
            <v>0</v>
          </cell>
          <cell r="H444">
            <v>0</v>
          </cell>
        </row>
        <row r="445">
          <cell r="A445" t="str">
            <v>04.200.14</v>
          </cell>
          <cell r="B445" t="str">
            <v>Corpo de BSCC 2.00x2.00m-H=5.00 a 7.50m</v>
          </cell>
          <cell r="C445" t="str">
            <v>DNER-ES286/97</v>
          </cell>
          <cell r="D445" t="str">
            <v xml:space="preserve"> </v>
          </cell>
          <cell r="E445" t="str">
            <v>m</v>
          </cell>
          <cell r="F445">
            <v>641.59</v>
          </cell>
          <cell r="G445">
            <v>229.68922000000001</v>
          </cell>
          <cell r="H445">
            <v>871.27922000000001</v>
          </cell>
        </row>
        <row r="446">
          <cell r="A446" t="str">
            <v>04.200.15</v>
          </cell>
          <cell r="B446" t="str">
            <v>Corpo de BSCC 2.50x2.50m-H=5.00 a 7.50m</v>
          </cell>
          <cell r="C446" t="str">
            <v>DNER-ES286/97</v>
          </cell>
          <cell r="D446" t="str">
            <v xml:space="preserve"> </v>
          </cell>
          <cell r="E446" t="str">
            <v>m</v>
          </cell>
          <cell r="F446">
            <v>925.52</v>
          </cell>
          <cell r="G446">
            <v>331.33616000000001</v>
          </cell>
          <cell r="H446">
            <v>1256.85616</v>
          </cell>
        </row>
        <row r="447">
          <cell r="A447" t="str">
            <v>04.200.16</v>
          </cell>
          <cell r="B447" t="str">
            <v>Corpo de BSCC 3.00x3.00m-H=5.00 a 7.50m</v>
          </cell>
          <cell r="C447" t="str">
            <v>DNER-ES286/97</v>
          </cell>
          <cell r="D447" t="str">
            <v xml:space="preserve"> </v>
          </cell>
          <cell r="E447" t="str">
            <v>m</v>
          </cell>
          <cell r="G447">
            <v>0</v>
          </cell>
          <cell r="H447">
            <v>0</v>
          </cell>
        </row>
        <row r="448">
          <cell r="A448" t="str">
            <v>04.200.17</v>
          </cell>
          <cell r="B448" t="str">
            <v>Corpo de BSCC 1.50x1.50m-H=7.50 a 10.00m</v>
          </cell>
          <cell r="C448" t="str">
            <v>DNER-ES286/97</v>
          </cell>
          <cell r="D448" t="str">
            <v xml:space="preserve"> </v>
          </cell>
          <cell r="E448" t="str">
            <v>m</v>
          </cell>
          <cell r="G448">
            <v>0</v>
          </cell>
          <cell r="H448">
            <v>0</v>
          </cell>
        </row>
        <row r="449">
          <cell r="A449" t="str">
            <v>04.200.18</v>
          </cell>
          <cell r="B449" t="str">
            <v>Corpo de BSCC 2.00x2.00m-H=7.50 a 10.00m</v>
          </cell>
          <cell r="C449" t="str">
            <v>DNER-ES286/97</v>
          </cell>
          <cell r="D449" t="str">
            <v xml:space="preserve"> </v>
          </cell>
          <cell r="E449" t="str">
            <v>m</v>
          </cell>
          <cell r="G449">
            <v>0</v>
          </cell>
          <cell r="H449">
            <v>0</v>
          </cell>
        </row>
        <row r="450">
          <cell r="A450" t="str">
            <v>04.200.19</v>
          </cell>
          <cell r="B450" t="str">
            <v>Corpo de BSCC 2.50x2.50m-H=7.50 a 10.00m</v>
          </cell>
          <cell r="C450" t="str">
            <v>DNER-ES286/97</v>
          </cell>
          <cell r="D450" t="str">
            <v xml:space="preserve"> </v>
          </cell>
          <cell r="E450" t="str">
            <v>m</v>
          </cell>
          <cell r="G450">
            <v>0</v>
          </cell>
          <cell r="H450">
            <v>0</v>
          </cell>
        </row>
        <row r="451">
          <cell r="A451" t="str">
            <v>04.200.20</v>
          </cell>
          <cell r="B451" t="str">
            <v>Corpo de BSCC 3.00x3.00m-H=7.50 a 10.00m</v>
          </cell>
          <cell r="C451" t="str">
            <v>DNER-ES286/97</v>
          </cell>
          <cell r="D451" t="str">
            <v xml:space="preserve"> </v>
          </cell>
          <cell r="E451" t="str">
            <v>m</v>
          </cell>
          <cell r="G451">
            <v>0</v>
          </cell>
          <cell r="H451">
            <v>0</v>
          </cell>
        </row>
        <row r="452">
          <cell r="A452" t="str">
            <v>04.200.21</v>
          </cell>
          <cell r="B452" t="str">
            <v>Corpo de BSCC 1.50x1.50m-H=10.00 a 12.50m</v>
          </cell>
          <cell r="C452" t="str">
            <v>DNER-ES286/97</v>
          </cell>
          <cell r="D452" t="str">
            <v xml:space="preserve"> </v>
          </cell>
          <cell r="E452" t="str">
            <v>m</v>
          </cell>
          <cell r="G452">
            <v>0</v>
          </cell>
          <cell r="H452">
            <v>0</v>
          </cell>
        </row>
        <row r="453">
          <cell r="A453" t="str">
            <v>04.200.22</v>
          </cell>
          <cell r="B453" t="str">
            <v>Corpo de BSCC 2.00x2.00m-H=10.00 a 12.50m</v>
          </cell>
          <cell r="C453" t="str">
            <v>DNER-ES286/97</v>
          </cell>
          <cell r="D453" t="str">
            <v xml:space="preserve"> </v>
          </cell>
          <cell r="E453" t="str">
            <v>m</v>
          </cell>
          <cell r="G453">
            <v>0</v>
          </cell>
          <cell r="H453">
            <v>0</v>
          </cell>
        </row>
        <row r="454">
          <cell r="A454" t="str">
            <v>04.200.23</v>
          </cell>
          <cell r="B454" t="str">
            <v>Corpo de BSCC 2.50x2.50m-H=10.00 a 12.50m</v>
          </cell>
          <cell r="C454" t="str">
            <v>DNER-ES286/97</v>
          </cell>
          <cell r="D454" t="str">
            <v xml:space="preserve"> </v>
          </cell>
          <cell r="E454" t="str">
            <v>m</v>
          </cell>
          <cell r="G454">
            <v>0</v>
          </cell>
          <cell r="H454">
            <v>0</v>
          </cell>
        </row>
        <row r="455">
          <cell r="A455" t="str">
            <v>04.200.24</v>
          </cell>
          <cell r="B455" t="str">
            <v>Corpo de BSCC 3.00x3.00m-H=10.00 a 12.50m</v>
          </cell>
          <cell r="C455" t="str">
            <v>DNER-ES286/97</v>
          </cell>
          <cell r="D455" t="str">
            <v xml:space="preserve"> </v>
          </cell>
          <cell r="E455" t="str">
            <v>m</v>
          </cell>
          <cell r="G455">
            <v>0</v>
          </cell>
          <cell r="H455">
            <v>0</v>
          </cell>
        </row>
        <row r="456">
          <cell r="A456" t="str">
            <v>04.200.25</v>
          </cell>
          <cell r="B456" t="str">
            <v>Corpo de BSCC 1.50x1.50m-H=12.50 a 15.00m</v>
          </cell>
          <cell r="C456" t="str">
            <v>DNER-ES286/97</v>
          </cell>
          <cell r="D456" t="str">
            <v xml:space="preserve"> </v>
          </cell>
          <cell r="E456" t="str">
            <v>m</v>
          </cell>
          <cell r="G456">
            <v>0</v>
          </cell>
          <cell r="H456">
            <v>0</v>
          </cell>
        </row>
        <row r="457">
          <cell r="A457" t="str">
            <v>04.200.26</v>
          </cell>
          <cell r="B457" t="str">
            <v>Corpo de BSCC 2.00x2.00m-H=12.50 a 15.00m</v>
          </cell>
          <cell r="C457" t="str">
            <v>DNER-ES286/97</v>
          </cell>
          <cell r="D457" t="str">
            <v xml:space="preserve"> </v>
          </cell>
          <cell r="E457" t="str">
            <v>m</v>
          </cell>
          <cell r="G457">
            <v>0</v>
          </cell>
          <cell r="H457">
            <v>0</v>
          </cell>
        </row>
        <row r="458">
          <cell r="A458" t="str">
            <v>04.200.27</v>
          </cell>
          <cell r="B458" t="str">
            <v>Corpo de BSCC 2.50x2.50m-H=12.50 a 15.00m</v>
          </cell>
          <cell r="C458" t="str">
            <v>DNER-ES286/97</v>
          </cell>
          <cell r="D458" t="str">
            <v xml:space="preserve"> </v>
          </cell>
          <cell r="E458" t="str">
            <v>m</v>
          </cell>
          <cell r="G458">
            <v>0</v>
          </cell>
          <cell r="H458">
            <v>0</v>
          </cell>
        </row>
        <row r="459">
          <cell r="A459" t="str">
            <v>04.200.28</v>
          </cell>
          <cell r="B459" t="str">
            <v>Corpo de BSCC 3.00x3.00m-H=12.50 a 15.00m</v>
          </cell>
          <cell r="C459" t="str">
            <v>DNER-ES286/97</v>
          </cell>
          <cell r="D459" t="str">
            <v xml:space="preserve"> </v>
          </cell>
          <cell r="E459" t="str">
            <v>m</v>
          </cell>
          <cell r="G459">
            <v>0</v>
          </cell>
          <cell r="H459">
            <v>0</v>
          </cell>
        </row>
        <row r="460">
          <cell r="A460" t="str">
            <v>04.201.01</v>
          </cell>
          <cell r="B460" t="str">
            <v>Boca de BSCC 1.50x1.50m - normal</v>
          </cell>
          <cell r="C460" t="str">
            <v xml:space="preserve"> </v>
          </cell>
          <cell r="D460" t="str">
            <v xml:space="preserve"> </v>
          </cell>
          <cell r="E460" t="str">
            <v>un</v>
          </cell>
          <cell r="F460">
            <v>2319.15</v>
          </cell>
          <cell r="G460">
            <v>830.25570000000005</v>
          </cell>
          <cell r="H460">
            <v>3149.4057000000003</v>
          </cell>
        </row>
        <row r="461">
          <cell r="A461" t="str">
            <v>04.201.02</v>
          </cell>
          <cell r="B461" t="str">
            <v>Boca de BSCC 2.00x2.00m - normal</v>
          </cell>
          <cell r="C461" t="str">
            <v xml:space="preserve"> </v>
          </cell>
          <cell r="D461" t="str">
            <v xml:space="preserve"> </v>
          </cell>
          <cell r="E461" t="str">
            <v>un</v>
          </cell>
          <cell r="F461">
            <v>3589.28</v>
          </cell>
          <cell r="G461">
            <v>1284.9622400000001</v>
          </cell>
          <cell r="H461">
            <v>4874.2422400000005</v>
          </cell>
        </row>
        <row r="462">
          <cell r="A462" t="str">
            <v>04.201.03</v>
          </cell>
          <cell r="B462" t="str">
            <v>Boca de BSCC 2.50x2.50m - normal</v>
          </cell>
          <cell r="C462" t="str">
            <v xml:space="preserve"> </v>
          </cell>
          <cell r="D462" t="str">
            <v xml:space="preserve"> </v>
          </cell>
          <cell r="E462" t="str">
            <v>un</v>
          </cell>
          <cell r="F462">
            <v>4845.04</v>
          </cell>
          <cell r="G462">
            <v>1734.52432</v>
          </cell>
          <cell r="H462">
            <v>6579.5643199999995</v>
          </cell>
        </row>
        <row r="463">
          <cell r="A463" t="str">
            <v>04.201.04</v>
          </cell>
          <cell r="B463" t="str">
            <v>Boca de BSCC 3.00x3.00m - normal</v>
          </cell>
          <cell r="C463" t="str">
            <v xml:space="preserve"> </v>
          </cell>
          <cell r="D463" t="str">
            <v xml:space="preserve"> </v>
          </cell>
          <cell r="E463" t="str">
            <v>un</v>
          </cell>
          <cell r="F463">
            <v>6854.77</v>
          </cell>
          <cell r="G463">
            <v>2454.0076600000002</v>
          </cell>
          <cell r="H463">
            <v>9308.7776599999997</v>
          </cell>
        </row>
        <row r="464">
          <cell r="A464" t="str">
            <v>04.201.05</v>
          </cell>
          <cell r="B464" t="str">
            <v>Boca de BSCC 1.50x1.50m - esc=15º</v>
          </cell>
          <cell r="C464" t="str">
            <v xml:space="preserve"> </v>
          </cell>
          <cell r="D464" t="str">
            <v xml:space="preserve"> </v>
          </cell>
          <cell r="E464" t="str">
            <v>un</v>
          </cell>
          <cell r="G464">
            <v>0</v>
          </cell>
          <cell r="H464">
            <v>0</v>
          </cell>
        </row>
        <row r="465">
          <cell r="A465" t="str">
            <v>04.201.06</v>
          </cell>
          <cell r="B465" t="str">
            <v>Boca de BSCC 2.00x2.00m - esc=15º</v>
          </cell>
          <cell r="C465" t="str">
            <v xml:space="preserve"> </v>
          </cell>
          <cell r="D465" t="str">
            <v xml:space="preserve"> </v>
          </cell>
          <cell r="E465" t="str">
            <v>un</v>
          </cell>
          <cell r="F465">
            <v>3653.28</v>
          </cell>
          <cell r="G465">
            <v>1307.8742400000001</v>
          </cell>
          <cell r="H465">
            <v>4961.1542399999998</v>
          </cell>
        </row>
        <row r="466">
          <cell r="A466" t="str">
            <v>04.201.07</v>
          </cell>
          <cell r="B466" t="str">
            <v>Boca de BSCC 2.50x2.50m - esc=15º</v>
          </cell>
          <cell r="C466" t="str">
            <v xml:space="preserve"> </v>
          </cell>
          <cell r="D466" t="str">
            <v xml:space="preserve"> </v>
          </cell>
          <cell r="E466" t="str">
            <v>un</v>
          </cell>
          <cell r="F466">
            <v>5106.16</v>
          </cell>
          <cell r="G466">
            <v>1828.0052799999999</v>
          </cell>
          <cell r="H466">
            <v>6934.1652799999993</v>
          </cell>
        </row>
        <row r="467">
          <cell r="A467" t="str">
            <v>04.201.08</v>
          </cell>
          <cell r="B467" t="str">
            <v>Boca de BSCC 3.00x3.00m - esc=15º</v>
          </cell>
          <cell r="C467" t="str">
            <v xml:space="preserve"> </v>
          </cell>
          <cell r="D467" t="str">
            <v xml:space="preserve"> </v>
          </cell>
          <cell r="E467" t="str">
            <v>un</v>
          </cell>
          <cell r="G467">
            <v>0</v>
          </cell>
          <cell r="H467">
            <v>0</v>
          </cell>
        </row>
        <row r="468">
          <cell r="A468" t="str">
            <v>04.201.09</v>
          </cell>
          <cell r="B468" t="str">
            <v>Boca de BSCC 1.50x1.50m - esc=30º</v>
          </cell>
          <cell r="C468" t="str">
            <v xml:space="preserve"> </v>
          </cell>
          <cell r="D468" t="str">
            <v xml:space="preserve"> </v>
          </cell>
          <cell r="E468" t="str">
            <v>un</v>
          </cell>
          <cell r="G468">
            <v>0</v>
          </cell>
          <cell r="H468">
            <v>0</v>
          </cell>
        </row>
        <row r="469">
          <cell r="A469" t="str">
            <v>04.201.10</v>
          </cell>
          <cell r="B469" t="str">
            <v>Boca de BSCC 2.00x2.00m - esc=30º</v>
          </cell>
          <cell r="C469" t="str">
            <v xml:space="preserve"> </v>
          </cell>
          <cell r="D469" t="str">
            <v xml:space="preserve"> </v>
          </cell>
          <cell r="E469" t="str">
            <v>un</v>
          </cell>
          <cell r="G469">
            <v>0</v>
          </cell>
          <cell r="H469">
            <v>0</v>
          </cell>
        </row>
        <row r="470">
          <cell r="A470" t="str">
            <v>04.201.11</v>
          </cell>
          <cell r="B470" t="str">
            <v>Boca de BSCC 2.50x2.50m - esc=30º</v>
          </cell>
          <cell r="C470" t="str">
            <v xml:space="preserve"> </v>
          </cell>
          <cell r="D470" t="str">
            <v xml:space="preserve"> </v>
          </cell>
          <cell r="E470" t="str">
            <v>un</v>
          </cell>
          <cell r="G470">
            <v>0</v>
          </cell>
          <cell r="H470">
            <v>0</v>
          </cell>
        </row>
        <row r="471">
          <cell r="A471" t="str">
            <v>04.201.12</v>
          </cell>
          <cell r="B471" t="str">
            <v>Boca de BSCC 3.00x3.00m - esc=30º</v>
          </cell>
          <cell r="C471" t="str">
            <v xml:space="preserve"> </v>
          </cell>
          <cell r="D471" t="str">
            <v xml:space="preserve"> </v>
          </cell>
          <cell r="E471" t="str">
            <v>un</v>
          </cell>
          <cell r="G471">
            <v>0</v>
          </cell>
          <cell r="H471">
            <v>0</v>
          </cell>
        </row>
        <row r="472">
          <cell r="A472" t="str">
            <v>04.201.13</v>
          </cell>
          <cell r="B472" t="str">
            <v>Boca de BSCC 1.50x1.50m - esc=45º</v>
          </cell>
          <cell r="C472" t="str">
            <v xml:space="preserve"> </v>
          </cell>
          <cell r="D472" t="str">
            <v xml:space="preserve"> </v>
          </cell>
          <cell r="E472" t="str">
            <v>un</v>
          </cell>
          <cell r="G472">
            <v>0</v>
          </cell>
          <cell r="H472">
            <v>0</v>
          </cell>
        </row>
        <row r="473">
          <cell r="A473" t="str">
            <v>04.201.14</v>
          </cell>
          <cell r="B473" t="str">
            <v>Boca de BSCC 2.00x2.00m - esc=45º</v>
          </cell>
          <cell r="C473" t="str">
            <v xml:space="preserve"> </v>
          </cell>
          <cell r="D473" t="str">
            <v xml:space="preserve"> </v>
          </cell>
          <cell r="E473" t="str">
            <v>un</v>
          </cell>
          <cell r="G473">
            <v>0</v>
          </cell>
          <cell r="H473">
            <v>0</v>
          </cell>
        </row>
        <row r="474">
          <cell r="A474" t="str">
            <v>04.201.15</v>
          </cell>
          <cell r="B474" t="str">
            <v>Boca de BSCC 2.50x2.50m - esc=45º</v>
          </cell>
          <cell r="C474" t="str">
            <v xml:space="preserve"> </v>
          </cell>
          <cell r="D474" t="str">
            <v xml:space="preserve"> </v>
          </cell>
          <cell r="E474" t="str">
            <v>un</v>
          </cell>
          <cell r="G474">
            <v>0</v>
          </cell>
          <cell r="H474">
            <v>0</v>
          </cell>
        </row>
        <row r="475">
          <cell r="A475" t="str">
            <v>04.201.16</v>
          </cell>
          <cell r="B475" t="str">
            <v>Boca de BSCC 3.00x3.00m - esc=45º</v>
          </cell>
          <cell r="C475" t="str">
            <v xml:space="preserve"> </v>
          </cell>
          <cell r="D475" t="str">
            <v xml:space="preserve"> </v>
          </cell>
          <cell r="E475" t="str">
            <v>un</v>
          </cell>
          <cell r="G475">
            <v>0</v>
          </cell>
          <cell r="H475">
            <v>0</v>
          </cell>
        </row>
        <row r="476">
          <cell r="A476" t="str">
            <v>04.210.01</v>
          </cell>
          <cell r="B476" t="str">
            <v>Corpo de BDCC 1.50x1.50m-H=0 a 1.00m</v>
          </cell>
          <cell r="C476" t="str">
            <v>DNER-ES286/97</v>
          </cell>
          <cell r="D476" t="str">
            <v xml:space="preserve"> </v>
          </cell>
          <cell r="E476" t="str">
            <v>m</v>
          </cell>
          <cell r="F476">
            <v>636.33000000000004</v>
          </cell>
          <cell r="G476">
            <v>227.80614</v>
          </cell>
          <cell r="H476">
            <v>864.13614000000007</v>
          </cell>
        </row>
        <row r="477">
          <cell r="A477" t="str">
            <v>04.210.02</v>
          </cell>
          <cell r="B477" t="str">
            <v>Corpo de BDCC 2.00x2.00m-H=0 a 1.00m</v>
          </cell>
          <cell r="C477" t="str">
            <v>DNER-ES286/97</v>
          </cell>
          <cell r="D477" t="str">
            <v xml:space="preserve"> </v>
          </cell>
          <cell r="E477" t="str">
            <v>m</v>
          </cell>
          <cell r="G477">
            <v>0</v>
          </cell>
          <cell r="H477">
            <v>0</v>
          </cell>
        </row>
        <row r="478">
          <cell r="A478" t="str">
            <v>04.210.03</v>
          </cell>
          <cell r="B478" t="str">
            <v>Corpo de BDCC 2.50x2.50m-H=0 a 1.00m</v>
          </cell>
          <cell r="C478" t="str">
            <v>DNER-ES286/97</v>
          </cell>
          <cell r="D478" t="str">
            <v xml:space="preserve"> </v>
          </cell>
          <cell r="E478" t="str">
            <v>m</v>
          </cell>
          <cell r="G478">
            <v>0</v>
          </cell>
          <cell r="H478">
            <v>0</v>
          </cell>
        </row>
        <row r="479">
          <cell r="A479" t="str">
            <v>04.210.04</v>
          </cell>
          <cell r="B479" t="str">
            <v>Corpo de BDCC 3.00x3.00m-H=0 a 1.00m</v>
          </cell>
          <cell r="C479" t="str">
            <v>DNER-ES286/97</v>
          </cell>
          <cell r="D479" t="str">
            <v xml:space="preserve"> </v>
          </cell>
          <cell r="E479" t="str">
            <v>m</v>
          </cell>
          <cell r="G479">
            <v>0</v>
          </cell>
          <cell r="H479">
            <v>0</v>
          </cell>
        </row>
        <row r="480">
          <cell r="A480" t="str">
            <v>04.210.05</v>
          </cell>
          <cell r="B480" t="str">
            <v>Corpo de BDCC 1.50x1.50m-H=1.00 a 2.50m</v>
          </cell>
          <cell r="C480" t="str">
            <v>DNER-ES286/97</v>
          </cell>
          <cell r="D480" t="str">
            <v xml:space="preserve"> </v>
          </cell>
          <cell r="E480" t="str">
            <v>m</v>
          </cell>
          <cell r="F480">
            <v>556.6</v>
          </cell>
          <cell r="G480">
            <v>199.2628</v>
          </cell>
          <cell r="H480">
            <v>755.86279999999999</v>
          </cell>
        </row>
        <row r="481">
          <cell r="A481" t="str">
            <v>04.210.06</v>
          </cell>
          <cell r="B481" t="str">
            <v>Corpo de BDCC 2.00x2.00m-H=1.00 a 2.50m</v>
          </cell>
          <cell r="C481" t="str">
            <v>DNER-ES286/97</v>
          </cell>
          <cell r="D481" t="str">
            <v xml:space="preserve"> </v>
          </cell>
          <cell r="E481" t="str">
            <v>m</v>
          </cell>
          <cell r="G481">
            <v>0</v>
          </cell>
          <cell r="H481">
            <v>0</v>
          </cell>
        </row>
        <row r="482">
          <cell r="A482" t="str">
            <v>04.210.07</v>
          </cell>
          <cell r="B482" t="str">
            <v>Corpo de BDCC 2.50x2.50m-H=1.00 a 2.50m</v>
          </cell>
          <cell r="C482" t="str">
            <v>DNER-ES286/97</v>
          </cell>
          <cell r="D482" t="str">
            <v xml:space="preserve"> </v>
          </cell>
          <cell r="E482" t="str">
            <v>m</v>
          </cell>
          <cell r="G482">
            <v>0</v>
          </cell>
          <cell r="H482">
            <v>0</v>
          </cell>
        </row>
        <row r="483">
          <cell r="A483" t="str">
            <v>04.210.08</v>
          </cell>
          <cell r="B483" t="str">
            <v>Corpo de BDCC 3.00x3.00m-H=1.00 a 2.50m</v>
          </cell>
          <cell r="C483" t="str">
            <v>DNER-ES286/97</v>
          </cell>
          <cell r="D483" t="str">
            <v xml:space="preserve"> </v>
          </cell>
          <cell r="E483" t="str">
            <v>m</v>
          </cell>
          <cell r="G483">
            <v>0</v>
          </cell>
          <cell r="H483">
            <v>0</v>
          </cell>
        </row>
        <row r="484">
          <cell r="A484" t="str">
            <v>04.210.09</v>
          </cell>
          <cell r="B484" t="str">
            <v>Corpo de BDCC 1.50x1.50m-H=2.50 a 5.00m</v>
          </cell>
          <cell r="C484" t="str">
            <v>DNER-ES286/97</v>
          </cell>
          <cell r="D484" t="str">
            <v xml:space="preserve"> </v>
          </cell>
          <cell r="E484" t="str">
            <v>m</v>
          </cell>
          <cell r="G484">
            <v>0</v>
          </cell>
          <cell r="H484">
            <v>0</v>
          </cell>
        </row>
        <row r="485">
          <cell r="A485" t="str">
            <v>04.210.10</v>
          </cell>
          <cell r="B485" t="str">
            <v>Corpo de BDCC 2.00x2.00m-H=2.50 a 5.00m</v>
          </cell>
          <cell r="C485" t="str">
            <v>DNER-ES286/97</v>
          </cell>
          <cell r="D485" t="str">
            <v xml:space="preserve"> </v>
          </cell>
          <cell r="E485" t="str">
            <v>m</v>
          </cell>
          <cell r="G485">
            <v>0</v>
          </cell>
          <cell r="H485">
            <v>0</v>
          </cell>
        </row>
        <row r="486">
          <cell r="A486" t="str">
            <v>04.210.11</v>
          </cell>
          <cell r="B486" t="str">
            <v>Corpo de BDCC 2.50x2.50m-H=2.50 a 5.00m</v>
          </cell>
          <cell r="C486" t="str">
            <v>DNER-ES286/97</v>
          </cell>
          <cell r="D486" t="str">
            <v xml:space="preserve"> </v>
          </cell>
          <cell r="E486" t="str">
            <v>m</v>
          </cell>
          <cell r="G486">
            <v>0</v>
          </cell>
          <cell r="H486">
            <v>0</v>
          </cell>
        </row>
        <row r="487">
          <cell r="A487" t="str">
            <v>04.210.12</v>
          </cell>
          <cell r="B487" t="str">
            <v>Corpo de BDCC 3.00x3.00m-H=2.50 a 5.00m</v>
          </cell>
          <cell r="C487" t="str">
            <v>DNER-ES286/97</v>
          </cell>
          <cell r="D487" t="str">
            <v xml:space="preserve"> </v>
          </cell>
          <cell r="E487" t="str">
            <v>m</v>
          </cell>
          <cell r="G487">
            <v>0</v>
          </cell>
          <cell r="H487">
            <v>0</v>
          </cell>
        </row>
        <row r="488">
          <cell r="A488" t="str">
            <v>04.210.13</v>
          </cell>
          <cell r="B488" t="str">
            <v>Corpo de BDCC 1.50x1.50m-H=5.00 a 7.50m</v>
          </cell>
          <cell r="C488" t="str">
            <v>DNER-ES286/97</v>
          </cell>
          <cell r="D488" t="str">
            <v xml:space="preserve"> </v>
          </cell>
          <cell r="E488" t="str">
            <v>m</v>
          </cell>
          <cell r="G488">
            <v>0</v>
          </cell>
          <cell r="H488">
            <v>0</v>
          </cell>
        </row>
        <row r="489">
          <cell r="A489" t="str">
            <v>04.210.14</v>
          </cell>
          <cell r="B489" t="str">
            <v>Corpo de BDCC 2.00x2.00m-H=5.00 a 7.50m</v>
          </cell>
          <cell r="C489" t="str">
            <v>DNER-ES286/97</v>
          </cell>
          <cell r="D489" t="str">
            <v xml:space="preserve"> </v>
          </cell>
          <cell r="E489" t="str">
            <v>m</v>
          </cell>
          <cell r="G489">
            <v>0</v>
          </cell>
          <cell r="H489">
            <v>0</v>
          </cell>
        </row>
        <row r="490">
          <cell r="A490" t="str">
            <v>04.210.15</v>
          </cell>
          <cell r="B490" t="str">
            <v>Corpo de BDCC 2.50x2.50m-H=5.00 a 7.50m</v>
          </cell>
          <cell r="C490" t="str">
            <v>DNER-ES286/97</v>
          </cell>
          <cell r="D490" t="str">
            <v xml:space="preserve"> </v>
          </cell>
          <cell r="E490" t="str">
            <v>m</v>
          </cell>
          <cell r="G490">
            <v>0</v>
          </cell>
          <cell r="H490">
            <v>0</v>
          </cell>
        </row>
        <row r="491">
          <cell r="A491" t="str">
            <v>04.210.16</v>
          </cell>
          <cell r="B491" t="str">
            <v>Corpo de BDCC 3.00x3.00m-H=5.00 a 7.50m</v>
          </cell>
          <cell r="C491" t="str">
            <v>DNER-ES286/97</v>
          </cell>
          <cell r="D491" t="str">
            <v xml:space="preserve"> </v>
          </cell>
          <cell r="E491" t="str">
            <v>m</v>
          </cell>
          <cell r="G491">
            <v>0</v>
          </cell>
          <cell r="H491">
            <v>0</v>
          </cell>
        </row>
        <row r="492">
          <cell r="A492" t="str">
            <v>04.210.17</v>
          </cell>
          <cell r="B492" t="str">
            <v>Corpo de BDCC 1.50x1.50m-H=7.50 a 10.00m</v>
          </cell>
          <cell r="C492" t="str">
            <v>DNER-ES286/97</v>
          </cell>
          <cell r="D492" t="str">
            <v xml:space="preserve"> </v>
          </cell>
          <cell r="E492" t="str">
            <v>m</v>
          </cell>
          <cell r="G492">
            <v>0</v>
          </cell>
          <cell r="H492">
            <v>0</v>
          </cell>
        </row>
        <row r="493">
          <cell r="A493" t="str">
            <v>04.210.18</v>
          </cell>
          <cell r="B493" t="str">
            <v>Corpo de BDCC 2.00x2.00m-H=7.50 a 10.00m</v>
          </cell>
          <cell r="C493" t="str">
            <v>DNER-ES286/97</v>
          </cell>
          <cell r="D493" t="str">
            <v xml:space="preserve"> </v>
          </cell>
          <cell r="E493" t="str">
            <v>m</v>
          </cell>
          <cell r="G493">
            <v>0</v>
          </cell>
          <cell r="H493">
            <v>0</v>
          </cell>
        </row>
        <row r="494">
          <cell r="A494" t="str">
            <v>04.210.19</v>
          </cell>
          <cell r="B494" t="str">
            <v>Corpo de BDCC 2.50x2.50m-H=7.50 a 10.00m</v>
          </cell>
          <cell r="C494" t="str">
            <v>DNER-ES286/97</v>
          </cell>
          <cell r="D494" t="str">
            <v xml:space="preserve"> </v>
          </cell>
          <cell r="E494" t="str">
            <v>m</v>
          </cell>
          <cell r="G494">
            <v>0</v>
          </cell>
          <cell r="H494">
            <v>0</v>
          </cell>
        </row>
        <row r="495">
          <cell r="A495" t="str">
            <v>04.210.20</v>
          </cell>
          <cell r="B495" t="str">
            <v>Corpo de BDCC 3.00x3.00m-H=7.50 a 10.00m</v>
          </cell>
          <cell r="C495" t="str">
            <v>DNER-ES286/97</v>
          </cell>
          <cell r="D495" t="str">
            <v xml:space="preserve"> </v>
          </cell>
          <cell r="E495" t="str">
            <v>m</v>
          </cell>
          <cell r="G495">
            <v>0</v>
          </cell>
          <cell r="H495">
            <v>0</v>
          </cell>
        </row>
        <row r="496">
          <cell r="A496" t="str">
            <v>04.210.21</v>
          </cell>
          <cell r="B496" t="str">
            <v>Corpo de BDCC 1.50x1.50m-H=10.00 a 12.50m</v>
          </cell>
          <cell r="C496" t="str">
            <v>DNER-ES286/97</v>
          </cell>
          <cell r="D496" t="str">
            <v xml:space="preserve"> </v>
          </cell>
          <cell r="E496" t="str">
            <v>m</v>
          </cell>
          <cell r="G496">
            <v>0</v>
          </cell>
          <cell r="H496">
            <v>0</v>
          </cell>
        </row>
        <row r="497">
          <cell r="A497" t="str">
            <v>04.210.22</v>
          </cell>
          <cell r="B497" t="str">
            <v>Corpo de BDCC 2.00x2.00m-H=10.00 a 12.50m</v>
          </cell>
          <cell r="C497" t="str">
            <v>DNER-ES286/97</v>
          </cell>
          <cell r="D497" t="str">
            <v xml:space="preserve"> </v>
          </cell>
          <cell r="E497" t="str">
            <v>m</v>
          </cell>
          <cell r="G497">
            <v>0</v>
          </cell>
          <cell r="H497">
            <v>0</v>
          </cell>
        </row>
        <row r="498">
          <cell r="A498" t="str">
            <v>04.210.23</v>
          </cell>
          <cell r="B498" t="str">
            <v>Corpo de BDCC 2.50x2.50m-H=10.00 a 12.50m</v>
          </cell>
          <cell r="C498" t="str">
            <v>DNER-ES286/97</v>
          </cell>
          <cell r="D498" t="str">
            <v xml:space="preserve"> </v>
          </cell>
          <cell r="E498" t="str">
            <v>m</v>
          </cell>
          <cell r="G498">
            <v>0</v>
          </cell>
          <cell r="H498">
            <v>0</v>
          </cell>
        </row>
        <row r="499">
          <cell r="A499" t="str">
            <v>04.210.24</v>
          </cell>
          <cell r="B499" t="str">
            <v>Corpo de BDCC 3.00x3.00m-H=10.00 a 12.50m</v>
          </cell>
          <cell r="C499" t="str">
            <v>DNER-ES286/97</v>
          </cell>
          <cell r="D499" t="str">
            <v xml:space="preserve"> </v>
          </cell>
          <cell r="E499" t="str">
            <v>m</v>
          </cell>
          <cell r="G499">
            <v>0</v>
          </cell>
          <cell r="H499">
            <v>0</v>
          </cell>
        </row>
        <row r="500">
          <cell r="A500" t="str">
            <v>04.210.25</v>
          </cell>
          <cell r="B500" t="str">
            <v>Corpo de BDCC 1.50x1.50m-H=12.50 a 15.00m</v>
          </cell>
          <cell r="C500" t="str">
            <v>DNER-ES286/97</v>
          </cell>
          <cell r="D500" t="str">
            <v xml:space="preserve"> </v>
          </cell>
          <cell r="E500" t="str">
            <v>m</v>
          </cell>
          <cell r="G500">
            <v>0</v>
          </cell>
          <cell r="H500">
            <v>0</v>
          </cell>
        </row>
        <row r="501">
          <cell r="A501" t="str">
            <v>04.210.26</v>
          </cell>
          <cell r="B501" t="str">
            <v>Corpo de BDCC 2.00x2.00m-H=12.50 a 15.00m</v>
          </cell>
          <cell r="C501" t="str">
            <v>DNER-ES286/97</v>
          </cell>
          <cell r="D501" t="str">
            <v xml:space="preserve"> </v>
          </cell>
          <cell r="E501" t="str">
            <v>m</v>
          </cell>
          <cell r="G501">
            <v>0</v>
          </cell>
          <cell r="H501">
            <v>0</v>
          </cell>
        </row>
        <row r="502">
          <cell r="A502" t="str">
            <v>04.210.27</v>
          </cell>
          <cell r="B502" t="str">
            <v>Corpo de BDCC 2.50x2.50m-H=12.50 a 15.00m</v>
          </cell>
          <cell r="C502" t="str">
            <v>DNER-ES286/97</v>
          </cell>
          <cell r="D502" t="str">
            <v xml:space="preserve"> </v>
          </cell>
          <cell r="E502" t="str">
            <v>m</v>
          </cell>
          <cell r="G502">
            <v>0</v>
          </cell>
          <cell r="H502">
            <v>0</v>
          </cell>
        </row>
        <row r="503">
          <cell r="A503" t="str">
            <v>04.210.28</v>
          </cell>
          <cell r="B503" t="str">
            <v>Corpo de BDCC 3.00x3.00m-H=12.50 a 15.00m</v>
          </cell>
          <cell r="C503" t="str">
            <v>DNER-ES286/97</v>
          </cell>
          <cell r="D503" t="str">
            <v xml:space="preserve"> </v>
          </cell>
          <cell r="E503" t="str">
            <v>m</v>
          </cell>
          <cell r="G503">
            <v>0</v>
          </cell>
          <cell r="H503">
            <v>0</v>
          </cell>
        </row>
        <row r="504">
          <cell r="A504" t="str">
            <v>04.211.01</v>
          </cell>
          <cell r="B504" t="str">
            <v>Boca de BDCC 1.50x1.50m - normal</v>
          </cell>
          <cell r="C504" t="str">
            <v xml:space="preserve"> </v>
          </cell>
          <cell r="D504" t="str">
            <v xml:space="preserve"> </v>
          </cell>
          <cell r="E504" t="str">
            <v>un</v>
          </cell>
          <cell r="F504">
            <v>2682.37</v>
          </cell>
          <cell r="G504">
            <v>960.28845999999987</v>
          </cell>
          <cell r="H504">
            <v>3642.6584599999996</v>
          </cell>
        </row>
        <row r="505">
          <cell r="A505" t="str">
            <v>04.211.02</v>
          </cell>
          <cell r="B505" t="str">
            <v>Boca de BDCC 2.00x2.00m - normal</v>
          </cell>
          <cell r="C505" t="str">
            <v xml:space="preserve"> </v>
          </cell>
          <cell r="D505" t="str">
            <v xml:space="preserve"> </v>
          </cell>
          <cell r="E505" t="str">
            <v>un</v>
          </cell>
          <cell r="G505">
            <v>0</v>
          </cell>
          <cell r="H505">
            <v>0</v>
          </cell>
        </row>
        <row r="506">
          <cell r="A506" t="str">
            <v>04.211.03</v>
          </cell>
          <cell r="B506" t="str">
            <v>Boca de BDCC 2.50x2.50m - normal</v>
          </cell>
          <cell r="C506" t="str">
            <v xml:space="preserve"> </v>
          </cell>
          <cell r="D506" t="str">
            <v xml:space="preserve"> </v>
          </cell>
          <cell r="E506" t="str">
            <v>un</v>
          </cell>
          <cell r="G506">
            <v>0</v>
          </cell>
          <cell r="H506">
            <v>0</v>
          </cell>
        </row>
        <row r="507">
          <cell r="A507" t="str">
            <v>04.211.04</v>
          </cell>
          <cell r="B507" t="str">
            <v>Boca de BDCC 3.00x3.00m - normal</v>
          </cell>
          <cell r="C507" t="str">
            <v xml:space="preserve"> </v>
          </cell>
          <cell r="D507" t="str">
            <v xml:space="preserve"> </v>
          </cell>
          <cell r="E507" t="str">
            <v>un</v>
          </cell>
          <cell r="G507">
            <v>0</v>
          </cell>
          <cell r="H507">
            <v>0</v>
          </cell>
        </row>
        <row r="508">
          <cell r="A508" t="str">
            <v>04.211.05</v>
          </cell>
          <cell r="B508" t="str">
            <v>Boca de BDCC 1.50x1.50m - esc=15°</v>
          </cell>
          <cell r="C508" t="str">
            <v xml:space="preserve"> </v>
          </cell>
          <cell r="D508" t="str">
            <v xml:space="preserve"> </v>
          </cell>
          <cell r="E508" t="str">
            <v>un</v>
          </cell>
          <cell r="G508">
            <v>0</v>
          </cell>
          <cell r="H508">
            <v>0</v>
          </cell>
        </row>
        <row r="509">
          <cell r="A509" t="str">
            <v>04.211.06</v>
          </cell>
          <cell r="B509" t="str">
            <v>Boca de BDCC 2.00x2.00m - esc=15°</v>
          </cell>
          <cell r="C509" t="str">
            <v xml:space="preserve"> </v>
          </cell>
          <cell r="D509" t="str">
            <v xml:space="preserve"> </v>
          </cell>
          <cell r="E509" t="str">
            <v>un</v>
          </cell>
          <cell r="G509">
            <v>0</v>
          </cell>
          <cell r="H509">
            <v>0</v>
          </cell>
        </row>
        <row r="510">
          <cell r="A510" t="str">
            <v>04.211.07</v>
          </cell>
          <cell r="B510" t="str">
            <v>Boca de BDCC 2.50x2.50m - esc=15°</v>
          </cell>
          <cell r="C510" t="str">
            <v xml:space="preserve"> </v>
          </cell>
          <cell r="D510" t="str">
            <v xml:space="preserve"> </v>
          </cell>
          <cell r="E510" t="str">
            <v>un</v>
          </cell>
          <cell r="G510">
            <v>0</v>
          </cell>
          <cell r="H510">
            <v>0</v>
          </cell>
        </row>
        <row r="511">
          <cell r="A511" t="str">
            <v>04.211.08</v>
          </cell>
          <cell r="B511" t="str">
            <v>Boca de BDCC 3.00x3.00m - esc=15°</v>
          </cell>
          <cell r="C511" t="str">
            <v xml:space="preserve"> </v>
          </cell>
          <cell r="D511" t="str">
            <v xml:space="preserve"> </v>
          </cell>
          <cell r="E511" t="str">
            <v>un</v>
          </cell>
          <cell r="G511">
            <v>0</v>
          </cell>
          <cell r="H511">
            <v>0</v>
          </cell>
        </row>
        <row r="512">
          <cell r="A512" t="str">
            <v>04.211.09</v>
          </cell>
          <cell r="B512" t="str">
            <v>Boca de BDCC 1.50x1.50m - esc=30°</v>
          </cell>
          <cell r="C512" t="str">
            <v xml:space="preserve"> </v>
          </cell>
          <cell r="D512" t="str">
            <v xml:space="preserve"> </v>
          </cell>
          <cell r="E512" t="str">
            <v>un</v>
          </cell>
          <cell r="F512">
            <v>3161.55</v>
          </cell>
          <cell r="G512">
            <v>1131.8349000000001</v>
          </cell>
          <cell r="H512">
            <v>4293.3849</v>
          </cell>
        </row>
        <row r="513">
          <cell r="A513" t="str">
            <v>04.211.10</v>
          </cell>
          <cell r="B513" t="str">
            <v>Boca de BDCC 2.00x2.00m - esc=30°</v>
          </cell>
          <cell r="C513" t="str">
            <v xml:space="preserve"> </v>
          </cell>
          <cell r="D513" t="str">
            <v xml:space="preserve"> </v>
          </cell>
          <cell r="E513" t="str">
            <v>un</v>
          </cell>
          <cell r="G513">
            <v>0</v>
          </cell>
          <cell r="H513">
            <v>0</v>
          </cell>
        </row>
        <row r="514">
          <cell r="A514" t="str">
            <v>04.211.11</v>
          </cell>
          <cell r="B514" t="str">
            <v>Boca de BDCC 2.50x2.50m - esc=30°</v>
          </cell>
          <cell r="C514" t="str">
            <v xml:space="preserve"> </v>
          </cell>
          <cell r="D514" t="str">
            <v xml:space="preserve"> </v>
          </cell>
          <cell r="E514" t="str">
            <v>un</v>
          </cell>
          <cell r="G514">
            <v>0</v>
          </cell>
          <cell r="H514">
            <v>0</v>
          </cell>
        </row>
        <row r="515">
          <cell r="A515" t="str">
            <v>04.211.12</v>
          </cell>
          <cell r="B515" t="str">
            <v>Boca de BDCC 3.00x3.00m - esc=30°</v>
          </cell>
          <cell r="C515" t="str">
            <v xml:space="preserve"> </v>
          </cell>
          <cell r="D515" t="str">
            <v xml:space="preserve"> </v>
          </cell>
          <cell r="E515" t="str">
            <v>un</v>
          </cell>
          <cell r="G515">
            <v>0</v>
          </cell>
          <cell r="H515">
            <v>0</v>
          </cell>
        </row>
        <row r="516">
          <cell r="A516" t="str">
            <v>04.211.13</v>
          </cell>
          <cell r="B516" t="str">
            <v>Boca de BDCC 1.50x1.50m - esc=45°</v>
          </cell>
          <cell r="C516" t="str">
            <v xml:space="preserve"> </v>
          </cell>
          <cell r="D516" t="str">
            <v xml:space="preserve"> </v>
          </cell>
          <cell r="E516" t="str">
            <v>un</v>
          </cell>
          <cell r="G516">
            <v>0</v>
          </cell>
          <cell r="H516">
            <v>0</v>
          </cell>
        </row>
        <row r="517">
          <cell r="A517" t="str">
            <v>04.211.14</v>
          </cell>
          <cell r="B517" t="str">
            <v>Boca de BDCC 2.00x2.00m - esc=45°</v>
          </cell>
          <cell r="C517" t="str">
            <v xml:space="preserve"> </v>
          </cell>
          <cell r="D517" t="str">
            <v xml:space="preserve"> </v>
          </cell>
          <cell r="E517" t="str">
            <v>un</v>
          </cell>
          <cell r="G517">
            <v>0</v>
          </cell>
          <cell r="H517">
            <v>0</v>
          </cell>
        </row>
        <row r="518">
          <cell r="A518" t="str">
            <v>04.211.15</v>
          </cell>
          <cell r="B518" t="str">
            <v>Boca de BDCC 2.50x2.50m - esc=45°</v>
          </cell>
          <cell r="C518" t="str">
            <v xml:space="preserve"> </v>
          </cell>
          <cell r="D518" t="str">
            <v xml:space="preserve"> </v>
          </cell>
          <cell r="E518" t="str">
            <v>un</v>
          </cell>
          <cell r="G518">
            <v>0</v>
          </cell>
          <cell r="H518">
            <v>0</v>
          </cell>
        </row>
        <row r="519">
          <cell r="A519" t="str">
            <v>04.211.16</v>
          </cell>
          <cell r="B519" t="str">
            <v>Boca de BDCC 3.00x3.00m - esc=45°</v>
          </cell>
          <cell r="C519" t="str">
            <v xml:space="preserve"> </v>
          </cell>
          <cell r="D519" t="str">
            <v xml:space="preserve"> </v>
          </cell>
          <cell r="E519" t="str">
            <v>un</v>
          </cell>
          <cell r="G519">
            <v>0</v>
          </cell>
          <cell r="H519">
            <v>0</v>
          </cell>
        </row>
        <row r="520">
          <cell r="A520" t="str">
            <v>04.220.01</v>
          </cell>
          <cell r="B520" t="str">
            <v>Corpo de BTCC 1.50x1.50m-H=0 a 1.00m</v>
          </cell>
          <cell r="C520" t="str">
            <v>DNER-ES286/97</v>
          </cell>
          <cell r="D520" t="str">
            <v xml:space="preserve"> </v>
          </cell>
          <cell r="E520" t="str">
            <v>m</v>
          </cell>
          <cell r="G520">
            <v>0</v>
          </cell>
          <cell r="H520">
            <v>0</v>
          </cell>
        </row>
        <row r="521">
          <cell r="A521" t="str">
            <v>04.220.02</v>
          </cell>
          <cell r="B521" t="str">
            <v>Corpo de BTCC 2.00x2.00m-H=0 a 1.00m</v>
          </cell>
          <cell r="C521" t="str">
            <v>DNER-ES286/97</v>
          </cell>
          <cell r="D521" t="str">
            <v xml:space="preserve"> </v>
          </cell>
          <cell r="E521" t="str">
            <v>m</v>
          </cell>
          <cell r="G521">
            <v>0</v>
          </cell>
          <cell r="H521">
            <v>0</v>
          </cell>
        </row>
        <row r="522">
          <cell r="A522" t="str">
            <v>04.220.03</v>
          </cell>
          <cell r="B522" t="str">
            <v>Corpo de BTCC 2.50x2.50m-H=0 a 1.00m</v>
          </cell>
          <cell r="C522" t="str">
            <v>DNER-ES286/97</v>
          </cell>
          <cell r="D522" t="str">
            <v xml:space="preserve"> </v>
          </cell>
          <cell r="E522" t="str">
            <v>m</v>
          </cell>
          <cell r="G522">
            <v>0</v>
          </cell>
          <cell r="H522">
            <v>0</v>
          </cell>
        </row>
        <row r="523">
          <cell r="A523" t="str">
            <v>04.220.04</v>
          </cell>
          <cell r="B523" t="str">
            <v>Corpo de BTCC 3.00x3.00m-H=0 a 1.00m</v>
          </cell>
          <cell r="C523" t="str">
            <v>DNER-ES286/97</v>
          </cell>
          <cell r="D523" t="str">
            <v xml:space="preserve"> </v>
          </cell>
          <cell r="E523" t="str">
            <v>m</v>
          </cell>
          <cell r="G523">
            <v>0</v>
          </cell>
          <cell r="H523">
            <v>0</v>
          </cell>
        </row>
        <row r="524">
          <cell r="A524" t="str">
            <v>04.220.05</v>
          </cell>
          <cell r="B524" t="str">
            <v>Corpo de BTCC 1.50x1.50m-H=1.00 a 2.50m</v>
          </cell>
          <cell r="C524" t="str">
            <v>DNER-ES286/97</v>
          </cell>
          <cell r="D524" t="str">
            <v xml:space="preserve"> </v>
          </cell>
          <cell r="E524" t="str">
            <v>m</v>
          </cell>
          <cell r="F524">
            <v>825.87</v>
          </cell>
          <cell r="G524">
            <v>295.66145999999998</v>
          </cell>
          <cell r="H524">
            <v>1121.5314599999999</v>
          </cell>
        </row>
        <row r="525">
          <cell r="A525" t="str">
            <v>04.220.06</v>
          </cell>
          <cell r="B525" t="str">
            <v>Corpo de BSTC 2.00x2.00m-H=1.00 a 2.50m</v>
          </cell>
          <cell r="C525" t="str">
            <v>DNER-ES286/97</v>
          </cell>
          <cell r="D525" t="str">
            <v xml:space="preserve"> </v>
          </cell>
          <cell r="E525" t="str">
            <v>m</v>
          </cell>
          <cell r="F525">
            <v>1187.6199999999999</v>
          </cell>
          <cell r="G525">
            <v>425.16795999999994</v>
          </cell>
          <cell r="H525">
            <v>1612.7879599999999</v>
          </cell>
        </row>
        <row r="526">
          <cell r="A526" t="str">
            <v>04.220.07</v>
          </cell>
          <cell r="B526" t="str">
            <v>Corpo de BTCC 2.50x2.50m-H=1.00 a 2.50m</v>
          </cell>
          <cell r="C526" t="str">
            <v>DNER-ES286/97</v>
          </cell>
          <cell r="D526" t="str">
            <v xml:space="preserve"> </v>
          </cell>
          <cell r="E526" t="str">
            <v>m</v>
          </cell>
          <cell r="G526">
            <v>0</v>
          </cell>
          <cell r="H526">
            <v>0</v>
          </cell>
        </row>
        <row r="527">
          <cell r="A527" t="str">
            <v>04.220.08</v>
          </cell>
          <cell r="B527" t="str">
            <v>Corpo de BTCC 3.00x3.00m-H=1.00 a 2.50m</v>
          </cell>
          <cell r="C527" t="str">
            <v>DNER-ES286/97</v>
          </cell>
          <cell r="D527" t="str">
            <v xml:space="preserve"> </v>
          </cell>
          <cell r="E527" t="str">
            <v>m</v>
          </cell>
          <cell r="G527">
            <v>0</v>
          </cell>
          <cell r="H527">
            <v>0</v>
          </cell>
        </row>
        <row r="528">
          <cell r="A528" t="str">
            <v>04.220.09</v>
          </cell>
          <cell r="B528" t="str">
            <v>Corpo de BTCC 1.50x1.50m-H=2.50 a 5.00m</v>
          </cell>
          <cell r="C528" t="str">
            <v>DNER-ES286/97</v>
          </cell>
          <cell r="D528" t="str">
            <v xml:space="preserve"> </v>
          </cell>
          <cell r="E528" t="str">
            <v>m</v>
          </cell>
          <cell r="F528">
            <v>899.7</v>
          </cell>
          <cell r="G528">
            <v>322.0926</v>
          </cell>
          <cell r="H528">
            <v>1221.7926</v>
          </cell>
        </row>
        <row r="529">
          <cell r="A529" t="str">
            <v>04.220.10</v>
          </cell>
          <cell r="B529" t="str">
            <v>Corpo de BTCC 2.00x2.00m-H=2.50 a 5.00m</v>
          </cell>
          <cell r="C529" t="str">
            <v>DNER-ES286/97</v>
          </cell>
          <cell r="D529" t="str">
            <v xml:space="preserve"> </v>
          </cell>
          <cell r="E529" t="str">
            <v>m</v>
          </cell>
          <cell r="G529">
            <v>0</v>
          </cell>
          <cell r="H529">
            <v>0</v>
          </cell>
        </row>
        <row r="530">
          <cell r="A530" t="str">
            <v>04.220.11</v>
          </cell>
          <cell r="B530" t="str">
            <v>Corpo de BTCC 2.50x2.50m-H=2.50 a 5.00m</v>
          </cell>
          <cell r="C530" t="str">
            <v>DNER-ES286/97</v>
          </cell>
          <cell r="D530" t="str">
            <v xml:space="preserve"> </v>
          </cell>
          <cell r="E530" t="str">
            <v>m</v>
          </cell>
          <cell r="G530">
            <v>0</v>
          </cell>
          <cell r="H530">
            <v>0</v>
          </cell>
        </row>
        <row r="531">
          <cell r="A531" t="str">
            <v>04.220.12</v>
          </cell>
          <cell r="B531" t="str">
            <v>Corpo de BTCC 3.00x3.00m-H=2.50 a 5.00m</v>
          </cell>
          <cell r="C531" t="str">
            <v>DNER-ES286/97</v>
          </cell>
          <cell r="D531" t="str">
            <v xml:space="preserve"> </v>
          </cell>
          <cell r="E531" t="str">
            <v>m</v>
          </cell>
          <cell r="G531">
            <v>0</v>
          </cell>
          <cell r="H531">
            <v>0</v>
          </cell>
        </row>
        <row r="532">
          <cell r="A532" t="str">
            <v>04.220.13</v>
          </cell>
          <cell r="B532" t="str">
            <v>Corpo de BTCC 1.50x1.50m-H=5.00 a 7.50m</v>
          </cell>
          <cell r="C532" t="str">
            <v>DNER-ES286/97</v>
          </cell>
          <cell r="D532" t="str">
            <v xml:space="preserve"> </v>
          </cell>
          <cell r="E532" t="str">
            <v>m</v>
          </cell>
          <cell r="G532">
            <v>0</v>
          </cell>
          <cell r="H532">
            <v>0</v>
          </cell>
        </row>
        <row r="533">
          <cell r="A533" t="str">
            <v>04.220.14</v>
          </cell>
          <cell r="B533" t="str">
            <v>Corpo de BTCC 2.0Dx2.00m-H=5.00 a 7.50m</v>
          </cell>
          <cell r="C533" t="str">
            <v>DNER-ES286/97</v>
          </cell>
          <cell r="D533" t="str">
            <v xml:space="preserve"> </v>
          </cell>
          <cell r="E533" t="str">
            <v>m</v>
          </cell>
          <cell r="G533">
            <v>0</v>
          </cell>
          <cell r="H533">
            <v>0</v>
          </cell>
        </row>
        <row r="534">
          <cell r="A534" t="str">
            <v>04.220.15</v>
          </cell>
          <cell r="B534" t="str">
            <v>Corpo de BTCC 2.50x2.50m-H=5.00 a 7.50m</v>
          </cell>
          <cell r="C534" t="str">
            <v>DNER-ES286/97</v>
          </cell>
          <cell r="D534" t="str">
            <v xml:space="preserve"> </v>
          </cell>
          <cell r="E534" t="str">
            <v>m</v>
          </cell>
          <cell r="G534">
            <v>0</v>
          </cell>
          <cell r="H534">
            <v>0</v>
          </cell>
        </row>
        <row r="535">
          <cell r="A535" t="str">
            <v>04.220.16</v>
          </cell>
          <cell r="B535" t="str">
            <v>Corpo de BTCC 3.00x3.00m-H=5.00 a 7.50m</v>
          </cell>
          <cell r="C535" t="str">
            <v>DNER-ES286/97</v>
          </cell>
          <cell r="D535" t="str">
            <v xml:space="preserve"> </v>
          </cell>
          <cell r="E535" t="str">
            <v>m</v>
          </cell>
          <cell r="G535">
            <v>0</v>
          </cell>
          <cell r="H535">
            <v>0</v>
          </cell>
        </row>
        <row r="536">
          <cell r="A536" t="str">
            <v>04.220.17</v>
          </cell>
          <cell r="B536" t="str">
            <v>Corpo de BTCC 1.50x1.50m-H=7.50 a 10.00m</v>
          </cell>
          <cell r="C536" t="str">
            <v>DNER-ES286/97</v>
          </cell>
          <cell r="D536" t="str">
            <v xml:space="preserve"> </v>
          </cell>
          <cell r="E536" t="str">
            <v>m</v>
          </cell>
          <cell r="G536">
            <v>0</v>
          </cell>
          <cell r="H536">
            <v>0</v>
          </cell>
        </row>
        <row r="537">
          <cell r="A537" t="str">
            <v>04.220.18</v>
          </cell>
          <cell r="B537" t="str">
            <v>Corpo de BTCC 2.00x2.00m-H=7.50 a 10.00m</v>
          </cell>
          <cell r="C537" t="str">
            <v>DNER-ES286/97</v>
          </cell>
          <cell r="D537" t="str">
            <v xml:space="preserve"> </v>
          </cell>
          <cell r="E537" t="str">
            <v>m</v>
          </cell>
          <cell r="G537">
            <v>0</v>
          </cell>
          <cell r="H537">
            <v>0</v>
          </cell>
        </row>
        <row r="538">
          <cell r="A538" t="str">
            <v>04.220.19</v>
          </cell>
          <cell r="B538" t="str">
            <v>Corpo de BTCC 2.50x2.50m-H=7.50 a 10.00m</v>
          </cell>
          <cell r="C538" t="str">
            <v>DNER-ES286/97</v>
          </cell>
          <cell r="D538" t="str">
            <v xml:space="preserve"> </v>
          </cell>
          <cell r="E538" t="str">
            <v>m</v>
          </cell>
          <cell r="G538">
            <v>0</v>
          </cell>
          <cell r="H538">
            <v>0</v>
          </cell>
        </row>
        <row r="539">
          <cell r="A539" t="str">
            <v>04.220.20</v>
          </cell>
          <cell r="B539" t="str">
            <v>Corpo de BTCC 3.00x3.00m-H=7.50 a 10.00m</v>
          </cell>
          <cell r="C539" t="str">
            <v>DNER-ES286/97</v>
          </cell>
          <cell r="D539" t="str">
            <v xml:space="preserve"> </v>
          </cell>
          <cell r="E539" t="str">
            <v>m</v>
          </cell>
          <cell r="G539">
            <v>0</v>
          </cell>
          <cell r="H539">
            <v>0</v>
          </cell>
        </row>
        <row r="540">
          <cell r="A540" t="str">
            <v>04.220.21</v>
          </cell>
          <cell r="B540" t="str">
            <v>Corpo de BTCC 1.50x1.50m-H=10.00 a 12.50m</v>
          </cell>
          <cell r="C540" t="str">
            <v>DNER-ES286/97</v>
          </cell>
          <cell r="D540" t="str">
            <v xml:space="preserve"> </v>
          </cell>
          <cell r="E540" t="str">
            <v>m</v>
          </cell>
          <cell r="G540">
            <v>0</v>
          </cell>
          <cell r="H540">
            <v>0</v>
          </cell>
        </row>
        <row r="541">
          <cell r="A541" t="str">
            <v>04.220.22</v>
          </cell>
          <cell r="B541" t="str">
            <v>Corpo de BTCC 2.00x2.00m-H=10.00 a 12.50m</v>
          </cell>
          <cell r="C541" t="str">
            <v>DNER-ES286/97</v>
          </cell>
          <cell r="D541" t="str">
            <v xml:space="preserve"> </v>
          </cell>
          <cell r="E541" t="str">
            <v>m</v>
          </cell>
          <cell r="G541">
            <v>0</v>
          </cell>
          <cell r="H541">
            <v>0</v>
          </cell>
        </row>
        <row r="542">
          <cell r="A542" t="str">
            <v>04.220.23</v>
          </cell>
          <cell r="B542" t="str">
            <v>Corpo de BTCC 2.50x2.50m-H=10.00 a 12.50m</v>
          </cell>
          <cell r="C542" t="str">
            <v>DNER-ES286/97</v>
          </cell>
          <cell r="D542" t="str">
            <v xml:space="preserve"> </v>
          </cell>
          <cell r="E542" t="str">
            <v>m</v>
          </cell>
          <cell r="G542">
            <v>0</v>
          </cell>
          <cell r="H542">
            <v>0</v>
          </cell>
        </row>
        <row r="543">
          <cell r="A543" t="str">
            <v>04.220.24</v>
          </cell>
          <cell r="B543" t="str">
            <v>Corpo de BTCC 3.00x3.00m-H=10.00 a 12.50m</v>
          </cell>
          <cell r="C543" t="str">
            <v>DNER-ES286/97</v>
          </cell>
          <cell r="D543" t="str">
            <v xml:space="preserve"> </v>
          </cell>
          <cell r="E543" t="str">
            <v>m</v>
          </cell>
          <cell r="G543">
            <v>0</v>
          </cell>
          <cell r="H543">
            <v>0</v>
          </cell>
        </row>
        <row r="544">
          <cell r="A544" t="str">
            <v>04.220.25</v>
          </cell>
          <cell r="B544" t="str">
            <v>Corpo de BTCC 1.50x1.50m-H=12.50 a 15.00m</v>
          </cell>
          <cell r="C544" t="str">
            <v>DNER-ES286/97</v>
          </cell>
          <cell r="D544" t="str">
            <v xml:space="preserve"> </v>
          </cell>
          <cell r="E544" t="str">
            <v>m</v>
          </cell>
          <cell r="G544">
            <v>0</v>
          </cell>
          <cell r="H544">
            <v>0</v>
          </cell>
        </row>
        <row r="545">
          <cell r="A545" t="str">
            <v>04.220.26</v>
          </cell>
          <cell r="B545" t="str">
            <v>Corpo de BTCC 2.00x2.00m-H=12.50 a 15.00m</v>
          </cell>
          <cell r="C545" t="str">
            <v>DNER-ES286/97</v>
          </cell>
          <cell r="D545" t="str">
            <v xml:space="preserve"> </v>
          </cell>
          <cell r="E545" t="str">
            <v>m</v>
          </cell>
          <cell r="G545">
            <v>0</v>
          </cell>
          <cell r="H545">
            <v>0</v>
          </cell>
        </row>
        <row r="546">
          <cell r="A546" t="str">
            <v>04.220.27</v>
          </cell>
          <cell r="B546" t="str">
            <v>Corpo de BTCC 2.50x2.50m-H=12.50 a 15.00m</v>
          </cell>
          <cell r="C546" t="str">
            <v>DNER-ES286/97</v>
          </cell>
          <cell r="D546" t="str">
            <v xml:space="preserve"> </v>
          </cell>
          <cell r="E546" t="str">
            <v>m</v>
          </cell>
          <cell r="G546">
            <v>0</v>
          </cell>
          <cell r="H546">
            <v>0</v>
          </cell>
        </row>
        <row r="547">
          <cell r="A547" t="str">
            <v>04.220.28</v>
          </cell>
          <cell r="B547" t="str">
            <v>Corpo de BTCC 3.00x3.00m-H=12.50 a 15.00m</v>
          </cell>
          <cell r="C547" t="str">
            <v>DNER-ES286/97</v>
          </cell>
          <cell r="D547" t="str">
            <v xml:space="preserve"> </v>
          </cell>
          <cell r="E547" t="str">
            <v>m</v>
          </cell>
          <cell r="G547">
            <v>0</v>
          </cell>
          <cell r="H547">
            <v>0</v>
          </cell>
        </row>
        <row r="548">
          <cell r="A548" t="str">
            <v>04.221.01</v>
          </cell>
          <cell r="B548" t="str">
            <v>Boca de BTCC 1.50x1.50m - normal</v>
          </cell>
          <cell r="C548" t="str">
            <v xml:space="preserve"> </v>
          </cell>
          <cell r="D548" t="str">
            <v xml:space="preserve"> </v>
          </cell>
          <cell r="E548" t="str">
            <v>un</v>
          </cell>
          <cell r="F548">
            <v>3358.97</v>
          </cell>
          <cell r="G548">
            <v>1202.5112599999998</v>
          </cell>
          <cell r="H548">
            <v>4561.4812599999996</v>
          </cell>
        </row>
        <row r="549">
          <cell r="A549" t="str">
            <v>04.221.02</v>
          </cell>
          <cell r="B549" t="str">
            <v>Boca de BTCC 2.00x2.00m - normal</v>
          </cell>
          <cell r="C549" t="str">
            <v xml:space="preserve"> </v>
          </cell>
          <cell r="D549" t="str">
            <v xml:space="preserve"> </v>
          </cell>
          <cell r="E549" t="str">
            <v>un</v>
          </cell>
          <cell r="G549">
            <v>0</v>
          </cell>
          <cell r="H549">
            <v>0</v>
          </cell>
        </row>
        <row r="550">
          <cell r="A550" t="str">
            <v>04.221.03</v>
          </cell>
          <cell r="B550" t="str">
            <v>Boca de BTCC 2.50x2.50m - normal</v>
          </cell>
          <cell r="C550" t="str">
            <v xml:space="preserve"> </v>
          </cell>
          <cell r="D550" t="str">
            <v xml:space="preserve"> </v>
          </cell>
          <cell r="E550" t="str">
            <v>un</v>
          </cell>
          <cell r="G550">
            <v>0</v>
          </cell>
          <cell r="H550">
            <v>0</v>
          </cell>
        </row>
        <row r="551">
          <cell r="A551" t="str">
            <v>04.221.04</v>
          </cell>
          <cell r="B551" t="str">
            <v>Boca de BTCC 3.00x3.00m - normal</v>
          </cell>
          <cell r="C551" t="str">
            <v xml:space="preserve"> </v>
          </cell>
          <cell r="D551" t="str">
            <v xml:space="preserve"> </v>
          </cell>
          <cell r="E551" t="str">
            <v>un</v>
          </cell>
          <cell r="G551">
            <v>0</v>
          </cell>
          <cell r="H551">
            <v>0</v>
          </cell>
        </row>
        <row r="552">
          <cell r="A552" t="str">
            <v>04.221.05</v>
          </cell>
          <cell r="B552" t="str">
            <v>Boca de BTCC 1.50x1.50m - esc=15°</v>
          </cell>
          <cell r="C552" t="str">
            <v xml:space="preserve"> </v>
          </cell>
          <cell r="D552" t="str">
            <v xml:space="preserve"> </v>
          </cell>
          <cell r="E552" t="str">
            <v>un</v>
          </cell>
          <cell r="G552">
            <v>0</v>
          </cell>
          <cell r="H552">
            <v>0</v>
          </cell>
        </row>
        <row r="553">
          <cell r="A553" t="str">
            <v>04.221.06</v>
          </cell>
          <cell r="B553" t="str">
            <v>Boca de BTCC 2.00x2.00m - esc=15°</v>
          </cell>
          <cell r="C553" t="str">
            <v xml:space="preserve"> </v>
          </cell>
          <cell r="D553" t="str">
            <v xml:space="preserve"> </v>
          </cell>
          <cell r="E553" t="str">
            <v>un</v>
          </cell>
          <cell r="G553">
            <v>0</v>
          </cell>
          <cell r="H553">
            <v>0</v>
          </cell>
        </row>
        <row r="554">
          <cell r="A554" t="str">
            <v>04.221.07</v>
          </cell>
          <cell r="B554" t="str">
            <v>Boca de BTCC 2.50x2.50m - esc=15°</v>
          </cell>
          <cell r="C554" t="str">
            <v xml:space="preserve"> </v>
          </cell>
          <cell r="D554" t="str">
            <v xml:space="preserve"> </v>
          </cell>
          <cell r="E554" t="str">
            <v>un</v>
          </cell>
          <cell r="G554">
            <v>0</v>
          </cell>
          <cell r="H554">
            <v>0</v>
          </cell>
        </row>
        <row r="555">
          <cell r="A555" t="str">
            <v>04.221.08</v>
          </cell>
          <cell r="B555" t="str">
            <v>Boca de BTCC 3.00x3.00m - esc=15°</v>
          </cell>
          <cell r="C555" t="str">
            <v xml:space="preserve"> </v>
          </cell>
          <cell r="D555" t="str">
            <v xml:space="preserve"> </v>
          </cell>
          <cell r="E555" t="str">
            <v>un</v>
          </cell>
          <cell r="G555">
            <v>0</v>
          </cell>
          <cell r="H555">
            <v>0</v>
          </cell>
        </row>
        <row r="556">
          <cell r="A556" t="str">
            <v>04.221.09</v>
          </cell>
          <cell r="B556" t="str">
            <v>Boca de BTCC 1.50x1.50m - esc=30°</v>
          </cell>
          <cell r="C556" t="str">
            <v xml:space="preserve"> </v>
          </cell>
          <cell r="D556" t="str">
            <v xml:space="preserve"> </v>
          </cell>
          <cell r="E556" t="str">
            <v>un</v>
          </cell>
          <cell r="G556">
            <v>0</v>
          </cell>
          <cell r="H556">
            <v>0</v>
          </cell>
        </row>
        <row r="557">
          <cell r="A557" t="str">
            <v>04.221.10</v>
          </cell>
          <cell r="B557" t="str">
            <v>Boca de BTCC 2.00x2.00m - esc=30°</v>
          </cell>
          <cell r="C557" t="str">
            <v xml:space="preserve"> </v>
          </cell>
          <cell r="D557" t="str">
            <v xml:space="preserve"> </v>
          </cell>
          <cell r="E557" t="str">
            <v>un</v>
          </cell>
          <cell r="G557">
            <v>0</v>
          </cell>
          <cell r="H557">
            <v>0</v>
          </cell>
        </row>
        <row r="558">
          <cell r="A558" t="str">
            <v>04.221.11</v>
          </cell>
          <cell r="B558" t="str">
            <v>Boca de BTCC 2.50x2.50m - esc=30°</v>
          </cell>
          <cell r="C558" t="str">
            <v xml:space="preserve"> </v>
          </cell>
          <cell r="D558" t="str">
            <v xml:space="preserve"> </v>
          </cell>
          <cell r="E558" t="str">
            <v>un</v>
          </cell>
          <cell r="G558">
            <v>0</v>
          </cell>
          <cell r="H558">
            <v>0</v>
          </cell>
        </row>
        <row r="559">
          <cell r="A559" t="str">
            <v>04.221.12</v>
          </cell>
          <cell r="B559" t="str">
            <v>Boca de BTCC 3.00x3.00m - esc=30°</v>
          </cell>
          <cell r="C559" t="str">
            <v xml:space="preserve"> </v>
          </cell>
          <cell r="D559" t="str">
            <v xml:space="preserve"> </v>
          </cell>
          <cell r="E559" t="str">
            <v>un</v>
          </cell>
          <cell r="G559">
            <v>0</v>
          </cell>
          <cell r="H559">
            <v>0</v>
          </cell>
        </row>
        <row r="560">
          <cell r="A560" t="str">
            <v>04.221.13</v>
          </cell>
          <cell r="B560" t="str">
            <v>Boca de BTCC 1.50x1.50m - esc=45°</v>
          </cell>
          <cell r="C560" t="str">
            <v xml:space="preserve"> </v>
          </cell>
          <cell r="D560" t="str">
            <v xml:space="preserve"> </v>
          </cell>
          <cell r="E560" t="str">
            <v>un</v>
          </cell>
          <cell r="G560">
            <v>0</v>
          </cell>
          <cell r="H560">
            <v>0</v>
          </cell>
        </row>
        <row r="561">
          <cell r="A561" t="str">
            <v xml:space="preserve">04.221.14  </v>
          </cell>
          <cell r="B561" t="str">
            <v>Boca de BTCC 2.00x2.00m - esc=45°</v>
          </cell>
          <cell r="C561" t="str">
            <v xml:space="preserve"> </v>
          </cell>
          <cell r="D561" t="str">
            <v xml:space="preserve"> </v>
          </cell>
          <cell r="E561" t="str">
            <v>un</v>
          </cell>
          <cell r="G561">
            <v>0</v>
          </cell>
          <cell r="H561">
            <v>0</v>
          </cell>
        </row>
        <row r="562">
          <cell r="A562" t="str">
            <v>04.221.15</v>
          </cell>
          <cell r="B562" t="str">
            <v>Boca de BTCC 2.50x2.50m - esc=45°</v>
          </cell>
          <cell r="C562" t="str">
            <v xml:space="preserve"> </v>
          </cell>
          <cell r="D562" t="str">
            <v xml:space="preserve"> </v>
          </cell>
          <cell r="E562" t="str">
            <v>un</v>
          </cell>
          <cell r="G562">
            <v>0</v>
          </cell>
          <cell r="H562">
            <v>0</v>
          </cell>
        </row>
        <row r="563">
          <cell r="A563" t="str">
            <v>04.221.16</v>
          </cell>
          <cell r="B563" t="str">
            <v>Boca de BTCC 3.00x3.00m - esc=45°</v>
          </cell>
          <cell r="C563" t="str">
            <v xml:space="preserve"> </v>
          </cell>
          <cell r="D563" t="str">
            <v xml:space="preserve"> </v>
          </cell>
          <cell r="E563" t="str">
            <v>un</v>
          </cell>
          <cell r="G563">
            <v>0</v>
          </cell>
          <cell r="H563">
            <v>0</v>
          </cell>
        </row>
        <row r="564">
          <cell r="A564" t="str">
            <v>04.400.01</v>
          </cell>
          <cell r="B564" t="str">
            <v>Valeta de prot. de cortes c/ revest. vegetal VPC 01</v>
          </cell>
          <cell r="C564" t="str">
            <v xml:space="preserve"> </v>
          </cell>
          <cell r="D564" t="str">
            <v xml:space="preserve"> </v>
          </cell>
          <cell r="E564" t="str">
            <v>m</v>
          </cell>
          <cell r="F564">
            <v>23.25</v>
          </cell>
          <cell r="G564">
            <v>8.3234999999999992</v>
          </cell>
          <cell r="H564">
            <v>31.573499999999999</v>
          </cell>
        </row>
        <row r="565">
          <cell r="A565" t="str">
            <v>04.400.02</v>
          </cell>
          <cell r="B565" t="str">
            <v>Valeta de prot. de cortes c/ revest. vegetal VPC 02</v>
          </cell>
          <cell r="C565" t="str">
            <v xml:space="preserve"> </v>
          </cell>
          <cell r="D565" t="str">
            <v xml:space="preserve"> </v>
          </cell>
          <cell r="E565" t="str">
            <v>m</v>
          </cell>
          <cell r="F565">
            <v>17.11</v>
          </cell>
          <cell r="G565">
            <v>6.1253799999999998</v>
          </cell>
          <cell r="H565">
            <v>23.235379999999999</v>
          </cell>
        </row>
        <row r="566">
          <cell r="A566" t="str">
            <v>04.400.03</v>
          </cell>
          <cell r="B566" t="str">
            <v>Valeta de prot. de cortes c/ revest. concreto VPC 03</v>
          </cell>
          <cell r="C566" t="str">
            <v xml:space="preserve"> </v>
          </cell>
          <cell r="D566" t="str">
            <v xml:space="preserve"> </v>
          </cell>
          <cell r="E566" t="str">
            <v>m</v>
          </cell>
          <cell r="F566">
            <v>29.22</v>
          </cell>
          <cell r="G566">
            <v>10.460759999999999</v>
          </cell>
          <cell r="H566">
            <v>39.680759999999999</v>
          </cell>
        </row>
        <row r="567">
          <cell r="A567" t="str">
            <v>04.400.04</v>
          </cell>
          <cell r="B567" t="str">
            <v>Valeta de prot. de cortes c/ revest. concreto VPC 04</v>
          </cell>
          <cell r="C567" t="str">
            <v xml:space="preserve"> </v>
          </cell>
          <cell r="D567" t="str">
            <v xml:space="preserve"> </v>
          </cell>
          <cell r="E567" t="str">
            <v>m</v>
          </cell>
          <cell r="G567">
            <v>0</v>
          </cell>
          <cell r="H567">
            <v>0</v>
          </cell>
        </row>
        <row r="568">
          <cell r="A568" t="str">
            <v>04.401.01</v>
          </cell>
          <cell r="B568" t="str">
            <v>Valeta de prot. de aterro c/ revest. vegetal VPA 01</v>
          </cell>
          <cell r="C568" t="str">
            <v xml:space="preserve"> </v>
          </cell>
          <cell r="D568" t="str">
            <v xml:space="preserve"> </v>
          </cell>
          <cell r="E568" t="str">
            <v>m</v>
          </cell>
          <cell r="F568">
            <v>23.55</v>
          </cell>
          <cell r="G568">
            <v>8.4308999999999994</v>
          </cell>
          <cell r="H568">
            <v>31.980899999999998</v>
          </cell>
        </row>
        <row r="569">
          <cell r="A569" t="str">
            <v>04.401.02</v>
          </cell>
          <cell r="B569" t="str">
            <v>Valeta de prot. de aterro c/ revest. vegetal VPA 02</v>
          </cell>
          <cell r="C569" t="str">
            <v xml:space="preserve"> </v>
          </cell>
          <cell r="D569" t="str">
            <v xml:space="preserve"> </v>
          </cell>
          <cell r="E569" t="str">
            <v>m</v>
          </cell>
          <cell r="F569">
            <v>17.91</v>
          </cell>
          <cell r="G569">
            <v>6.4117799999999994</v>
          </cell>
          <cell r="H569">
            <v>24.32178</v>
          </cell>
        </row>
        <row r="570">
          <cell r="A570" t="str">
            <v>04.401.03</v>
          </cell>
          <cell r="B570" t="str">
            <v>Valeta de prot. de aterro c/ revest. concreto VPA 03</v>
          </cell>
          <cell r="C570" t="str">
            <v xml:space="preserve"> </v>
          </cell>
          <cell r="D570" t="str">
            <v xml:space="preserve"> </v>
          </cell>
          <cell r="E570" t="str">
            <v>m</v>
          </cell>
          <cell r="G570">
            <v>0</v>
          </cell>
          <cell r="H570">
            <v>0</v>
          </cell>
        </row>
        <row r="571">
          <cell r="A571" t="str">
            <v>04.401.04</v>
          </cell>
          <cell r="B571" t="str">
            <v>Valeta de prot. de aterro c/revest. concretoVPA 04</v>
          </cell>
          <cell r="C571" t="str">
            <v xml:space="preserve"> </v>
          </cell>
          <cell r="D571" t="str">
            <v xml:space="preserve"> </v>
          </cell>
          <cell r="E571" t="str">
            <v>m</v>
          </cell>
          <cell r="G571">
            <v>0</v>
          </cell>
          <cell r="H571">
            <v>0</v>
          </cell>
        </row>
        <row r="572">
          <cell r="A572" t="str">
            <v>04.401.05</v>
          </cell>
          <cell r="B572" t="str">
            <v>Valeta de prot. de cortes/aterro s/ revest.  VPC 05 NPA 05</v>
          </cell>
          <cell r="C572" t="str">
            <v xml:space="preserve"> </v>
          </cell>
          <cell r="D572" t="str">
            <v xml:space="preserve"> </v>
          </cell>
          <cell r="E572" t="str">
            <v>m</v>
          </cell>
          <cell r="G572">
            <v>0</v>
          </cell>
          <cell r="H572">
            <v>0</v>
          </cell>
        </row>
        <row r="573">
          <cell r="A573" t="str">
            <v>04.401.06</v>
          </cell>
          <cell r="B573" t="str">
            <v>Valeta de prot. de cortes/aterro s/ revest.  VPC 06 NPA 06</v>
          </cell>
          <cell r="C573" t="str">
            <v xml:space="preserve"> </v>
          </cell>
          <cell r="D573" t="str">
            <v xml:space="preserve"> </v>
          </cell>
          <cell r="E573" t="str">
            <v>m</v>
          </cell>
          <cell r="G573">
            <v>0</v>
          </cell>
          <cell r="H573">
            <v>0</v>
          </cell>
        </row>
        <row r="574">
          <cell r="A574" t="str">
            <v>04.500.01</v>
          </cell>
          <cell r="B574" t="str">
            <v>Dreno longit. profundo p/cortes em solo-DPS 01</v>
          </cell>
          <cell r="C574" t="str">
            <v>DNER-ES292/97</v>
          </cell>
          <cell r="D574" t="str">
            <v xml:space="preserve"> </v>
          </cell>
          <cell r="E574" t="str">
            <v>m</v>
          </cell>
          <cell r="G574">
            <v>0</v>
          </cell>
          <cell r="H574">
            <v>0</v>
          </cell>
        </row>
        <row r="575">
          <cell r="A575" t="str">
            <v>04.500.02</v>
          </cell>
          <cell r="B575" t="str">
            <v>Dreno longit. profundo p/cortes em solo-DPS 02</v>
          </cell>
          <cell r="C575" t="str">
            <v>DNER-ES292/97</v>
          </cell>
          <cell r="D575" t="str">
            <v xml:space="preserve"> </v>
          </cell>
          <cell r="E575" t="str">
            <v>m</v>
          </cell>
          <cell r="F575">
            <v>12.86</v>
          </cell>
          <cell r="G575">
            <v>4.6038799999999993</v>
          </cell>
          <cell r="H575">
            <v>17.46388</v>
          </cell>
        </row>
        <row r="576">
          <cell r="A576" t="str">
            <v>04.500.03</v>
          </cell>
          <cell r="B576" t="str">
            <v>Dreno longit. profundo p/cortes em solo-DPS 03</v>
          </cell>
          <cell r="C576" t="str">
            <v>DNER-ES292/97</v>
          </cell>
          <cell r="D576" t="str">
            <v xml:space="preserve"> </v>
          </cell>
          <cell r="E576" t="str">
            <v>m</v>
          </cell>
          <cell r="G576">
            <v>0</v>
          </cell>
          <cell r="H576">
            <v>0</v>
          </cell>
        </row>
        <row r="577">
          <cell r="A577" t="str">
            <v>04.500.04</v>
          </cell>
          <cell r="B577" t="str">
            <v>Dreno longit. profundo p/cortes em solo-DPS 04</v>
          </cell>
          <cell r="C577" t="str">
            <v>DNER-ES292/97</v>
          </cell>
          <cell r="D577" t="str">
            <v xml:space="preserve"> </v>
          </cell>
          <cell r="E577" t="str">
            <v>m</v>
          </cell>
          <cell r="G577">
            <v>0</v>
          </cell>
          <cell r="H577">
            <v>0</v>
          </cell>
        </row>
        <row r="578">
          <cell r="A578" t="str">
            <v>04.500.05</v>
          </cell>
          <cell r="B578" t="str">
            <v>Dreno longit. profundo p/cortes em solo-DPS 05</v>
          </cell>
          <cell r="C578" t="str">
            <v>DNER-ES292/97</v>
          </cell>
          <cell r="D578" t="str">
            <v xml:space="preserve"> </v>
          </cell>
          <cell r="E578" t="str">
            <v>m</v>
          </cell>
          <cell r="G578">
            <v>0</v>
          </cell>
          <cell r="H578">
            <v>0</v>
          </cell>
        </row>
        <row r="579">
          <cell r="A579" t="str">
            <v>04.500.06</v>
          </cell>
          <cell r="B579" t="str">
            <v>Dreno longit. profundo p/cortes em solo- DPS 06</v>
          </cell>
          <cell r="C579" t="str">
            <v>DNER-ES292/97</v>
          </cell>
          <cell r="D579" t="str">
            <v xml:space="preserve"> </v>
          </cell>
          <cell r="E579" t="str">
            <v>m</v>
          </cell>
          <cell r="F579">
            <v>25.73</v>
          </cell>
          <cell r="G579">
            <v>9.2113399999999999</v>
          </cell>
          <cell r="H579">
            <v>34.941339999999997</v>
          </cell>
        </row>
        <row r="580">
          <cell r="A580" t="str">
            <v>04.500.07</v>
          </cell>
          <cell r="B580" t="str">
            <v>Dreno longit. profundo p/cortes em solo- DPS 07</v>
          </cell>
          <cell r="C580" t="str">
            <v>DNER-ES292/97</v>
          </cell>
          <cell r="D580" t="str">
            <v xml:space="preserve"> </v>
          </cell>
          <cell r="E580" t="str">
            <v>m</v>
          </cell>
          <cell r="G580">
            <v>0</v>
          </cell>
          <cell r="H580">
            <v>0</v>
          </cell>
        </row>
        <row r="581">
          <cell r="A581" t="str">
            <v>04.500.08</v>
          </cell>
          <cell r="B581" t="str">
            <v>Dreno longit. profundo p/cortes em solo- DPS 08</v>
          </cell>
          <cell r="C581" t="str">
            <v>DNER-ES292/97</v>
          </cell>
          <cell r="D581" t="str">
            <v xml:space="preserve"> </v>
          </cell>
          <cell r="E581" t="str">
            <v>m</v>
          </cell>
          <cell r="G581">
            <v>0</v>
          </cell>
          <cell r="H581">
            <v>0</v>
          </cell>
        </row>
        <row r="582">
          <cell r="A582" t="str">
            <v>04.501.01</v>
          </cell>
          <cell r="B582" t="str">
            <v>Dreno longit. profundo p/cortes em rocha- DPR 01</v>
          </cell>
          <cell r="C582" t="str">
            <v>DNER-ES294/97</v>
          </cell>
          <cell r="D582" t="str">
            <v xml:space="preserve"> </v>
          </cell>
          <cell r="E582" t="str">
            <v>m</v>
          </cell>
          <cell r="G582">
            <v>0</v>
          </cell>
          <cell r="H582">
            <v>0</v>
          </cell>
        </row>
        <row r="583">
          <cell r="A583" t="str">
            <v>04.501.02</v>
          </cell>
          <cell r="B583" t="str">
            <v>Dreno longit. profundo p/cortes em rocha- DPR 02</v>
          </cell>
          <cell r="C583" t="str">
            <v>DNER-ES292/97</v>
          </cell>
          <cell r="D583" t="str">
            <v xml:space="preserve"> </v>
          </cell>
          <cell r="E583" t="str">
            <v>m</v>
          </cell>
          <cell r="G583">
            <v>0</v>
          </cell>
          <cell r="H583">
            <v>0</v>
          </cell>
        </row>
        <row r="584">
          <cell r="A584" t="str">
            <v>04.501.03</v>
          </cell>
          <cell r="B584" t="str">
            <v>Dreno longit. profundo p/cortes em rocha- DPR 03</v>
          </cell>
          <cell r="C584" t="str">
            <v>DNER-ES292/97</v>
          </cell>
          <cell r="D584" t="str">
            <v xml:space="preserve"> </v>
          </cell>
          <cell r="E584" t="str">
            <v>m</v>
          </cell>
          <cell r="F584">
            <v>11.2</v>
          </cell>
          <cell r="G584">
            <v>4.0095999999999998</v>
          </cell>
          <cell r="H584">
            <v>15.209599999999998</v>
          </cell>
        </row>
        <row r="585">
          <cell r="A585" t="str">
            <v>04.501.04</v>
          </cell>
          <cell r="B585" t="str">
            <v>Dreno longit. profundo p/cortes em rocha- DPR 04</v>
          </cell>
          <cell r="C585" t="str">
            <v>DNER-ES292/97</v>
          </cell>
          <cell r="D585" t="str">
            <v xml:space="preserve"> </v>
          </cell>
          <cell r="E585" t="str">
            <v>m</v>
          </cell>
          <cell r="G585">
            <v>0</v>
          </cell>
          <cell r="H585">
            <v>0</v>
          </cell>
        </row>
        <row r="586">
          <cell r="A586" t="str">
            <v>04.501.05</v>
          </cell>
          <cell r="B586" t="str">
            <v>Dreno longit. profundo p/cortes em rocha- DPR 05</v>
          </cell>
          <cell r="C586" t="str">
            <v>DNER-ES292/97</v>
          </cell>
          <cell r="D586" t="str">
            <v xml:space="preserve"> </v>
          </cell>
          <cell r="E586" t="str">
            <v>m</v>
          </cell>
          <cell r="G586">
            <v>0</v>
          </cell>
          <cell r="H586">
            <v>0</v>
          </cell>
        </row>
        <row r="587">
          <cell r="A587" t="str">
            <v>04.502.01</v>
          </cell>
          <cell r="B587" t="str">
            <v>Boca de saída p/ dreno longit. profundo- BSD 01</v>
          </cell>
          <cell r="C587" t="str">
            <v xml:space="preserve"> </v>
          </cell>
          <cell r="D587" t="str">
            <v xml:space="preserve"> </v>
          </cell>
          <cell r="E587" t="str">
            <v>un</v>
          </cell>
          <cell r="G587">
            <v>0</v>
          </cell>
          <cell r="H587">
            <v>0</v>
          </cell>
        </row>
        <row r="588">
          <cell r="A588" t="str">
            <v>04.502.02</v>
          </cell>
          <cell r="B588" t="str">
            <v>Boca de saída p/ dreno longit. profundo- BSD 02</v>
          </cell>
          <cell r="C588" t="str">
            <v xml:space="preserve"> </v>
          </cell>
          <cell r="D588" t="str">
            <v xml:space="preserve"> </v>
          </cell>
          <cell r="E588" t="str">
            <v>un</v>
          </cell>
          <cell r="F588">
            <v>36.14</v>
          </cell>
          <cell r="G588">
            <v>12.93812</v>
          </cell>
          <cell r="H588">
            <v>49.078119999999998</v>
          </cell>
        </row>
        <row r="589">
          <cell r="A589" t="str">
            <v>04.510.01</v>
          </cell>
          <cell r="B589" t="str">
            <v>Dreno sub- superficial- DSS 01</v>
          </cell>
          <cell r="C589" t="str">
            <v>DNER-ES294/97</v>
          </cell>
          <cell r="D589" t="str">
            <v xml:space="preserve"> </v>
          </cell>
          <cell r="E589" t="str">
            <v>m</v>
          </cell>
          <cell r="G589">
            <v>0</v>
          </cell>
          <cell r="H589">
            <v>0</v>
          </cell>
        </row>
        <row r="590">
          <cell r="A590" t="str">
            <v>04.510.02</v>
          </cell>
          <cell r="B590" t="str">
            <v>Dreno sub- superficial- DSS 02</v>
          </cell>
          <cell r="C590" t="str">
            <v>DNER-ES294/97</v>
          </cell>
          <cell r="D590" t="str">
            <v xml:space="preserve"> </v>
          </cell>
          <cell r="E590" t="str">
            <v>m</v>
          </cell>
          <cell r="G590">
            <v>0</v>
          </cell>
          <cell r="H590">
            <v>0</v>
          </cell>
        </row>
        <row r="591">
          <cell r="A591" t="str">
            <v>04.510.03</v>
          </cell>
          <cell r="B591" t="str">
            <v>Dreno sub- superficial- DSS 03</v>
          </cell>
          <cell r="C591" t="str">
            <v>DNER-ES294/97</v>
          </cell>
          <cell r="D591" t="str">
            <v xml:space="preserve"> </v>
          </cell>
          <cell r="E591" t="str">
            <v>m</v>
          </cell>
          <cell r="F591">
            <v>2.73</v>
          </cell>
          <cell r="G591">
            <v>0.97733999999999999</v>
          </cell>
          <cell r="H591">
            <v>3.7073399999999999</v>
          </cell>
        </row>
        <row r="592">
          <cell r="A592" t="str">
            <v>04.510.04</v>
          </cell>
          <cell r="B592" t="str">
            <v>Dreno sub- superficial- DSS 04</v>
          </cell>
          <cell r="C592" t="str">
            <v>DNER-ES294/97</v>
          </cell>
          <cell r="D592" t="str">
            <v xml:space="preserve"> </v>
          </cell>
          <cell r="E592" t="str">
            <v>m</v>
          </cell>
          <cell r="G592">
            <v>0</v>
          </cell>
          <cell r="H592">
            <v>0</v>
          </cell>
        </row>
        <row r="593">
          <cell r="A593" t="str">
            <v>04.511.01</v>
          </cell>
          <cell r="B593" t="str">
            <v>Boca de saída p/ dreno sub-superficial-BSD 03</v>
          </cell>
          <cell r="C593" t="str">
            <v xml:space="preserve"> </v>
          </cell>
          <cell r="D593" t="str">
            <v xml:space="preserve"> </v>
          </cell>
          <cell r="E593" t="str">
            <v>un</v>
          </cell>
          <cell r="F593">
            <v>15.36</v>
          </cell>
          <cell r="G593">
            <v>5.4988799999999998</v>
          </cell>
          <cell r="H593">
            <v>20.858879999999999</v>
          </cell>
        </row>
        <row r="594">
          <cell r="A594" t="str">
            <v>04.520.01</v>
          </cell>
          <cell r="B594" t="str">
            <v>Dreno sub- horizontal- DSH 01</v>
          </cell>
          <cell r="C594" t="str">
            <v xml:space="preserve"> </v>
          </cell>
          <cell r="D594" t="str">
            <v xml:space="preserve"> </v>
          </cell>
          <cell r="E594" t="str">
            <v>m</v>
          </cell>
          <cell r="G594">
            <v>0</v>
          </cell>
          <cell r="H594">
            <v>0</v>
          </cell>
        </row>
        <row r="595">
          <cell r="A595" t="str">
            <v>04.521.01</v>
          </cell>
          <cell r="B595" t="str">
            <v>Boca de saída p/ dreno sub-horizontal- BSD 04</v>
          </cell>
          <cell r="C595" t="str">
            <v>DNER-ES295/97</v>
          </cell>
          <cell r="D595" t="str">
            <v xml:space="preserve"> </v>
          </cell>
          <cell r="E595" t="str">
            <v>un</v>
          </cell>
          <cell r="G595">
            <v>0</v>
          </cell>
          <cell r="H595">
            <v>0</v>
          </cell>
        </row>
        <row r="596">
          <cell r="A596" t="str">
            <v>P 04.610.00</v>
          </cell>
          <cell r="B596" t="str">
            <v>Colchão drenante c/ fornecimento e transp. de materiais</v>
          </cell>
          <cell r="C596" t="str">
            <v xml:space="preserve"> </v>
          </cell>
          <cell r="D596" t="str">
            <v xml:space="preserve"> </v>
          </cell>
          <cell r="E596" t="str">
            <v>m3</v>
          </cell>
          <cell r="F596">
            <v>13.99</v>
          </cell>
          <cell r="G596">
            <v>5.0084200000000001</v>
          </cell>
          <cell r="H596">
            <v>18.998419999999999</v>
          </cell>
        </row>
        <row r="597">
          <cell r="A597" t="str">
            <v>P 04.610.01</v>
          </cell>
          <cell r="B597" t="str">
            <v>Demolição e remoção de pontilhão de madeira</v>
          </cell>
          <cell r="C597" t="str">
            <v xml:space="preserve"> </v>
          </cell>
          <cell r="D597" t="str">
            <v xml:space="preserve"> </v>
          </cell>
          <cell r="E597" t="str">
            <v>m2</v>
          </cell>
          <cell r="F597">
            <v>30</v>
          </cell>
          <cell r="G597">
            <v>10.74</v>
          </cell>
          <cell r="H597">
            <v>40.74</v>
          </cell>
        </row>
        <row r="598">
          <cell r="A598" t="str">
            <v>04.900.01</v>
          </cell>
          <cell r="B598" t="str">
            <v>Sarjeta triangular de concreto-STC 01</v>
          </cell>
          <cell r="C598" t="str">
            <v>DNER-ES288/97</v>
          </cell>
          <cell r="D598" t="str">
            <v xml:space="preserve"> </v>
          </cell>
          <cell r="E598" t="str">
            <v>m</v>
          </cell>
          <cell r="F598">
            <v>19.13</v>
          </cell>
          <cell r="G598">
            <v>6.848539999999999</v>
          </cell>
          <cell r="H598">
            <v>25.978539999999999</v>
          </cell>
        </row>
        <row r="599">
          <cell r="A599" t="str">
            <v>04.900.02</v>
          </cell>
          <cell r="B599" t="str">
            <v>Sarjeta triangular de concreto-STC 02</v>
          </cell>
          <cell r="C599" t="str">
            <v>DNER-ES288/97</v>
          </cell>
          <cell r="D599" t="str">
            <v xml:space="preserve"> </v>
          </cell>
          <cell r="E599" t="str">
            <v>m</v>
          </cell>
          <cell r="F599">
            <v>13.49</v>
          </cell>
          <cell r="G599">
            <v>4.8294199999999998</v>
          </cell>
          <cell r="H599">
            <v>18.319420000000001</v>
          </cell>
        </row>
        <row r="600">
          <cell r="A600" t="str">
            <v>04.900.03</v>
          </cell>
          <cell r="B600" t="str">
            <v>Sarjeta triangular de concreto-STC 03</v>
          </cell>
          <cell r="C600" t="str">
            <v>DNER-ES288/97</v>
          </cell>
          <cell r="D600" t="str">
            <v xml:space="preserve"> </v>
          </cell>
          <cell r="E600" t="str">
            <v>m</v>
          </cell>
          <cell r="F600">
            <v>11.8</v>
          </cell>
          <cell r="G600">
            <v>4.2244000000000002</v>
          </cell>
          <cell r="H600">
            <v>16.0244</v>
          </cell>
        </row>
        <row r="601">
          <cell r="A601" t="str">
            <v>04.900.04</v>
          </cell>
          <cell r="B601" t="str">
            <v>Sarjeta triangular de concreto-STC 04</v>
          </cell>
          <cell r="C601" t="str">
            <v>DNER-ES288/97</v>
          </cell>
          <cell r="D601" t="str">
            <v xml:space="preserve"> </v>
          </cell>
          <cell r="E601" t="str">
            <v>m</v>
          </cell>
          <cell r="F601">
            <v>9.52</v>
          </cell>
          <cell r="G601">
            <v>3.4081599999999996</v>
          </cell>
          <cell r="H601">
            <v>12.928159999999998</v>
          </cell>
        </row>
        <row r="602">
          <cell r="A602" t="str">
            <v>04.900.05</v>
          </cell>
          <cell r="B602" t="str">
            <v>Sarjeta triangular de concreto-STC 05</v>
          </cell>
          <cell r="C602" t="str">
            <v>DNER-ES288/97</v>
          </cell>
          <cell r="D602" t="str">
            <v xml:space="preserve"> </v>
          </cell>
          <cell r="E602" t="str">
            <v>m</v>
          </cell>
          <cell r="G602">
            <v>0</v>
          </cell>
          <cell r="H602">
            <v>0</v>
          </cell>
        </row>
        <row r="603">
          <cell r="A603" t="str">
            <v>04.900.06</v>
          </cell>
          <cell r="B603" t="str">
            <v>Sarjeta triangular de concreto-STC 06</v>
          </cell>
          <cell r="C603" t="str">
            <v>DNER-ES288/97</v>
          </cell>
          <cell r="D603" t="str">
            <v xml:space="preserve"> </v>
          </cell>
          <cell r="E603" t="str">
            <v>m</v>
          </cell>
          <cell r="G603">
            <v>0</v>
          </cell>
          <cell r="H603">
            <v>0</v>
          </cell>
        </row>
        <row r="604">
          <cell r="A604" t="str">
            <v>04.900.07</v>
          </cell>
          <cell r="B604" t="str">
            <v>Sarjeta triangular de concreto-STC 07</v>
          </cell>
          <cell r="C604" t="str">
            <v>DNER-ES288/97</v>
          </cell>
          <cell r="D604" t="str">
            <v xml:space="preserve"> </v>
          </cell>
          <cell r="E604" t="str">
            <v>m</v>
          </cell>
          <cell r="G604">
            <v>0</v>
          </cell>
          <cell r="H604">
            <v>0</v>
          </cell>
        </row>
        <row r="605">
          <cell r="A605" t="str">
            <v>04.900.08</v>
          </cell>
          <cell r="B605" t="str">
            <v>Sarjeta triangular de concreto-STC 08</v>
          </cell>
          <cell r="C605" t="str">
            <v>DNER-ES288/97</v>
          </cell>
          <cell r="D605" t="str">
            <v xml:space="preserve"> </v>
          </cell>
          <cell r="E605" t="str">
            <v>m</v>
          </cell>
          <cell r="G605">
            <v>0</v>
          </cell>
          <cell r="H605">
            <v>0</v>
          </cell>
        </row>
        <row r="606">
          <cell r="A606" t="str">
            <v>04.900.21</v>
          </cell>
          <cell r="B606" t="str">
            <v>Sarjeta de cant. central de concreto-SCC 01</v>
          </cell>
          <cell r="C606" t="str">
            <v>DNER-ES288/97</v>
          </cell>
          <cell r="D606" t="str">
            <v xml:space="preserve"> </v>
          </cell>
          <cell r="E606" t="str">
            <v>m</v>
          </cell>
          <cell r="F606">
            <v>10.199999999999999</v>
          </cell>
          <cell r="G606">
            <v>3.6515999999999997</v>
          </cell>
          <cell r="H606">
            <v>13.851599999999999</v>
          </cell>
        </row>
        <row r="607">
          <cell r="A607" t="str">
            <v>04.900.22</v>
          </cell>
          <cell r="B607" t="str">
            <v>Sarjeta de cant. central de concreto-SCC 02</v>
          </cell>
          <cell r="C607" t="str">
            <v>DNER-ES288/97</v>
          </cell>
          <cell r="D607" t="str">
            <v xml:space="preserve"> </v>
          </cell>
          <cell r="E607" t="str">
            <v>m</v>
          </cell>
          <cell r="F607">
            <v>14.12</v>
          </cell>
          <cell r="G607">
            <v>5.0549599999999995</v>
          </cell>
          <cell r="H607">
            <v>19.174959999999999</v>
          </cell>
        </row>
        <row r="608">
          <cell r="A608" t="str">
            <v>04.900.31</v>
          </cell>
          <cell r="B608" t="str">
            <v>Sarjeta triangular de grama-STG 01</v>
          </cell>
          <cell r="C608" t="str">
            <v xml:space="preserve"> </v>
          </cell>
          <cell r="D608" t="str">
            <v xml:space="preserve"> </v>
          </cell>
          <cell r="E608" t="str">
            <v>m</v>
          </cell>
          <cell r="F608">
            <v>10.8</v>
          </cell>
          <cell r="G608">
            <v>3.8664000000000001</v>
          </cell>
          <cell r="H608">
            <v>14.666400000000001</v>
          </cell>
        </row>
        <row r="609">
          <cell r="A609" t="str">
            <v>04.900.32</v>
          </cell>
          <cell r="B609" t="str">
            <v>Sarjeta triangular de grama-STG 02</v>
          </cell>
          <cell r="C609" t="str">
            <v xml:space="preserve"> </v>
          </cell>
          <cell r="D609" t="str">
            <v xml:space="preserve"> </v>
          </cell>
          <cell r="E609" t="str">
            <v>m</v>
          </cell>
          <cell r="F609">
            <v>8.94</v>
          </cell>
          <cell r="G609">
            <v>3.2005199999999996</v>
          </cell>
          <cell r="H609">
            <v>12.140519999999999</v>
          </cell>
        </row>
        <row r="610">
          <cell r="A610" t="str">
            <v>04.900.33</v>
          </cell>
          <cell r="B610" t="str">
            <v>Sarjeta triangular de grama-STG 03</v>
          </cell>
          <cell r="C610" t="str">
            <v xml:space="preserve"> </v>
          </cell>
          <cell r="D610" t="str">
            <v xml:space="preserve"> </v>
          </cell>
          <cell r="E610" t="str">
            <v>m</v>
          </cell>
          <cell r="F610">
            <v>7.81</v>
          </cell>
          <cell r="G610">
            <v>2.7959799999999997</v>
          </cell>
          <cell r="H610">
            <v>10.605979999999999</v>
          </cell>
        </row>
        <row r="611">
          <cell r="A611" t="str">
            <v>04.900.34</v>
          </cell>
          <cell r="B611" t="str">
            <v>Sarjeta triangular de grama-STG 04</v>
          </cell>
          <cell r="C611" t="str">
            <v xml:space="preserve"> </v>
          </cell>
          <cell r="D611" t="str">
            <v xml:space="preserve"> </v>
          </cell>
          <cell r="E611" t="str">
            <v>m</v>
          </cell>
          <cell r="F611">
            <v>6.24</v>
          </cell>
          <cell r="G611">
            <v>2.2339199999999999</v>
          </cell>
          <cell r="H611">
            <v>8.4739199999999997</v>
          </cell>
        </row>
        <row r="612">
          <cell r="A612" t="str">
            <v xml:space="preserve">04.900.41   </v>
          </cell>
          <cell r="B612" t="str">
            <v>Sarjeta triangular não revestida-STT 01</v>
          </cell>
          <cell r="C612" t="str">
            <v xml:space="preserve"> </v>
          </cell>
          <cell r="D612" t="str">
            <v xml:space="preserve"> </v>
          </cell>
          <cell r="E612" t="str">
            <v>m</v>
          </cell>
          <cell r="G612">
            <v>0</v>
          </cell>
          <cell r="H612">
            <v>0</v>
          </cell>
        </row>
        <row r="613">
          <cell r="A613" t="str">
            <v>04.900.42</v>
          </cell>
          <cell r="B613" t="str">
            <v>Sarjeta triangular não revestida-STT 02</v>
          </cell>
          <cell r="C613" t="str">
            <v xml:space="preserve"> </v>
          </cell>
          <cell r="D613" t="str">
            <v xml:space="preserve"> </v>
          </cell>
          <cell r="E613" t="str">
            <v>m</v>
          </cell>
          <cell r="G613">
            <v>0</v>
          </cell>
          <cell r="H613">
            <v>0</v>
          </cell>
        </row>
        <row r="614">
          <cell r="A614" t="str">
            <v>04.900.43</v>
          </cell>
          <cell r="B614" t="str">
            <v>Sarjeta triangular não revestida-STT 03</v>
          </cell>
          <cell r="C614" t="str">
            <v xml:space="preserve"> </v>
          </cell>
          <cell r="D614" t="str">
            <v xml:space="preserve"> </v>
          </cell>
          <cell r="E614" t="str">
            <v>m</v>
          </cell>
          <cell r="G614">
            <v>0</v>
          </cell>
          <cell r="H614">
            <v>0</v>
          </cell>
        </row>
        <row r="615">
          <cell r="A615" t="str">
            <v>04.900.44</v>
          </cell>
          <cell r="B615" t="str">
            <v>Sarjeta triangular não revestida-STT 04</v>
          </cell>
          <cell r="C615" t="str">
            <v xml:space="preserve"> </v>
          </cell>
          <cell r="D615" t="str">
            <v xml:space="preserve"> </v>
          </cell>
          <cell r="E615" t="str">
            <v>m</v>
          </cell>
          <cell r="G615">
            <v>0</v>
          </cell>
          <cell r="H615">
            <v>0</v>
          </cell>
        </row>
        <row r="616">
          <cell r="A616" t="str">
            <v>P 04.901.10</v>
          </cell>
          <cell r="B616" t="str">
            <v>Sarjeta de pé de aterro (terra armada)</v>
          </cell>
          <cell r="C616" t="str">
            <v xml:space="preserve"> </v>
          </cell>
          <cell r="D616" t="str">
            <v xml:space="preserve"> </v>
          </cell>
          <cell r="E616" t="str">
            <v>m</v>
          </cell>
          <cell r="F616">
            <v>12.19</v>
          </cell>
          <cell r="G616">
            <v>4.36402</v>
          </cell>
          <cell r="H616">
            <v>16.554020000000001</v>
          </cell>
        </row>
        <row r="617">
          <cell r="A617" t="str">
            <v>P 04.901.11</v>
          </cell>
          <cell r="B617" t="str">
            <v>Cimento asfático (Transporte)</v>
          </cell>
          <cell r="C617" t="str">
            <v xml:space="preserve"> </v>
          </cell>
          <cell r="D617" t="str">
            <v xml:space="preserve"> </v>
          </cell>
          <cell r="E617" t="str">
            <v>Kg</v>
          </cell>
          <cell r="F617">
            <v>0.01</v>
          </cell>
          <cell r="G617">
            <v>3.5799999999999998E-3</v>
          </cell>
          <cell r="H617">
            <v>1.358E-2</v>
          </cell>
        </row>
        <row r="618">
          <cell r="A618" t="str">
            <v>04.901.01</v>
          </cell>
          <cell r="B618" t="str">
            <v>Sarjeta trapezoidal de concreto-SZC 01</v>
          </cell>
          <cell r="C618" t="str">
            <v>DNER-ES288/97</v>
          </cell>
          <cell r="D618" t="str">
            <v xml:space="preserve"> </v>
          </cell>
          <cell r="E618" t="str">
            <v>m</v>
          </cell>
          <cell r="F618">
            <v>14.73</v>
          </cell>
          <cell r="G618">
            <v>5.2733400000000001</v>
          </cell>
          <cell r="H618">
            <v>20.003340000000001</v>
          </cell>
        </row>
        <row r="619">
          <cell r="A619" t="str">
            <v>04.901.02</v>
          </cell>
          <cell r="B619" t="str">
            <v>Sarjeta trapezoidal de concreto-SZC 02</v>
          </cell>
          <cell r="C619" t="str">
            <v>DNER-ES288/97</v>
          </cell>
          <cell r="D619" t="str">
            <v xml:space="preserve"> </v>
          </cell>
          <cell r="E619" t="str">
            <v>m</v>
          </cell>
          <cell r="F619">
            <v>10.18</v>
          </cell>
          <cell r="G619">
            <v>3.6444399999999999</v>
          </cell>
          <cell r="H619">
            <v>13.824439999999999</v>
          </cell>
        </row>
        <row r="620">
          <cell r="A620" t="str">
            <v>04.901.21</v>
          </cell>
          <cell r="B620" t="str">
            <v>Sarjeta de cant. central de concreto-SCC 03</v>
          </cell>
          <cell r="C620" t="str">
            <v>DNER-ES288/97</v>
          </cell>
          <cell r="D620" t="str">
            <v xml:space="preserve"> </v>
          </cell>
          <cell r="E620" t="str">
            <v>m</v>
          </cell>
          <cell r="F620">
            <v>12.24</v>
          </cell>
          <cell r="G620">
            <v>4.38192</v>
          </cell>
          <cell r="H620">
            <v>16.621919999999999</v>
          </cell>
        </row>
        <row r="621">
          <cell r="A621" t="str">
            <v>04.901.22</v>
          </cell>
          <cell r="B621" t="str">
            <v>Sarjeta de cant. central de concreto-SCC 04</v>
          </cell>
          <cell r="C621" t="str">
            <v>DNER-ES288/97</v>
          </cell>
          <cell r="D621" t="str">
            <v xml:space="preserve"> </v>
          </cell>
          <cell r="E621" t="str">
            <v>m</v>
          </cell>
          <cell r="F621">
            <v>21.21</v>
          </cell>
          <cell r="G621">
            <v>7.5931800000000003</v>
          </cell>
          <cell r="H621">
            <v>28.803180000000001</v>
          </cell>
        </row>
        <row r="622">
          <cell r="A622" t="str">
            <v>04.901.31</v>
          </cell>
          <cell r="B622" t="str">
            <v>Sarjeta trapezoidal de grama- SZG 01</v>
          </cell>
          <cell r="C622" t="str">
            <v xml:space="preserve"> </v>
          </cell>
          <cell r="D622" t="str">
            <v xml:space="preserve"> </v>
          </cell>
          <cell r="E622" t="str">
            <v>m</v>
          </cell>
          <cell r="G622">
            <v>0</v>
          </cell>
          <cell r="H622">
            <v>0</v>
          </cell>
        </row>
        <row r="623">
          <cell r="A623" t="str">
            <v>04.901.32</v>
          </cell>
          <cell r="B623" t="str">
            <v>Sarjeta trapezoidal de grama- SZG 02</v>
          </cell>
          <cell r="C623" t="str">
            <v xml:space="preserve"> </v>
          </cell>
          <cell r="D623" t="str">
            <v xml:space="preserve"> </v>
          </cell>
          <cell r="E623" t="str">
            <v>m</v>
          </cell>
          <cell r="G623">
            <v>0</v>
          </cell>
          <cell r="H623">
            <v>0</v>
          </cell>
        </row>
        <row r="624">
          <cell r="A624" t="str">
            <v>04.901.41</v>
          </cell>
          <cell r="B624" t="str">
            <v>Sarjeta trapezoidal não revestida-SZT 01</v>
          </cell>
          <cell r="C624" t="str">
            <v xml:space="preserve"> </v>
          </cell>
          <cell r="D624" t="str">
            <v xml:space="preserve"> </v>
          </cell>
          <cell r="E624" t="str">
            <v>m</v>
          </cell>
          <cell r="G624">
            <v>0</v>
          </cell>
          <cell r="H624">
            <v>0</v>
          </cell>
        </row>
        <row r="625">
          <cell r="A625" t="str">
            <v>04.901.42</v>
          </cell>
          <cell r="B625" t="str">
            <v>Sarjeta trapezoidal não revestida-SZT 02</v>
          </cell>
          <cell r="C625" t="str">
            <v xml:space="preserve"> </v>
          </cell>
          <cell r="D625" t="str">
            <v xml:space="preserve"> </v>
          </cell>
          <cell r="E625" t="str">
            <v>m</v>
          </cell>
          <cell r="G625">
            <v>0</v>
          </cell>
          <cell r="H625">
            <v>0</v>
          </cell>
        </row>
        <row r="626">
          <cell r="A626" t="str">
            <v>P04.901.43</v>
          </cell>
          <cell r="B626" t="str">
            <v>Canaleta c/ grelha de concreto</v>
          </cell>
          <cell r="E626" t="str">
            <v>m</v>
          </cell>
          <cell r="F626">
            <v>57.01</v>
          </cell>
          <cell r="G626">
            <v>20.409579999999998</v>
          </cell>
          <cell r="H626">
            <v>77.419579999999996</v>
          </cell>
        </row>
        <row r="627">
          <cell r="A627" t="str">
            <v>04.910.01</v>
          </cell>
          <cell r="B627" t="str">
            <v>Meio-fio de concreto-MFC 01</v>
          </cell>
          <cell r="C627" t="str">
            <v>DNER-ES290/97</v>
          </cell>
          <cell r="D627" t="str">
            <v xml:space="preserve"> </v>
          </cell>
          <cell r="E627" t="str">
            <v>m</v>
          </cell>
          <cell r="G627">
            <v>0</v>
          </cell>
          <cell r="H627">
            <v>0</v>
          </cell>
        </row>
        <row r="628">
          <cell r="A628" t="str">
            <v>04.910.02</v>
          </cell>
          <cell r="B628" t="str">
            <v>Meio-fio de concreto-MFC 02</v>
          </cell>
          <cell r="C628" t="str">
            <v>DNER-ES290/97</v>
          </cell>
          <cell r="D628" t="str">
            <v xml:space="preserve"> </v>
          </cell>
          <cell r="E628" t="str">
            <v>m</v>
          </cell>
          <cell r="G628">
            <v>0</v>
          </cell>
          <cell r="H628">
            <v>0</v>
          </cell>
        </row>
        <row r="629">
          <cell r="A629" t="str">
            <v>04.910.03</v>
          </cell>
          <cell r="B629" t="str">
            <v>Meio-fio de concreto-MFC 03</v>
          </cell>
          <cell r="C629" t="str">
            <v>DNER-ES290/97</v>
          </cell>
          <cell r="D629" t="str">
            <v xml:space="preserve"> </v>
          </cell>
          <cell r="E629" t="str">
            <v>m</v>
          </cell>
          <cell r="F629">
            <v>8.27</v>
          </cell>
          <cell r="G629">
            <v>2.9606599999999998</v>
          </cell>
          <cell r="H629">
            <v>11.23066</v>
          </cell>
        </row>
        <row r="630">
          <cell r="A630" t="str">
            <v>04.910.04</v>
          </cell>
          <cell r="B630" t="str">
            <v>Meio-fio de concreto-MFC 04</v>
          </cell>
          <cell r="C630" t="str">
            <v>DNER-ES290/97</v>
          </cell>
          <cell r="D630" t="str">
            <v xml:space="preserve"> </v>
          </cell>
          <cell r="E630" t="str">
            <v>m</v>
          </cell>
          <cell r="G630">
            <v>0</v>
          </cell>
          <cell r="H630">
            <v>0</v>
          </cell>
        </row>
        <row r="631">
          <cell r="A631" t="str">
            <v>04.910.05</v>
          </cell>
          <cell r="B631" t="str">
            <v>Meio-fio de concreto-MFC 05</v>
          </cell>
          <cell r="C631" t="str">
            <v>DNER-ES290/97</v>
          </cell>
          <cell r="D631" t="str">
            <v xml:space="preserve"> </v>
          </cell>
          <cell r="E631" t="str">
            <v>m</v>
          </cell>
          <cell r="F631">
            <v>7.76</v>
          </cell>
          <cell r="G631">
            <v>2.7780799999999997</v>
          </cell>
          <cell r="H631">
            <v>10.538079999999999</v>
          </cell>
        </row>
        <row r="632">
          <cell r="A632" t="str">
            <v>04.910.06</v>
          </cell>
          <cell r="B632" t="str">
            <v>Meio-fio de concreto-MFC 06</v>
          </cell>
          <cell r="C632" t="str">
            <v>DNER-ES290/97</v>
          </cell>
          <cell r="D632" t="str">
            <v xml:space="preserve"> </v>
          </cell>
          <cell r="E632" t="str">
            <v>m</v>
          </cell>
          <cell r="G632">
            <v>0</v>
          </cell>
          <cell r="H632">
            <v>0</v>
          </cell>
        </row>
        <row r="633">
          <cell r="A633" t="str">
            <v>04.910.07</v>
          </cell>
          <cell r="B633" t="str">
            <v>Meio-fio de concreto-MFC 07</v>
          </cell>
          <cell r="C633" t="str">
            <v>DNER-ES290/97</v>
          </cell>
          <cell r="D633" t="str">
            <v xml:space="preserve"> </v>
          </cell>
          <cell r="E633" t="str">
            <v>m</v>
          </cell>
          <cell r="G633">
            <v>0</v>
          </cell>
          <cell r="H633">
            <v>0</v>
          </cell>
        </row>
        <row r="634">
          <cell r="A634" t="str">
            <v>04.910.08</v>
          </cell>
          <cell r="B634" t="str">
            <v>Meio-fio de concreto-MFC 08</v>
          </cell>
          <cell r="C634" t="str">
            <v>DNER-ES290/97</v>
          </cell>
          <cell r="D634" t="str">
            <v xml:space="preserve"> </v>
          </cell>
          <cell r="E634" t="str">
            <v>m</v>
          </cell>
          <cell r="G634">
            <v>0</v>
          </cell>
          <cell r="H634">
            <v>0</v>
          </cell>
        </row>
        <row r="635">
          <cell r="A635" t="str">
            <v>04.930.01</v>
          </cell>
          <cell r="B635" t="str">
            <v>Caixa coletora de sarjeta-CCS 01</v>
          </cell>
          <cell r="C635" t="str">
            <v>DNER-ES287/97</v>
          </cell>
          <cell r="D635" t="str">
            <v xml:space="preserve"> </v>
          </cell>
          <cell r="E635" t="str">
            <v>un</v>
          </cell>
          <cell r="F635">
            <v>418.89</v>
          </cell>
          <cell r="G635">
            <v>149.96261999999999</v>
          </cell>
          <cell r="H635">
            <v>568.85262</v>
          </cell>
        </row>
        <row r="636">
          <cell r="A636" t="str">
            <v>04.930.02</v>
          </cell>
          <cell r="B636" t="str">
            <v>Caixa coletora de sarjeta-CCS 02</v>
          </cell>
          <cell r="C636" t="str">
            <v>DNER-ES287/97</v>
          </cell>
          <cell r="D636" t="str">
            <v xml:space="preserve"> </v>
          </cell>
          <cell r="E636" t="str">
            <v>un</v>
          </cell>
          <cell r="F636">
            <v>409.15</v>
          </cell>
          <cell r="G636">
            <v>146.47569999999999</v>
          </cell>
          <cell r="H636">
            <v>555.62569999999994</v>
          </cell>
        </row>
        <row r="637">
          <cell r="A637" t="str">
            <v>04.930.03</v>
          </cell>
          <cell r="B637" t="str">
            <v>Caixa coletora de sarjeta-CCS 03</v>
          </cell>
          <cell r="C637" t="str">
            <v>DNER-ES287/97</v>
          </cell>
          <cell r="D637" t="str">
            <v xml:space="preserve"> </v>
          </cell>
          <cell r="E637" t="str">
            <v>un</v>
          </cell>
          <cell r="F637">
            <v>399.4</v>
          </cell>
          <cell r="G637">
            <v>142.98519999999999</v>
          </cell>
          <cell r="H637">
            <v>542.38519999999994</v>
          </cell>
        </row>
        <row r="638">
          <cell r="A638" t="str">
            <v>04.930.04</v>
          </cell>
          <cell r="B638" t="str">
            <v>Caixa coletora de sarjeta-CCS 04</v>
          </cell>
          <cell r="C638" t="str">
            <v>DNER-ES287/97</v>
          </cell>
          <cell r="D638" t="str">
            <v xml:space="preserve"> </v>
          </cell>
          <cell r="E638" t="str">
            <v>un</v>
          </cell>
          <cell r="G638">
            <v>0</v>
          </cell>
          <cell r="H638">
            <v>0</v>
          </cell>
        </row>
        <row r="639">
          <cell r="A639" t="str">
            <v>04.930.05</v>
          </cell>
          <cell r="B639" t="str">
            <v>Caixa coletora de sarjeta-CCS 05</v>
          </cell>
          <cell r="C639" t="str">
            <v>DNER-ES287/97</v>
          </cell>
          <cell r="D639" t="str">
            <v xml:space="preserve"> </v>
          </cell>
          <cell r="E639" t="str">
            <v>un</v>
          </cell>
          <cell r="F639">
            <v>526.63</v>
          </cell>
          <cell r="G639">
            <v>188.53353999999999</v>
          </cell>
          <cell r="H639">
            <v>715.16354000000001</v>
          </cell>
        </row>
        <row r="640">
          <cell r="A640" t="str">
            <v>04.930.06</v>
          </cell>
          <cell r="B640" t="str">
            <v>Caixa coletora de sarjeta-CCS 06</v>
          </cell>
          <cell r="C640" t="str">
            <v>DNER-ES287/97</v>
          </cell>
          <cell r="D640" t="str">
            <v xml:space="preserve"> </v>
          </cell>
          <cell r="E640" t="str">
            <v>un</v>
          </cell>
          <cell r="F640">
            <v>516.30999999999995</v>
          </cell>
          <cell r="G640">
            <v>184.83897999999996</v>
          </cell>
          <cell r="H640">
            <v>701.14897999999994</v>
          </cell>
        </row>
        <row r="641">
          <cell r="A641" t="str">
            <v>04.930.07</v>
          </cell>
          <cell r="B641" t="str">
            <v>Caixa coletora de sarjeta-CCS 07</v>
          </cell>
          <cell r="C641" t="str">
            <v>DNER-ES287/97</v>
          </cell>
          <cell r="D641" t="str">
            <v xml:space="preserve"> </v>
          </cell>
          <cell r="E641" t="str">
            <v>un</v>
          </cell>
          <cell r="F641">
            <v>505.99</v>
          </cell>
          <cell r="G641">
            <v>181.14442</v>
          </cell>
          <cell r="H641">
            <v>687.13441999999998</v>
          </cell>
        </row>
        <row r="642">
          <cell r="A642" t="str">
            <v>04.930.08</v>
          </cell>
          <cell r="B642" t="str">
            <v>Caixa coletora de sarjeta-CCS 08</v>
          </cell>
          <cell r="C642" t="str">
            <v>DNER-ES287/97</v>
          </cell>
          <cell r="D642" t="str">
            <v xml:space="preserve"> </v>
          </cell>
          <cell r="E642" t="str">
            <v>un</v>
          </cell>
          <cell r="G642">
            <v>0</v>
          </cell>
          <cell r="H642">
            <v>0</v>
          </cell>
        </row>
        <row r="643">
          <cell r="A643" t="str">
            <v>04.930.09</v>
          </cell>
          <cell r="B643" t="str">
            <v>Caixa coletora de sarjeta-CCS 09</v>
          </cell>
          <cell r="C643" t="str">
            <v>DNER-ES287/97</v>
          </cell>
          <cell r="D643" t="str">
            <v xml:space="preserve"> </v>
          </cell>
          <cell r="E643" t="str">
            <v>un</v>
          </cell>
          <cell r="F643">
            <v>633.79999999999995</v>
          </cell>
          <cell r="G643">
            <v>226.90039999999996</v>
          </cell>
          <cell r="H643">
            <v>860.70039999999995</v>
          </cell>
        </row>
        <row r="644">
          <cell r="A644" t="str">
            <v>04.930.10</v>
          </cell>
          <cell r="B644" t="str">
            <v>Caixa coletora de sarjeta-CCS 10</v>
          </cell>
          <cell r="C644" t="str">
            <v>DNER-ES287/97</v>
          </cell>
          <cell r="D644" t="str">
            <v xml:space="preserve"> </v>
          </cell>
          <cell r="E644" t="str">
            <v>un</v>
          </cell>
          <cell r="F644">
            <v>623.48</v>
          </cell>
          <cell r="G644">
            <v>223.20583999999999</v>
          </cell>
          <cell r="H644">
            <v>846.68583999999998</v>
          </cell>
        </row>
        <row r="645">
          <cell r="A645" t="str">
            <v>04.930.11</v>
          </cell>
          <cell r="B645" t="str">
            <v>Caixa coletora de sarjeta-CCS 11</v>
          </cell>
          <cell r="C645" t="str">
            <v>DNER-ES287/97</v>
          </cell>
          <cell r="D645" t="str">
            <v xml:space="preserve"> </v>
          </cell>
          <cell r="E645" t="str">
            <v>un</v>
          </cell>
          <cell r="F645">
            <v>613.16</v>
          </cell>
          <cell r="G645">
            <v>219.51127999999997</v>
          </cell>
          <cell r="H645">
            <v>832.67127999999991</v>
          </cell>
        </row>
        <row r="646">
          <cell r="A646" t="str">
            <v>04.930.12</v>
          </cell>
          <cell r="B646" t="str">
            <v>Caixa coletora de sarjeta-CCS 12</v>
          </cell>
          <cell r="C646" t="str">
            <v>DNER-ES287/97</v>
          </cell>
          <cell r="D646" t="str">
            <v xml:space="preserve"> </v>
          </cell>
          <cell r="E646" t="str">
            <v>un</v>
          </cell>
          <cell r="G646">
            <v>0</v>
          </cell>
          <cell r="H646">
            <v>0</v>
          </cell>
        </row>
        <row r="647">
          <cell r="A647" t="str">
            <v>04.930.13</v>
          </cell>
          <cell r="B647" t="str">
            <v>Caixa coletora de sarjeta-CCS 13</v>
          </cell>
          <cell r="C647" t="str">
            <v>DNER-ES287/97</v>
          </cell>
          <cell r="D647" t="str">
            <v xml:space="preserve"> </v>
          </cell>
          <cell r="E647" t="str">
            <v>un</v>
          </cell>
          <cell r="G647">
            <v>0</v>
          </cell>
          <cell r="H647">
            <v>0</v>
          </cell>
        </row>
        <row r="648">
          <cell r="A648" t="str">
            <v>04.930.14</v>
          </cell>
          <cell r="B648" t="str">
            <v>Caixa coletora de sarjeta-CCS 14</v>
          </cell>
          <cell r="C648" t="str">
            <v>DNER-ES287/97</v>
          </cell>
          <cell r="D648" t="str">
            <v xml:space="preserve"> </v>
          </cell>
          <cell r="E648" t="str">
            <v>un</v>
          </cell>
          <cell r="G648">
            <v>0</v>
          </cell>
          <cell r="H648">
            <v>0</v>
          </cell>
        </row>
        <row r="649">
          <cell r="A649" t="str">
            <v>04.930.15</v>
          </cell>
          <cell r="B649" t="str">
            <v>Caixa coletora de sarjeta-CCS 15</v>
          </cell>
          <cell r="C649" t="str">
            <v>DNER-ES287/97</v>
          </cell>
          <cell r="D649" t="str">
            <v xml:space="preserve"> </v>
          </cell>
          <cell r="E649" t="str">
            <v>un</v>
          </cell>
          <cell r="G649">
            <v>0</v>
          </cell>
          <cell r="H649">
            <v>0</v>
          </cell>
        </row>
        <row r="650">
          <cell r="A650" t="str">
            <v>04.930.16</v>
          </cell>
          <cell r="B650" t="str">
            <v>Caixa coletora de sarjeta-CCS 16</v>
          </cell>
          <cell r="C650" t="str">
            <v>DNER-ES287/97</v>
          </cell>
          <cell r="D650" t="str">
            <v xml:space="preserve"> </v>
          </cell>
          <cell r="E650" t="str">
            <v>un</v>
          </cell>
          <cell r="G650">
            <v>0</v>
          </cell>
          <cell r="H650">
            <v>0</v>
          </cell>
        </row>
        <row r="651">
          <cell r="A651" t="str">
            <v>04.930.17</v>
          </cell>
          <cell r="B651" t="str">
            <v>Caixa coletora de sarjeta-CCS 17</v>
          </cell>
          <cell r="C651" t="str">
            <v>DNER-ES287/97</v>
          </cell>
          <cell r="D651" t="str">
            <v xml:space="preserve"> </v>
          </cell>
          <cell r="E651" t="str">
            <v>un</v>
          </cell>
          <cell r="G651">
            <v>0</v>
          </cell>
          <cell r="H651">
            <v>0</v>
          </cell>
        </row>
        <row r="652">
          <cell r="A652" t="str">
            <v>04.930.18</v>
          </cell>
          <cell r="B652" t="str">
            <v>Caixa coletora de sarjeta-CCS 18</v>
          </cell>
          <cell r="C652" t="str">
            <v>DNER-ES287/97</v>
          </cell>
          <cell r="D652" t="str">
            <v xml:space="preserve"> </v>
          </cell>
          <cell r="E652" t="str">
            <v>un</v>
          </cell>
          <cell r="G652">
            <v>0</v>
          </cell>
          <cell r="H652">
            <v>0</v>
          </cell>
        </row>
        <row r="653">
          <cell r="A653" t="str">
            <v>04.930.19</v>
          </cell>
          <cell r="B653" t="str">
            <v>Caixa coletora de sarjeta-CCS 19</v>
          </cell>
          <cell r="C653" t="str">
            <v>DNER-ES287/97</v>
          </cell>
          <cell r="D653" t="str">
            <v xml:space="preserve"> </v>
          </cell>
          <cell r="E653" t="str">
            <v>un</v>
          </cell>
          <cell r="G653">
            <v>0</v>
          </cell>
          <cell r="H653">
            <v>0</v>
          </cell>
        </row>
        <row r="654">
          <cell r="A654" t="str">
            <v>04.930.20</v>
          </cell>
          <cell r="B654" t="str">
            <v>Caixa coletora de sarjeta-CCS 20</v>
          </cell>
          <cell r="C654" t="str">
            <v>DNER-ES287/97</v>
          </cell>
          <cell r="D654" t="str">
            <v xml:space="preserve"> </v>
          </cell>
          <cell r="E654" t="str">
            <v>un</v>
          </cell>
          <cell r="G654">
            <v>0</v>
          </cell>
          <cell r="H654">
            <v>0</v>
          </cell>
        </row>
        <row r="655">
          <cell r="A655" t="str">
            <v>DER78150</v>
          </cell>
          <cell r="B655" t="str">
            <v>Caixa coletora de sarjeta - CCS, D=60cm e H = 1,00m</v>
          </cell>
          <cell r="E655" t="str">
            <v>un</v>
          </cell>
          <cell r="F655">
            <v>231</v>
          </cell>
          <cell r="G655">
            <v>82.697999999999993</v>
          </cell>
          <cell r="H655">
            <v>313.69799999999998</v>
          </cell>
        </row>
        <row r="656">
          <cell r="A656" t="str">
            <v>DER78150a</v>
          </cell>
          <cell r="B656" t="str">
            <v>Caixa coletora de sarjeta - CCS, D=60cm E H=1,5m</v>
          </cell>
          <cell r="E656" t="str">
            <v>un</v>
          </cell>
          <cell r="F656">
            <v>368.52</v>
          </cell>
          <cell r="G656">
            <v>131.93016</v>
          </cell>
          <cell r="H656">
            <v>500.45015999999998</v>
          </cell>
        </row>
        <row r="657">
          <cell r="A657" t="str">
            <v>DER78150b</v>
          </cell>
          <cell r="B657" t="str">
            <v>Caixa coletora de sarjeta - CCS, D=40cm E H=1,00m</v>
          </cell>
          <cell r="E657" t="str">
            <v>un</v>
          </cell>
          <cell r="F657">
            <v>281.35000000000002</v>
          </cell>
          <cell r="G657">
            <v>100.72330000000001</v>
          </cell>
          <cell r="H657">
            <v>382.07330000000002</v>
          </cell>
        </row>
        <row r="658">
          <cell r="A658" t="str">
            <v>DER78150c</v>
          </cell>
          <cell r="B658" t="str">
            <v>Caixa coletora de sarjeta - CCS, D=40cm E H=1,50m</v>
          </cell>
          <cell r="E658" t="str">
            <v>un</v>
          </cell>
          <cell r="F658">
            <v>370.9</v>
          </cell>
          <cell r="G658">
            <v>132.78219999999999</v>
          </cell>
          <cell r="H658">
            <v>503.68219999999997</v>
          </cell>
        </row>
        <row r="659">
          <cell r="A659" t="str">
            <v>DER78150d</v>
          </cell>
          <cell r="B659" t="str">
            <v>Caixa coletora de sarjeta - CCS, D=40cm E H=2,00m</v>
          </cell>
          <cell r="E659" t="str">
            <v>un</v>
          </cell>
          <cell r="F659">
            <v>460.43</v>
          </cell>
          <cell r="G659">
            <v>164.83393999999998</v>
          </cell>
          <cell r="H659">
            <v>625.26394000000005</v>
          </cell>
        </row>
        <row r="660">
          <cell r="A660" t="str">
            <v>DER78250</v>
          </cell>
          <cell r="B660" t="str">
            <v>Caixa coletora de sarjeta - CCS, D=80cm E H=1,50m</v>
          </cell>
          <cell r="E660" t="str">
            <v>un</v>
          </cell>
          <cell r="F660">
            <v>321.55</v>
          </cell>
          <cell r="G660">
            <v>115.11490000000001</v>
          </cell>
          <cell r="H660">
            <v>436.66489999999999</v>
          </cell>
        </row>
        <row r="661">
          <cell r="A661" t="str">
            <v>DER78300</v>
          </cell>
          <cell r="B661" t="str">
            <v>Caixa coletora de sarjeta - CCS, D=100cm E H=1,50m</v>
          </cell>
          <cell r="E661" t="str">
            <v>un</v>
          </cell>
          <cell r="F661">
            <v>331.03</v>
          </cell>
          <cell r="G661">
            <v>118.50873999999999</v>
          </cell>
          <cell r="H661">
            <v>449.53873999999996</v>
          </cell>
        </row>
        <row r="662">
          <cell r="A662" t="str">
            <v>DER77100</v>
          </cell>
          <cell r="B662" t="str">
            <v>Caixa coletora de talvegue - CCT, D=80cm E H=1,50m</v>
          </cell>
          <cell r="E662" t="str">
            <v>un</v>
          </cell>
          <cell r="F662">
            <v>309.24</v>
          </cell>
          <cell r="G662">
            <v>110.70792</v>
          </cell>
          <cell r="H662">
            <v>419.94792000000001</v>
          </cell>
        </row>
        <row r="663">
          <cell r="A663" t="str">
            <v>DER77150</v>
          </cell>
          <cell r="B663" t="str">
            <v>Caixa coletora de talvegue - CCT, D=100cm E H=1,50m</v>
          </cell>
          <cell r="E663" t="str">
            <v>un</v>
          </cell>
          <cell r="F663">
            <v>302.36</v>
          </cell>
          <cell r="G663">
            <v>108.24487999999999</v>
          </cell>
          <cell r="H663">
            <v>410.60487999999998</v>
          </cell>
        </row>
        <row r="664">
          <cell r="A664" t="str">
            <v>DER77150a</v>
          </cell>
          <cell r="B664" t="str">
            <v>Caixa coletora de talvegue - CCT, D=40cm E H=1,00m</v>
          </cell>
          <cell r="E664" t="str">
            <v>un</v>
          </cell>
          <cell r="F664">
            <v>285.89</v>
          </cell>
          <cell r="G664">
            <v>102.34862</v>
          </cell>
          <cell r="H664">
            <v>388.23861999999997</v>
          </cell>
        </row>
        <row r="665">
          <cell r="A665" t="str">
            <v>DER77150b</v>
          </cell>
          <cell r="B665" t="str">
            <v>Caixa coletora de talvegue - CCT, D=40cm E H=1,50m</v>
          </cell>
          <cell r="E665" t="str">
            <v>un</v>
          </cell>
          <cell r="F665">
            <v>376.22</v>
          </cell>
          <cell r="G665">
            <v>134.68675999999999</v>
          </cell>
          <cell r="H665">
            <v>510.90676000000002</v>
          </cell>
        </row>
        <row r="666">
          <cell r="A666" t="str">
            <v>DER77150c</v>
          </cell>
          <cell r="B666" t="str">
            <v>Caixa coletora de talvegue - CCT, D=60cm E H=1,00m</v>
          </cell>
          <cell r="E666" t="str">
            <v>un</v>
          </cell>
          <cell r="F666">
            <v>236.25</v>
          </cell>
          <cell r="G666">
            <v>84.577500000000001</v>
          </cell>
          <cell r="H666">
            <v>320.82749999999999</v>
          </cell>
        </row>
        <row r="667">
          <cell r="A667" t="str">
            <v>DER77150d</v>
          </cell>
          <cell r="B667" t="str">
            <v>Caixa coletora de talvegue, para BDTC, D=1,20m E H=1,50m</v>
          </cell>
          <cell r="E667" t="str">
            <v>un</v>
          </cell>
          <cell r="F667">
            <v>428.06</v>
          </cell>
          <cell r="G667">
            <v>153.24547999999999</v>
          </cell>
          <cell r="H667">
            <v>581.30547999999999</v>
          </cell>
        </row>
        <row r="668">
          <cell r="A668" t="str">
            <v>DER72450</v>
          </cell>
          <cell r="B668" t="str">
            <v>Boca para BSTC D=80cm - Normal</v>
          </cell>
          <cell r="E668" t="str">
            <v>un</v>
          </cell>
          <cell r="F668">
            <v>295.62</v>
          </cell>
          <cell r="G668">
            <v>105.83196</v>
          </cell>
          <cell r="H668">
            <v>401.45195999999999</v>
          </cell>
        </row>
        <row r="669">
          <cell r="A669" t="str">
            <v>DER72450a</v>
          </cell>
          <cell r="B669" t="str">
            <v>Boca para BSTM D=140cm - Normal</v>
          </cell>
          <cell r="E669" t="str">
            <v>un</v>
          </cell>
          <cell r="F669">
            <v>508.27</v>
          </cell>
          <cell r="G669">
            <v>181.96065999999999</v>
          </cell>
          <cell r="H669">
            <v>690.23065999999994</v>
          </cell>
        </row>
        <row r="670">
          <cell r="A670" t="str">
            <v>DER66050</v>
          </cell>
          <cell r="B670" t="str">
            <v>Corpo de BSTC D=50cm c/ lastro de brita</v>
          </cell>
          <cell r="E670" t="str">
            <v>m</v>
          </cell>
          <cell r="F670">
            <v>40.07</v>
          </cell>
          <cell r="G670">
            <v>14.34506</v>
          </cell>
          <cell r="H670">
            <v>54.415059999999997</v>
          </cell>
        </row>
        <row r="671">
          <cell r="A671" t="str">
            <v>DER72350a</v>
          </cell>
          <cell r="B671" t="str">
            <v>Boca para BSTC D=50cm - Normal</v>
          </cell>
          <cell r="E671" t="str">
            <v>un</v>
          </cell>
          <cell r="F671">
            <v>116.02</v>
          </cell>
          <cell r="G671">
            <v>41.535159999999998</v>
          </cell>
          <cell r="H671">
            <v>157.55516</v>
          </cell>
        </row>
        <row r="672">
          <cell r="A672" t="str">
            <v>DER72350b</v>
          </cell>
          <cell r="B672" t="str">
            <v>Boca para BSTC D=40cm - Normal</v>
          </cell>
          <cell r="E672" t="str">
            <v>un</v>
          </cell>
          <cell r="F672">
            <v>108.67</v>
          </cell>
          <cell r="G672">
            <v>38.903860000000002</v>
          </cell>
          <cell r="H672">
            <v>147.57386</v>
          </cell>
        </row>
        <row r="673">
          <cell r="A673" t="str">
            <v>P04.931.00</v>
          </cell>
          <cell r="B673" t="str">
            <v>Caixa coletora de talvegue para BSTC D=40cm com H=1,0m</v>
          </cell>
          <cell r="E673" t="str">
            <v>un</v>
          </cell>
          <cell r="F673">
            <v>131.63</v>
          </cell>
          <cell r="G673">
            <v>47.123539999999998</v>
          </cell>
          <cell r="H673">
            <v>178.75353999999999</v>
          </cell>
        </row>
        <row r="674">
          <cell r="A674" t="str">
            <v>P04.931.01</v>
          </cell>
          <cell r="B674" t="str">
            <v>Caixa coletora de talvegue para BSTC D=40cm com H=1,5m</v>
          </cell>
          <cell r="E674" t="str">
            <v>un</v>
          </cell>
          <cell r="F674">
            <v>197.14</v>
          </cell>
          <cell r="G674">
            <v>70.576119999999989</v>
          </cell>
          <cell r="H674">
            <v>267.71611999999999</v>
          </cell>
        </row>
        <row r="675">
          <cell r="A675" t="str">
            <v>04.931.01</v>
          </cell>
          <cell r="B675" t="str">
            <v>Caixa coletora de talvegue-CCT 01</v>
          </cell>
          <cell r="C675" t="str">
            <v>DNER-ES287/97</v>
          </cell>
          <cell r="D675" t="str">
            <v xml:space="preserve"> </v>
          </cell>
          <cell r="E675" t="str">
            <v>un</v>
          </cell>
          <cell r="F675">
            <v>425.88</v>
          </cell>
          <cell r="G675">
            <v>152.46503999999999</v>
          </cell>
          <cell r="H675">
            <v>578.34503999999993</v>
          </cell>
        </row>
        <row r="676">
          <cell r="A676" t="str">
            <v>04.931.02</v>
          </cell>
          <cell r="B676" t="str">
            <v>Caixa coletora de talvegue-CCT 02</v>
          </cell>
          <cell r="C676" t="str">
            <v>DNER-ES287/97</v>
          </cell>
          <cell r="D676" t="str">
            <v xml:space="preserve"> </v>
          </cell>
          <cell r="E676" t="str">
            <v>un</v>
          </cell>
          <cell r="F676">
            <v>415.57</v>
          </cell>
          <cell r="G676">
            <v>148.77405999999999</v>
          </cell>
          <cell r="H676">
            <v>564.34406000000001</v>
          </cell>
        </row>
        <row r="677">
          <cell r="A677" t="str">
            <v>04.931.03</v>
          </cell>
          <cell r="B677" t="str">
            <v>Caixa coletora de talvegue-CCT 03</v>
          </cell>
          <cell r="C677" t="str">
            <v>DNER-ES287/97</v>
          </cell>
          <cell r="D677" t="str">
            <v xml:space="preserve"> </v>
          </cell>
          <cell r="E677" t="str">
            <v>un</v>
          </cell>
          <cell r="F677">
            <v>406.22</v>
          </cell>
          <cell r="G677">
            <v>145.42676</v>
          </cell>
          <cell r="H677">
            <v>551.64676000000009</v>
          </cell>
        </row>
        <row r="678">
          <cell r="A678" t="str">
            <v>04.931.04</v>
          </cell>
          <cell r="B678" t="str">
            <v>Caixa coletora de talvegue-CCT 04</v>
          </cell>
          <cell r="C678" t="str">
            <v>DNER-ES287/97</v>
          </cell>
          <cell r="D678" t="str">
            <v xml:space="preserve"> </v>
          </cell>
          <cell r="E678" t="str">
            <v>un</v>
          </cell>
          <cell r="F678">
            <v>571.04999999999995</v>
          </cell>
          <cell r="G678">
            <v>204.43589999999998</v>
          </cell>
          <cell r="H678">
            <v>775.4858999999999</v>
          </cell>
        </row>
        <row r="679">
          <cell r="A679" t="str">
            <v>04.931.05</v>
          </cell>
          <cell r="B679" t="str">
            <v>Caixa coletora de talvegue-CCT 05</v>
          </cell>
          <cell r="C679" t="str">
            <v>DNER-ES287/97</v>
          </cell>
          <cell r="D679" t="str">
            <v xml:space="preserve"> </v>
          </cell>
          <cell r="E679" t="str">
            <v>un</v>
          </cell>
          <cell r="F679">
            <v>563.19000000000005</v>
          </cell>
          <cell r="G679">
            <v>201.62202000000002</v>
          </cell>
          <cell r="H679">
            <v>764.81202000000008</v>
          </cell>
        </row>
        <row r="680">
          <cell r="A680" t="str">
            <v>04.931.06</v>
          </cell>
          <cell r="B680" t="str">
            <v>Caixa coletora de talvegue-CCT 06</v>
          </cell>
          <cell r="C680" t="str">
            <v>DNER-ES287/97</v>
          </cell>
          <cell r="D680" t="str">
            <v xml:space="preserve"> </v>
          </cell>
          <cell r="E680" t="str">
            <v>un</v>
          </cell>
          <cell r="F680">
            <v>555.33000000000004</v>
          </cell>
          <cell r="G680">
            <v>198.80814000000001</v>
          </cell>
          <cell r="H680">
            <v>754.13814000000002</v>
          </cell>
        </row>
        <row r="681">
          <cell r="A681" t="str">
            <v>04.931.07</v>
          </cell>
          <cell r="B681" t="str">
            <v>Caixa coletora de talvegue-CCT 07</v>
          </cell>
          <cell r="C681" t="str">
            <v>DNER-ES287/97</v>
          </cell>
          <cell r="D681" t="str">
            <v xml:space="preserve"> </v>
          </cell>
          <cell r="E681" t="str">
            <v>un</v>
          </cell>
          <cell r="F681">
            <v>662.94</v>
          </cell>
          <cell r="G681">
            <v>237.33252000000002</v>
          </cell>
          <cell r="H681">
            <v>900.2725200000001</v>
          </cell>
        </row>
        <row r="682">
          <cell r="A682" t="str">
            <v>04.931.08</v>
          </cell>
          <cell r="B682" t="str">
            <v>Caixa coletora de talvegue-CCT 08</v>
          </cell>
          <cell r="C682" t="str">
            <v>DNER-ES287/97</v>
          </cell>
          <cell r="D682" t="str">
            <v xml:space="preserve"> </v>
          </cell>
          <cell r="E682" t="str">
            <v>un</v>
          </cell>
          <cell r="F682">
            <v>655.08000000000004</v>
          </cell>
          <cell r="G682">
            <v>234.51864</v>
          </cell>
          <cell r="H682">
            <v>889.59864000000005</v>
          </cell>
        </row>
        <row r="683">
          <cell r="A683" t="str">
            <v>04.931.09</v>
          </cell>
          <cell r="B683" t="str">
            <v>Caixa coletora de talvegue-CCT 09</v>
          </cell>
          <cell r="C683" t="str">
            <v>DNER-ES287/97</v>
          </cell>
          <cell r="D683" t="str">
            <v xml:space="preserve"> </v>
          </cell>
          <cell r="E683" t="str">
            <v>un</v>
          </cell>
          <cell r="F683">
            <v>647.22</v>
          </cell>
          <cell r="G683">
            <v>231.70475999999999</v>
          </cell>
          <cell r="H683">
            <v>878.92475999999999</v>
          </cell>
        </row>
        <row r="684">
          <cell r="A684" t="str">
            <v>04.931.10</v>
          </cell>
          <cell r="B684" t="str">
            <v>Caixa coletora de talvegue-CCT 10</v>
          </cell>
          <cell r="C684" t="str">
            <v>DNER-ES287/97</v>
          </cell>
          <cell r="D684" t="str">
            <v xml:space="preserve"> </v>
          </cell>
          <cell r="E684" t="str">
            <v>un</v>
          </cell>
          <cell r="F684">
            <v>639.36</v>
          </cell>
          <cell r="G684">
            <v>228.89087999999998</v>
          </cell>
          <cell r="H684">
            <v>868.25088000000005</v>
          </cell>
        </row>
        <row r="685">
          <cell r="A685" t="str">
            <v>04.931.11</v>
          </cell>
          <cell r="B685" t="str">
            <v>Caixa coletora de talvegue-CCT 11</v>
          </cell>
          <cell r="C685" t="str">
            <v>DNER-ES287/97</v>
          </cell>
          <cell r="D685" t="str">
            <v xml:space="preserve"> </v>
          </cell>
          <cell r="E685" t="str">
            <v>un</v>
          </cell>
          <cell r="F685">
            <v>131.63</v>
          </cell>
          <cell r="G685">
            <v>47.123539999999998</v>
          </cell>
          <cell r="H685">
            <v>178.75353999999999</v>
          </cell>
        </row>
        <row r="686">
          <cell r="A686" t="str">
            <v>04.931.12</v>
          </cell>
          <cell r="B686" t="str">
            <v>Caixa coletora de talvegue-CCT 12</v>
          </cell>
          <cell r="C686" t="str">
            <v>DNER-ES287/97</v>
          </cell>
          <cell r="D686" t="str">
            <v xml:space="preserve"> </v>
          </cell>
          <cell r="E686" t="str">
            <v>un</v>
          </cell>
          <cell r="F686">
            <v>197.14</v>
          </cell>
          <cell r="G686">
            <v>70.576119999999989</v>
          </cell>
          <cell r="H686">
            <v>267.71611999999999</v>
          </cell>
        </row>
        <row r="687">
          <cell r="A687" t="str">
            <v>04.931.13</v>
          </cell>
          <cell r="B687" t="str">
            <v>Caixa coletora de talvegue-CCT 13</v>
          </cell>
          <cell r="C687" t="str">
            <v>DNER-ES287/97</v>
          </cell>
          <cell r="D687" t="str">
            <v xml:space="preserve"> </v>
          </cell>
          <cell r="E687" t="str">
            <v>un</v>
          </cell>
          <cell r="F687">
            <v>425.88</v>
          </cell>
          <cell r="G687">
            <v>152.46503999999999</v>
          </cell>
          <cell r="H687">
            <v>578.34503999999993</v>
          </cell>
        </row>
        <row r="688">
          <cell r="A688" t="str">
            <v>04.931.14</v>
          </cell>
          <cell r="B688" t="str">
            <v>Caixa coletora de talvegue-CCT 14</v>
          </cell>
          <cell r="C688" t="str">
            <v>DNER-ES287/97</v>
          </cell>
          <cell r="D688" t="str">
            <v xml:space="preserve"> </v>
          </cell>
          <cell r="E688" t="str">
            <v>un</v>
          </cell>
          <cell r="F688">
            <v>415.57</v>
          </cell>
          <cell r="G688">
            <v>148.77405999999999</v>
          </cell>
          <cell r="H688">
            <v>564.34406000000001</v>
          </cell>
        </row>
        <row r="689">
          <cell r="A689" t="str">
            <v>04.931.15</v>
          </cell>
          <cell r="B689" t="str">
            <v>Caixa coletora de talvegue-CCT 15</v>
          </cell>
          <cell r="C689" t="str">
            <v>DNER-ES287/97</v>
          </cell>
          <cell r="D689" t="str">
            <v xml:space="preserve"> </v>
          </cell>
          <cell r="E689" t="str">
            <v>un</v>
          </cell>
          <cell r="F689">
            <v>318.66000000000003</v>
          </cell>
          <cell r="G689">
            <v>114.08028</v>
          </cell>
          <cell r="H689">
            <v>432.74028000000004</v>
          </cell>
        </row>
        <row r="690">
          <cell r="A690" t="str">
            <v>04.931.16</v>
          </cell>
          <cell r="B690" t="str">
            <v>Caixa coletora de talvegue-CCT 16</v>
          </cell>
          <cell r="C690" t="str">
            <v>DNER-ES287/97</v>
          </cell>
          <cell r="D690" t="str">
            <v xml:space="preserve"> </v>
          </cell>
          <cell r="E690" t="str">
            <v>un</v>
          </cell>
          <cell r="F690">
            <v>310.06</v>
          </cell>
          <cell r="G690">
            <v>111.00148</v>
          </cell>
          <cell r="H690">
            <v>421.06148000000002</v>
          </cell>
        </row>
        <row r="691">
          <cell r="A691" t="str">
            <v>04.931.17</v>
          </cell>
          <cell r="B691" t="str">
            <v>Caixa coletora de talvegue-CCT 17</v>
          </cell>
          <cell r="C691" t="str">
            <v>DNER-ES287/97</v>
          </cell>
          <cell r="D691" t="str">
            <v xml:space="preserve"> </v>
          </cell>
          <cell r="E691" t="str">
            <v>un</v>
          </cell>
          <cell r="F691">
            <v>417.28</v>
          </cell>
          <cell r="G691">
            <v>149.38623999999999</v>
          </cell>
          <cell r="H691">
            <v>566.66624000000002</v>
          </cell>
        </row>
        <row r="692">
          <cell r="A692" t="str">
            <v>04.931.18</v>
          </cell>
          <cell r="B692" t="str">
            <v>Caixa coletora de talvegue-CCT 18</v>
          </cell>
          <cell r="C692" t="str">
            <v>DNER-ES287/97</v>
          </cell>
          <cell r="D692" t="str">
            <v xml:space="preserve"> </v>
          </cell>
          <cell r="E692" t="str">
            <v>un</v>
          </cell>
          <cell r="F692">
            <v>409.82</v>
          </cell>
          <cell r="G692">
            <v>146.71555999999998</v>
          </cell>
          <cell r="H692">
            <v>556.53556000000003</v>
          </cell>
        </row>
        <row r="693">
          <cell r="A693" t="str">
            <v>04.931.19</v>
          </cell>
          <cell r="B693" t="str">
            <v>Caixa coletora de talvegue-CCT 19</v>
          </cell>
          <cell r="C693" t="str">
            <v>DNER-ES287/97</v>
          </cell>
          <cell r="D693" t="str">
            <v xml:space="preserve"> </v>
          </cell>
          <cell r="E693" t="str">
            <v>un</v>
          </cell>
          <cell r="F693">
            <v>402.7</v>
          </cell>
          <cell r="G693">
            <v>144.16659999999999</v>
          </cell>
          <cell r="H693">
            <v>546.86659999999995</v>
          </cell>
        </row>
        <row r="694">
          <cell r="A694" t="str">
            <v>04.931.20</v>
          </cell>
          <cell r="B694" t="str">
            <v>Caixa coletora de talvegue-CCT 20</v>
          </cell>
          <cell r="C694" t="str">
            <v>DNER-ES287/97</v>
          </cell>
          <cell r="D694" t="str">
            <v xml:space="preserve"> </v>
          </cell>
          <cell r="E694" t="str">
            <v>un</v>
          </cell>
          <cell r="F694">
            <v>425.14</v>
          </cell>
          <cell r="G694">
            <v>152.20012</v>
          </cell>
          <cell r="H694">
            <v>577.34011999999996</v>
          </cell>
        </row>
        <row r="695">
          <cell r="A695" t="str">
            <v>04.940.01</v>
          </cell>
          <cell r="B695" t="str">
            <v>Descida d’água tipo rápido- calha de concreto-DAR 01</v>
          </cell>
          <cell r="C695" t="str">
            <v>DNER-ES291/97</v>
          </cell>
          <cell r="D695" t="str">
            <v xml:space="preserve"> </v>
          </cell>
          <cell r="E695" t="str">
            <v>m</v>
          </cell>
          <cell r="G695">
            <v>0</v>
          </cell>
          <cell r="H695">
            <v>0</v>
          </cell>
        </row>
        <row r="696">
          <cell r="A696" t="str">
            <v>04.940.02</v>
          </cell>
          <cell r="B696" t="str">
            <v>Descida d’água tipo rápido- canal retangular-DAR 02</v>
          </cell>
          <cell r="C696" t="str">
            <v>DNER-ES291/97</v>
          </cell>
          <cell r="D696" t="str">
            <v xml:space="preserve"> </v>
          </cell>
          <cell r="E696" t="str">
            <v>m</v>
          </cell>
          <cell r="F696">
            <v>42.18</v>
          </cell>
          <cell r="G696">
            <v>15.100439999999999</v>
          </cell>
          <cell r="H696">
            <v>57.280439999999999</v>
          </cell>
        </row>
        <row r="697">
          <cell r="A697" t="str">
            <v>04.940.03</v>
          </cell>
          <cell r="B697" t="str">
            <v>Descida d'água tipo rápido- canal ret. armado-DAR 03</v>
          </cell>
          <cell r="C697" t="str">
            <v>DNER-ES291/97</v>
          </cell>
          <cell r="D697" t="str">
            <v xml:space="preserve"> </v>
          </cell>
          <cell r="E697" t="str">
            <v>m</v>
          </cell>
          <cell r="F697">
            <v>31.84</v>
          </cell>
          <cell r="G697">
            <v>11.398719999999999</v>
          </cell>
          <cell r="H697">
            <v>43.238720000000001</v>
          </cell>
        </row>
        <row r="698">
          <cell r="A698" t="str">
            <v>04.940.04</v>
          </cell>
          <cell r="B698" t="str">
            <v>Descida d’água tipo rápido- calha metálica-DAR 04</v>
          </cell>
          <cell r="C698" t="str">
            <v>DNER-ES291/97</v>
          </cell>
          <cell r="D698" t="str">
            <v xml:space="preserve"> </v>
          </cell>
          <cell r="E698" t="str">
            <v>m</v>
          </cell>
          <cell r="G698">
            <v>0</v>
          </cell>
          <cell r="H698">
            <v>0</v>
          </cell>
        </row>
        <row r="699">
          <cell r="A699" t="str">
            <v>04.941.01</v>
          </cell>
          <cell r="B699" t="str">
            <v>Descida d'água de aterros em degraus-DAD 01</v>
          </cell>
          <cell r="C699" t="str">
            <v>DNER-ES291/97</v>
          </cell>
          <cell r="D699" t="str">
            <v xml:space="preserve"> </v>
          </cell>
          <cell r="E699" t="str">
            <v>m</v>
          </cell>
          <cell r="G699">
            <v>0</v>
          </cell>
          <cell r="H699">
            <v>0</v>
          </cell>
        </row>
        <row r="700">
          <cell r="A700" t="str">
            <v>04.941.02</v>
          </cell>
          <cell r="B700" t="str">
            <v>Descida d'água de aterros em degraus-DAD 02</v>
          </cell>
          <cell r="C700" t="str">
            <v>DNER-ES291/97</v>
          </cell>
          <cell r="D700" t="str">
            <v xml:space="preserve"> </v>
          </cell>
          <cell r="E700" t="str">
            <v>m</v>
          </cell>
          <cell r="F700">
            <v>41.8</v>
          </cell>
          <cell r="G700">
            <v>14.964399999999998</v>
          </cell>
          <cell r="H700">
            <v>56.764399999999995</v>
          </cell>
        </row>
        <row r="701">
          <cell r="A701" t="str">
            <v>04.941.03</v>
          </cell>
          <cell r="B701" t="str">
            <v>Descida d'água de aterros em degraus-DAD 03</v>
          </cell>
          <cell r="C701" t="str">
            <v>DNER-ES291/97</v>
          </cell>
          <cell r="D701" t="str">
            <v xml:space="preserve"> </v>
          </cell>
          <cell r="E701" t="str">
            <v>m</v>
          </cell>
          <cell r="F701">
            <v>58.89</v>
          </cell>
          <cell r="G701">
            <v>21.082619999999999</v>
          </cell>
          <cell r="H701">
            <v>79.972620000000006</v>
          </cell>
        </row>
        <row r="702">
          <cell r="A702" t="str">
            <v>04.941.04</v>
          </cell>
          <cell r="B702" t="str">
            <v>Descida d'água de aterros em degraus-DAD 04</v>
          </cell>
          <cell r="C702" t="str">
            <v>DNER-ES291/97</v>
          </cell>
          <cell r="D702" t="str">
            <v xml:space="preserve"> </v>
          </cell>
          <cell r="E702" t="str">
            <v>m</v>
          </cell>
          <cell r="G702">
            <v>0</v>
          </cell>
          <cell r="H702">
            <v>0</v>
          </cell>
        </row>
        <row r="703">
          <cell r="A703" t="str">
            <v>04.941.05</v>
          </cell>
          <cell r="B703" t="str">
            <v>Descida d'água de aterros em degraus-DAD 05</v>
          </cell>
          <cell r="C703" t="str">
            <v>DNER-ES291/97</v>
          </cell>
          <cell r="D703" t="str">
            <v xml:space="preserve"> </v>
          </cell>
          <cell r="E703" t="str">
            <v>m</v>
          </cell>
          <cell r="G703">
            <v>0</v>
          </cell>
          <cell r="H703">
            <v>0</v>
          </cell>
        </row>
        <row r="704">
          <cell r="A704" t="str">
            <v>04.941.06</v>
          </cell>
          <cell r="B704" t="str">
            <v>Descida d'água de aterros em degraus-DAD 06</v>
          </cell>
          <cell r="C704" t="str">
            <v>DNER-ES291/97</v>
          </cell>
          <cell r="D704" t="str">
            <v xml:space="preserve"> </v>
          </cell>
          <cell r="E704" t="str">
            <v>m</v>
          </cell>
          <cell r="G704">
            <v>0</v>
          </cell>
          <cell r="H704">
            <v>0</v>
          </cell>
        </row>
        <row r="705">
          <cell r="A705" t="str">
            <v>04.941.07</v>
          </cell>
          <cell r="B705" t="str">
            <v>Descida d'água de aterros em degraus-DAD 07</v>
          </cell>
          <cell r="C705" t="str">
            <v>DNER-ES291/97</v>
          </cell>
          <cell r="D705" t="str">
            <v xml:space="preserve"> </v>
          </cell>
          <cell r="E705" t="str">
            <v>m</v>
          </cell>
          <cell r="G705">
            <v>0</v>
          </cell>
          <cell r="H705">
            <v>0</v>
          </cell>
        </row>
        <row r="706">
          <cell r="A706" t="str">
            <v>04.941.08</v>
          </cell>
          <cell r="B706" t="str">
            <v>Descida d'água de aterros em degraus-DAD 08</v>
          </cell>
          <cell r="C706" t="str">
            <v>DNER-ES291/97</v>
          </cell>
          <cell r="D706" t="str">
            <v xml:space="preserve"> </v>
          </cell>
          <cell r="E706" t="str">
            <v>m</v>
          </cell>
          <cell r="F706">
            <v>150.01</v>
          </cell>
          <cell r="G706">
            <v>53.703579999999995</v>
          </cell>
          <cell r="H706">
            <v>203.71357999999998</v>
          </cell>
        </row>
        <row r="707">
          <cell r="A707" t="str">
            <v>04.941.09</v>
          </cell>
          <cell r="B707" t="str">
            <v>Descida d’água de aterros em degraus-DAD 09</v>
          </cell>
          <cell r="C707" t="str">
            <v>DNER-ES291/97</v>
          </cell>
          <cell r="D707" t="str">
            <v xml:space="preserve"> </v>
          </cell>
          <cell r="E707" t="str">
            <v>m</v>
          </cell>
          <cell r="G707">
            <v>0</v>
          </cell>
          <cell r="H707">
            <v>0</v>
          </cell>
        </row>
        <row r="708">
          <cell r="A708" t="str">
            <v>04.941.10</v>
          </cell>
          <cell r="B708" t="str">
            <v>Descida d'água de aterros em degraus-DAD 10</v>
          </cell>
          <cell r="C708" t="str">
            <v>DNER-ES291/97</v>
          </cell>
          <cell r="D708" t="str">
            <v xml:space="preserve"> </v>
          </cell>
          <cell r="E708" t="str">
            <v>m</v>
          </cell>
          <cell r="G708">
            <v>0</v>
          </cell>
          <cell r="H708">
            <v>0</v>
          </cell>
        </row>
        <row r="709">
          <cell r="A709" t="str">
            <v>04.941.11</v>
          </cell>
          <cell r="B709" t="str">
            <v>Descida d'água de aterros em degraus-DAD 11</v>
          </cell>
          <cell r="C709" t="str">
            <v>DNER-ES291/97</v>
          </cell>
          <cell r="D709" t="str">
            <v xml:space="preserve"> </v>
          </cell>
          <cell r="E709" t="str">
            <v>m</v>
          </cell>
          <cell r="G709">
            <v>0</v>
          </cell>
          <cell r="H709">
            <v>0</v>
          </cell>
        </row>
        <row r="710">
          <cell r="A710" t="str">
            <v>04.941.12</v>
          </cell>
          <cell r="B710" t="str">
            <v>Descida d'água de aterros em degraus-DAD 12</v>
          </cell>
          <cell r="C710" t="str">
            <v>DNER-ES291/97</v>
          </cell>
          <cell r="D710" t="str">
            <v xml:space="preserve"> </v>
          </cell>
          <cell r="E710" t="str">
            <v>m</v>
          </cell>
          <cell r="G710">
            <v>0</v>
          </cell>
          <cell r="H710">
            <v>0</v>
          </cell>
        </row>
        <row r="711">
          <cell r="A711" t="str">
            <v>04.941.13</v>
          </cell>
          <cell r="B711" t="str">
            <v>Descida d'água de aterros em degraus-DAD 13</v>
          </cell>
          <cell r="C711" t="str">
            <v>DNER-ES291/97</v>
          </cell>
          <cell r="D711" t="str">
            <v xml:space="preserve"> </v>
          </cell>
          <cell r="E711" t="str">
            <v>m</v>
          </cell>
          <cell r="G711">
            <v>0</v>
          </cell>
          <cell r="H711">
            <v>0</v>
          </cell>
        </row>
        <row r="712">
          <cell r="A712" t="str">
            <v>04.941.14</v>
          </cell>
          <cell r="B712" t="str">
            <v>Descida d'água de aterros em degraus-DAD 14</v>
          </cell>
          <cell r="C712" t="str">
            <v>DNER-ES291/97</v>
          </cell>
          <cell r="D712" t="str">
            <v xml:space="preserve"> </v>
          </cell>
          <cell r="E712" t="str">
            <v>m</v>
          </cell>
          <cell r="F712">
            <v>211.26</v>
          </cell>
          <cell r="G712">
            <v>75.631079999999997</v>
          </cell>
          <cell r="H712">
            <v>286.89107999999999</v>
          </cell>
        </row>
        <row r="713">
          <cell r="A713" t="str">
            <v>04.941.15</v>
          </cell>
          <cell r="B713" t="str">
            <v>Descida d'água de aterros em degraus-DAD 15</v>
          </cell>
          <cell r="C713" t="str">
            <v>DNER-ES291/97</v>
          </cell>
          <cell r="D713" t="str">
            <v xml:space="preserve"> </v>
          </cell>
          <cell r="E713" t="str">
            <v>m</v>
          </cell>
          <cell r="G713">
            <v>0</v>
          </cell>
          <cell r="H713">
            <v>0</v>
          </cell>
        </row>
        <row r="714">
          <cell r="A714" t="str">
            <v>04.941.16</v>
          </cell>
          <cell r="B714" t="str">
            <v>Descida d'água de aterros em degraus-DAD 16</v>
          </cell>
          <cell r="C714" t="str">
            <v>DNER-ES291/97</v>
          </cell>
          <cell r="D714" t="str">
            <v xml:space="preserve"> </v>
          </cell>
          <cell r="E714" t="str">
            <v>m</v>
          </cell>
          <cell r="G714">
            <v>0</v>
          </cell>
          <cell r="H714">
            <v>0</v>
          </cell>
        </row>
        <row r="715">
          <cell r="A715" t="str">
            <v>04.941.17</v>
          </cell>
          <cell r="B715" t="str">
            <v>Descida d'água de aterros em degraus-DAD 17</v>
          </cell>
          <cell r="C715" t="str">
            <v>DNER-ES291/97</v>
          </cell>
          <cell r="D715" t="str">
            <v xml:space="preserve"> </v>
          </cell>
          <cell r="E715" t="str">
            <v>m</v>
          </cell>
          <cell r="G715">
            <v>0</v>
          </cell>
          <cell r="H715">
            <v>0</v>
          </cell>
        </row>
        <row r="716">
          <cell r="A716" t="str">
            <v>04.941.18</v>
          </cell>
          <cell r="B716" t="str">
            <v>Descida d’água de aterros em degraus-DAD 18</v>
          </cell>
          <cell r="C716" t="str">
            <v>DNER-ES291/97</v>
          </cell>
          <cell r="D716" t="str">
            <v xml:space="preserve"> </v>
          </cell>
          <cell r="E716" t="str">
            <v>m</v>
          </cell>
          <cell r="G716">
            <v>0</v>
          </cell>
          <cell r="H716">
            <v>0</v>
          </cell>
        </row>
        <row r="717">
          <cell r="A717" t="str">
            <v>04.941.31</v>
          </cell>
          <cell r="B717" t="str">
            <v>Descida d'água de cortes em degraus-DCD 01</v>
          </cell>
          <cell r="C717" t="str">
            <v>DNER-ES291/97</v>
          </cell>
          <cell r="D717" t="str">
            <v xml:space="preserve"> </v>
          </cell>
          <cell r="E717" t="str">
            <v>m</v>
          </cell>
          <cell r="G717">
            <v>0</v>
          </cell>
          <cell r="H717">
            <v>0</v>
          </cell>
        </row>
        <row r="718">
          <cell r="A718" t="str">
            <v>04.941.32</v>
          </cell>
          <cell r="B718" t="str">
            <v>Descida d'água de cortes em degraus-DCD 02</v>
          </cell>
          <cell r="C718" t="str">
            <v>DNER-ES291/97</v>
          </cell>
          <cell r="D718" t="str">
            <v xml:space="preserve"> </v>
          </cell>
          <cell r="E718" t="str">
            <v>m</v>
          </cell>
          <cell r="G718">
            <v>0</v>
          </cell>
          <cell r="H718">
            <v>0</v>
          </cell>
        </row>
        <row r="719">
          <cell r="A719" t="str">
            <v>04.941.33</v>
          </cell>
          <cell r="B719" t="str">
            <v>Descida d’água de cortes em degraus-DCD 03</v>
          </cell>
          <cell r="C719" t="str">
            <v>DNER-ES291/97</v>
          </cell>
          <cell r="D719" t="str">
            <v xml:space="preserve"> </v>
          </cell>
          <cell r="E719" t="str">
            <v>m</v>
          </cell>
          <cell r="G719">
            <v>0</v>
          </cell>
          <cell r="H719">
            <v>0</v>
          </cell>
        </row>
        <row r="720">
          <cell r="A720" t="str">
            <v>04.941.34</v>
          </cell>
          <cell r="B720" t="str">
            <v>Descida d'água de cortes em degraus-DCD 04</v>
          </cell>
          <cell r="C720" t="str">
            <v>DNER-ES291/97</v>
          </cell>
          <cell r="D720" t="str">
            <v xml:space="preserve"> </v>
          </cell>
          <cell r="E720" t="str">
            <v>m</v>
          </cell>
          <cell r="G720">
            <v>0</v>
          </cell>
          <cell r="H720">
            <v>0</v>
          </cell>
        </row>
        <row r="721">
          <cell r="A721" t="str">
            <v>04.942.01</v>
          </cell>
          <cell r="B721" t="str">
            <v>Entrada d'água- EDA 01</v>
          </cell>
          <cell r="C721" t="str">
            <v>DNER-ES291/97</v>
          </cell>
          <cell r="D721" t="str">
            <v xml:space="preserve"> </v>
          </cell>
          <cell r="E721" t="str">
            <v>un</v>
          </cell>
          <cell r="F721">
            <v>12</v>
          </cell>
          <cell r="G721">
            <v>4.2959999999999994</v>
          </cell>
          <cell r="H721">
            <v>16.295999999999999</v>
          </cell>
        </row>
        <row r="722">
          <cell r="A722" t="str">
            <v>04.942.02</v>
          </cell>
          <cell r="B722" t="str">
            <v>Entrada d'água- EDA 02</v>
          </cell>
          <cell r="C722" t="str">
            <v>DNER-ES291/97</v>
          </cell>
          <cell r="D722" t="str">
            <v xml:space="preserve"> </v>
          </cell>
          <cell r="E722" t="str">
            <v>un</v>
          </cell>
          <cell r="G722">
            <v>0</v>
          </cell>
          <cell r="H722">
            <v>0</v>
          </cell>
        </row>
        <row r="723">
          <cell r="A723" t="str">
            <v>04.950.01</v>
          </cell>
          <cell r="B723" t="str">
            <v>Dissipador de energia- DES 01</v>
          </cell>
          <cell r="C723" t="str">
            <v>DNER-ES283/97</v>
          </cell>
          <cell r="D723" t="str">
            <v xml:space="preserve"> </v>
          </cell>
          <cell r="E723" t="str">
            <v>un</v>
          </cell>
          <cell r="F723">
            <v>68.48</v>
          </cell>
          <cell r="G723">
            <v>24.515840000000001</v>
          </cell>
          <cell r="H723">
            <v>92.995840000000001</v>
          </cell>
        </row>
        <row r="724">
          <cell r="A724" t="str">
            <v>04.950.02</v>
          </cell>
          <cell r="B724" t="str">
            <v>Dissipador de energia- DES 02</v>
          </cell>
          <cell r="C724" t="str">
            <v>DNER-ES283/97</v>
          </cell>
          <cell r="D724" t="str">
            <v xml:space="preserve"> </v>
          </cell>
          <cell r="E724" t="str">
            <v>un</v>
          </cell>
          <cell r="F724">
            <v>81.430000000000007</v>
          </cell>
          <cell r="G724">
            <v>29.15194</v>
          </cell>
          <cell r="H724">
            <v>110.58194</v>
          </cell>
        </row>
        <row r="725">
          <cell r="A725" t="str">
            <v>04.950.03</v>
          </cell>
          <cell r="B725" t="str">
            <v>Dissipador de energia- DES 03</v>
          </cell>
          <cell r="C725" t="str">
            <v>DNER-ES283/97</v>
          </cell>
          <cell r="D725" t="str">
            <v xml:space="preserve"> </v>
          </cell>
          <cell r="E725" t="str">
            <v>un</v>
          </cell>
          <cell r="F725">
            <v>97.11</v>
          </cell>
          <cell r="G725">
            <v>34.76538</v>
          </cell>
          <cell r="H725">
            <v>131.87538000000001</v>
          </cell>
        </row>
        <row r="726">
          <cell r="A726" t="str">
            <v>04.950.04</v>
          </cell>
          <cell r="B726" t="str">
            <v>Dissipador de energia- DES 04</v>
          </cell>
          <cell r="C726" t="str">
            <v>DNER-ES283/97</v>
          </cell>
          <cell r="D726" t="str">
            <v xml:space="preserve"> </v>
          </cell>
          <cell r="E726" t="str">
            <v>un</v>
          </cell>
          <cell r="G726">
            <v>0</v>
          </cell>
          <cell r="H726">
            <v>0</v>
          </cell>
        </row>
        <row r="727">
          <cell r="A727" t="str">
            <v>04.950.21</v>
          </cell>
          <cell r="B727" t="str">
            <v>Dissipador de energia- DEB 01</v>
          </cell>
          <cell r="C727" t="str">
            <v>DNER-ES283/97</v>
          </cell>
          <cell r="D727" t="str">
            <v xml:space="preserve"> </v>
          </cell>
          <cell r="E727" t="str">
            <v>un</v>
          </cell>
          <cell r="F727">
            <v>74.739999999999995</v>
          </cell>
          <cell r="G727">
            <v>26.756919999999997</v>
          </cell>
          <cell r="H727">
            <v>101.49691999999999</v>
          </cell>
        </row>
        <row r="728">
          <cell r="A728" t="str">
            <v>04.950.22</v>
          </cell>
          <cell r="B728" t="str">
            <v>Dissipador de energia- DEB 02</v>
          </cell>
          <cell r="C728" t="str">
            <v>DNER-ES283/97</v>
          </cell>
          <cell r="D728" t="str">
            <v xml:space="preserve"> </v>
          </cell>
          <cell r="E728" t="str">
            <v>un</v>
          </cell>
          <cell r="F728">
            <v>251.57</v>
          </cell>
          <cell r="G728">
            <v>90.062059999999988</v>
          </cell>
          <cell r="H728">
            <v>341.63205999999997</v>
          </cell>
        </row>
        <row r="729">
          <cell r="A729" t="str">
            <v>04.950.23</v>
          </cell>
          <cell r="B729" t="str">
            <v>Dissipador de energia- DEB 03</v>
          </cell>
          <cell r="C729" t="str">
            <v>DNER-ES283/97</v>
          </cell>
          <cell r="D729" t="str">
            <v xml:space="preserve"> </v>
          </cell>
          <cell r="E729" t="str">
            <v>un</v>
          </cell>
          <cell r="F729">
            <v>403.37</v>
          </cell>
          <cell r="G729">
            <v>144.40645999999998</v>
          </cell>
          <cell r="H729">
            <v>547.77646000000004</v>
          </cell>
        </row>
        <row r="730">
          <cell r="A730" t="str">
            <v>04.950.24</v>
          </cell>
          <cell r="B730" t="str">
            <v>Dissipador de energia- DEB 04</v>
          </cell>
          <cell r="C730" t="str">
            <v>DNER-ES283/97</v>
          </cell>
          <cell r="D730" t="str">
            <v xml:space="preserve"> </v>
          </cell>
          <cell r="E730" t="str">
            <v>un</v>
          </cell>
          <cell r="F730">
            <v>593.01</v>
          </cell>
          <cell r="G730">
            <v>212.29757999999998</v>
          </cell>
          <cell r="H730">
            <v>805.30757999999992</v>
          </cell>
        </row>
        <row r="731">
          <cell r="A731" t="str">
            <v>04.950.25</v>
          </cell>
          <cell r="B731" t="str">
            <v>Dissipador de energia- DEB 05</v>
          </cell>
          <cell r="C731" t="str">
            <v>DNER-ES283/97</v>
          </cell>
          <cell r="D731" t="str">
            <v xml:space="preserve"> </v>
          </cell>
          <cell r="E731" t="str">
            <v>un</v>
          </cell>
          <cell r="G731">
            <v>0</v>
          </cell>
          <cell r="H731">
            <v>0</v>
          </cell>
        </row>
        <row r="732">
          <cell r="A732" t="str">
            <v>04.950.26</v>
          </cell>
          <cell r="B732" t="str">
            <v>Dissipador de energia- DEB 06</v>
          </cell>
          <cell r="C732" t="str">
            <v>DNER-ES283/97</v>
          </cell>
          <cell r="D732" t="str">
            <v xml:space="preserve"> </v>
          </cell>
          <cell r="E732" t="str">
            <v>un</v>
          </cell>
          <cell r="G732">
            <v>0</v>
          </cell>
          <cell r="H732">
            <v>0</v>
          </cell>
        </row>
        <row r="733">
          <cell r="A733" t="str">
            <v>04.950.27</v>
          </cell>
          <cell r="B733" t="str">
            <v>Dissipador de energia- DEB 07</v>
          </cell>
          <cell r="C733" t="str">
            <v>DNER-ES283/97</v>
          </cell>
          <cell r="D733" t="str">
            <v xml:space="preserve"> </v>
          </cell>
          <cell r="E733" t="str">
            <v>un</v>
          </cell>
          <cell r="F733">
            <v>842.49</v>
          </cell>
          <cell r="G733">
            <v>301.61142000000001</v>
          </cell>
          <cell r="H733">
            <v>1144.10142</v>
          </cell>
        </row>
        <row r="734">
          <cell r="A734" t="str">
            <v>04.950.28</v>
          </cell>
          <cell r="B734" t="str">
            <v>Dissipador de energia- DEB 08</v>
          </cell>
          <cell r="C734" t="str">
            <v>DNER-ES283/97</v>
          </cell>
          <cell r="D734" t="str">
            <v xml:space="preserve"> </v>
          </cell>
          <cell r="E734" t="str">
            <v>un</v>
          </cell>
          <cell r="G734">
            <v>0</v>
          </cell>
          <cell r="H734">
            <v>0</v>
          </cell>
        </row>
        <row r="735">
          <cell r="A735" t="str">
            <v>04.950.29</v>
          </cell>
          <cell r="B735" t="str">
            <v>Dissipador de energia- DEB 09</v>
          </cell>
          <cell r="C735" t="str">
            <v>DNER-ES283/97</v>
          </cell>
          <cell r="D735" t="str">
            <v xml:space="preserve"> </v>
          </cell>
          <cell r="E735" t="str">
            <v>un</v>
          </cell>
          <cell r="G735">
            <v>0</v>
          </cell>
          <cell r="H735">
            <v>0</v>
          </cell>
        </row>
        <row r="736">
          <cell r="A736" t="str">
            <v>04.950.30</v>
          </cell>
          <cell r="B736" t="str">
            <v>Dissipador de energia- DEB 10</v>
          </cell>
          <cell r="C736" t="str">
            <v>DNER-ES283/97</v>
          </cell>
          <cell r="D736" t="str">
            <v xml:space="preserve"> </v>
          </cell>
          <cell r="E736" t="str">
            <v>un</v>
          </cell>
          <cell r="F736">
            <v>1092.3814400000001</v>
          </cell>
          <cell r="G736">
            <v>391.07255552000004</v>
          </cell>
          <cell r="H736">
            <v>1483.4539955200003</v>
          </cell>
        </row>
        <row r="737">
          <cell r="A737" t="str">
            <v>04.950.31</v>
          </cell>
          <cell r="B737" t="str">
            <v>Dissipador de energia- DEB 11</v>
          </cell>
          <cell r="C737" t="str">
            <v>DNER-ES283/97</v>
          </cell>
          <cell r="D737" t="str">
            <v xml:space="preserve"> </v>
          </cell>
          <cell r="E737" t="str">
            <v>un</v>
          </cell>
          <cell r="G737">
            <v>0</v>
          </cell>
          <cell r="H737">
            <v>0</v>
          </cell>
        </row>
        <row r="738">
          <cell r="A738" t="str">
            <v>04.950.32</v>
          </cell>
          <cell r="B738" t="str">
            <v>Dissipador de energia- DEB 12</v>
          </cell>
          <cell r="C738" t="str">
            <v>DNER-ES283/97</v>
          </cell>
          <cell r="D738" t="str">
            <v xml:space="preserve"> </v>
          </cell>
          <cell r="E738" t="str">
            <v>un</v>
          </cell>
          <cell r="G738">
            <v>0</v>
          </cell>
          <cell r="H738">
            <v>0</v>
          </cell>
        </row>
        <row r="739">
          <cell r="A739" t="str">
            <v>04.950.51</v>
          </cell>
          <cell r="B739" t="str">
            <v>Dissipador de energia- DED 01</v>
          </cell>
          <cell r="C739" t="str">
            <v>DNER-ES283/97</v>
          </cell>
          <cell r="D739" t="str">
            <v xml:space="preserve"> </v>
          </cell>
          <cell r="E739" t="str">
            <v>un</v>
          </cell>
          <cell r="G739">
            <v>0</v>
          </cell>
          <cell r="H739">
            <v>0</v>
          </cell>
        </row>
        <row r="740">
          <cell r="A740" t="str">
            <v>04.960.01</v>
          </cell>
          <cell r="B740" t="str">
            <v>Boca de lobo simples c/ grelha de concreto-BLS 01</v>
          </cell>
          <cell r="C740" t="str">
            <v xml:space="preserve"> </v>
          </cell>
          <cell r="D740" t="str">
            <v xml:space="preserve"> </v>
          </cell>
          <cell r="E740" t="str">
            <v>un</v>
          </cell>
          <cell r="F740">
            <v>149.86000000000001</v>
          </cell>
          <cell r="G740">
            <v>53.649880000000003</v>
          </cell>
          <cell r="H740">
            <v>203.50988000000001</v>
          </cell>
        </row>
        <row r="741">
          <cell r="A741" t="str">
            <v>04.960.02</v>
          </cell>
          <cell r="B741" t="str">
            <v>Boca de lobo simples c/ grelha de concreto-BLS 02</v>
          </cell>
          <cell r="C741" t="str">
            <v xml:space="preserve"> </v>
          </cell>
          <cell r="D741" t="str">
            <v xml:space="preserve"> </v>
          </cell>
          <cell r="E741" t="str">
            <v>un</v>
          </cell>
          <cell r="F741">
            <v>189.87</v>
          </cell>
          <cell r="G741">
            <v>67.973460000000003</v>
          </cell>
          <cell r="H741">
            <v>257.84345999999999</v>
          </cell>
        </row>
        <row r="742">
          <cell r="A742" t="str">
            <v>04.960.03</v>
          </cell>
          <cell r="B742" t="str">
            <v>Boca de lobo simples c/ grelha de concreto-BLS 03</v>
          </cell>
          <cell r="C742" t="str">
            <v xml:space="preserve"> </v>
          </cell>
          <cell r="D742" t="str">
            <v xml:space="preserve"> </v>
          </cell>
          <cell r="E742" t="str">
            <v>un</v>
          </cell>
          <cell r="F742">
            <v>229.92</v>
          </cell>
          <cell r="G742">
            <v>82.311359999999993</v>
          </cell>
          <cell r="H742">
            <v>312.23136</v>
          </cell>
        </row>
        <row r="743">
          <cell r="A743" t="str">
            <v>04.960.04</v>
          </cell>
          <cell r="B743" t="str">
            <v>Boca de lobo simples c/ grelha de concreto-BLS 04</v>
          </cell>
          <cell r="C743" t="str">
            <v xml:space="preserve"> </v>
          </cell>
          <cell r="D743" t="str">
            <v xml:space="preserve"> </v>
          </cell>
          <cell r="E743" t="str">
            <v>un</v>
          </cell>
          <cell r="F743">
            <v>269.93</v>
          </cell>
          <cell r="G743">
            <v>96.63494</v>
          </cell>
          <cell r="H743">
            <v>366.56493999999998</v>
          </cell>
        </row>
        <row r="744">
          <cell r="A744" t="str">
            <v>04.960.05</v>
          </cell>
          <cell r="B744" t="str">
            <v>Boca de lobo simples c/ grelha de concreto-BLS 05</v>
          </cell>
          <cell r="C744" t="str">
            <v xml:space="preserve"> </v>
          </cell>
          <cell r="D744" t="str">
            <v xml:space="preserve"> </v>
          </cell>
          <cell r="E744" t="str">
            <v>un</v>
          </cell>
          <cell r="F744">
            <v>308.58999999999997</v>
          </cell>
          <cell r="G744">
            <v>110.47521999999999</v>
          </cell>
          <cell r="H744">
            <v>419.06521999999995</v>
          </cell>
        </row>
        <row r="745">
          <cell r="A745" t="str">
            <v>04.960.06</v>
          </cell>
          <cell r="B745" t="str">
            <v>Boca de lobo simples c/ grelha de concreto-BLS 06</v>
          </cell>
          <cell r="C745" t="str">
            <v xml:space="preserve"> </v>
          </cell>
          <cell r="D745" t="str">
            <v xml:space="preserve"> </v>
          </cell>
          <cell r="E745" t="str">
            <v>un</v>
          </cell>
          <cell r="G745">
            <v>0</v>
          </cell>
          <cell r="H745">
            <v>0</v>
          </cell>
        </row>
        <row r="746">
          <cell r="A746" t="str">
            <v>04.960.07</v>
          </cell>
          <cell r="B746" t="str">
            <v>Boca de lobo simples c/ grelha de concreto-BLS 07</v>
          </cell>
          <cell r="C746" t="str">
            <v xml:space="preserve"> </v>
          </cell>
          <cell r="D746" t="str">
            <v xml:space="preserve"> </v>
          </cell>
          <cell r="E746" t="str">
            <v>un</v>
          </cell>
          <cell r="G746">
            <v>0</v>
          </cell>
          <cell r="H746">
            <v>0</v>
          </cell>
        </row>
        <row r="747">
          <cell r="A747" t="str">
            <v>04.961.01</v>
          </cell>
          <cell r="B747" t="str">
            <v>Boca de lobo dupla c/ grelha de concreto-BLD 01</v>
          </cell>
          <cell r="C747" t="str">
            <v xml:space="preserve"> </v>
          </cell>
          <cell r="D747" t="str">
            <v xml:space="preserve"> </v>
          </cell>
          <cell r="E747" t="str">
            <v>un</v>
          </cell>
          <cell r="F747">
            <v>233.02584148497962</v>
          </cell>
          <cell r="G747">
            <v>83.423251251622702</v>
          </cell>
          <cell r="H747">
            <v>316.44909273660232</v>
          </cell>
        </row>
        <row r="748">
          <cell r="A748" t="str">
            <v>04.961.02</v>
          </cell>
          <cell r="B748" t="str">
            <v>Boca de lobo dupla c/ grelha de concreto-BLD 02</v>
          </cell>
          <cell r="C748" t="str">
            <v xml:space="preserve"> </v>
          </cell>
          <cell r="D748" t="str">
            <v xml:space="preserve"> </v>
          </cell>
          <cell r="E748" t="str">
            <v>un</v>
          </cell>
          <cell r="F748">
            <v>350.93</v>
          </cell>
          <cell r="G748">
            <v>125.63293999999999</v>
          </cell>
          <cell r="H748">
            <v>476.56294000000003</v>
          </cell>
        </row>
        <row r="749">
          <cell r="A749" t="str">
            <v>04.961.03</v>
          </cell>
          <cell r="B749" t="str">
            <v>Boca de lobo dupla c/ grelha de concreto-BLD 03</v>
          </cell>
          <cell r="C749" t="str">
            <v xml:space="preserve"> </v>
          </cell>
          <cell r="D749" t="str">
            <v xml:space="preserve"> </v>
          </cell>
          <cell r="E749" t="str">
            <v>un</v>
          </cell>
          <cell r="G749">
            <v>0</v>
          </cell>
          <cell r="H749">
            <v>0</v>
          </cell>
        </row>
        <row r="750">
          <cell r="A750" t="str">
            <v>04.961.04</v>
          </cell>
          <cell r="B750" t="str">
            <v>Boca de lobo dupla c/ grelha de concreto-BLD 04</v>
          </cell>
          <cell r="C750" t="str">
            <v xml:space="preserve"> </v>
          </cell>
          <cell r="D750" t="str">
            <v xml:space="preserve"> </v>
          </cell>
          <cell r="E750" t="str">
            <v>un</v>
          </cell>
          <cell r="G750">
            <v>0</v>
          </cell>
          <cell r="H750">
            <v>0</v>
          </cell>
        </row>
        <row r="751">
          <cell r="A751" t="str">
            <v>04.961.05</v>
          </cell>
          <cell r="B751" t="str">
            <v>Boca de lobo dupla c/ grelha de concreto-BLD 05</v>
          </cell>
          <cell r="C751" t="str">
            <v xml:space="preserve"> </v>
          </cell>
          <cell r="D751" t="str">
            <v xml:space="preserve"> </v>
          </cell>
          <cell r="E751" t="str">
            <v>un</v>
          </cell>
          <cell r="G751">
            <v>0</v>
          </cell>
          <cell r="H751">
            <v>0</v>
          </cell>
        </row>
        <row r="752">
          <cell r="A752" t="str">
            <v>04.961.06</v>
          </cell>
          <cell r="B752" t="str">
            <v>Boca de lobo dupla c/ grelha de concreto-BLD 06</v>
          </cell>
          <cell r="C752" t="str">
            <v xml:space="preserve"> </v>
          </cell>
          <cell r="D752" t="str">
            <v xml:space="preserve"> </v>
          </cell>
          <cell r="E752" t="str">
            <v>un</v>
          </cell>
          <cell r="G752">
            <v>0</v>
          </cell>
          <cell r="H752">
            <v>0</v>
          </cell>
        </row>
        <row r="753">
          <cell r="A753" t="str">
            <v>04.961.07</v>
          </cell>
          <cell r="B753" t="str">
            <v>Boca de lobo dupla c/ grelha de concreto-BLD 07</v>
          </cell>
          <cell r="C753" t="str">
            <v xml:space="preserve"> </v>
          </cell>
          <cell r="D753" t="str">
            <v xml:space="preserve"> </v>
          </cell>
          <cell r="E753" t="str">
            <v>un</v>
          </cell>
          <cell r="G753">
            <v>0</v>
          </cell>
          <cell r="H753">
            <v>0</v>
          </cell>
        </row>
        <row r="754">
          <cell r="A754" t="str">
            <v>04.962.01</v>
          </cell>
          <cell r="B754" t="str">
            <v>Caixa de ligação e passagem- CLP 01</v>
          </cell>
          <cell r="C754" t="str">
            <v>DNER-ES287/97</v>
          </cell>
          <cell r="D754" t="str">
            <v xml:space="preserve"> </v>
          </cell>
          <cell r="E754" t="str">
            <v>un</v>
          </cell>
          <cell r="F754">
            <v>273.22000000000003</v>
          </cell>
          <cell r="G754">
            <v>97.812760000000011</v>
          </cell>
          <cell r="H754">
            <v>371.03276000000005</v>
          </cell>
        </row>
        <row r="755">
          <cell r="A755" t="str">
            <v>04.962.02</v>
          </cell>
          <cell r="B755" t="str">
            <v>Caixa de ligação e passagem- CLP 02</v>
          </cell>
          <cell r="C755" t="str">
            <v>DNER-ES287/97</v>
          </cell>
          <cell r="D755" t="str">
            <v xml:space="preserve"> </v>
          </cell>
          <cell r="E755" t="str">
            <v>un</v>
          </cell>
          <cell r="F755">
            <v>265.04000000000002</v>
          </cell>
          <cell r="G755">
            <v>94.884320000000002</v>
          </cell>
          <cell r="H755">
            <v>359.92432000000002</v>
          </cell>
        </row>
        <row r="756">
          <cell r="A756" t="str">
            <v>04.962.03</v>
          </cell>
          <cell r="B756" t="str">
            <v>Caixa de ligação e passagem- CLP 03</v>
          </cell>
          <cell r="C756" t="str">
            <v>DNER-ES287/97</v>
          </cell>
          <cell r="D756" t="str">
            <v xml:space="preserve"> </v>
          </cell>
          <cell r="E756" t="str">
            <v>un</v>
          </cell>
          <cell r="F756">
            <v>371.37</v>
          </cell>
          <cell r="G756">
            <v>132.95045999999999</v>
          </cell>
          <cell r="H756">
            <v>504.32046000000003</v>
          </cell>
        </row>
        <row r="757">
          <cell r="A757" t="str">
            <v>04.962.04</v>
          </cell>
          <cell r="B757" t="str">
            <v>Caixa de ligação e passagem- CLP 04</v>
          </cell>
          <cell r="C757" t="str">
            <v>DNER-ES287/97</v>
          </cell>
          <cell r="D757" t="str">
            <v xml:space="preserve"> </v>
          </cell>
          <cell r="E757" t="str">
            <v>un</v>
          </cell>
          <cell r="F757">
            <v>475.68</v>
          </cell>
          <cell r="G757">
            <v>170.29344</v>
          </cell>
          <cell r="H757">
            <v>645.97343999999998</v>
          </cell>
        </row>
        <row r="758">
          <cell r="A758" t="str">
            <v>04.962.05</v>
          </cell>
          <cell r="B758" t="str">
            <v>Caixa de ligação e passagem- CLP 05</v>
          </cell>
          <cell r="C758" t="str">
            <v>DNER-ES287/97</v>
          </cell>
          <cell r="D758" t="str">
            <v xml:space="preserve"> </v>
          </cell>
          <cell r="E758" t="str">
            <v>un</v>
          </cell>
          <cell r="G758">
            <v>0</v>
          </cell>
          <cell r="H758">
            <v>0</v>
          </cell>
        </row>
        <row r="759">
          <cell r="A759" t="str">
            <v>04.962.06</v>
          </cell>
          <cell r="B759" t="str">
            <v>Caixa de ligação e passagem- CLP 06</v>
          </cell>
          <cell r="C759" t="str">
            <v>DNER-ES287/97</v>
          </cell>
          <cell r="D759" t="str">
            <v xml:space="preserve"> </v>
          </cell>
          <cell r="E759" t="str">
            <v>un</v>
          </cell>
          <cell r="G759">
            <v>0</v>
          </cell>
          <cell r="H759">
            <v>0</v>
          </cell>
        </row>
        <row r="760">
          <cell r="A760" t="str">
            <v>04.962.07</v>
          </cell>
          <cell r="B760" t="str">
            <v>Caixa de ligação e passagem- CLP 07</v>
          </cell>
          <cell r="C760" t="str">
            <v>DNER-ES287/97</v>
          </cell>
          <cell r="D760" t="str">
            <v xml:space="preserve"> </v>
          </cell>
          <cell r="E760" t="str">
            <v>un</v>
          </cell>
          <cell r="F760">
            <v>326.36</v>
          </cell>
          <cell r="G760">
            <v>116.83687999999999</v>
          </cell>
          <cell r="H760">
            <v>443.19688000000002</v>
          </cell>
        </row>
        <row r="761">
          <cell r="A761" t="str">
            <v>04.962.08</v>
          </cell>
          <cell r="B761" t="str">
            <v>Caixa de ligação e passagem- CLP 08</v>
          </cell>
          <cell r="C761" t="str">
            <v>DNER-ES287/97</v>
          </cell>
          <cell r="D761" t="str">
            <v xml:space="preserve"> </v>
          </cell>
          <cell r="E761" t="str">
            <v>un</v>
          </cell>
          <cell r="F761">
            <v>317.82</v>
          </cell>
          <cell r="G761">
            <v>113.77955999999999</v>
          </cell>
          <cell r="H761">
            <v>431.59956</v>
          </cell>
        </row>
        <row r="762">
          <cell r="A762" t="str">
            <v>04.962.09</v>
          </cell>
          <cell r="B762" t="str">
            <v>Caixa de ligação e passagem- CLP 09</v>
          </cell>
          <cell r="C762" t="str">
            <v>DNER-ES287/97</v>
          </cell>
          <cell r="D762" t="str">
            <v xml:space="preserve"> </v>
          </cell>
          <cell r="E762" t="str">
            <v>un</v>
          </cell>
          <cell r="G762">
            <v>0</v>
          </cell>
          <cell r="H762">
            <v>0</v>
          </cell>
        </row>
        <row r="763">
          <cell r="A763" t="str">
            <v>04.962.10</v>
          </cell>
          <cell r="B763" t="str">
            <v>Caixa de ligação e passagem- CLP 10</v>
          </cell>
          <cell r="C763" t="str">
            <v>DNER-ES287/97</v>
          </cell>
          <cell r="D763" t="str">
            <v xml:space="preserve"> </v>
          </cell>
          <cell r="E763" t="str">
            <v>un</v>
          </cell>
          <cell r="G763">
            <v>0</v>
          </cell>
          <cell r="H763">
            <v>0</v>
          </cell>
        </row>
        <row r="764">
          <cell r="A764" t="str">
            <v>04.962.11</v>
          </cell>
          <cell r="B764" t="str">
            <v>Caixa de ligação e passagem- CLP 11</v>
          </cell>
          <cell r="C764" t="str">
            <v>DNER-ES287/97</v>
          </cell>
          <cell r="D764" t="str">
            <v xml:space="preserve"> </v>
          </cell>
          <cell r="E764" t="str">
            <v>un</v>
          </cell>
          <cell r="G764">
            <v>0</v>
          </cell>
          <cell r="H764">
            <v>0</v>
          </cell>
        </row>
        <row r="765">
          <cell r="A765" t="str">
            <v>04.962.12</v>
          </cell>
          <cell r="B765" t="str">
            <v>Caixa de ligação e passagem- CLP 12</v>
          </cell>
          <cell r="C765" t="str">
            <v>DNER-ES287/97</v>
          </cell>
          <cell r="D765" t="str">
            <v xml:space="preserve"> </v>
          </cell>
          <cell r="E765" t="str">
            <v>un</v>
          </cell>
          <cell r="G765">
            <v>0</v>
          </cell>
          <cell r="H765">
            <v>0</v>
          </cell>
        </row>
        <row r="766">
          <cell r="A766" t="str">
            <v>04.962.13</v>
          </cell>
          <cell r="B766" t="str">
            <v>Caixa de ligação e passagem- CLP 13</v>
          </cell>
          <cell r="C766" t="str">
            <v>DNER-ES287/97</v>
          </cell>
          <cell r="D766" t="str">
            <v xml:space="preserve"> </v>
          </cell>
          <cell r="E766" t="str">
            <v>un</v>
          </cell>
          <cell r="G766">
            <v>0</v>
          </cell>
          <cell r="H766">
            <v>0</v>
          </cell>
        </row>
        <row r="767">
          <cell r="A767" t="str">
            <v>04.962.14</v>
          </cell>
          <cell r="B767" t="str">
            <v>Caixa de ligação e passagem- CLP 14</v>
          </cell>
          <cell r="C767" t="str">
            <v>DNER-ES287/97</v>
          </cell>
          <cell r="D767" t="str">
            <v xml:space="preserve"> </v>
          </cell>
          <cell r="E767" t="str">
            <v>un</v>
          </cell>
          <cell r="G767">
            <v>0</v>
          </cell>
          <cell r="H767">
            <v>0</v>
          </cell>
        </row>
        <row r="768">
          <cell r="A768" t="str">
            <v>04.962.15</v>
          </cell>
          <cell r="B768" t="str">
            <v>Caixa de ligação e passagem- CLP 15</v>
          </cell>
          <cell r="C768" t="str">
            <v>DNER-ES287/97</v>
          </cell>
          <cell r="D768" t="str">
            <v xml:space="preserve"> </v>
          </cell>
          <cell r="E768" t="str">
            <v>un</v>
          </cell>
          <cell r="F768">
            <v>503</v>
          </cell>
          <cell r="G768">
            <v>180.07399999999998</v>
          </cell>
          <cell r="H768">
            <v>683.07399999999996</v>
          </cell>
        </row>
        <row r="769">
          <cell r="A769" t="str">
            <v>04.962.16</v>
          </cell>
          <cell r="B769" t="str">
            <v>Caixa de ligação e passagem- CLP 16</v>
          </cell>
          <cell r="C769" t="str">
            <v>DNER-ES287/97</v>
          </cell>
          <cell r="D769" t="str">
            <v xml:space="preserve"> </v>
          </cell>
          <cell r="E769" t="str">
            <v>un</v>
          </cell>
          <cell r="G769">
            <v>0</v>
          </cell>
          <cell r="H769">
            <v>0</v>
          </cell>
        </row>
        <row r="770">
          <cell r="A770" t="str">
            <v>04.962.17</v>
          </cell>
          <cell r="B770" t="str">
            <v>Caixa de ligação e passagem- CLP 17</v>
          </cell>
          <cell r="C770" t="str">
            <v>DNER-ES287/97</v>
          </cell>
          <cell r="D770" t="str">
            <v xml:space="preserve"> </v>
          </cell>
          <cell r="E770" t="str">
            <v>un</v>
          </cell>
          <cell r="G770">
            <v>0</v>
          </cell>
          <cell r="H770">
            <v>0</v>
          </cell>
        </row>
        <row r="771">
          <cell r="A771" t="str">
            <v xml:space="preserve">04.962.18   </v>
          </cell>
          <cell r="B771" t="str">
            <v>Caixa de ligação e passagem- CLP 18</v>
          </cell>
          <cell r="C771" t="str">
            <v>DNER-ES287/97</v>
          </cell>
          <cell r="D771" t="str">
            <v xml:space="preserve"> </v>
          </cell>
          <cell r="E771" t="str">
            <v>un</v>
          </cell>
          <cell r="G771">
            <v>0</v>
          </cell>
          <cell r="H771">
            <v>0</v>
          </cell>
        </row>
        <row r="772">
          <cell r="A772" t="str">
            <v>04.963.01</v>
          </cell>
          <cell r="B772" t="str">
            <v>Poço de visita- PVI 01</v>
          </cell>
          <cell r="C772" t="str">
            <v xml:space="preserve"> </v>
          </cell>
          <cell r="D772" t="str">
            <v xml:space="preserve"> </v>
          </cell>
          <cell r="E772" t="str">
            <v>un</v>
          </cell>
          <cell r="F772">
            <v>363.11</v>
          </cell>
          <cell r="G772">
            <v>129.99338</v>
          </cell>
          <cell r="H772">
            <v>493.10338000000002</v>
          </cell>
        </row>
        <row r="773">
          <cell r="A773" t="str">
            <v>04.963.02</v>
          </cell>
          <cell r="B773" t="str">
            <v>Poço de visita- PVI 02</v>
          </cell>
          <cell r="C773" t="str">
            <v xml:space="preserve"> </v>
          </cell>
          <cell r="D773" t="str">
            <v xml:space="preserve"> </v>
          </cell>
          <cell r="E773" t="str">
            <v>un</v>
          </cell>
          <cell r="F773">
            <v>354.56</v>
          </cell>
          <cell r="G773">
            <v>126.93248</v>
          </cell>
          <cell r="H773">
            <v>481.49248</v>
          </cell>
        </row>
        <row r="774">
          <cell r="A774" t="str">
            <v>04.963.03</v>
          </cell>
          <cell r="B774" t="str">
            <v>Poço de visita- PVI 03</v>
          </cell>
          <cell r="C774" t="str">
            <v xml:space="preserve"> </v>
          </cell>
          <cell r="D774" t="str">
            <v xml:space="preserve"> </v>
          </cell>
          <cell r="E774" t="str">
            <v>un</v>
          </cell>
          <cell r="F774">
            <v>419.21</v>
          </cell>
          <cell r="G774">
            <v>150.07718</v>
          </cell>
          <cell r="H774">
            <v>569.28718000000003</v>
          </cell>
        </row>
        <row r="775">
          <cell r="A775" t="str">
            <v>04.963.04</v>
          </cell>
          <cell r="B775" t="str">
            <v>Poço de visita- PVI 04</v>
          </cell>
          <cell r="C775" t="str">
            <v xml:space="preserve"> </v>
          </cell>
          <cell r="D775" t="str">
            <v xml:space="preserve"> </v>
          </cell>
          <cell r="E775" t="str">
            <v>un</v>
          </cell>
          <cell r="G775">
            <v>0</v>
          </cell>
          <cell r="H775">
            <v>0</v>
          </cell>
        </row>
        <row r="776">
          <cell r="A776" t="str">
            <v>04.963.05</v>
          </cell>
          <cell r="B776" t="str">
            <v>Poço de visita- PVI 05</v>
          </cell>
          <cell r="C776" t="str">
            <v xml:space="preserve"> </v>
          </cell>
          <cell r="D776" t="str">
            <v xml:space="preserve"> </v>
          </cell>
          <cell r="E776" t="str">
            <v>un</v>
          </cell>
          <cell r="G776">
            <v>0</v>
          </cell>
          <cell r="H776">
            <v>0</v>
          </cell>
        </row>
        <row r="777">
          <cell r="A777" t="str">
            <v>04.963.06</v>
          </cell>
          <cell r="B777" t="str">
            <v>Poço de visita- PVI 06</v>
          </cell>
          <cell r="C777" t="str">
            <v xml:space="preserve"> </v>
          </cell>
          <cell r="D777" t="str">
            <v xml:space="preserve"> </v>
          </cell>
          <cell r="E777" t="str">
            <v>un</v>
          </cell>
          <cell r="G777">
            <v>0</v>
          </cell>
          <cell r="H777">
            <v>0</v>
          </cell>
        </row>
        <row r="778">
          <cell r="A778" t="str">
            <v>04.963.07</v>
          </cell>
          <cell r="B778" t="str">
            <v>Poço de visita- PVI 07</v>
          </cell>
          <cell r="C778" t="str">
            <v xml:space="preserve"> </v>
          </cell>
          <cell r="D778" t="str">
            <v xml:space="preserve"> </v>
          </cell>
          <cell r="E778" t="str">
            <v>un</v>
          </cell>
          <cell r="G778">
            <v>0</v>
          </cell>
          <cell r="H778">
            <v>0</v>
          </cell>
        </row>
        <row r="779">
          <cell r="A779" t="str">
            <v>04.963.08</v>
          </cell>
          <cell r="B779" t="str">
            <v>Poço de visita- PVI 08</v>
          </cell>
          <cell r="C779" t="str">
            <v xml:space="preserve"> </v>
          </cell>
          <cell r="D779" t="str">
            <v xml:space="preserve"> </v>
          </cell>
          <cell r="E779" t="str">
            <v>un</v>
          </cell>
          <cell r="G779">
            <v>0</v>
          </cell>
          <cell r="H779">
            <v>0</v>
          </cell>
        </row>
        <row r="780">
          <cell r="A780" t="str">
            <v>04.963.09</v>
          </cell>
          <cell r="B780" t="str">
            <v>Poço de visita- PVI 09</v>
          </cell>
          <cell r="C780" t="str">
            <v xml:space="preserve"> </v>
          </cell>
          <cell r="D780" t="str">
            <v xml:space="preserve"> </v>
          </cell>
          <cell r="E780" t="str">
            <v>un</v>
          </cell>
          <cell r="G780">
            <v>0</v>
          </cell>
          <cell r="H780">
            <v>0</v>
          </cell>
        </row>
        <row r="781">
          <cell r="A781" t="str">
            <v>04.963.10</v>
          </cell>
          <cell r="B781" t="str">
            <v>Poço de visita- PVI 10</v>
          </cell>
          <cell r="C781" t="str">
            <v xml:space="preserve"> </v>
          </cell>
          <cell r="D781" t="str">
            <v xml:space="preserve"> </v>
          </cell>
          <cell r="E781" t="str">
            <v>un</v>
          </cell>
          <cell r="G781">
            <v>0</v>
          </cell>
          <cell r="H781">
            <v>0</v>
          </cell>
        </row>
        <row r="782">
          <cell r="A782" t="str">
            <v>04.963.11</v>
          </cell>
          <cell r="B782" t="str">
            <v>Poço de visita- PVI 11</v>
          </cell>
          <cell r="C782" t="str">
            <v xml:space="preserve"> </v>
          </cell>
          <cell r="D782" t="str">
            <v xml:space="preserve"> </v>
          </cell>
          <cell r="E782" t="str">
            <v>un</v>
          </cell>
          <cell r="G782">
            <v>0</v>
          </cell>
          <cell r="H782">
            <v>0</v>
          </cell>
        </row>
        <row r="783">
          <cell r="A783" t="str">
            <v>04.963.12</v>
          </cell>
          <cell r="B783" t="str">
            <v>Poço de visita- PVI 12</v>
          </cell>
          <cell r="C783" t="str">
            <v xml:space="preserve"> </v>
          </cell>
          <cell r="D783" t="str">
            <v xml:space="preserve"> </v>
          </cell>
          <cell r="E783" t="str">
            <v>un</v>
          </cell>
          <cell r="G783">
            <v>0</v>
          </cell>
          <cell r="H783">
            <v>0</v>
          </cell>
        </row>
        <row r="784">
          <cell r="A784" t="str">
            <v>04.963.13</v>
          </cell>
          <cell r="B784" t="str">
            <v>Poço de visita- PVI 13</v>
          </cell>
          <cell r="C784" t="str">
            <v xml:space="preserve"> </v>
          </cell>
          <cell r="D784" t="str">
            <v xml:space="preserve"> </v>
          </cell>
          <cell r="E784" t="str">
            <v>un</v>
          </cell>
          <cell r="G784">
            <v>0</v>
          </cell>
          <cell r="H784">
            <v>0</v>
          </cell>
        </row>
        <row r="785">
          <cell r="A785" t="str">
            <v>04.963.14</v>
          </cell>
          <cell r="B785" t="str">
            <v>Poço de visita- PVI 14</v>
          </cell>
          <cell r="C785" t="str">
            <v xml:space="preserve"> </v>
          </cell>
          <cell r="D785" t="str">
            <v xml:space="preserve"> </v>
          </cell>
          <cell r="E785" t="str">
            <v>un</v>
          </cell>
          <cell r="G785">
            <v>0</v>
          </cell>
          <cell r="H785">
            <v>0</v>
          </cell>
        </row>
        <row r="786">
          <cell r="A786" t="str">
            <v>04.963.15</v>
          </cell>
          <cell r="B786" t="str">
            <v>Poço de visita- PVI 15</v>
          </cell>
          <cell r="C786" t="str">
            <v xml:space="preserve"> </v>
          </cell>
          <cell r="D786" t="str">
            <v xml:space="preserve"> </v>
          </cell>
          <cell r="E786" t="str">
            <v>un</v>
          </cell>
          <cell r="G786">
            <v>0</v>
          </cell>
          <cell r="H786">
            <v>0</v>
          </cell>
        </row>
        <row r="787">
          <cell r="A787" t="str">
            <v>04.963.16</v>
          </cell>
          <cell r="B787" t="str">
            <v>Poço de visita- PVI 16</v>
          </cell>
          <cell r="C787" t="str">
            <v xml:space="preserve"> </v>
          </cell>
          <cell r="D787" t="str">
            <v xml:space="preserve"> </v>
          </cell>
          <cell r="E787" t="str">
            <v>un</v>
          </cell>
          <cell r="G787">
            <v>0</v>
          </cell>
          <cell r="H787">
            <v>0</v>
          </cell>
        </row>
        <row r="788">
          <cell r="A788" t="str">
            <v>04.963.17</v>
          </cell>
          <cell r="B788" t="str">
            <v>Poço de visita- PVI 17</v>
          </cell>
          <cell r="C788" t="str">
            <v xml:space="preserve"> </v>
          </cell>
          <cell r="D788" t="str">
            <v xml:space="preserve"> </v>
          </cell>
          <cell r="E788" t="str">
            <v>un</v>
          </cell>
          <cell r="G788">
            <v>0</v>
          </cell>
          <cell r="H788">
            <v>0</v>
          </cell>
        </row>
        <row r="789">
          <cell r="A789" t="str">
            <v>04.963.18</v>
          </cell>
          <cell r="B789" t="str">
            <v>Poço de visita- PVI 18</v>
          </cell>
          <cell r="C789" t="str">
            <v xml:space="preserve"> </v>
          </cell>
          <cell r="D789" t="str">
            <v xml:space="preserve"> </v>
          </cell>
          <cell r="E789" t="str">
            <v>un</v>
          </cell>
          <cell r="G789">
            <v>0</v>
          </cell>
          <cell r="H789">
            <v>0</v>
          </cell>
        </row>
        <row r="790">
          <cell r="A790" t="str">
            <v>04.963.31</v>
          </cell>
          <cell r="B790" t="str">
            <v>Chaminé dos poços de visita- CPV 01</v>
          </cell>
          <cell r="C790" t="str">
            <v xml:space="preserve"> </v>
          </cell>
          <cell r="D790" t="str">
            <v xml:space="preserve"> </v>
          </cell>
          <cell r="E790" t="str">
            <v>un</v>
          </cell>
          <cell r="F790">
            <v>271.2</v>
          </cell>
          <cell r="G790">
            <v>97.08959999999999</v>
          </cell>
          <cell r="H790">
            <v>368.28959999999995</v>
          </cell>
        </row>
        <row r="791">
          <cell r="A791" t="str">
            <v>04.963.32</v>
          </cell>
          <cell r="B791" t="str">
            <v>Chaminé dos poços de visita- CPV 02</v>
          </cell>
          <cell r="C791" t="str">
            <v xml:space="preserve"> </v>
          </cell>
          <cell r="D791" t="str">
            <v xml:space="preserve"> </v>
          </cell>
          <cell r="E791" t="str">
            <v>un</v>
          </cell>
          <cell r="G791">
            <v>0</v>
          </cell>
          <cell r="H791">
            <v>0</v>
          </cell>
        </row>
        <row r="792">
          <cell r="A792" t="str">
            <v>04.963.33</v>
          </cell>
          <cell r="B792" t="str">
            <v>Chaminé dos popos de visita- CPV 03</v>
          </cell>
          <cell r="C792" t="str">
            <v xml:space="preserve"> </v>
          </cell>
          <cell r="D792" t="str">
            <v xml:space="preserve"> </v>
          </cell>
          <cell r="E792" t="str">
            <v>un</v>
          </cell>
          <cell r="G792">
            <v>0</v>
          </cell>
          <cell r="H792">
            <v>0</v>
          </cell>
        </row>
        <row r="793">
          <cell r="A793" t="str">
            <v>04.963.34</v>
          </cell>
          <cell r="B793" t="str">
            <v>Chaminé dos poços de visita- CPV 04</v>
          </cell>
          <cell r="C793" t="str">
            <v xml:space="preserve"> </v>
          </cell>
          <cell r="D793" t="str">
            <v xml:space="preserve"> </v>
          </cell>
          <cell r="E793" t="str">
            <v>un</v>
          </cell>
          <cell r="G793">
            <v>0</v>
          </cell>
          <cell r="H793">
            <v>0</v>
          </cell>
        </row>
        <row r="794">
          <cell r="A794" t="str">
            <v>04.963.35</v>
          </cell>
          <cell r="B794" t="str">
            <v>Chaminé dos poços de visita- CPV 05</v>
          </cell>
          <cell r="C794" t="str">
            <v xml:space="preserve"> </v>
          </cell>
          <cell r="D794" t="str">
            <v xml:space="preserve"> </v>
          </cell>
          <cell r="E794" t="str">
            <v>un</v>
          </cell>
          <cell r="G794">
            <v>0</v>
          </cell>
          <cell r="H794">
            <v>0</v>
          </cell>
        </row>
        <row r="795">
          <cell r="A795" t="str">
            <v>04.963.36</v>
          </cell>
          <cell r="B795" t="str">
            <v>Chaminé dos poços de visita- CPV 06</v>
          </cell>
          <cell r="C795" t="str">
            <v xml:space="preserve"> </v>
          </cell>
          <cell r="D795" t="str">
            <v xml:space="preserve"> </v>
          </cell>
          <cell r="E795" t="str">
            <v>un</v>
          </cell>
          <cell r="G795">
            <v>0</v>
          </cell>
          <cell r="H795">
            <v>0</v>
          </cell>
        </row>
        <row r="796">
          <cell r="A796" t="str">
            <v>04.963.37</v>
          </cell>
          <cell r="B796" t="str">
            <v>Chaminé dos poços de visita- CPV 07</v>
          </cell>
          <cell r="C796" t="str">
            <v xml:space="preserve"> </v>
          </cell>
          <cell r="D796" t="str">
            <v xml:space="preserve"> </v>
          </cell>
          <cell r="E796" t="str">
            <v>un</v>
          </cell>
          <cell r="G796">
            <v>0</v>
          </cell>
          <cell r="H796">
            <v>0</v>
          </cell>
        </row>
        <row r="797">
          <cell r="A797" t="str">
            <v>04.964.01</v>
          </cell>
          <cell r="B797" t="str">
            <v>Tubulação drenagem urbana- D=40 s/berço</v>
          </cell>
          <cell r="D797" t="str">
            <v xml:space="preserve"> </v>
          </cell>
          <cell r="E797" t="str">
            <v>m</v>
          </cell>
          <cell r="F797">
            <v>44.13</v>
          </cell>
          <cell r="G797">
            <v>15.798540000000001</v>
          </cell>
          <cell r="H797">
            <v>59.928540000000005</v>
          </cell>
        </row>
        <row r="798">
          <cell r="A798" t="str">
            <v>04.964.02</v>
          </cell>
          <cell r="B798" t="str">
            <v>Tubulação drenagem urbana- D=60 s/berço</v>
          </cell>
          <cell r="C798" t="str">
            <v xml:space="preserve"> </v>
          </cell>
          <cell r="D798" t="str">
            <v xml:space="preserve"> </v>
          </cell>
          <cell r="E798" t="str">
            <v>m</v>
          </cell>
          <cell r="F798">
            <v>79.260000000000005</v>
          </cell>
          <cell r="G798">
            <v>28.375080000000001</v>
          </cell>
          <cell r="H798">
            <v>107.63508</v>
          </cell>
        </row>
        <row r="799">
          <cell r="A799" t="str">
            <v>04.964.03</v>
          </cell>
          <cell r="B799" t="str">
            <v>Tubulação drenagem urbana- D=80 s/berço</v>
          </cell>
          <cell r="C799" t="str">
            <v xml:space="preserve"> </v>
          </cell>
          <cell r="D799" t="str">
            <v xml:space="preserve"> </v>
          </cell>
          <cell r="E799" t="str">
            <v>m</v>
          </cell>
          <cell r="G799">
            <v>0</v>
          </cell>
          <cell r="H799">
            <v>0</v>
          </cell>
        </row>
        <row r="800">
          <cell r="A800" t="str">
            <v>04.964.04</v>
          </cell>
          <cell r="B800" t="str">
            <v>Tubulação drenagem urbana- D=100 s/berço</v>
          </cell>
          <cell r="C800" t="str">
            <v xml:space="preserve"> </v>
          </cell>
          <cell r="D800" t="str">
            <v xml:space="preserve"> </v>
          </cell>
          <cell r="E800" t="str">
            <v>m</v>
          </cell>
          <cell r="G800">
            <v>0</v>
          </cell>
          <cell r="H800">
            <v>0</v>
          </cell>
        </row>
        <row r="801">
          <cell r="A801" t="str">
            <v>04.964.05</v>
          </cell>
          <cell r="B801" t="str">
            <v>Tubulação drenagem urbana- D=120 s/berço</v>
          </cell>
          <cell r="C801" t="str">
            <v xml:space="preserve"> </v>
          </cell>
          <cell r="D801" t="str">
            <v xml:space="preserve"> </v>
          </cell>
          <cell r="E801" t="str">
            <v>m</v>
          </cell>
          <cell r="G801">
            <v>0</v>
          </cell>
          <cell r="H801">
            <v>0</v>
          </cell>
        </row>
        <row r="802">
          <cell r="A802" t="str">
            <v>04.964.06</v>
          </cell>
          <cell r="B802" t="str">
            <v>Tubulação drenagem urbana- D=150 s/berço</v>
          </cell>
          <cell r="C802" t="str">
            <v xml:space="preserve"> </v>
          </cell>
          <cell r="D802" t="str">
            <v xml:space="preserve"> </v>
          </cell>
          <cell r="E802" t="str">
            <v>m</v>
          </cell>
          <cell r="G802">
            <v>0</v>
          </cell>
          <cell r="H802">
            <v>0</v>
          </cell>
        </row>
        <row r="803">
          <cell r="A803" t="str">
            <v>04.990.01</v>
          </cell>
          <cell r="B803" t="str">
            <v>Transposição de segmentos de sarjetas- TSS 01</v>
          </cell>
          <cell r="C803" t="str">
            <v>DNER-ES289/97</v>
          </cell>
          <cell r="D803" t="str">
            <v xml:space="preserve"> </v>
          </cell>
          <cell r="E803" t="str">
            <v>m</v>
          </cell>
          <cell r="F803">
            <v>42.77</v>
          </cell>
          <cell r="G803">
            <v>15.31166</v>
          </cell>
          <cell r="H803">
            <v>58.081659999999999</v>
          </cell>
        </row>
        <row r="804">
          <cell r="A804" t="str">
            <v>04.990.02</v>
          </cell>
          <cell r="B804" t="str">
            <v>Transposição de segmentos de sarjetas- TSS 02</v>
          </cell>
          <cell r="C804" t="str">
            <v>DNER-ES289/97</v>
          </cell>
          <cell r="D804" t="str">
            <v xml:space="preserve"> </v>
          </cell>
          <cell r="E804" t="str">
            <v>m</v>
          </cell>
          <cell r="G804">
            <v>0</v>
          </cell>
          <cell r="H804">
            <v>0</v>
          </cell>
        </row>
        <row r="805">
          <cell r="A805" t="str">
            <v>04.990.03</v>
          </cell>
          <cell r="B805" t="str">
            <v>Transposição de segmentos de sarjetas- TSS 03</v>
          </cell>
          <cell r="C805" t="str">
            <v>DNER-ES289/97</v>
          </cell>
          <cell r="D805" t="str">
            <v xml:space="preserve"> </v>
          </cell>
          <cell r="E805" t="str">
            <v>m</v>
          </cell>
          <cell r="F805">
            <v>77.73</v>
          </cell>
          <cell r="G805">
            <v>27.82734</v>
          </cell>
          <cell r="H805">
            <v>105.55734000000001</v>
          </cell>
        </row>
        <row r="806">
          <cell r="A806" t="str">
            <v>04.990.04</v>
          </cell>
          <cell r="B806" t="str">
            <v>Transposição de segmentos de sarjetas- TSS 04</v>
          </cell>
          <cell r="C806" t="str">
            <v>DNER-ES289/97</v>
          </cell>
          <cell r="D806" t="str">
            <v xml:space="preserve"> </v>
          </cell>
          <cell r="E806" t="str">
            <v>m</v>
          </cell>
          <cell r="G806">
            <v>0</v>
          </cell>
          <cell r="H806">
            <v>0</v>
          </cell>
        </row>
        <row r="807">
          <cell r="A807" t="str">
            <v>04.990.05</v>
          </cell>
          <cell r="B807" t="str">
            <v>Transposição de segmentos de sarjetas- TSS 05</v>
          </cell>
          <cell r="C807" t="str">
            <v>DNER-ES289/97</v>
          </cell>
          <cell r="D807" t="str">
            <v xml:space="preserve"> </v>
          </cell>
          <cell r="E807" t="str">
            <v>m</v>
          </cell>
          <cell r="G807">
            <v>0</v>
          </cell>
          <cell r="H807">
            <v>0</v>
          </cell>
        </row>
        <row r="808">
          <cell r="A808" t="str">
            <v>04.990.06</v>
          </cell>
          <cell r="B808" t="str">
            <v>Transposição de segmentos de sarjetas- TSS 06</v>
          </cell>
          <cell r="C808" t="str">
            <v>DNER-ES289/97</v>
          </cell>
          <cell r="D808" t="str">
            <v xml:space="preserve"> </v>
          </cell>
          <cell r="E808" t="str">
            <v>m</v>
          </cell>
          <cell r="F808">
            <v>58.19</v>
          </cell>
          <cell r="G808">
            <v>20.83202</v>
          </cell>
          <cell r="H808">
            <v>79.022019999999998</v>
          </cell>
        </row>
        <row r="809">
          <cell r="A809" t="str">
            <v>04.991.01</v>
          </cell>
          <cell r="B809" t="str">
            <v>Tampa de concreto p/ caixa coletora(4 nervuras)-TCC 01</v>
          </cell>
          <cell r="C809" t="str">
            <v xml:space="preserve"> </v>
          </cell>
          <cell r="D809" t="str">
            <v xml:space="preserve"> </v>
          </cell>
          <cell r="E809" t="str">
            <v>un</v>
          </cell>
          <cell r="F809">
            <v>35.6</v>
          </cell>
          <cell r="G809">
            <v>12.7448</v>
          </cell>
          <cell r="H809">
            <v>48.344799999999999</v>
          </cell>
        </row>
        <row r="810">
          <cell r="A810" t="str">
            <v>04.991.02</v>
          </cell>
          <cell r="B810" t="str">
            <v>Tampa de ferro p/ caixa coletora- TCC 02</v>
          </cell>
          <cell r="C810" t="str">
            <v xml:space="preserve"> </v>
          </cell>
          <cell r="D810" t="str">
            <v xml:space="preserve"> </v>
          </cell>
          <cell r="E810" t="str">
            <v>un</v>
          </cell>
          <cell r="G810">
            <v>0</v>
          </cell>
          <cell r="H810">
            <v>0</v>
          </cell>
        </row>
        <row r="811">
          <cell r="A811" t="str">
            <v>04.999.01</v>
          </cell>
          <cell r="B811" t="str">
            <v>Remoção de bueiros existentes</v>
          </cell>
          <cell r="C811" t="str">
            <v xml:space="preserve"> </v>
          </cell>
          <cell r="D811" t="str">
            <v xml:space="preserve"> </v>
          </cell>
          <cell r="E811" t="str">
            <v>m</v>
          </cell>
          <cell r="F811">
            <v>9.6199999999999992</v>
          </cell>
          <cell r="G811">
            <v>3.4439599999999997</v>
          </cell>
          <cell r="H811">
            <v>13.063959999999998</v>
          </cell>
        </row>
        <row r="812">
          <cell r="A812" t="str">
            <v>04.999.01a</v>
          </cell>
          <cell r="B812" t="str">
            <v>Limpeza de bueiro e revestimento com tela galvanizada e concreto</v>
          </cell>
          <cell r="C812" t="str">
            <v xml:space="preserve"> </v>
          </cell>
          <cell r="D812" t="str">
            <v xml:space="preserve"> </v>
          </cell>
          <cell r="E812" t="str">
            <v>m</v>
          </cell>
          <cell r="F812">
            <v>32.53</v>
          </cell>
          <cell r="G812">
            <v>11.64574</v>
          </cell>
          <cell r="H812">
            <v>44.175740000000005</v>
          </cell>
        </row>
        <row r="813">
          <cell r="A813" t="str">
            <v>04.999.02</v>
          </cell>
          <cell r="B813" t="str">
            <v>Demolição de dispositivos de concreto</v>
          </cell>
          <cell r="C813" t="str">
            <v>DNER-ES296/97</v>
          </cell>
          <cell r="D813" t="str">
            <v xml:space="preserve"> </v>
          </cell>
          <cell r="E813" t="str">
            <v>m3</v>
          </cell>
          <cell r="F813">
            <v>9.26</v>
          </cell>
          <cell r="G813">
            <v>3.3150799999999996</v>
          </cell>
          <cell r="H813">
            <v>12.57508</v>
          </cell>
        </row>
        <row r="814">
          <cell r="A814" t="str">
            <v>04.999.03</v>
          </cell>
          <cell r="B814" t="str">
            <v>Escoramento de bueiros celulares</v>
          </cell>
          <cell r="C814" t="str">
            <v xml:space="preserve"> </v>
          </cell>
          <cell r="D814" t="str">
            <v xml:space="preserve"> </v>
          </cell>
          <cell r="E814" t="str">
            <v>m3</v>
          </cell>
          <cell r="F814">
            <v>8.75</v>
          </cell>
          <cell r="G814">
            <v>3.1324999999999998</v>
          </cell>
          <cell r="H814">
            <v>11.8825</v>
          </cell>
        </row>
        <row r="815">
          <cell r="A815" t="str">
            <v>04.999.04</v>
          </cell>
          <cell r="B815" t="str">
            <v>Restauração de disp. danif. c/ concreto fck=11 MPa</v>
          </cell>
          <cell r="C815" t="str">
            <v>DNER-ES298/97</v>
          </cell>
          <cell r="D815" t="str">
            <v xml:space="preserve"> </v>
          </cell>
          <cell r="E815" t="str">
            <v>m3</v>
          </cell>
          <cell r="G815">
            <v>0</v>
          </cell>
          <cell r="H815">
            <v>0</v>
          </cell>
        </row>
        <row r="816">
          <cell r="A816" t="str">
            <v>04.999.05</v>
          </cell>
          <cell r="B816" t="str">
            <v>Restauração de disp. danif. c/ argamassa cim.-areia 1:3</v>
          </cell>
          <cell r="C816" t="str">
            <v>DNER-ES298/97</v>
          </cell>
          <cell r="D816" t="str">
            <v xml:space="preserve"> </v>
          </cell>
          <cell r="E816" t="str">
            <v>m3</v>
          </cell>
          <cell r="G816">
            <v>0</v>
          </cell>
          <cell r="H816">
            <v>0</v>
          </cell>
        </row>
        <row r="817">
          <cell r="A817" t="str">
            <v>04.999.06</v>
          </cell>
          <cell r="B817" t="str">
            <v>Solo local /selo de argila apiloado</v>
          </cell>
          <cell r="C817" t="str">
            <v xml:space="preserve"> </v>
          </cell>
          <cell r="D817" t="str">
            <v xml:space="preserve"> </v>
          </cell>
          <cell r="E817" t="str">
            <v>m3</v>
          </cell>
          <cell r="F817">
            <v>8.39</v>
          </cell>
          <cell r="G817">
            <v>3.0036200000000002</v>
          </cell>
          <cell r="H817">
            <v>11.39362</v>
          </cell>
        </row>
        <row r="818">
          <cell r="A818" t="str">
            <v>04.999.07</v>
          </cell>
          <cell r="B818" t="str">
            <v>Lastro de brita</v>
          </cell>
          <cell r="C818" t="str">
            <v xml:space="preserve"> </v>
          </cell>
          <cell r="D818" t="str">
            <v xml:space="preserve"> </v>
          </cell>
          <cell r="E818" t="str">
            <v>m3</v>
          </cell>
          <cell r="F818">
            <v>23.74</v>
          </cell>
          <cell r="G818">
            <v>8.4989199999999983</v>
          </cell>
          <cell r="H818">
            <v>32.238919999999993</v>
          </cell>
        </row>
        <row r="819">
          <cell r="A819" t="str">
            <v>05.000.03</v>
          </cell>
          <cell r="B819" t="str">
            <v>Guia de madeira- 2,5x7 cm</v>
          </cell>
          <cell r="C819" t="str">
            <v xml:space="preserve"> </v>
          </cell>
          <cell r="D819" t="str">
            <v xml:space="preserve"> </v>
          </cell>
          <cell r="E819" t="str">
            <v>m</v>
          </cell>
          <cell r="F819">
            <v>1.29</v>
          </cell>
          <cell r="G819">
            <v>0.46182000000000001</v>
          </cell>
          <cell r="H819">
            <v>1.7518199999999999</v>
          </cell>
        </row>
        <row r="820">
          <cell r="A820" t="str">
            <v>05.000.04</v>
          </cell>
          <cell r="B820" t="str">
            <v>Guia de madeira- 2,5x10 cm</v>
          </cell>
          <cell r="C820" t="str">
            <v xml:space="preserve"> </v>
          </cell>
          <cell r="D820" t="str">
            <v xml:space="preserve"> </v>
          </cell>
          <cell r="E820" t="str">
            <v>m</v>
          </cell>
          <cell r="G820">
            <v>0</v>
          </cell>
          <cell r="H820">
            <v>0</v>
          </cell>
        </row>
        <row r="821">
          <cell r="A821" t="str">
            <v>05.000.06</v>
          </cell>
          <cell r="B821" t="str">
            <v>Calha metálica semi- circular D= 40</v>
          </cell>
          <cell r="C821" t="str">
            <v xml:space="preserve"> </v>
          </cell>
          <cell r="D821" t="str">
            <v xml:space="preserve"> </v>
          </cell>
          <cell r="E821" t="str">
            <v>m</v>
          </cell>
          <cell r="G821">
            <v>0</v>
          </cell>
          <cell r="H821">
            <v>0</v>
          </cell>
        </row>
        <row r="822">
          <cell r="A822" t="str">
            <v>05.000.09</v>
          </cell>
          <cell r="B822" t="str">
            <v>Dentes p/ assent. de bueiros simples D=60</v>
          </cell>
          <cell r="C822" t="str">
            <v xml:space="preserve"> </v>
          </cell>
          <cell r="D822" t="str">
            <v xml:space="preserve"> </v>
          </cell>
          <cell r="E822" t="str">
            <v>un</v>
          </cell>
          <cell r="G822">
            <v>0</v>
          </cell>
          <cell r="H822">
            <v>0</v>
          </cell>
        </row>
        <row r="823">
          <cell r="A823" t="str">
            <v>05.000.10</v>
          </cell>
          <cell r="B823" t="str">
            <v>Dentes p/ assent. de bueiros simples D=80</v>
          </cell>
          <cell r="C823" t="str">
            <v xml:space="preserve"> </v>
          </cell>
          <cell r="D823" t="str">
            <v xml:space="preserve"> </v>
          </cell>
          <cell r="E823" t="str">
            <v>un</v>
          </cell>
          <cell r="G823">
            <v>0</v>
          </cell>
          <cell r="H823">
            <v>0</v>
          </cell>
        </row>
        <row r="824">
          <cell r="A824" t="str">
            <v>05.000.11</v>
          </cell>
          <cell r="B824" t="str">
            <v>Dentes p/ assent. de bueiros simples D=100</v>
          </cell>
          <cell r="C824" t="str">
            <v xml:space="preserve"> </v>
          </cell>
          <cell r="D824" t="str">
            <v xml:space="preserve"> </v>
          </cell>
          <cell r="E824" t="str">
            <v>un</v>
          </cell>
          <cell r="G824">
            <v>0</v>
          </cell>
          <cell r="H824">
            <v>0</v>
          </cell>
        </row>
        <row r="825">
          <cell r="A825" t="str">
            <v>05.000.12</v>
          </cell>
          <cell r="B825" t="str">
            <v>Dentes p/ assent. de bueiros simples D=120</v>
          </cell>
          <cell r="C825" t="str">
            <v xml:space="preserve"> </v>
          </cell>
          <cell r="D825" t="str">
            <v xml:space="preserve"> </v>
          </cell>
          <cell r="E825" t="str">
            <v>un</v>
          </cell>
          <cell r="G825">
            <v>0</v>
          </cell>
          <cell r="H825">
            <v>0</v>
          </cell>
        </row>
        <row r="826">
          <cell r="A826" t="str">
            <v>05.000.13</v>
          </cell>
          <cell r="B826" t="str">
            <v>Dentes p/ assent. de bueiros simples D=150</v>
          </cell>
          <cell r="C826" t="str">
            <v xml:space="preserve"> </v>
          </cell>
          <cell r="D826" t="str">
            <v xml:space="preserve"> </v>
          </cell>
          <cell r="E826" t="str">
            <v>un</v>
          </cell>
          <cell r="G826">
            <v>0</v>
          </cell>
          <cell r="H826">
            <v>0</v>
          </cell>
        </row>
        <row r="827">
          <cell r="A827" t="str">
            <v>05.000.14</v>
          </cell>
          <cell r="B827" t="str">
            <v>Dentes p/ assent. de bueiros duplos D=100</v>
          </cell>
          <cell r="C827" t="str">
            <v xml:space="preserve"> </v>
          </cell>
          <cell r="D827" t="str">
            <v xml:space="preserve"> </v>
          </cell>
          <cell r="E827" t="str">
            <v>un</v>
          </cell>
          <cell r="G827">
            <v>0</v>
          </cell>
          <cell r="H827">
            <v>0</v>
          </cell>
        </row>
        <row r="828">
          <cell r="A828" t="str">
            <v>05.000.15</v>
          </cell>
          <cell r="B828" t="str">
            <v>Dentes p/ assent. de bueiros duplos D=120</v>
          </cell>
          <cell r="C828" t="str">
            <v xml:space="preserve"> </v>
          </cell>
          <cell r="D828" t="str">
            <v xml:space="preserve"> </v>
          </cell>
          <cell r="E828" t="str">
            <v>un</v>
          </cell>
          <cell r="G828">
            <v>0</v>
          </cell>
          <cell r="H828">
            <v>0</v>
          </cell>
        </row>
        <row r="829">
          <cell r="A829" t="str">
            <v>05.000.16</v>
          </cell>
          <cell r="B829" t="str">
            <v>Dentes p/ assent. de bueiros duplos D=150</v>
          </cell>
          <cell r="C829" t="str">
            <v xml:space="preserve"> </v>
          </cell>
          <cell r="D829" t="str">
            <v xml:space="preserve"> </v>
          </cell>
          <cell r="E829" t="str">
            <v>un</v>
          </cell>
          <cell r="G829">
            <v>0</v>
          </cell>
          <cell r="H829">
            <v>0</v>
          </cell>
        </row>
        <row r="830">
          <cell r="A830" t="str">
            <v>05.000.17</v>
          </cell>
          <cell r="B830" t="str">
            <v>Dentes p/ assent. de bueiros triplos D=100</v>
          </cell>
          <cell r="E830" t="str">
            <v>un</v>
          </cell>
          <cell r="G830">
            <v>0</v>
          </cell>
          <cell r="H830">
            <v>0</v>
          </cell>
        </row>
        <row r="831">
          <cell r="A831" t="str">
            <v>05.000.18</v>
          </cell>
          <cell r="B831" t="str">
            <v>Dentes p/ assent. de bueiros triplos D=120</v>
          </cell>
          <cell r="E831" t="str">
            <v>un</v>
          </cell>
          <cell r="G831">
            <v>0</v>
          </cell>
          <cell r="H831">
            <v>0</v>
          </cell>
        </row>
        <row r="832">
          <cell r="A832" t="str">
            <v>05.000.19</v>
          </cell>
          <cell r="B832" t="str">
            <v>Dentes p/ assent. de bueiros triplos D=150</v>
          </cell>
          <cell r="E832" t="str">
            <v>un</v>
          </cell>
          <cell r="G832">
            <v>0</v>
          </cell>
          <cell r="H832">
            <v>0</v>
          </cell>
        </row>
        <row r="833">
          <cell r="A833">
            <v>9000030</v>
          </cell>
          <cell r="B833" t="str">
            <v>Drenos verticais fibroquímicos (Geodrenos flexíveis)</v>
          </cell>
          <cell r="E833" t="str">
            <v>m</v>
          </cell>
          <cell r="F833">
            <v>4.05</v>
          </cell>
          <cell r="G833">
            <v>1.4499</v>
          </cell>
          <cell r="H833">
            <v>5.4999000000000002</v>
          </cell>
        </row>
        <row r="834">
          <cell r="A834">
            <v>9000031</v>
          </cell>
          <cell r="B834" t="str">
            <v>Geogrelhas</v>
          </cell>
          <cell r="E834" t="str">
            <v>m</v>
          </cell>
          <cell r="F834">
            <v>4.92</v>
          </cell>
          <cell r="G834">
            <v>1.7613599999999998</v>
          </cell>
          <cell r="H834">
            <v>6.6813599999999997</v>
          </cell>
        </row>
        <row r="835">
          <cell r="A835">
            <v>9000032</v>
          </cell>
          <cell r="B835" t="str">
            <v>Manta Geotextil 200g/m2</v>
          </cell>
          <cell r="E835" t="str">
            <v>m2</v>
          </cell>
          <cell r="F835">
            <v>4.29</v>
          </cell>
          <cell r="G835">
            <v>1.53582</v>
          </cell>
          <cell r="H835">
            <v>5.8258200000000002</v>
          </cell>
        </row>
        <row r="836">
          <cell r="A836">
            <v>5</v>
          </cell>
          <cell r="B836" t="str">
            <v>OBRAS COMPLEMENTARES E SINALIZAÇÃO</v>
          </cell>
          <cell r="G836">
            <v>0</v>
          </cell>
        </row>
        <row r="837">
          <cell r="A837" t="str">
            <v>05.100.00</v>
          </cell>
          <cell r="B837" t="str">
            <v>Enleivamento</v>
          </cell>
          <cell r="C837" t="str">
            <v>DNER-ES341/97</v>
          </cell>
          <cell r="D837" t="str">
            <v xml:space="preserve"> </v>
          </cell>
          <cell r="E837" t="str">
            <v>m2</v>
          </cell>
          <cell r="F837">
            <v>1.52</v>
          </cell>
          <cell r="G837">
            <v>0.54415999999999998</v>
          </cell>
          <cell r="H837">
            <v>2.0641600000000002</v>
          </cell>
        </row>
        <row r="838">
          <cell r="A838" t="str">
            <v>P 05.100.01</v>
          </cell>
          <cell r="B838" t="str">
            <v>Fornecimento e plantio de lírio amarelo</v>
          </cell>
          <cell r="C838" t="str">
            <v>DNER-ES341/97</v>
          </cell>
          <cell r="D838" t="str">
            <v xml:space="preserve"> </v>
          </cell>
          <cell r="E838" t="str">
            <v>m2</v>
          </cell>
          <cell r="F838">
            <v>10.41</v>
          </cell>
          <cell r="G838">
            <v>3.7267799999999998</v>
          </cell>
          <cell r="H838">
            <v>14.13678</v>
          </cell>
        </row>
        <row r="839">
          <cell r="A839" t="str">
            <v>P 05.100.02</v>
          </cell>
          <cell r="B839" t="str">
            <v>Fornecimento e plantio de árvore selecionada</v>
          </cell>
          <cell r="C839" t="str">
            <v>DNER-ES341/97</v>
          </cell>
          <cell r="D839" t="str">
            <v xml:space="preserve"> </v>
          </cell>
          <cell r="E839" t="str">
            <v>un</v>
          </cell>
          <cell r="F839">
            <v>4.43</v>
          </cell>
          <cell r="G839">
            <v>1.5859399999999999</v>
          </cell>
          <cell r="H839">
            <v>6.0159399999999996</v>
          </cell>
        </row>
        <row r="840">
          <cell r="A840" t="str">
            <v>P 05.100.04</v>
          </cell>
          <cell r="B840" t="str">
            <v>Alambrado c/tela galvanizada c/mourões de concreto h=2,00m</v>
          </cell>
          <cell r="D840" t="str">
            <v xml:space="preserve"> </v>
          </cell>
          <cell r="E840" t="str">
            <v>m</v>
          </cell>
          <cell r="F840">
            <v>28.23</v>
          </cell>
          <cell r="G840">
            <v>10.106339999999999</v>
          </cell>
          <cell r="H840">
            <v>38.33634</v>
          </cell>
        </row>
        <row r="841">
          <cell r="A841" t="str">
            <v>P 05.100.05</v>
          </cell>
          <cell r="B841" t="str">
            <v xml:space="preserve">Portão duas folhas 4,20 x 2,00m, c/tela de aço galvanizado </v>
          </cell>
          <cell r="E841" t="str">
            <v>un</v>
          </cell>
          <cell r="F841">
            <v>1488.03</v>
          </cell>
          <cell r="G841">
            <v>532.71474000000001</v>
          </cell>
          <cell r="H841">
            <v>2020.7447400000001</v>
          </cell>
        </row>
        <row r="842">
          <cell r="A842" t="str">
            <v>05.102.00</v>
          </cell>
          <cell r="B842" t="str">
            <v>Hidrossemeadura</v>
          </cell>
          <cell r="C842" t="str">
            <v>DNER-ES341/97</v>
          </cell>
          <cell r="D842" t="str">
            <v xml:space="preserve"> </v>
          </cell>
          <cell r="E842" t="str">
            <v>m2</v>
          </cell>
          <cell r="F842">
            <v>0.36</v>
          </cell>
          <cell r="G842">
            <v>0.12887999999999999</v>
          </cell>
          <cell r="H842">
            <v>0.48887999999999998</v>
          </cell>
        </row>
        <row r="843">
          <cell r="A843" t="str">
            <v>05.300.01</v>
          </cell>
          <cell r="B843" t="str">
            <v>Alvenaria de pedra arrumada</v>
          </cell>
          <cell r="C843" t="str">
            <v xml:space="preserve"> </v>
          </cell>
          <cell r="D843" t="str">
            <v xml:space="preserve"> </v>
          </cell>
          <cell r="E843" t="str">
            <v>m3</v>
          </cell>
          <cell r="F843">
            <v>29.96</v>
          </cell>
          <cell r="G843">
            <v>10.725680000000001</v>
          </cell>
          <cell r="H843">
            <v>40.685680000000005</v>
          </cell>
        </row>
        <row r="844">
          <cell r="A844" t="str">
            <v>05.300.02</v>
          </cell>
          <cell r="B844" t="str">
            <v>Enrocamento de pedra jogada</v>
          </cell>
          <cell r="C844" t="str">
            <v xml:space="preserve"> </v>
          </cell>
          <cell r="D844" t="str">
            <v xml:space="preserve"> </v>
          </cell>
          <cell r="E844" t="str">
            <v>m3</v>
          </cell>
          <cell r="F844">
            <v>20.21</v>
          </cell>
          <cell r="G844">
            <v>7.2351799999999997</v>
          </cell>
          <cell r="H844">
            <v>27.445180000000001</v>
          </cell>
        </row>
        <row r="845">
          <cell r="A845" t="str">
            <v>DER 45340</v>
          </cell>
          <cell r="B845" t="str">
            <v>Enrocamento de pedra arrumada</v>
          </cell>
          <cell r="C845" t="str">
            <v xml:space="preserve"> </v>
          </cell>
          <cell r="D845" t="str">
            <v xml:space="preserve"> </v>
          </cell>
          <cell r="E845" t="str">
            <v>m3</v>
          </cell>
          <cell r="F845">
            <v>24.57</v>
          </cell>
          <cell r="G845">
            <v>8.7960599999999989</v>
          </cell>
          <cell r="H845">
            <v>33.366059999999997</v>
          </cell>
        </row>
        <row r="846">
          <cell r="A846" t="str">
            <v>05.301.00</v>
          </cell>
          <cell r="B846" t="str">
            <v>Alvenaria de pedra argamassada</v>
          </cell>
          <cell r="C846" t="str">
            <v xml:space="preserve"> </v>
          </cell>
          <cell r="D846" t="str">
            <v xml:space="preserve"> </v>
          </cell>
          <cell r="E846" t="str">
            <v>m3</v>
          </cell>
          <cell r="F846">
            <v>74.8</v>
          </cell>
          <cell r="G846">
            <v>26.778399999999998</v>
          </cell>
          <cell r="H846">
            <v>101.57839999999999</v>
          </cell>
        </row>
        <row r="847">
          <cell r="A847" t="str">
            <v>05.301.01</v>
          </cell>
          <cell r="B847" t="str">
            <v>Alvenaria tijolos</v>
          </cell>
          <cell r="C847" t="str">
            <v xml:space="preserve"> </v>
          </cell>
          <cell r="D847" t="str">
            <v xml:space="preserve"> </v>
          </cell>
          <cell r="E847" t="str">
            <v>m2</v>
          </cell>
          <cell r="F847">
            <v>17.91</v>
          </cell>
          <cell r="G847">
            <v>6.4117799999999994</v>
          </cell>
          <cell r="H847">
            <v>24.32178</v>
          </cell>
        </row>
        <row r="848">
          <cell r="A848" t="str">
            <v>DER81950</v>
          </cell>
          <cell r="B848" t="str">
            <v>Calçada em lastro de brita c/revestimento em concreto</v>
          </cell>
          <cell r="C848" t="str">
            <v xml:space="preserve"> </v>
          </cell>
          <cell r="D848" t="str">
            <v xml:space="preserve"> </v>
          </cell>
          <cell r="E848" t="str">
            <v>m2</v>
          </cell>
          <cell r="F848">
            <v>6.58</v>
          </cell>
          <cell r="G848">
            <v>2.3556399999999997</v>
          </cell>
          <cell r="H848">
            <v>8.9356399999999994</v>
          </cell>
        </row>
        <row r="849">
          <cell r="A849" t="str">
            <v>P 05.300.00</v>
          </cell>
          <cell r="B849" t="str">
            <v>Abrigos para passageiros</v>
          </cell>
          <cell r="C849" t="str">
            <v xml:space="preserve"> </v>
          </cell>
          <cell r="D849" t="str">
            <v xml:space="preserve"> </v>
          </cell>
          <cell r="E849" t="str">
            <v>un</v>
          </cell>
          <cell r="F849">
            <v>613.17999999999995</v>
          </cell>
          <cell r="G849">
            <v>219.51843999999997</v>
          </cell>
          <cell r="H849">
            <v>832.69843999999989</v>
          </cell>
        </row>
        <row r="850">
          <cell r="A850" t="str">
            <v>P 06.030.00</v>
          </cell>
          <cell r="B850" t="str">
            <v>Barreira de segurança simples</v>
          </cell>
          <cell r="C850" t="str">
            <v xml:space="preserve"> </v>
          </cell>
          <cell r="D850" t="str">
            <v xml:space="preserve"> </v>
          </cell>
          <cell r="E850" t="str">
            <v>m</v>
          </cell>
          <cell r="F850">
            <v>38.409999999999997</v>
          </cell>
          <cell r="G850">
            <v>13.750779999999999</v>
          </cell>
          <cell r="H850">
            <v>52.160779999999995</v>
          </cell>
        </row>
        <row r="851">
          <cell r="A851" t="str">
            <v>P 06.030.02</v>
          </cell>
          <cell r="B851" t="str">
            <v>Barreira Classe II</v>
          </cell>
          <cell r="C851" t="str">
            <v xml:space="preserve"> </v>
          </cell>
          <cell r="D851" t="str">
            <v xml:space="preserve"> </v>
          </cell>
          <cell r="E851" t="str">
            <v>un</v>
          </cell>
          <cell r="F851">
            <v>38.49</v>
          </cell>
          <cell r="G851">
            <v>13.77942</v>
          </cell>
          <cell r="H851">
            <v>52.269420000000004</v>
          </cell>
        </row>
        <row r="852">
          <cell r="A852" t="str">
            <v>P 06.030.03</v>
          </cell>
          <cell r="B852" t="str">
            <v>Barreira Classe III</v>
          </cell>
          <cell r="C852" t="str">
            <v xml:space="preserve"> </v>
          </cell>
          <cell r="D852" t="str">
            <v xml:space="preserve"> </v>
          </cell>
          <cell r="E852" t="str">
            <v>un</v>
          </cell>
          <cell r="F852">
            <v>51.9</v>
          </cell>
          <cell r="G852">
            <v>18.580199999999998</v>
          </cell>
          <cell r="H852">
            <v>70.480199999999996</v>
          </cell>
        </row>
        <row r="853">
          <cell r="A853" t="str">
            <v>06.090.01</v>
          </cell>
          <cell r="B853" t="str">
            <v>Defensas metálicas</v>
          </cell>
          <cell r="C853" t="str">
            <v>DNER-EM370/97</v>
          </cell>
          <cell r="D853" t="str">
            <v xml:space="preserve"> </v>
          </cell>
          <cell r="E853" t="str">
            <v>m</v>
          </cell>
          <cell r="G853">
            <v>0</v>
          </cell>
          <cell r="H853">
            <v>0</v>
          </cell>
        </row>
        <row r="854">
          <cell r="A854" t="str">
            <v>06.100.01</v>
          </cell>
          <cell r="B854" t="str">
            <v>Pintura de faixa horizontal</v>
          </cell>
          <cell r="C854" t="str">
            <v>DNER-EM371-372-373/97</v>
          </cell>
          <cell r="D854" t="str">
            <v xml:space="preserve"> </v>
          </cell>
          <cell r="E854" t="str">
            <v>m2</v>
          </cell>
          <cell r="G854">
            <v>0</v>
          </cell>
          <cell r="H854">
            <v>0</v>
          </cell>
        </row>
        <row r="855">
          <cell r="A855" t="str">
            <v xml:space="preserve">06.100.02  </v>
          </cell>
          <cell r="B855" t="str">
            <v>Pintura setas e zebrados</v>
          </cell>
          <cell r="C855" t="str">
            <v>DNER-EM371-372-373/97</v>
          </cell>
          <cell r="D855" t="str">
            <v xml:space="preserve"> </v>
          </cell>
          <cell r="E855" t="str">
            <v>m2</v>
          </cell>
          <cell r="G855">
            <v>0</v>
          </cell>
          <cell r="H855">
            <v>0</v>
          </cell>
        </row>
        <row r="856">
          <cell r="A856" t="str">
            <v>P06.200.01a</v>
          </cell>
          <cell r="B856" t="str">
            <v>Placa de sinalização (SR) 0,50x0,60m</v>
          </cell>
          <cell r="E856" t="str">
            <v>un</v>
          </cell>
          <cell r="F856">
            <v>29.4</v>
          </cell>
          <cell r="G856">
            <v>10.5252</v>
          </cell>
          <cell r="H856">
            <v>39.925199999999997</v>
          </cell>
        </row>
        <row r="857">
          <cell r="A857" t="str">
            <v>P06.200.01b</v>
          </cell>
          <cell r="B857" t="str">
            <v>Placa de sinalização (SR) 1,00x0,70m</v>
          </cell>
          <cell r="E857" t="str">
            <v>un</v>
          </cell>
          <cell r="F857">
            <v>68.59</v>
          </cell>
          <cell r="G857">
            <v>24.555219999999998</v>
          </cell>
          <cell r="H857">
            <v>93.145219999999995</v>
          </cell>
        </row>
        <row r="858">
          <cell r="A858" t="str">
            <v>P06.200.01c</v>
          </cell>
          <cell r="B858" t="str">
            <v>Placa de sinalização (SR) 1,50x0,70m</v>
          </cell>
          <cell r="E858" t="str">
            <v>un</v>
          </cell>
          <cell r="F858">
            <v>102.89</v>
          </cell>
          <cell r="G858">
            <v>36.834620000000001</v>
          </cell>
          <cell r="H858">
            <v>139.72462000000002</v>
          </cell>
        </row>
        <row r="859">
          <cell r="A859" t="str">
            <v>P06.200.01d</v>
          </cell>
          <cell r="B859" t="str">
            <v>Placa de sinalização (SR) 1,50x0,80m</v>
          </cell>
          <cell r="E859" t="str">
            <v>un</v>
          </cell>
          <cell r="F859">
            <v>117.59</v>
          </cell>
          <cell r="G859">
            <v>42.09722</v>
          </cell>
          <cell r="H859">
            <v>159.68722</v>
          </cell>
        </row>
        <row r="860">
          <cell r="A860" t="str">
            <v>P06.200.01e</v>
          </cell>
          <cell r="B860" t="str">
            <v>Placa de sinalização (SR) 1,50x0,50m</v>
          </cell>
          <cell r="E860" t="str">
            <v>un</v>
          </cell>
          <cell r="F860">
            <v>73.489999999999995</v>
          </cell>
          <cell r="G860">
            <v>26.309419999999996</v>
          </cell>
          <cell r="H860">
            <v>99.799419999999998</v>
          </cell>
        </row>
        <row r="861">
          <cell r="A861" t="str">
            <v>P06.200.01f</v>
          </cell>
          <cell r="B861" t="str">
            <v>Placa de sinalização (SR) 1,50x1,00m</v>
          </cell>
          <cell r="E861" t="str">
            <v>un</v>
          </cell>
          <cell r="F861">
            <v>146.99</v>
          </cell>
          <cell r="G861">
            <v>52.622419999999998</v>
          </cell>
          <cell r="H861">
            <v>199.61242000000001</v>
          </cell>
        </row>
        <row r="862">
          <cell r="A862" t="str">
            <v>P06.200.01g</v>
          </cell>
          <cell r="B862" t="str">
            <v>Placa de sinalização (SR) 2,00x1,00m</v>
          </cell>
          <cell r="E862" t="str">
            <v>un</v>
          </cell>
          <cell r="F862">
            <v>195.98</v>
          </cell>
          <cell r="G862">
            <v>70.160839999999993</v>
          </cell>
          <cell r="H862">
            <v>266.14083999999997</v>
          </cell>
        </row>
        <row r="863">
          <cell r="A863" t="str">
            <v>P06.200.01h</v>
          </cell>
          <cell r="B863" t="str">
            <v>Placa de sinalização (SR) D=0,80m</v>
          </cell>
          <cell r="E863" t="str">
            <v>un</v>
          </cell>
          <cell r="F863">
            <v>49</v>
          </cell>
          <cell r="G863">
            <v>17.541999999999998</v>
          </cell>
          <cell r="H863">
            <v>66.542000000000002</v>
          </cell>
        </row>
        <row r="864">
          <cell r="A864" t="str">
            <v>P06.200.01i</v>
          </cell>
          <cell r="B864" t="str">
            <v>Placa de sinalização (SR) 0,80x0,80m</v>
          </cell>
          <cell r="E864" t="str">
            <v>un</v>
          </cell>
          <cell r="F864">
            <v>62.71</v>
          </cell>
          <cell r="G864">
            <v>22.45018</v>
          </cell>
          <cell r="H864">
            <v>85.160179999999997</v>
          </cell>
        </row>
        <row r="865">
          <cell r="A865" t="str">
            <v>P06.200.01j</v>
          </cell>
          <cell r="B865" t="str">
            <v>Sinalizador intermitente</v>
          </cell>
          <cell r="E865" t="str">
            <v>un</v>
          </cell>
          <cell r="F865">
            <v>12</v>
          </cell>
          <cell r="G865">
            <v>4.2959999999999994</v>
          </cell>
          <cell r="H865">
            <v>16.295999999999999</v>
          </cell>
        </row>
        <row r="866">
          <cell r="A866" t="str">
            <v>P06.200.01k</v>
          </cell>
          <cell r="B866" t="str">
            <v>Sinalizador (balde)</v>
          </cell>
          <cell r="E866" t="str">
            <v>un</v>
          </cell>
          <cell r="F866">
            <v>7</v>
          </cell>
          <cell r="G866">
            <v>2.5059999999999998</v>
          </cell>
          <cell r="H866">
            <v>9.5060000000000002</v>
          </cell>
        </row>
        <row r="867">
          <cell r="A867" t="str">
            <v>P06.200.01l</v>
          </cell>
          <cell r="B867" t="str">
            <v>Sinalizador com bandeira</v>
          </cell>
          <cell r="E867" t="str">
            <v>homxh</v>
          </cell>
          <cell r="F867">
            <v>3.69</v>
          </cell>
          <cell r="G867">
            <v>1.3210199999999999</v>
          </cell>
          <cell r="H867">
            <v>5.0110200000000003</v>
          </cell>
        </row>
        <row r="868">
          <cell r="A868" t="str">
            <v>06.200.02</v>
          </cell>
          <cell r="B868" t="str">
            <v>Placa de sinalização tot. refletiva (forn/impl)</v>
          </cell>
          <cell r="E868" t="str">
            <v>m2</v>
          </cell>
          <cell r="F868">
            <v>156.05000000000001</v>
          </cell>
          <cell r="G868">
            <v>55.865900000000003</v>
          </cell>
          <cell r="H868">
            <v>211.91590000000002</v>
          </cell>
        </row>
        <row r="869">
          <cell r="A869" t="str">
            <v>P06.200.02a</v>
          </cell>
          <cell r="B869" t="str">
            <v>Placa de sinalização (TR) D=0,40m</v>
          </cell>
          <cell r="E869" t="str">
            <v>un</v>
          </cell>
          <cell r="F869">
            <v>20.29</v>
          </cell>
          <cell r="G869">
            <v>7.2638199999999991</v>
          </cell>
          <cell r="H869">
            <v>27.553819999999998</v>
          </cell>
        </row>
        <row r="870">
          <cell r="A870" t="str">
            <v>P06.200.02b</v>
          </cell>
          <cell r="B870" t="str">
            <v>Placa de sinalização (TR) D=0,80m</v>
          </cell>
          <cell r="E870" t="str">
            <v>un</v>
          </cell>
          <cell r="F870">
            <v>78.03</v>
          </cell>
          <cell r="G870">
            <v>27.934739999999998</v>
          </cell>
          <cell r="H870">
            <v>105.96474000000001</v>
          </cell>
        </row>
        <row r="871">
          <cell r="A871" t="str">
            <v>P06.200.02c</v>
          </cell>
          <cell r="B871" t="str">
            <v>Placa de sinalização (TR) D=1,20m</v>
          </cell>
          <cell r="E871" t="str">
            <v>un</v>
          </cell>
          <cell r="F871">
            <v>176.34</v>
          </cell>
          <cell r="G871">
            <v>63.129719999999999</v>
          </cell>
          <cell r="H871">
            <v>239.46972</v>
          </cell>
        </row>
        <row r="872">
          <cell r="A872" t="str">
            <v>P06.200.02d</v>
          </cell>
          <cell r="B872" t="str">
            <v>Placa de sinalização (TR) 1,20x1,20m</v>
          </cell>
          <cell r="E872" t="str">
            <v>un</v>
          </cell>
          <cell r="F872">
            <v>224.71</v>
          </cell>
          <cell r="G872">
            <v>80.446179999999998</v>
          </cell>
          <cell r="H872">
            <v>305.15618000000001</v>
          </cell>
        </row>
        <row r="873">
          <cell r="A873" t="str">
            <v>P06.200.02e</v>
          </cell>
          <cell r="B873" t="str">
            <v>Placa octogonal de sinalização (TR) L=0,33m</v>
          </cell>
          <cell r="E873" t="str">
            <v>un</v>
          </cell>
          <cell r="F873">
            <v>99.87</v>
          </cell>
          <cell r="G873">
            <v>35.753459999999997</v>
          </cell>
          <cell r="H873">
            <v>135.62345999999999</v>
          </cell>
        </row>
        <row r="874">
          <cell r="A874" t="str">
            <v>P06.200.02f</v>
          </cell>
          <cell r="B874" t="str">
            <v>Placa triangular de sinalização (TR) L=1,00m</v>
          </cell>
          <cell r="E874" t="str">
            <v>un</v>
          </cell>
          <cell r="F874">
            <v>78.03</v>
          </cell>
          <cell r="G874">
            <v>27.934739999999998</v>
          </cell>
          <cell r="H874">
            <v>105.96474000000001</v>
          </cell>
        </row>
        <row r="875">
          <cell r="A875" t="str">
            <v>P06.200.02g</v>
          </cell>
          <cell r="B875" t="str">
            <v>Placa de sinalização (TR) 0,40x0,60m</v>
          </cell>
          <cell r="E875" t="str">
            <v>un</v>
          </cell>
          <cell r="F875">
            <v>37.450000000000003</v>
          </cell>
          <cell r="G875">
            <v>13.4071</v>
          </cell>
          <cell r="H875">
            <v>50.857100000000003</v>
          </cell>
        </row>
        <row r="876">
          <cell r="A876" t="str">
            <v>P06.200.02h</v>
          </cell>
          <cell r="B876" t="str">
            <v>Placa de sinalização (TR) 2,00x1,00m</v>
          </cell>
          <cell r="E876" t="str">
            <v>un</v>
          </cell>
          <cell r="F876">
            <v>312.10000000000002</v>
          </cell>
          <cell r="G876">
            <v>111.73180000000001</v>
          </cell>
          <cell r="H876">
            <v>423.83180000000004</v>
          </cell>
        </row>
        <row r="877">
          <cell r="A877" t="str">
            <v>P06.200.02i</v>
          </cell>
          <cell r="B877" t="str">
            <v>Placa de sinalização (TR) 3,00x1,50m</v>
          </cell>
          <cell r="E877" t="str">
            <v>un</v>
          </cell>
          <cell r="F877">
            <v>702.23</v>
          </cell>
          <cell r="G877">
            <v>251.39833999999999</v>
          </cell>
          <cell r="H877">
            <v>953.62833999999998</v>
          </cell>
        </row>
        <row r="878">
          <cell r="A878" t="str">
            <v>P06.200.02j</v>
          </cell>
          <cell r="B878" t="str">
            <v>Placa de sinalização (TR) 0,50x0,67m</v>
          </cell>
          <cell r="E878" t="str">
            <v>un</v>
          </cell>
          <cell r="F878">
            <v>51.5</v>
          </cell>
          <cell r="G878">
            <v>18.436999999999998</v>
          </cell>
          <cell r="H878">
            <v>69.936999999999998</v>
          </cell>
        </row>
        <row r="879">
          <cell r="A879" t="str">
            <v>06.200.03</v>
          </cell>
          <cell r="B879" t="str">
            <v>Placa de identif. de rodovia (0,60x0,65 m)</v>
          </cell>
          <cell r="C879" t="str">
            <v xml:space="preserve"> </v>
          </cell>
          <cell r="D879" t="str">
            <v xml:space="preserve"> </v>
          </cell>
          <cell r="E879" t="str">
            <v>un</v>
          </cell>
          <cell r="G879">
            <v>0</v>
          </cell>
          <cell r="H879">
            <v>0</v>
          </cell>
        </row>
        <row r="880">
          <cell r="A880" t="str">
            <v>06.200.04</v>
          </cell>
          <cell r="B880" t="str">
            <v>Placa octogonal de 1,00 m</v>
          </cell>
          <cell r="C880" t="str">
            <v xml:space="preserve"> </v>
          </cell>
          <cell r="D880" t="str">
            <v xml:space="preserve"> </v>
          </cell>
          <cell r="E880" t="str">
            <v>un</v>
          </cell>
          <cell r="G880">
            <v>0</v>
          </cell>
          <cell r="H880">
            <v>0</v>
          </cell>
        </row>
        <row r="881">
          <cell r="A881" t="str">
            <v>06.200.05</v>
          </cell>
          <cell r="B881" t="str">
            <v>Placa quadrada 1,00x1,00 m</v>
          </cell>
          <cell r="C881" t="str">
            <v xml:space="preserve"> </v>
          </cell>
          <cell r="D881" t="str">
            <v xml:space="preserve"> </v>
          </cell>
          <cell r="E881" t="str">
            <v>un</v>
          </cell>
          <cell r="G881">
            <v>0</v>
          </cell>
          <cell r="H881">
            <v>0</v>
          </cell>
        </row>
        <row r="882">
          <cell r="A882" t="str">
            <v>06.200.06</v>
          </cell>
          <cell r="B882" t="str">
            <v>Placa retangular 1,20x0.80 m</v>
          </cell>
          <cell r="C882" t="str">
            <v xml:space="preserve"> </v>
          </cell>
          <cell r="D882" t="str">
            <v xml:space="preserve"> </v>
          </cell>
          <cell r="E882" t="str">
            <v>un</v>
          </cell>
          <cell r="G882">
            <v>0</v>
          </cell>
          <cell r="H882">
            <v>0</v>
          </cell>
        </row>
        <row r="883">
          <cell r="A883" t="str">
            <v>06.200.07</v>
          </cell>
          <cell r="B883" t="str">
            <v>Placa retangular 2.00x0,80 m</v>
          </cell>
          <cell r="C883" t="str">
            <v xml:space="preserve"> </v>
          </cell>
          <cell r="D883" t="str">
            <v xml:space="preserve"> </v>
          </cell>
          <cell r="E883" t="str">
            <v>un</v>
          </cell>
          <cell r="G883">
            <v>0</v>
          </cell>
          <cell r="H883">
            <v>0</v>
          </cell>
        </row>
        <row r="884">
          <cell r="A884" t="str">
            <v>06.200.08</v>
          </cell>
          <cell r="B884" t="str">
            <v>Placa retangular 2,00x0,40 m</v>
          </cell>
          <cell r="C884" t="str">
            <v xml:space="preserve"> </v>
          </cell>
          <cell r="D884" t="str">
            <v xml:space="preserve"> </v>
          </cell>
          <cell r="E884" t="str">
            <v>un</v>
          </cell>
          <cell r="G884">
            <v>0</v>
          </cell>
          <cell r="H884">
            <v>0</v>
          </cell>
        </row>
        <row r="885">
          <cell r="A885" t="str">
            <v>06.200.09</v>
          </cell>
          <cell r="B885" t="str">
            <v>Placa retangular 2,00x1,00 m</v>
          </cell>
          <cell r="C885" t="str">
            <v xml:space="preserve"> </v>
          </cell>
          <cell r="D885" t="str">
            <v xml:space="preserve"> </v>
          </cell>
          <cell r="E885" t="str">
            <v>un</v>
          </cell>
          <cell r="G885">
            <v>0</v>
          </cell>
          <cell r="H885">
            <v>0</v>
          </cell>
        </row>
        <row r="886">
          <cell r="A886" t="str">
            <v>06.200.10</v>
          </cell>
          <cell r="B886" t="str">
            <v>Placa retangular 2,00x1,50 m</v>
          </cell>
          <cell r="C886" t="str">
            <v xml:space="preserve"> </v>
          </cell>
          <cell r="D886" t="str">
            <v xml:space="preserve"> </v>
          </cell>
          <cell r="E886" t="str">
            <v>un</v>
          </cell>
          <cell r="G886">
            <v>0</v>
          </cell>
          <cell r="H886">
            <v>0</v>
          </cell>
        </row>
        <row r="887">
          <cell r="A887" t="str">
            <v>06.200.11</v>
          </cell>
          <cell r="B887" t="str">
            <v>Placa de informação 3,5x1,5 m</v>
          </cell>
          <cell r="C887" t="str">
            <v xml:space="preserve"> </v>
          </cell>
          <cell r="D887" t="str">
            <v xml:space="preserve"> </v>
          </cell>
          <cell r="E887" t="str">
            <v>un</v>
          </cell>
          <cell r="G887">
            <v>0</v>
          </cell>
          <cell r="H887">
            <v>0</v>
          </cell>
        </row>
        <row r="888">
          <cell r="A888" t="str">
            <v>06.210.01</v>
          </cell>
          <cell r="B888" t="str">
            <v>Pórtico metálico</v>
          </cell>
          <cell r="C888" t="str">
            <v xml:space="preserve"> </v>
          </cell>
          <cell r="D888" t="str">
            <v xml:space="preserve"> </v>
          </cell>
          <cell r="E888" t="str">
            <v>un</v>
          </cell>
          <cell r="F888">
            <v>19915.3</v>
          </cell>
          <cell r="G888">
            <v>7129.6773999999996</v>
          </cell>
          <cell r="H888">
            <v>27044.9774</v>
          </cell>
        </row>
        <row r="889">
          <cell r="A889" t="str">
            <v>P06.210.02</v>
          </cell>
          <cell r="B889" t="str">
            <v>Bandeira simples 5,10 x 6,50m</v>
          </cell>
          <cell r="C889" t="str">
            <v xml:space="preserve"> </v>
          </cell>
          <cell r="D889" t="str">
            <v xml:space="preserve"> </v>
          </cell>
          <cell r="E889" t="str">
            <v>un</v>
          </cell>
          <cell r="F889">
            <v>5800</v>
          </cell>
          <cell r="G889">
            <v>2076.4</v>
          </cell>
          <cell r="H889">
            <v>7876.4</v>
          </cell>
        </row>
        <row r="890">
          <cell r="A890" t="str">
            <v>06.230.00</v>
          </cell>
          <cell r="B890" t="str">
            <v>Balizadores</v>
          </cell>
          <cell r="C890" t="str">
            <v xml:space="preserve"> </v>
          </cell>
          <cell r="D890" t="str">
            <v xml:space="preserve"> </v>
          </cell>
          <cell r="E890" t="str">
            <v>un</v>
          </cell>
          <cell r="G890">
            <v>0</v>
          </cell>
          <cell r="H890">
            <v>0</v>
          </cell>
        </row>
        <row r="891">
          <cell r="A891" t="str">
            <v>06.240.00</v>
          </cell>
          <cell r="B891" t="str">
            <v>Marco quilométrico</v>
          </cell>
          <cell r="C891" t="str">
            <v xml:space="preserve"> </v>
          </cell>
          <cell r="D891" t="str">
            <v xml:space="preserve"> </v>
          </cell>
          <cell r="E891" t="str">
            <v>un</v>
          </cell>
          <cell r="G891">
            <v>0</v>
          </cell>
          <cell r="H891">
            <v>0</v>
          </cell>
        </row>
        <row r="892">
          <cell r="A892" t="str">
            <v>P 06.400.00</v>
          </cell>
          <cell r="B892" t="str">
            <v>Remoção de cercas de arame farpado</v>
          </cell>
          <cell r="C892" t="str">
            <v xml:space="preserve"> </v>
          </cell>
          <cell r="D892" t="str">
            <v xml:space="preserve"> </v>
          </cell>
          <cell r="E892" t="str">
            <v>m</v>
          </cell>
          <cell r="F892">
            <v>0.49</v>
          </cell>
          <cell r="G892">
            <v>0.17541999999999999</v>
          </cell>
          <cell r="H892">
            <v>0.66542000000000001</v>
          </cell>
        </row>
        <row r="893">
          <cell r="A893" t="str">
            <v>DER80050</v>
          </cell>
          <cell r="B893" t="str">
            <v>Remoção e recolocação de cercas de arame farpado</v>
          </cell>
          <cell r="E893" t="str">
            <v>m</v>
          </cell>
          <cell r="F893">
            <v>2.38</v>
          </cell>
          <cell r="G893">
            <v>0.85203999999999991</v>
          </cell>
          <cell r="H893">
            <v>3.2320399999999996</v>
          </cell>
        </row>
        <row r="894">
          <cell r="A894" t="str">
            <v>06.400.01</v>
          </cell>
          <cell r="B894" t="str">
            <v>Cercas de arame farpado c/ mourao de concreto</v>
          </cell>
          <cell r="C894" t="str">
            <v>DNER-ES338/97</v>
          </cell>
          <cell r="D894" t="str">
            <v xml:space="preserve"> </v>
          </cell>
          <cell r="E894" t="str">
            <v>m</v>
          </cell>
          <cell r="F894">
            <v>6.45</v>
          </cell>
          <cell r="G894">
            <v>2.3090999999999999</v>
          </cell>
          <cell r="H894">
            <v>8.7591000000000001</v>
          </cell>
        </row>
        <row r="895">
          <cell r="A895" t="str">
            <v>06.410.00</v>
          </cell>
          <cell r="B895" t="str">
            <v>Cercas de arame farpado c/ suportes de madeira</v>
          </cell>
          <cell r="C895" t="str">
            <v>DNER-ES338/97</v>
          </cell>
          <cell r="D895" t="str">
            <v xml:space="preserve"> </v>
          </cell>
          <cell r="E895" t="str">
            <v>m</v>
          </cell>
          <cell r="F895">
            <v>4.12</v>
          </cell>
          <cell r="G895">
            <v>1.47496</v>
          </cell>
          <cell r="H895">
            <v>5.5949600000000004</v>
          </cell>
        </row>
        <row r="896">
          <cell r="A896" t="str">
            <v>08.300.01</v>
          </cell>
          <cell r="B896" t="str">
            <v>Limpeza de sarjetas,valetas e meio-fios</v>
          </cell>
          <cell r="C896" t="str">
            <v>DNER-ES297/97</v>
          </cell>
          <cell r="D896" t="str">
            <v xml:space="preserve"> </v>
          </cell>
          <cell r="E896" t="str">
            <v>m</v>
          </cell>
          <cell r="G896">
            <v>0</v>
          </cell>
          <cell r="H896">
            <v>0</v>
          </cell>
        </row>
        <row r="897">
          <cell r="A897" t="str">
            <v>08.302.01</v>
          </cell>
          <cell r="B897" t="str">
            <v>Limpeza e desobstrução de bueiros simples</v>
          </cell>
          <cell r="C897" t="str">
            <v>DNER-ES297/97</v>
          </cell>
          <cell r="D897" t="str">
            <v xml:space="preserve"> </v>
          </cell>
          <cell r="E897" t="str">
            <v>m</v>
          </cell>
          <cell r="G897">
            <v>0</v>
          </cell>
          <cell r="H897">
            <v>0</v>
          </cell>
        </row>
        <row r="898">
          <cell r="A898" t="str">
            <v>08.302.02</v>
          </cell>
          <cell r="B898" t="str">
            <v>Limpeza e desobstrução de bueiros duplos</v>
          </cell>
          <cell r="C898" t="str">
            <v>DNER-ES297/97</v>
          </cell>
          <cell r="D898" t="str">
            <v xml:space="preserve"> </v>
          </cell>
          <cell r="E898" t="str">
            <v>m</v>
          </cell>
          <cell r="G898">
            <v>0</v>
          </cell>
          <cell r="H898">
            <v>0</v>
          </cell>
        </row>
        <row r="899">
          <cell r="A899" t="str">
            <v>08.302.03</v>
          </cell>
          <cell r="B899" t="str">
            <v>Limpeza e desobstrução de bueiros triplos</v>
          </cell>
          <cell r="C899" t="str">
            <v>DNER-ES297/97</v>
          </cell>
          <cell r="D899" t="str">
            <v xml:space="preserve"> </v>
          </cell>
          <cell r="E899" t="str">
            <v>m</v>
          </cell>
          <cell r="G899">
            <v>0</v>
          </cell>
          <cell r="H899">
            <v>0</v>
          </cell>
        </row>
        <row r="900">
          <cell r="A900" t="str">
            <v>09.512.02</v>
          </cell>
          <cell r="B900" t="str">
            <v>Confecção de tubos de concreto D = 0,20</v>
          </cell>
          <cell r="C900" t="str">
            <v xml:space="preserve"> </v>
          </cell>
          <cell r="D900" t="str">
            <v xml:space="preserve"> </v>
          </cell>
          <cell r="E900" t="str">
            <v>m</v>
          </cell>
          <cell r="F900">
            <v>3.39</v>
          </cell>
          <cell r="G900">
            <v>1.2136199999999999</v>
          </cell>
          <cell r="H900">
            <v>4.6036200000000003</v>
          </cell>
        </row>
        <row r="901">
          <cell r="A901" t="str">
            <v>09.512.03</v>
          </cell>
          <cell r="B901" t="str">
            <v>Confecção de tubos de concreto D = 0,30</v>
          </cell>
          <cell r="C901" t="str">
            <v xml:space="preserve"> </v>
          </cell>
          <cell r="D901" t="str">
            <v xml:space="preserve"> </v>
          </cell>
          <cell r="E901" t="str">
            <v>m</v>
          </cell>
          <cell r="G901">
            <v>0</v>
          </cell>
          <cell r="H901">
            <v>0</v>
          </cell>
        </row>
        <row r="902">
          <cell r="A902" t="str">
            <v>09.512.04</v>
          </cell>
          <cell r="B902" t="str">
            <v>Confecção de tubos de concreto D = 0,40</v>
          </cell>
          <cell r="C902" t="str">
            <v xml:space="preserve"> </v>
          </cell>
          <cell r="D902" t="str">
            <v xml:space="preserve"> </v>
          </cell>
          <cell r="E902" t="str">
            <v>m</v>
          </cell>
          <cell r="G902">
            <v>0</v>
          </cell>
          <cell r="H902">
            <v>0</v>
          </cell>
        </row>
        <row r="903">
          <cell r="A903" t="str">
            <v>09.512.05</v>
          </cell>
          <cell r="B903" t="str">
            <v>Confecção de tubos de conc. armado D = 0,60</v>
          </cell>
          <cell r="C903" t="str">
            <v xml:space="preserve"> </v>
          </cell>
          <cell r="D903" t="str">
            <v xml:space="preserve"> </v>
          </cell>
          <cell r="E903" t="str">
            <v>m</v>
          </cell>
          <cell r="F903">
            <v>58.28</v>
          </cell>
          <cell r="G903">
            <v>20.864239999999999</v>
          </cell>
          <cell r="H903">
            <v>79.144239999999996</v>
          </cell>
        </row>
        <row r="904">
          <cell r="A904" t="str">
            <v>09.512.06</v>
          </cell>
          <cell r="B904" t="str">
            <v>Confecção de tubos de conc. armado D = 0,80</v>
          </cell>
          <cell r="C904" t="str">
            <v xml:space="preserve"> </v>
          </cell>
          <cell r="D904" t="str">
            <v xml:space="preserve"> </v>
          </cell>
          <cell r="E904" t="str">
            <v>m</v>
          </cell>
          <cell r="F904">
            <v>89.96</v>
          </cell>
          <cell r="G904">
            <v>32.205679999999994</v>
          </cell>
          <cell r="H904">
            <v>122.16567999999998</v>
          </cell>
        </row>
        <row r="905">
          <cell r="A905" t="str">
            <v>09.512.07</v>
          </cell>
          <cell r="B905" t="str">
            <v>Confecção de tubos de conc. armado D = 1,00</v>
          </cell>
          <cell r="C905" t="str">
            <v xml:space="preserve"> </v>
          </cell>
          <cell r="D905" t="str">
            <v xml:space="preserve"> </v>
          </cell>
          <cell r="E905" t="str">
            <v>m</v>
          </cell>
          <cell r="G905">
            <v>0</v>
          </cell>
          <cell r="H905">
            <v>0</v>
          </cell>
        </row>
        <row r="906">
          <cell r="A906" t="str">
            <v>09.512.08</v>
          </cell>
          <cell r="B906" t="str">
            <v>Confecção de tubos de conc. armado D = 1,20</v>
          </cell>
          <cell r="C906" t="str">
            <v xml:space="preserve"> </v>
          </cell>
          <cell r="D906" t="str">
            <v xml:space="preserve"> </v>
          </cell>
          <cell r="E906" t="str">
            <v>m</v>
          </cell>
          <cell r="G906">
            <v>0</v>
          </cell>
          <cell r="H906">
            <v>0</v>
          </cell>
        </row>
        <row r="907">
          <cell r="A907" t="str">
            <v>09.512.09</v>
          </cell>
          <cell r="B907" t="str">
            <v>Confecção de tubos de conc. armado D = 1,50</v>
          </cell>
          <cell r="C907" t="str">
            <v xml:space="preserve"> </v>
          </cell>
          <cell r="D907" t="str">
            <v xml:space="preserve"> </v>
          </cell>
          <cell r="E907" t="str">
            <v>m</v>
          </cell>
          <cell r="G907">
            <v>0</v>
          </cell>
          <cell r="H907">
            <v>0</v>
          </cell>
        </row>
        <row r="908">
          <cell r="A908" t="str">
            <v>09.512.10</v>
          </cell>
          <cell r="B908" t="str">
            <v>Confecção de tubos de conc. armado D = 0,40</v>
          </cell>
          <cell r="C908" t="str">
            <v xml:space="preserve"> </v>
          </cell>
          <cell r="D908" t="str">
            <v xml:space="preserve"> </v>
          </cell>
          <cell r="E908" t="str">
            <v>m</v>
          </cell>
          <cell r="F908">
            <v>23.72</v>
          </cell>
          <cell r="G908">
            <v>8.4917599999999993</v>
          </cell>
          <cell r="H908">
            <v>32.211759999999998</v>
          </cell>
        </row>
        <row r="909">
          <cell r="A909" t="str">
            <v>09.517.01</v>
          </cell>
          <cell r="B909" t="str">
            <v>Areia extraída</v>
          </cell>
          <cell r="C909" t="str">
            <v xml:space="preserve"> </v>
          </cell>
          <cell r="D909" t="str">
            <v xml:space="preserve"> </v>
          </cell>
          <cell r="E909" t="str">
            <v>m3</v>
          </cell>
          <cell r="F909">
            <v>1.58</v>
          </cell>
          <cell r="G909">
            <v>0.56564000000000003</v>
          </cell>
          <cell r="H909">
            <v>2.1456400000000002</v>
          </cell>
        </row>
        <row r="910">
          <cell r="A910" t="str">
            <v>09.517.02</v>
          </cell>
          <cell r="B910" t="str">
            <v>Rocha p/ britagem</v>
          </cell>
          <cell r="C910" t="str">
            <v xml:space="preserve"> </v>
          </cell>
          <cell r="D910" t="str">
            <v xml:space="preserve"> </v>
          </cell>
          <cell r="E910" t="str">
            <v>m3</v>
          </cell>
          <cell r="F910">
            <v>3.53</v>
          </cell>
          <cell r="G910">
            <v>1.2637399999999999</v>
          </cell>
          <cell r="H910">
            <v>4.7937399999999997</v>
          </cell>
        </row>
        <row r="911">
          <cell r="A911" t="str">
            <v>09.517.03</v>
          </cell>
          <cell r="B911" t="str">
            <v>Rocha fragmentada por fogacho</v>
          </cell>
          <cell r="C911" t="str">
            <v xml:space="preserve"> </v>
          </cell>
          <cell r="D911" t="str">
            <v xml:space="preserve"> </v>
          </cell>
          <cell r="E911" t="str">
            <v>m3</v>
          </cell>
          <cell r="F911">
            <v>8.7799999999999994</v>
          </cell>
          <cell r="G911">
            <v>3.1432399999999996</v>
          </cell>
          <cell r="H911">
            <v>11.92324</v>
          </cell>
        </row>
        <row r="912">
          <cell r="A912" t="str">
            <v>09.517.04</v>
          </cell>
          <cell r="B912" t="str">
            <v>Pedra de mão</v>
          </cell>
          <cell r="C912" t="str">
            <v xml:space="preserve"> </v>
          </cell>
          <cell r="D912" t="str">
            <v xml:space="preserve"> </v>
          </cell>
          <cell r="E912" t="str">
            <v>m3</v>
          </cell>
          <cell r="F912">
            <v>8.7799999999999994</v>
          </cell>
          <cell r="G912">
            <v>3.1432399999999996</v>
          </cell>
          <cell r="H912">
            <v>11.92324</v>
          </cell>
        </row>
        <row r="913">
          <cell r="A913" t="str">
            <v>09.517.05</v>
          </cell>
          <cell r="B913" t="str">
            <v>Brita produzida</v>
          </cell>
          <cell r="C913" t="str">
            <v xml:space="preserve"> </v>
          </cell>
          <cell r="D913" t="str">
            <v xml:space="preserve"> </v>
          </cell>
          <cell r="E913" t="str">
            <v>m3</v>
          </cell>
          <cell r="F913">
            <v>10.119999999999999</v>
          </cell>
          <cell r="G913">
            <v>3.6229599999999995</v>
          </cell>
          <cell r="H913">
            <v>13.742959999999998</v>
          </cell>
        </row>
        <row r="914">
          <cell r="A914" t="str">
            <v>09.519.01</v>
          </cell>
          <cell r="B914" t="str">
            <v>Obtenção de grama em placas</v>
          </cell>
          <cell r="C914" t="str">
            <v xml:space="preserve"> </v>
          </cell>
          <cell r="D914" t="str">
            <v xml:space="preserve"> </v>
          </cell>
          <cell r="E914" t="str">
            <v>m2</v>
          </cell>
          <cell r="F914">
            <v>0.81</v>
          </cell>
          <cell r="G914">
            <v>0.28998000000000002</v>
          </cell>
          <cell r="H914">
            <v>1.09998</v>
          </cell>
        </row>
        <row r="915">
          <cell r="A915" t="str">
            <v>09.601.00</v>
          </cell>
          <cell r="B915" t="str">
            <v>Transporte CAP 150/200 p/ tratamento superficial</v>
          </cell>
          <cell r="C915" t="str">
            <v xml:space="preserve"> </v>
          </cell>
          <cell r="D915" t="str">
            <v xml:space="preserve"> </v>
          </cell>
          <cell r="E915" t="str">
            <v>t</v>
          </cell>
          <cell r="F915">
            <v>455.45</v>
          </cell>
          <cell r="G915">
            <v>163.05109999999999</v>
          </cell>
          <cell r="H915">
            <v>618.50109999999995</v>
          </cell>
        </row>
        <row r="916">
          <cell r="A916" t="str">
            <v>09.601.01</v>
          </cell>
          <cell r="B916" t="str">
            <v>Transporte emulsão asfáltica RR-1C p/ pint. lig.</v>
          </cell>
          <cell r="C916" t="str">
            <v xml:space="preserve"> </v>
          </cell>
          <cell r="D916" t="str">
            <v xml:space="preserve"> </v>
          </cell>
          <cell r="E916" t="str">
            <v>t</v>
          </cell>
          <cell r="F916">
            <v>470.65</v>
          </cell>
          <cell r="G916">
            <v>168.49269999999999</v>
          </cell>
          <cell r="H916">
            <v>639.14269999999999</v>
          </cell>
        </row>
        <row r="917">
          <cell r="A917" t="str">
            <v>09.601.02</v>
          </cell>
          <cell r="B917" t="str">
            <v>Transporte asfalto diluido CM30 p/ imprimação</v>
          </cell>
          <cell r="C917" t="str">
            <v xml:space="preserve"> </v>
          </cell>
          <cell r="D917" t="str">
            <v xml:space="preserve"> </v>
          </cell>
          <cell r="E917" t="str">
            <v>t</v>
          </cell>
          <cell r="F917">
            <v>633.95000000000005</v>
          </cell>
          <cell r="G917">
            <v>226.95410000000001</v>
          </cell>
          <cell r="H917">
            <v>860.90410000000008</v>
          </cell>
        </row>
        <row r="918">
          <cell r="A918" t="str">
            <v>09.601.03</v>
          </cell>
          <cell r="B918" t="str">
            <v>Transporte CAP 50/60</v>
          </cell>
          <cell r="C918" t="str">
            <v xml:space="preserve"> </v>
          </cell>
          <cell r="D918" t="str">
            <v xml:space="preserve"> </v>
          </cell>
          <cell r="E918" t="str">
            <v>kg</v>
          </cell>
          <cell r="G918">
            <v>0</v>
          </cell>
          <cell r="H918">
            <v>0</v>
          </cell>
        </row>
        <row r="919">
          <cell r="A919" t="str">
            <v>09.601.04</v>
          </cell>
          <cell r="B919" t="str">
            <v>Transporte CAP 20</v>
          </cell>
          <cell r="C919" t="str">
            <v xml:space="preserve"> </v>
          </cell>
          <cell r="D919" t="str">
            <v xml:space="preserve"> </v>
          </cell>
          <cell r="E919" t="str">
            <v>t</v>
          </cell>
          <cell r="F919">
            <v>500.46</v>
          </cell>
          <cell r="G919">
            <v>179.16467999999998</v>
          </cell>
          <cell r="H919">
            <v>679.6246799999999</v>
          </cell>
        </row>
        <row r="920">
          <cell r="A920" t="str">
            <v>09.601.05</v>
          </cell>
          <cell r="B920" t="str">
            <v>Transporte CAP 40</v>
          </cell>
          <cell r="C920" t="str">
            <v xml:space="preserve"> </v>
          </cell>
          <cell r="D920" t="str">
            <v xml:space="preserve"> </v>
          </cell>
          <cell r="E920" t="str">
            <v>t</v>
          </cell>
          <cell r="G920">
            <v>0</v>
          </cell>
          <cell r="H920">
            <v>0</v>
          </cell>
        </row>
        <row r="921">
          <cell r="A921" t="str">
            <v>09.999.01</v>
          </cell>
          <cell r="B921" t="str">
            <v>Torre de madeira</v>
          </cell>
          <cell r="C921" t="str">
            <v xml:space="preserve"> </v>
          </cell>
          <cell r="D921" t="str">
            <v xml:space="preserve"> </v>
          </cell>
          <cell r="E921" t="str">
            <v>und</v>
          </cell>
          <cell r="F921">
            <v>62.2</v>
          </cell>
          <cell r="G921">
            <v>22.267600000000002</v>
          </cell>
          <cell r="H921">
            <v>84.467600000000004</v>
          </cell>
        </row>
        <row r="922">
          <cell r="A922" t="str">
            <v>P06.800.01</v>
          </cell>
          <cell r="B922" t="str">
            <v>Iluminação de viadutos</v>
          </cell>
          <cell r="C922" t="str">
            <v xml:space="preserve"> </v>
          </cell>
          <cell r="D922" t="str">
            <v xml:space="preserve"> </v>
          </cell>
          <cell r="E922" t="str">
            <v>un</v>
          </cell>
          <cell r="G922">
            <v>0</v>
          </cell>
          <cell r="H922">
            <v>0</v>
          </cell>
        </row>
        <row r="923">
          <cell r="A923" t="str">
            <v>P06.800.02</v>
          </cell>
          <cell r="B923" t="str">
            <v>Iluminação de passagem de pedestres</v>
          </cell>
          <cell r="C923" t="str">
            <v xml:space="preserve"> </v>
          </cell>
          <cell r="D923" t="str">
            <v xml:space="preserve"> </v>
          </cell>
          <cell r="E923" t="str">
            <v>un</v>
          </cell>
          <cell r="G923">
            <v>0</v>
          </cell>
          <cell r="H923">
            <v>0</v>
          </cell>
        </row>
        <row r="924">
          <cell r="A924" t="str">
            <v>5.1</v>
          </cell>
          <cell r="B924" t="str">
            <v>PROJETO DE ILUMINAÇÃO</v>
          </cell>
          <cell r="C924" t="str">
            <v xml:space="preserve"> </v>
          </cell>
          <cell r="D924" t="str">
            <v xml:space="preserve"> </v>
          </cell>
          <cell r="G924">
            <v>0</v>
          </cell>
        </row>
        <row r="925">
          <cell r="A925" t="str">
            <v>PI 01</v>
          </cell>
          <cell r="B925" t="str">
            <v>Poste de aço galv. a fogo, c/ 20,0m de alt. p/ instal. tipo engastado</v>
          </cell>
          <cell r="C925" t="str">
            <v xml:space="preserve"> </v>
          </cell>
          <cell r="D925" t="str">
            <v xml:space="preserve"> </v>
          </cell>
          <cell r="E925" t="str">
            <v>un</v>
          </cell>
          <cell r="G925">
            <v>0</v>
          </cell>
          <cell r="H925">
            <v>2662.25</v>
          </cell>
        </row>
        <row r="926">
          <cell r="A926" t="str">
            <v>PI 02</v>
          </cell>
          <cell r="B926" t="str">
            <v>Poste de aço galvanizado a fogo, c/ 10,0m de alt. p/instal.na lat. dos viadutos</v>
          </cell>
          <cell r="C926" t="str">
            <v xml:space="preserve"> </v>
          </cell>
          <cell r="D926" t="str">
            <v xml:space="preserve"> </v>
          </cell>
          <cell r="E926" t="str">
            <v>un</v>
          </cell>
          <cell r="G926">
            <v>0</v>
          </cell>
          <cell r="H926">
            <v>500</v>
          </cell>
        </row>
        <row r="927">
          <cell r="A927" t="str">
            <v>PI 02a</v>
          </cell>
          <cell r="B927" t="str">
            <v>Poste de aço galvanizado a fogo, c/ 5,0m de alt. p/instal.na lat. das passarelas</v>
          </cell>
          <cell r="C927" t="str">
            <v xml:space="preserve"> </v>
          </cell>
          <cell r="D927" t="str">
            <v xml:space="preserve"> </v>
          </cell>
          <cell r="E927" t="str">
            <v>un</v>
          </cell>
          <cell r="H927">
            <v>300</v>
          </cell>
        </row>
        <row r="928">
          <cell r="A928" t="str">
            <v>PI 03</v>
          </cell>
          <cell r="B928" t="str">
            <v xml:space="preserve">Luminária p/ iluminação pública ref.HRC-612 da Philips ou similar </v>
          </cell>
          <cell r="C928" t="str">
            <v xml:space="preserve"> </v>
          </cell>
          <cell r="D928" t="str">
            <v xml:space="preserve"> </v>
          </cell>
          <cell r="E928" t="str">
            <v>un</v>
          </cell>
          <cell r="G928">
            <v>0</v>
          </cell>
          <cell r="H928">
            <v>400</v>
          </cell>
        </row>
        <row r="929">
          <cell r="A929" t="str">
            <v>PI 04</v>
          </cell>
          <cell r="B929" t="str">
            <v xml:space="preserve">Luminária p/ iluminação pública ref.SRC-612 da Philips ou similar </v>
          </cell>
          <cell r="C929" t="str">
            <v xml:space="preserve"> </v>
          </cell>
          <cell r="D929" t="str">
            <v xml:space="preserve"> </v>
          </cell>
          <cell r="E929" t="str">
            <v>un</v>
          </cell>
          <cell r="G929">
            <v>0</v>
          </cell>
          <cell r="H929">
            <v>425.5</v>
          </cell>
        </row>
        <row r="930">
          <cell r="A930" t="str">
            <v>PI 05</v>
          </cell>
          <cell r="B930" t="str">
            <v>Suporte p/ luminária tipo ZGP614 da Philips ou similar</v>
          </cell>
          <cell r="C930" t="str">
            <v xml:space="preserve"> </v>
          </cell>
          <cell r="D930" t="str">
            <v xml:space="preserve"> </v>
          </cell>
          <cell r="E930" t="str">
            <v>un</v>
          </cell>
          <cell r="G930">
            <v>0</v>
          </cell>
          <cell r="H930">
            <v>120</v>
          </cell>
        </row>
        <row r="931">
          <cell r="A931" t="str">
            <v>PI 06</v>
          </cell>
          <cell r="B931" t="str">
            <v>Suporte p/ luminária tipo ZGP616 da Philips ou similar</v>
          </cell>
          <cell r="C931" t="str">
            <v xml:space="preserve"> </v>
          </cell>
          <cell r="D931" t="str">
            <v xml:space="preserve"> </v>
          </cell>
          <cell r="E931" t="str">
            <v>un</v>
          </cell>
          <cell r="G931">
            <v>0</v>
          </cell>
          <cell r="H931">
            <v>143.75</v>
          </cell>
        </row>
        <row r="932">
          <cell r="A932" t="str">
            <v>PI 07</v>
          </cell>
          <cell r="B932" t="str">
            <v>Suporte p/ luminária tipo ZGP402 da Philips ou similar</v>
          </cell>
          <cell r="C932" t="str">
            <v xml:space="preserve"> </v>
          </cell>
          <cell r="D932" t="str">
            <v xml:space="preserve"> </v>
          </cell>
          <cell r="E932" t="str">
            <v>un</v>
          </cell>
          <cell r="G932">
            <v>0</v>
          </cell>
          <cell r="H932">
            <v>100</v>
          </cell>
        </row>
        <row r="933">
          <cell r="A933" t="str">
            <v>PI 08</v>
          </cell>
          <cell r="B933" t="str">
            <v>Suporte p/ luminária tipo ZGP401 da Philips ou similar</v>
          </cell>
          <cell r="C933" t="str">
            <v xml:space="preserve"> </v>
          </cell>
          <cell r="D933" t="str">
            <v xml:space="preserve"> </v>
          </cell>
          <cell r="E933" t="str">
            <v>un</v>
          </cell>
          <cell r="G933">
            <v>0</v>
          </cell>
          <cell r="H933">
            <v>81.650000000000006</v>
          </cell>
        </row>
        <row r="934">
          <cell r="A934" t="str">
            <v>PI 09</v>
          </cell>
          <cell r="B934" t="str">
            <v>Lâmpada a vapor de sódio 400W, alta pressão, base E40</v>
          </cell>
          <cell r="C934" t="str">
            <v xml:space="preserve"> </v>
          </cell>
          <cell r="D934" t="str">
            <v xml:space="preserve"> </v>
          </cell>
          <cell r="E934" t="str">
            <v>un</v>
          </cell>
          <cell r="G934">
            <v>0</v>
          </cell>
          <cell r="H934">
            <v>33.35</v>
          </cell>
        </row>
        <row r="935">
          <cell r="A935" t="str">
            <v>PI 10</v>
          </cell>
          <cell r="B935" t="str">
            <v>Lâmpada a vapor de mercúrio 250W, alta pressão, base E40</v>
          </cell>
          <cell r="C935" t="str">
            <v xml:space="preserve"> </v>
          </cell>
          <cell r="D935" t="str">
            <v xml:space="preserve"> </v>
          </cell>
          <cell r="E935" t="str">
            <v>un</v>
          </cell>
          <cell r="G935">
            <v>0</v>
          </cell>
          <cell r="H935">
            <v>28.75</v>
          </cell>
        </row>
        <row r="936">
          <cell r="A936" t="str">
            <v>PI 11</v>
          </cell>
          <cell r="B936" t="str">
            <v>Lâmpada fluorescente compacta 23 W, 220V, ref PL eletrônica  da Philips ou similar</v>
          </cell>
          <cell r="C936" t="str">
            <v xml:space="preserve"> </v>
          </cell>
          <cell r="D936" t="str">
            <v xml:space="preserve"> </v>
          </cell>
          <cell r="E936" t="str">
            <v>un</v>
          </cell>
          <cell r="G936">
            <v>0</v>
          </cell>
          <cell r="H936">
            <v>32.200000000000003</v>
          </cell>
        </row>
        <row r="937">
          <cell r="A937" t="str">
            <v>PI 12</v>
          </cell>
          <cell r="B937" t="str">
            <v>Luminária blindada p/ lâmpada incandescente 100W, ref. WY-10 da Wetzel ou similar</v>
          </cell>
          <cell r="C937" t="str">
            <v xml:space="preserve"> </v>
          </cell>
          <cell r="D937" t="str">
            <v xml:space="preserve"> </v>
          </cell>
          <cell r="E937" t="str">
            <v>un</v>
          </cell>
          <cell r="G937">
            <v>0</v>
          </cell>
          <cell r="H937">
            <v>40.6</v>
          </cell>
        </row>
        <row r="938">
          <cell r="A938" t="str">
            <v>PI 13</v>
          </cell>
          <cell r="B938" t="str">
            <v>Eletroduto de aço 20mm, vara de 3m</v>
          </cell>
          <cell r="C938" t="str">
            <v xml:space="preserve"> </v>
          </cell>
          <cell r="D938" t="str">
            <v xml:space="preserve"> </v>
          </cell>
          <cell r="E938" t="str">
            <v>un</v>
          </cell>
          <cell r="G938">
            <v>0</v>
          </cell>
          <cell r="H938">
            <v>14.49</v>
          </cell>
        </row>
        <row r="939">
          <cell r="A939" t="str">
            <v>PI 14</v>
          </cell>
          <cell r="B939" t="str">
            <v>Caixa de passagem para instalação aparente D=50mm, tipo T</v>
          </cell>
          <cell r="C939" t="str">
            <v xml:space="preserve"> </v>
          </cell>
          <cell r="D939" t="str">
            <v xml:space="preserve"> </v>
          </cell>
          <cell r="E939" t="str">
            <v>un</v>
          </cell>
          <cell r="G939">
            <v>0</v>
          </cell>
          <cell r="H939">
            <v>4.08</v>
          </cell>
        </row>
        <row r="940">
          <cell r="A940" t="str">
            <v>PI 15</v>
          </cell>
          <cell r="B940" t="str">
            <v>Caixa de passagem para instalação aparente D=20mm, tipo LB</v>
          </cell>
          <cell r="C940" t="str">
            <v xml:space="preserve"> </v>
          </cell>
          <cell r="D940" t="str">
            <v xml:space="preserve"> </v>
          </cell>
          <cell r="E940" t="str">
            <v>un</v>
          </cell>
          <cell r="G940">
            <v>0</v>
          </cell>
          <cell r="H940">
            <v>3.62</v>
          </cell>
        </row>
        <row r="941">
          <cell r="A941" t="str">
            <v>PI 16</v>
          </cell>
          <cell r="B941" t="str">
            <v>Caixa de passagem para instalação aparente D=3/4", tipo X</v>
          </cell>
          <cell r="C941" t="str">
            <v xml:space="preserve"> </v>
          </cell>
          <cell r="D941" t="str">
            <v xml:space="preserve"> </v>
          </cell>
          <cell r="E941" t="str">
            <v>un</v>
          </cell>
          <cell r="G941">
            <v>0</v>
          </cell>
          <cell r="H941">
            <v>4.43</v>
          </cell>
        </row>
        <row r="942">
          <cell r="A942" t="str">
            <v>PI 17</v>
          </cell>
          <cell r="B942" t="str">
            <v>Luminária pública pad. CELESC, p/ 1 lâmpada à vapor  merc.80W, ref. HRQ 630 da Philips ou similar</v>
          </cell>
          <cell r="C942" t="str">
            <v xml:space="preserve"> </v>
          </cell>
          <cell r="D942" t="str">
            <v xml:space="preserve"> </v>
          </cell>
          <cell r="E942" t="str">
            <v>un</v>
          </cell>
          <cell r="G942">
            <v>0</v>
          </cell>
          <cell r="H942">
            <v>17.829999999999998</v>
          </cell>
        </row>
        <row r="943">
          <cell r="A943" t="str">
            <v>PI 18</v>
          </cell>
          <cell r="B943" t="str">
            <v>Braço curvo p/ iluminação pública padrão CELESC</v>
          </cell>
          <cell r="C943" t="str">
            <v xml:space="preserve"> </v>
          </cell>
          <cell r="D943" t="str">
            <v xml:space="preserve"> </v>
          </cell>
          <cell r="E943" t="str">
            <v>un</v>
          </cell>
          <cell r="G943">
            <v>0</v>
          </cell>
          <cell r="H943">
            <v>6.33</v>
          </cell>
        </row>
        <row r="944">
          <cell r="A944" t="str">
            <v>PI 19</v>
          </cell>
          <cell r="B944" t="str">
            <v>Reator p/ Lâmpada a vapor de mercúrio, 80W, ref. RVM 80426-02, da Philips ou similar</v>
          </cell>
          <cell r="C944" t="str">
            <v xml:space="preserve"> </v>
          </cell>
          <cell r="D944" t="str">
            <v xml:space="preserve"> </v>
          </cell>
          <cell r="E944" t="str">
            <v>un</v>
          </cell>
          <cell r="G944">
            <v>0</v>
          </cell>
          <cell r="H944">
            <v>21.05</v>
          </cell>
        </row>
        <row r="945">
          <cell r="A945" t="str">
            <v>PI 20</v>
          </cell>
          <cell r="B945" t="str">
            <v>Poste de concreto duplo T 10m, 150 daN</v>
          </cell>
          <cell r="C945" t="str">
            <v xml:space="preserve"> </v>
          </cell>
          <cell r="D945" t="str">
            <v xml:space="preserve"> </v>
          </cell>
          <cell r="E945" t="str">
            <v>un</v>
          </cell>
          <cell r="G945">
            <v>0</v>
          </cell>
          <cell r="H945">
            <v>200</v>
          </cell>
        </row>
        <row r="946">
          <cell r="A946" t="str">
            <v>PI 21</v>
          </cell>
          <cell r="B946" t="str">
            <v>Lâmpada à vapor de mercúrio 80W</v>
          </cell>
          <cell r="C946" t="str">
            <v xml:space="preserve"> </v>
          </cell>
          <cell r="D946" t="str">
            <v xml:space="preserve"> </v>
          </cell>
          <cell r="E946" t="str">
            <v>un</v>
          </cell>
          <cell r="G946">
            <v>0</v>
          </cell>
          <cell r="H946">
            <v>7.82</v>
          </cell>
        </row>
        <row r="947">
          <cell r="A947" t="str">
            <v>PI 22</v>
          </cell>
          <cell r="B947" t="str">
            <v>Base completa com fusível Diazed, 6A, retardado, incluíndo tampa, anel de proteção e ajuste</v>
          </cell>
          <cell r="C947" t="str">
            <v xml:space="preserve"> </v>
          </cell>
          <cell r="D947" t="str">
            <v xml:space="preserve"> </v>
          </cell>
          <cell r="E947" t="str">
            <v>un</v>
          </cell>
          <cell r="G947">
            <v>0</v>
          </cell>
          <cell r="H947">
            <v>8.6300000000000008</v>
          </cell>
        </row>
        <row r="948">
          <cell r="A948" t="str">
            <v>PI 23</v>
          </cell>
          <cell r="B948" t="str">
            <v>Contator tripolar a seco, p/ corrente alternada - 55 A, para uso em rede 380/220V - 60Hz</v>
          </cell>
          <cell r="C948" t="str">
            <v xml:space="preserve"> </v>
          </cell>
          <cell r="D948" t="str">
            <v xml:space="preserve"> </v>
          </cell>
          <cell r="E948" t="str">
            <v>un</v>
          </cell>
          <cell r="G948">
            <v>0</v>
          </cell>
          <cell r="H948">
            <v>234.6</v>
          </cell>
        </row>
        <row r="949">
          <cell r="A949" t="str">
            <v>PI 24</v>
          </cell>
          <cell r="B949" t="str">
            <v>Fita elétrica auto fusão a base de borracha EPR</v>
          </cell>
          <cell r="C949" t="str">
            <v xml:space="preserve"> </v>
          </cell>
          <cell r="D949" t="str">
            <v xml:space="preserve"> </v>
          </cell>
          <cell r="E949" t="str">
            <v>un</v>
          </cell>
          <cell r="G949">
            <v>0</v>
          </cell>
          <cell r="H949">
            <v>6.39</v>
          </cell>
        </row>
        <row r="950">
          <cell r="A950" t="str">
            <v>PI 25</v>
          </cell>
          <cell r="B950" t="str">
            <v>Fita adesiva plástica isolante</v>
          </cell>
          <cell r="C950" t="str">
            <v xml:space="preserve"> </v>
          </cell>
          <cell r="D950" t="str">
            <v xml:space="preserve"> </v>
          </cell>
          <cell r="E950" t="str">
            <v>un</v>
          </cell>
          <cell r="G950">
            <v>0</v>
          </cell>
          <cell r="H950">
            <v>3.84</v>
          </cell>
        </row>
        <row r="951">
          <cell r="A951" t="str">
            <v>PI 26</v>
          </cell>
          <cell r="B951" t="str">
            <v>Relé fotoelétrico c/ suporte para fixação galv. com furo 18mm</v>
          </cell>
          <cell r="C951" t="str">
            <v xml:space="preserve"> </v>
          </cell>
          <cell r="D951" t="str">
            <v xml:space="preserve"> </v>
          </cell>
          <cell r="E951" t="str">
            <v>un</v>
          </cell>
          <cell r="G951">
            <v>0</v>
          </cell>
          <cell r="H951">
            <v>11.5</v>
          </cell>
        </row>
        <row r="952">
          <cell r="A952" t="str">
            <v>PI 27</v>
          </cell>
          <cell r="B952" t="str">
            <v>Cabo isolado p/ 1000V, bitola 35mm²</v>
          </cell>
          <cell r="C952" t="str">
            <v xml:space="preserve"> </v>
          </cell>
          <cell r="D952" t="str">
            <v xml:space="preserve"> </v>
          </cell>
          <cell r="E952" t="str">
            <v>m</v>
          </cell>
          <cell r="G952">
            <v>0</v>
          </cell>
          <cell r="H952">
            <v>1.55</v>
          </cell>
        </row>
        <row r="953">
          <cell r="A953" t="str">
            <v>PI 28</v>
          </cell>
          <cell r="B953" t="str">
            <v>Eletroduto de aço tipo pesado 100mm</v>
          </cell>
          <cell r="C953" t="str">
            <v xml:space="preserve"> </v>
          </cell>
          <cell r="D953" t="str">
            <v xml:space="preserve"> </v>
          </cell>
          <cell r="E953" t="str">
            <v>m</v>
          </cell>
          <cell r="G953">
            <v>0</v>
          </cell>
          <cell r="H953">
            <v>28.55</v>
          </cell>
        </row>
        <row r="954">
          <cell r="A954" t="str">
            <v>PI 29</v>
          </cell>
          <cell r="B954" t="str">
            <v>Curva em alumínio fundido de alta resistência, fixação por encaixe,50mm</v>
          </cell>
          <cell r="C954" t="str">
            <v xml:space="preserve"> </v>
          </cell>
          <cell r="D954" t="str">
            <v xml:space="preserve"> </v>
          </cell>
          <cell r="E954" t="str">
            <v>un</v>
          </cell>
          <cell r="G954">
            <v>0</v>
          </cell>
          <cell r="H954">
            <v>18.75</v>
          </cell>
        </row>
        <row r="955">
          <cell r="A955" t="str">
            <v>PI 30</v>
          </cell>
          <cell r="B955" t="str">
            <v>Haste para aterramento aço-cobre D 13x2400mm</v>
          </cell>
          <cell r="C955" t="str">
            <v xml:space="preserve"> </v>
          </cell>
          <cell r="D955" t="str">
            <v xml:space="preserve"> </v>
          </cell>
          <cell r="E955" t="str">
            <v>un</v>
          </cell>
          <cell r="G955">
            <v>0</v>
          </cell>
          <cell r="H955">
            <v>6.04</v>
          </cell>
        </row>
        <row r="956">
          <cell r="A956" t="str">
            <v>PI 31</v>
          </cell>
          <cell r="B956" t="str">
            <v>Cabo de cobre nú meio duro, 7 fios 2AWG</v>
          </cell>
          <cell r="C956" t="str">
            <v xml:space="preserve"> </v>
          </cell>
          <cell r="D956" t="str">
            <v xml:space="preserve"> </v>
          </cell>
          <cell r="E956" t="str">
            <v>kg</v>
          </cell>
          <cell r="G956">
            <v>0</v>
          </cell>
          <cell r="H956">
            <v>7.02</v>
          </cell>
        </row>
        <row r="957">
          <cell r="A957" t="str">
            <v>PI 32</v>
          </cell>
          <cell r="B957" t="str">
            <v>Conetor paralelo, liga alumínio tronco 1/0-4 AWG e derivação 2-4AWG</v>
          </cell>
          <cell r="C957" t="str">
            <v xml:space="preserve"> </v>
          </cell>
          <cell r="D957" t="str">
            <v xml:space="preserve"> </v>
          </cell>
          <cell r="E957" t="str">
            <v>un</v>
          </cell>
          <cell r="G957">
            <v>0</v>
          </cell>
          <cell r="H957">
            <v>1.04</v>
          </cell>
        </row>
        <row r="958">
          <cell r="A958" t="str">
            <v>PI 33</v>
          </cell>
          <cell r="B958" t="str">
            <v>Tubo de aço galvanizado, vara de 6m e 50mm</v>
          </cell>
          <cell r="C958" t="str">
            <v xml:space="preserve"> </v>
          </cell>
          <cell r="D958" t="str">
            <v xml:space="preserve"> </v>
          </cell>
          <cell r="E958" t="str">
            <v>un</v>
          </cell>
          <cell r="G958">
            <v>0</v>
          </cell>
          <cell r="H958">
            <v>74.06</v>
          </cell>
        </row>
        <row r="959">
          <cell r="A959" t="str">
            <v>PI 34</v>
          </cell>
          <cell r="B959" t="str">
            <v>Construção de caixa tipo SP, ou pré-instalada com as mesmas características</v>
          </cell>
          <cell r="C959" t="str">
            <v xml:space="preserve"> </v>
          </cell>
          <cell r="D959" t="str">
            <v xml:space="preserve"> </v>
          </cell>
          <cell r="E959" t="str">
            <v>un</v>
          </cell>
          <cell r="G959">
            <v>0</v>
          </cell>
          <cell r="H959">
            <v>180</v>
          </cell>
        </row>
        <row r="960">
          <cell r="A960" t="str">
            <v>PI 35</v>
          </cell>
          <cell r="B960" t="str">
            <v>Construção de embasamento p/ poste tipo engastado, 20m de altura</v>
          </cell>
          <cell r="C960" t="str">
            <v xml:space="preserve"> </v>
          </cell>
          <cell r="D960" t="str">
            <v xml:space="preserve"> </v>
          </cell>
          <cell r="E960" t="str">
            <v>un</v>
          </cell>
          <cell r="G960">
            <v>0</v>
          </cell>
          <cell r="H960">
            <v>494</v>
          </cell>
        </row>
        <row r="961">
          <cell r="A961" t="str">
            <v>PI 36</v>
          </cell>
          <cell r="B961" t="str">
            <v>Construção de embasamento p/ poste tipo engastado, concreto duplo T, 10m de altura</v>
          </cell>
          <cell r="C961" t="str">
            <v xml:space="preserve"> </v>
          </cell>
          <cell r="D961" t="str">
            <v xml:space="preserve"> </v>
          </cell>
          <cell r="E961" t="str">
            <v>un</v>
          </cell>
          <cell r="G961">
            <v>0</v>
          </cell>
          <cell r="H961">
            <v>285</v>
          </cell>
        </row>
        <row r="962">
          <cell r="A962" t="str">
            <v>PI 37</v>
          </cell>
          <cell r="B962" t="str">
            <v>Lançamento de cabos em dutos de aço, classe 1000V, circuito trifásico mais neutro, e monofásico</v>
          </cell>
          <cell r="C962" t="str">
            <v xml:space="preserve"> </v>
          </cell>
          <cell r="D962" t="str">
            <v xml:space="preserve"> </v>
          </cell>
          <cell r="E962" t="str">
            <v>m</v>
          </cell>
          <cell r="G962">
            <v>0</v>
          </cell>
          <cell r="H962">
            <v>4</v>
          </cell>
        </row>
        <row r="963">
          <cell r="A963" t="str">
            <v>PI 38</v>
          </cell>
          <cell r="B963" t="str">
            <v>Confecção de emendas retas ou derivação em cabos classe 1000V, c/ conector à compressão</v>
          </cell>
          <cell r="C963" t="str">
            <v xml:space="preserve"> </v>
          </cell>
          <cell r="D963" t="str">
            <v xml:space="preserve"> </v>
          </cell>
          <cell r="E963" t="str">
            <v>un</v>
          </cell>
          <cell r="G963">
            <v>0</v>
          </cell>
          <cell r="H963">
            <v>4.5</v>
          </cell>
        </row>
        <row r="964">
          <cell r="A964" t="str">
            <v>PI 39</v>
          </cell>
          <cell r="B964" t="str">
            <v>Fixação de haste de terra e conexão ao neutro</v>
          </cell>
          <cell r="C964" t="str">
            <v xml:space="preserve"> </v>
          </cell>
          <cell r="D964" t="str">
            <v xml:space="preserve"> </v>
          </cell>
          <cell r="E964" t="str">
            <v>un</v>
          </cell>
          <cell r="G964">
            <v>0</v>
          </cell>
          <cell r="H964">
            <v>35</v>
          </cell>
        </row>
        <row r="965">
          <cell r="A965" t="str">
            <v>PI 40</v>
          </cell>
          <cell r="B965" t="str">
            <v>Montagem eletromecân.de iluminação a 17,5m de alt., formada p/2 pétalas, c/ fixação dos equip.</v>
          </cell>
          <cell r="C965" t="str">
            <v xml:space="preserve"> </v>
          </cell>
          <cell r="D965" t="str">
            <v xml:space="preserve"> </v>
          </cell>
          <cell r="E965" t="str">
            <v>un</v>
          </cell>
          <cell r="G965">
            <v>0</v>
          </cell>
          <cell r="H965">
            <v>550</v>
          </cell>
        </row>
        <row r="966">
          <cell r="A966" t="str">
            <v>PI 41</v>
          </cell>
          <cell r="B966" t="str">
            <v>Instalação de tubo de aço vara de 6m e curva de entrada de cabos na lateral do poste c/ fix. dutos</v>
          </cell>
          <cell r="C966" t="str">
            <v xml:space="preserve"> </v>
          </cell>
          <cell r="D966" t="str">
            <v xml:space="preserve"> </v>
          </cell>
          <cell r="E966" t="str">
            <v>un</v>
          </cell>
          <cell r="G966">
            <v>0</v>
          </cell>
          <cell r="H966">
            <v>200</v>
          </cell>
        </row>
        <row r="967">
          <cell r="A967" t="str">
            <v>PI 42</v>
          </cell>
          <cell r="B967" t="str">
            <v>Instalação de poste de aço de 20m de altura engastado</v>
          </cell>
          <cell r="C967" t="str">
            <v xml:space="preserve"> </v>
          </cell>
          <cell r="D967" t="str">
            <v xml:space="preserve"> </v>
          </cell>
          <cell r="E967" t="str">
            <v>un</v>
          </cell>
          <cell r="G967">
            <v>0</v>
          </cell>
          <cell r="H967">
            <v>250</v>
          </cell>
        </row>
        <row r="968">
          <cell r="A968" t="str">
            <v>PI 43</v>
          </cell>
          <cell r="B968" t="str">
            <v>Travessia de pista asfáltica p/ lançamento dutos aço tipo pesado 100mm</v>
          </cell>
          <cell r="C968" t="str">
            <v xml:space="preserve"> </v>
          </cell>
          <cell r="D968" t="str">
            <v xml:space="preserve"> </v>
          </cell>
          <cell r="E968" t="str">
            <v>m</v>
          </cell>
          <cell r="G968">
            <v>0</v>
          </cell>
          <cell r="H968">
            <v>70</v>
          </cell>
        </row>
        <row r="969">
          <cell r="A969" t="str">
            <v>PI 44</v>
          </cell>
          <cell r="B969" t="str">
            <v>Montagem eletromecânica de luminária 10,0m de altura, c/ fixação dos equip.e conexões elétricos</v>
          </cell>
          <cell r="C969" t="str">
            <v xml:space="preserve"> </v>
          </cell>
          <cell r="D969" t="str">
            <v xml:space="preserve"> </v>
          </cell>
          <cell r="E969" t="str">
            <v>un</v>
          </cell>
          <cell r="G969">
            <v>0</v>
          </cell>
          <cell r="H969">
            <v>60</v>
          </cell>
        </row>
        <row r="970">
          <cell r="A970" t="str">
            <v>PI 45</v>
          </cell>
          <cell r="B970" t="str">
            <v>Montagem eletromecânica de luminária padrão CELESC em poste de 11m de altura, duplo T,c/ fixação dos equip.e conexões elétricos</v>
          </cell>
          <cell r="C970" t="str">
            <v xml:space="preserve"> </v>
          </cell>
          <cell r="D970" t="str">
            <v xml:space="preserve"> </v>
          </cell>
          <cell r="E970" t="str">
            <v>un</v>
          </cell>
          <cell r="G970">
            <v>0</v>
          </cell>
          <cell r="H970">
            <v>35</v>
          </cell>
        </row>
        <row r="971">
          <cell r="A971" t="str">
            <v>PI 46</v>
          </cell>
          <cell r="B971" t="str">
            <v>Fixação de eletroduto de aço vara 3m ao longo das passarelas</v>
          </cell>
          <cell r="C971" t="str">
            <v xml:space="preserve"> </v>
          </cell>
          <cell r="D971" t="str">
            <v xml:space="preserve"> </v>
          </cell>
          <cell r="E971" t="str">
            <v>un</v>
          </cell>
          <cell r="G971">
            <v>0</v>
          </cell>
          <cell r="H971">
            <v>30</v>
          </cell>
        </row>
        <row r="972">
          <cell r="A972" t="str">
            <v>PI 47</v>
          </cell>
          <cell r="B972" t="str">
            <v>Poste de concreto duplo T, 10/300 daN</v>
          </cell>
          <cell r="C972" t="str">
            <v xml:space="preserve"> </v>
          </cell>
          <cell r="D972" t="str">
            <v xml:space="preserve"> </v>
          </cell>
          <cell r="E972" t="str">
            <v>un</v>
          </cell>
          <cell r="G972">
            <v>0</v>
          </cell>
          <cell r="H972">
            <v>215.6</v>
          </cell>
        </row>
        <row r="973">
          <cell r="A973" t="str">
            <v>PI 48</v>
          </cell>
          <cell r="B973" t="str">
            <v>Armação secundária p/ 2 estribo</v>
          </cell>
          <cell r="C973" t="str">
            <v xml:space="preserve"> </v>
          </cell>
          <cell r="D973" t="str">
            <v xml:space="preserve"> </v>
          </cell>
          <cell r="E973" t="str">
            <v>un</v>
          </cell>
          <cell r="G973">
            <v>0</v>
          </cell>
          <cell r="H973">
            <v>7.5</v>
          </cell>
        </row>
        <row r="974">
          <cell r="A974" t="str">
            <v>PI 49</v>
          </cell>
          <cell r="B974" t="str">
            <v>Armação secundária p/ 1 estribo</v>
          </cell>
          <cell r="C974" t="str">
            <v xml:space="preserve"> </v>
          </cell>
          <cell r="D974" t="str">
            <v xml:space="preserve"> </v>
          </cell>
          <cell r="E974" t="str">
            <v>un</v>
          </cell>
          <cell r="G974">
            <v>0</v>
          </cell>
          <cell r="H974">
            <v>3.5</v>
          </cell>
        </row>
        <row r="975">
          <cell r="A975" t="str">
            <v>PI 50</v>
          </cell>
          <cell r="B975" t="str">
            <v>Cabo isolado, de alumínio singelo, bitola 4 mm² - estimada</v>
          </cell>
          <cell r="C975" t="str">
            <v xml:space="preserve"> </v>
          </cell>
          <cell r="D975" t="str">
            <v xml:space="preserve"> </v>
          </cell>
          <cell r="E975" t="str">
            <v>m</v>
          </cell>
          <cell r="G975">
            <v>0</v>
          </cell>
          <cell r="H975">
            <v>0.35</v>
          </cell>
        </row>
        <row r="976">
          <cell r="A976" t="str">
            <v>PI 51</v>
          </cell>
          <cell r="B976" t="str">
            <v>Eletoduto de PVC corrugado tipo Kanalex ou similar, 50 mm</v>
          </cell>
          <cell r="C976" t="str">
            <v xml:space="preserve"> </v>
          </cell>
          <cell r="D976" t="str">
            <v xml:space="preserve"> </v>
          </cell>
          <cell r="E976" t="str">
            <v>m</v>
          </cell>
          <cell r="G976">
            <v>0</v>
          </cell>
          <cell r="H976">
            <v>3.02</v>
          </cell>
        </row>
        <row r="977">
          <cell r="A977" t="str">
            <v>PI 52</v>
          </cell>
          <cell r="B977" t="str">
            <v>Luminária IMB C-300 ou similar</v>
          </cell>
          <cell r="C977" t="str">
            <v xml:space="preserve"> </v>
          </cell>
          <cell r="D977" t="str">
            <v xml:space="preserve"> </v>
          </cell>
          <cell r="E977" t="str">
            <v>un</v>
          </cell>
          <cell r="G977">
            <v>0</v>
          </cell>
          <cell r="H977">
            <v>410</v>
          </cell>
        </row>
        <row r="978">
          <cell r="A978" t="str">
            <v>PI 53</v>
          </cell>
          <cell r="B978" t="str">
            <v>Cabo isolado p/ 1000V, de alumínio, singelo, cor preto, bitola 35 mm² (XLPE) est.</v>
          </cell>
          <cell r="C978" t="str">
            <v xml:space="preserve"> </v>
          </cell>
          <cell r="D978" t="str">
            <v xml:space="preserve"> </v>
          </cell>
          <cell r="E978" t="str">
            <v>m</v>
          </cell>
          <cell r="G978">
            <v>0</v>
          </cell>
          <cell r="H978">
            <v>5.0999999999999996</v>
          </cell>
        </row>
        <row r="979">
          <cell r="A979" t="str">
            <v>PI 54</v>
          </cell>
          <cell r="B979" t="str">
            <v>Eletroduto de PVC corrugado tipo Kanalex ou similar, D=100mm</v>
          </cell>
          <cell r="C979" t="str">
            <v xml:space="preserve"> </v>
          </cell>
          <cell r="D979" t="str">
            <v xml:space="preserve"> </v>
          </cell>
          <cell r="E979" t="str">
            <v>m</v>
          </cell>
          <cell r="G979">
            <v>0</v>
          </cell>
          <cell r="H979">
            <v>4.95</v>
          </cell>
        </row>
        <row r="980">
          <cell r="A980" t="str">
            <v>PI 55</v>
          </cell>
          <cell r="B980" t="str">
            <v>Cabo de cobre nú, 25 mm²</v>
          </cell>
          <cell r="C980" t="str">
            <v xml:space="preserve"> </v>
          </cell>
          <cell r="D980" t="str">
            <v xml:space="preserve"> </v>
          </cell>
          <cell r="E980" t="str">
            <v>m</v>
          </cell>
          <cell r="G980">
            <v>0</v>
          </cell>
          <cell r="H980">
            <v>1.1499999999999999</v>
          </cell>
        </row>
        <row r="981">
          <cell r="A981" t="str">
            <v>PI 56</v>
          </cell>
          <cell r="B981" t="str">
            <v>Cabo isolado p/ 1000V, 4 mm² de alumínio</v>
          </cell>
          <cell r="C981" t="str">
            <v xml:space="preserve"> </v>
          </cell>
          <cell r="D981" t="str">
            <v xml:space="preserve"> </v>
          </cell>
          <cell r="E981" t="str">
            <v>m</v>
          </cell>
          <cell r="G981">
            <v>0</v>
          </cell>
          <cell r="H981">
            <v>0.37</v>
          </cell>
        </row>
        <row r="982">
          <cell r="A982" t="str">
            <v>PI 57</v>
          </cell>
          <cell r="B982" t="str">
            <v>Lançamento de cabos em eletroduto de PVC corrugado</v>
          </cell>
          <cell r="C982" t="str">
            <v xml:space="preserve"> </v>
          </cell>
          <cell r="D982" t="str">
            <v xml:space="preserve"> </v>
          </cell>
          <cell r="E982" t="str">
            <v>m</v>
          </cell>
          <cell r="G982">
            <v>0</v>
          </cell>
          <cell r="H982">
            <v>3</v>
          </cell>
        </row>
        <row r="983">
          <cell r="A983" t="str">
            <v>PI 58</v>
          </cell>
          <cell r="B983" t="str">
            <v>Fixação de caixas de passagem p/ instalação aparente D=20mm</v>
          </cell>
          <cell r="C983" t="str">
            <v xml:space="preserve"> </v>
          </cell>
          <cell r="D983" t="str">
            <v xml:space="preserve"> </v>
          </cell>
          <cell r="E983" t="str">
            <v>un</v>
          </cell>
          <cell r="G983">
            <v>0</v>
          </cell>
          <cell r="H983">
            <v>10</v>
          </cell>
        </row>
        <row r="984">
          <cell r="A984" t="str">
            <v>PI 59</v>
          </cell>
          <cell r="B984" t="str">
            <v>Instalação de luminária blindada para lâmpada a vapor de mercúrio 250W</v>
          </cell>
          <cell r="C984" t="str">
            <v xml:space="preserve"> </v>
          </cell>
          <cell r="D984" t="str">
            <v xml:space="preserve"> </v>
          </cell>
          <cell r="E984" t="str">
            <v>un</v>
          </cell>
          <cell r="G984">
            <v>0</v>
          </cell>
          <cell r="H984">
            <v>20</v>
          </cell>
        </row>
        <row r="985">
          <cell r="A985" t="str">
            <v>PI 60</v>
          </cell>
          <cell r="B985" t="str">
            <v>Lâmpada a vapor de mercúrio 250W</v>
          </cell>
          <cell r="C985" t="str">
            <v xml:space="preserve"> </v>
          </cell>
          <cell r="D985" t="str">
            <v xml:space="preserve"> </v>
          </cell>
          <cell r="E985" t="str">
            <v>un</v>
          </cell>
          <cell r="G985">
            <v>0</v>
          </cell>
          <cell r="H985">
            <v>16.3</v>
          </cell>
        </row>
        <row r="986">
          <cell r="A986" t="str">
            <v>PI 61</v>
          </cell>
          <cell r="B986" t="str">
            <v>Isolador de roldana</v>
          </cell>
          <cell r="C986" t="str">
            <v xml:space="preserve"> </v>
          </cell>
          <cell r="D986" t="str">
            <v xml:space="preserve"> </v>
          </cell>
          <cell r="E986" t="str">
            <v>un</v>
          </cell>
          <cell r="G986">
            <v>0</v>
          </cell>
          <cell r="H986">
            <v>4.5</v>
          </cell>
        </row>
        <row r="987">
          <cell r="A987" t="str">
            <v>PI 62</v>
          </cell>
          <cell r="B987" t="str">
            <v>Caixa de passagem para instalação aparente D=20mm, tipo T</v>
          </cell>
          <cell r="C987" t="str">
            <v xml:space="preserve"> </v>
          </cell>
          <cell r="D987" t="str">
            <v xml:space="preserve"> </v>
          </cell>
          <cell r="E987" t="str">
            <v>un</v>
          </cell>
          <cell r="G987">
            <v>0</v>
          </cell>
          <cell r="H987">
            <v>20</v>
          </cell>
        </row>
        <row r="988">
          <cell r="A988" t="str">
            <v>PI 63</v>
          </cell>
          <cell r="B988" t="str">
            <v>Eletroduto de aço galvanizado, d=50mm, vara de 3m</v>
          </cell>
          <cell r="C988" t="str">
            <v xml:space="preserve"> </v>
          </cell>
          <cell r="D988" t="str">
            <v xml:space="preserve"> </v>
          </cell>
          <cell r="E988" t="str">
            <v>un</v>
          </cell>
          <cell r="G988">
            <v>0</v>
          </cell>
          <cell r="H988">
            <v>40</v>
          </cell>
        </row>
        <row r="989">
          <cell r="A989" t="str">
            <v>PI 64</v>
          </cell>
          <cell r="B989" t="str">
            <v>Caixa de passagem p/ instalação aparente, D=50mm, tipo E</v>
          </cell>
          <cell r="C989" t="str">
            <v xml:space="preserve"> </v>
          </cell>
          <cell r="D989" t="str">
            <v xml:space="preserve"> </v>
          </cell>
          <cell r="E989" t="str">
            <v>un</v>
          </cell>
          <cell r="G989">
            <v>0</v>
          </cell>
          <cell r="H989">
            <v>20</v>
          </cell>
        </row>
        <row r="990">
          <cell r="A990" t="str">
            <v>PI 65</v>
          </cell>
          <cell r="B990" t="str">
            <v>Cabo de alumínio 1/0</v>
          </cell>
          <cell r="C990" t="str">
            <v xml:space="preserve"> </v>
          </cell>
          <cell r="D990" t="str">
            <v xml:space="preserve"> </v>
          </cell>
          <cell r="E990" t="str">
            <v>m</v>
          </cell>
          <cell r="G990">
            <v>0</v>
          </cell>
          <cell r="H990">
            <v>1.7</v>
          </cell>
        </row>
        <row r="991">
          <cell r="A991" t="str">
            <v>PI 66</v>
          </cell>
          <cell r="B991" t="str">
            <v>Cabo isolado p/ 1000 V, 6 mm2 de alumínio</v>
          </cell>
          <cell r="C991" t="str">
            <v xml:space="preserve"> </v>
          </cell>
          <cell r="D991" t="str">
            <v xml:space="preserve"> </v>
          </cell>
          <cell r="E991" t="str">
            <v>m</v>
          </cell>
          <cell r="G991">
            <v>0</v>
          </cell>
          <cell r="H991">
            <v>1</v>
          </cell>
        </row>
        <row r="992">
          <cell r="A992" t="str">
            <v>PI 67</v>
          </cell>
          <cell r="B992" t="str">
            <v>Cabo isolado p/ 1000 V, 2,5 mm2 de alumínio</v>
          </cell>
          <cell r="C992" t="str">
            <v xml:space="preserve"> </v>
          </cell>
          <cell r="D992" t="str">
            <v xml:space="preserve"> </v>
          </cell>
          <cell r="E992" t="str">
            <v>m</v>
          </cell>
          <cell r="G992">
            <v>0</v>
          </cell>
          <cell r="H992">
            <v>0.6</v>
          </cell>
        </row>
        <row r="993">
          <cell r="A993" t="str">
            <v>PI 68</v>
          </cell>
          <cell r="B993" t="str">
            <v>Instalação poste metálico c/ base, 10m de altura na lateral do viaduto</v>
          </cell>
          <cell r="C993" t="str">
            <v xml:space="preserve"> </v>
          </cell>
          <cell r="D993" t="str">
            <v xml:space="preserve"> </v>
          </cell>
          <cell r="E993" t="str">
            <v>un</v>
          </cell>
          <cell r="G993">
            <v>0</v>
          </cell>
          <cell r="H993">
            <v>100</v>
          </cell>
        </row>
        <row r="994">
          <cell r="A994" t="str">
            <v>PI 69</v>
          </cell>
          <cell r="B994" t="str">
            <v>Instalação de poste concreto duplo T, 10m de altura, engastado</v>
          </cell>
          <cell r="C994" t="str">
            <v xml:space="preserve"> </v>
          </cell>
          <cell r="D994" t="str">
            <v xml:space="preserve"> </v>
          </cell>
          <cell r="E994" t="str">
            <v>un</v>
          </cell>
          <cell r="G994">
            <v>0</v>
          </cell>
          <cell r="H994">
            <v>200</v>
          </cell>
        </row>
        <row r="995">
          <cell r="A995" t="str">
            <v>PI 70</v>
          </cell>
          <cell r="B995" t="str">
            <v>Fixação de eletroduto de aço vara 6m ao longo das passarelas</v>
          </cell>
          <cell r="C995" t="str">
            <v xml:space="preserve"> </v>
          </cell>
          <cell r="D995" t="str">
            <v xml:space="preserve"> </v>
          </cell>
          <cell r="E995" t="str">
            <v>un</v>
          </cell>
          <cell r="G995">
            <v>0</v>
          </cell>
          <cell r="H995">
            <v>300</v>
          </cell>
        </row>
        <row r="996">
          <cell r="A996" t="str">
            <v>PI 71</v>
          </cell>
          <cell r="B996" t="str">
            <v>Cabo isolado p/ 1000V, de alumínio, singelo, cor preto, bitola 25 mm² (XLPE) est.</v>
          </cell>
          <cell r="C996" t="str">
            <v xml:space="preserve"> </v>
          </cell>
          <cell r="D996" t="str">
            <v xml:space="preserve"> </v>
          </cell>
          <cell r="E996" t="str">
            <v>m</v>
          </cell>
          <cell r="G996">
            <v>0</v>
          </cell>
          <cell r="H996">
            <v>4.62</v>
          </cell>
        </row>
        <row r="997">
          <cell r="A997" t="str">
            <v>PI 72</v>
          </cell>
          <cell r="B997" t="str">
            <v>Eletroduto de aço 1.1/4" (vara de 3m), na passarela, conforme projeto</v>
          </cell>
          <cell r="E997" t="str">
            <v>m</v>
          </cell>
          <cell r="H997">
            <v>18</v>
          </cell>
        </row>
        <row r="998">
          <cell r="A998" t="str">
            <v>PI 73</v>
          </cell>
          <cell r="B998" t="str">
            <v>Reator de alto fator externo c/ignitor p/ lâmpada a vapor de mercúrio,  da Entral ou similar</v>
          </cell>
          <cell r="C998" t="str">
            <v xml:space="preserve"> </v>
          </cell>
          <cell r="D998" t="str">
            <v xml:space="preserve"> </v>
          </cell>
          <cell r="E998" t="str">
            <v>un</v>
          </cell>
          <cell r="G998">
            <v>0</v>
          </cell>
          <cell r="H998">
            <v>37</v>
          </cell>
        </row>
        <row r="999">
          <cell r="A999" t="str">
            <v>PI 74</v>
          </cell>
          <cell r="B999" t="str">
            <v>Chave de iluminação pública</v>
          </cell>
          <cell r="C999" t="str">
            <v xml:space="preserve"> </v>
          </cell>
          <cell r="D999" t="str">
            <v xml:space="preserve"> </v>
          </cell>
          <cell r="E999" t="str">
            <v>un</v>
          </cell>
          <cell r="G999">
            <v>0</v>
          </cell>
          <cell r="H999">
            <v>95</v>
          </cell>
        </row>
        <row r="1000">
          <cell r="A1000" t="str">
            <v>PI 75</v>
          </cell>
          <cell r="B1000" t="str">
            <v>Montagem eletromecânica de luminária 5m de altura, c/fixação dos equipam.e conexões elét.</v>
          </cell>
          <cell r="E1000" t="str">
            <v>un</v>
          </cell>
          <cell r="G1000">
            <v>0</v>
          </cell>
          <cell r="H1000">
            <v>67.08</v>
          </cell>
        </row>
        <row r="1002">
          <cell r="A1002" t="str">
            <v>5.2</v>
          </cell>
          <cell r="B1002" t="str">
            <v>REMANEJAMENTO DE REDES PÚBLICAS</v>
          </cell>
          <cell r="G1002">
            <v>0</v>
          </cell>
        </row>
        <row r="1003">
          <cell r="A1003" t="str">
            <v>R1</v>
          </cell>
          <cell r="B1003" t="str">
            <v>Remanejamento de Rede de Baixa Tensão (220/380V)</v>
          </cell>
          <cell r="C1003" t="str">
            <v xml:space="preserve"> </v>
          </cell>
          <cell r="D1003" t="str">
            <v xml:space="preserve"> </v>
          </cell>
          <cell r="E1003" t="str">
            <v>m</v>
          </cell>
          <cell r="G1003">
            <v>0</v>
          </cell>
          <cell r="H1003">
            <v>4.7</v>
          </cell>
        </row>
        <row r="1004">
          <cell r="A1004" t="str">
            <v>R2</v>
          </cell>
          <cell r="B1004" t="str">
            <v>Remanejamento de Rede de Alta Tensão (138kV)</v>
          </cell>
          <cell r="C1004" t="str">
            <v xml:space="preserve"> </v>
          </cell>
          <cell r="D1004" t="str">
            <v xml:space="preserve"> </v>
          </cell>
          <cell r="E1004" t="str">
            <v>m</v>
          </cell>
          <cell r="G1004">
            <v>0</v>
          </cell>
          <cell r="H1004">
            <v>6.2</v>
          </cell>
        </row>
        <row r="1005">
          <cell r="A1005" t="str">
            <v>R3</v>
          </cell>
          <cell r="B1005" t="str">
            <v>Remanejamento de Rede de Telefonia</v>
          </cell>
          <cell r="C1005" t="str">
            <v xml:space="preserve"> </v>
          </cell>
          <cell r="D1005" t="str">
            <v xml:space="preserve"> </v>
          </cell>
          <cell r="E1005" t="str">
            <v>m</v>
          </cell>
          <cell r="G1005">
            <v>0</v>
          </cell>
          <cell r="H1005">
            <v>2</v>
          </cell>
        </row>
        <row r="1006">
          <cell r="A1006" t="str">
            <v>R4</v>
          </cell>
          <cell r="B1006" t="str">
            <v>Remanejamento de Rede de Alta e Baixa Tensão</v>
          </cell>
          <cell r="C1006" t="str">
            <v xml:space="preserve"> </v>
          </cell>
          <cell r="D1006" t="str">
            <v xml:space="preserve"> </v>
          </cell>
          <cell r="E1006" t="str">
            <v>m</v>
          </cell>
          <cell r="G1006">
            <v>0</v>
          </cell>
          <cell r="H1006">
            <v>10.9</v>
          </cell>
        </row>
        <row r="1007">
          <cell r="A1007" t="str">
            <v>R5</v>
          </cell>
          <cell r="B1007" t="str">
            <v>Remanejamento de Rede de Alta e Baixa Tensão e Telefonia</v>
          </cell>
          <cell r="C1007" t="str">
            <v xml:space="preserve"> </v>
          </cell>
          <cell r="D1007" t="str">
            <v xml:space="preserve"> </v>
          </cell>
          <cell r="E1007" t="str">
            <v>m</v>
          </cell>
          <cell r="G1007">
            <v>0</v>
          </cell>
          <cell r="H1007">
            <v>12.9</v>
          </cell>
        </row>
        <row r="1008">
          <cell r="A1008" t="str">
            <v>R6</v>
          </cell>
          <cell r="B1008" t="str">
            <v>Remanejamento de Rede de Alta Tensão  e Telefonia</v>
          </cell>
          <cell r="C1008" t="str">
            <v xml:space="preserve"> </v>
          </cell>
          <cell r="D1008" t="str">
            <v xml:space="preserve"> </v>
          </cell>
          <cell r="E1008" t="str">
            <v>m</v>
          </cell>
          <cell r="G1008">
            <v>0</v>
          </cell>
          <cell r="H1008">
            <v>8.1999999999999993</v>
          </cell>
        </row>
        <row r="1009">
          <cell r="A1009" t="str">
            <v>R7</v>
          </cell>
          <cell r="B1009" t="str">
            <v>Remanejamento de Rede de Baixa Tensão e Telefonia</v>
          </cell>
          <cell r="C1009" t="str">
            <v xml:space="preserve"> </v>
          </cell>
          <cell r="D1009" t="str">
            <v xml:space="preserve"> </v>
          </cell>
          <cell r="E1009" t="str">
            <v>m</v>
          </cell>
          <cell r="G1009">
            <v>0</v>
          </cell>
          <cell r="H1009">
            <v>6.7</v>
          </cell>
        </row>
        <row r="1010">
          <cell r="A1010" t="str">
            <v>R8</v>
          </cell>
          <cell r="B1010" t="str">
            <v>Remanejamento de Poste de Concreto 9/150</v>
          </cell>
          <cell r="C1010" t="str">
            <v xml:space="preserve"> </v>
          </cell>
          <cell r="D1010" t="str">
            <v xml:space="preserve"> </v>
          </cell>
          <cell r="E1010" t="str">
            <v>un</v>
          </cell>
          <cell r="G1010">
            <v>0</v>
          </cell>
          <cell r="H1010">
            <v>75</v>
          </cell>
        </row>
        <row r="1011">
          <cell r="A1011" t="str">
            <v>R9</v>
          </cell>
          <cell r="B1011" t="str">
            <v>Remanejamento de Poste de Concreto 9/300</v>
          </cell>
          <cell r="C1011" t="str">
            <v xml:space="preserve"> </v>
          </cell>
          <cell r="D1011" t="str">
            <v xml:space="preserve"> </v>
          </cell>
          <cell r="E1011" t="str">
            <v>un</v>
          </cell>
          <cell r="G1011">
            <v>0</v>
          </cell>
          <cell r="H1011">
            <v>75</v>
          </cell>
        </row>
        <row r="1012">
          <cell r="A1012" t="str">
            <v>R10</v>
          </cell>
          <cell r="B1012" t="str">
            <v>Remanejamento de Poste de Concreto 10/150</v>
          </cell>
          <cell r="C1012" t="str">
            <v xml:space="preserve"> </v>
          </cell>
          <cell r="D1012" t="str">
            <v xml:space="preserve"> </v>
          </cell>
          <cell r="E1012" t="str">
            <v>un</v>
          </cell>
          <cell r="G1012">
            <v>0</v>
          </cell>
          <cell r="H1012">
            <v>75</v>
          </cell>
        </row>
        <row r="1013">
          <cell r="A1013" t="str">
            <v>R11</v>
          </cell>
          <cell r="B1013" t="str">
            <v>Remanejamento de Poste de Concreto 10/300</v>
          </cell>
          <cell r="C1013" t="str">
            <v xml:space="preserve"> </v>
          </cell>
          <cell r="D1013" t="str">
            <v xml:space="preserve"> </v>
          </cell>
          <cell r="E1013" t="str">
            <v>un</v>
          </cell>
          <cell r="G1013">
            <v>0</v>
          </cell>
          <cell r="H1013">
            <v>75</v>
          </cell>
        </row>
        <row r="1014">
          <cell r="A1014" t="str">
            <v>R12</v>
          </cell>
          <cell r="B1014" t="str">
            <v>Remanejamento de Poste de Concreto 10/600</v>
          </cell>
          <cell r="C1014" t="str">
            <v xml:space="preserve"> </v>
          </cell>
          <cell r="D1014" t="str">
            <v xml:space="preserve"> </v>
          </cell>
          <cell r="E1014" t="str">
            <v>un</v>
          </cell>
          <cell r="G1014">
            <v>0</v>
          </cell>
          <cell r="H1014">
            <v>75</v>
          </cell>
        </row>
        <row r="1015">
          <cell r="A1015" t="str">
            <v>R13</v>
          </cell>
          <cell r="B1015" t="str">
            <v>Remanejamento de Poste de Concreto 11/150</v>
          </cell>
          <cell r="C1015" t="str">
            <v xml:space="preserve"> </v>
          </cell>
          <cell r="D1015" t="str">
            <v xml:space="preserve"> </v>
          </cell>
          <cell r="E1015" t="str">
            <v>un</v>
          </cell>
          <cell r="G1015">
            <v>0</v>
          </cell>
          <cell r="H1015">
            <v>75</v>
          </cell>
        </row>
        <row r="1016">
          <cell r="A1016" t="str">
            <v>R14</v>
          </cell>
          <cell r="B1016" t="str">
            <v>Remanejamento de Poste de Concreto 11/300</v>
          </cell>
          <cell r="C1016" t="str">
            <v xml:space="preserve"> </v>
          </cell>
          <cell r="D1016" t="str">
            <v xml:space="preserve"> </v>
          </cell>
          <cell r="E1016" t="str">
            <v>un</v>
          </cell>
          <cell r="G1016">
            <v>0</v>
          </cell>
          <cell r="H1016">
            <v>75</v>
          </cell>
        </row>
        <row r="1017">
          <cell r="A1017" t="str">
            <v>R15</v>
          </cell>
          <cell r="B1017" t="str">
            <v>Remanejamento de Poste de Concreto 11/500</v>
          </cell>
          <cell r="C1017" t="str">
            <v xml:space="preserve"> </v>
          </cell>
          <cell r="D1017" t="str">
            <v xml:space="preserve"> </v>
          </cell>
          <cell r="E1017" t="str">
            <v>un</v>
          </cell>
          <cell r="G1017">
            <v>0</v>
          </cell>
          <cell r="H1017">
            <v>75</v>
          </cell>
        </row>
        <row r="1018">
          <cell r="A1018" t="str">
            <v>R16</v>
          </cell>
          <cell r="B1018" t="str">
            <v>Remanejamento de Poste de Concreto 10/150 c/ 1 pétala (400W) instalado</v>
          </cell>
          <cell r="C1018" t="str">
            <v xml:space="preserve"> </v>
          </cell>
          <cell r="D1018" t="str">
            <v xml:space="preserve"> </v>
          </cell>
          <cell r="E1018" t="str">
            <v>un</v>
          </cell>
          <cell r="G1018">
            <v>0</v>
          </cell>
          <cell r="H1018">
            <v>150</v>
          </cell>
        </row>
        <row r="1019">
          <cell r="A1019" t="str">
            <v>R17</v>
          </cell>
          <cell r="B1019" t="str">
            <v>Remanejamento de Poste de Concreto 10/150 c/ 2 pétala (400W) instalado</v>
          </cell>
          <cell r="C1019" t="str">
            <v xml:space="preserve"> </v>
          </cell>
          <cell r="D1019" t="str">
            <v xml:space="preserve"> </v>
          </cell>
          <cell r="E1019" t="str">
            <v>un</v>
          </cell>
          <cell r="G1019">
            <v>0</v>
          </cell>
          <cell r="H1019">
            <v>200</v>
          </cell>
        </row>
        <row r="1020">
          <cell r="A1020" t="str">
            <v>R17a</v>
          </cell>
          <cell r="B1020" t="str">
            <v>Remanejamento de Poste de Concreto 11/150 c/ 2 pétala (400W) instalado</v>
          </cell>
          <cell r="C1020" t="str">
            <v xml:space="preserve"> </v>
          </cell>
          <cell r="D1020" t="str">
            <v xml:space="preserve"> </v>
          </cell>
          <cell r="E1020" t="str">
            <v>un</v>
          </cell>
          <cell r="G1020">
            <v>0</v>
          </cell>
          <cell r="H1020">
            <v>200</v>
          </cell>
        </row>
        <row r="1021">
          <cell r="A1021" t="str">
            <v>R18</v>
          </cell>
          <cell r="B1021" t="str">
            <v>Remanejamento de Poste de Concreto 10/150 c/ 3 pétalas (400W) instalado</v>
          </cell>
          <cell r="C1021" t="str">
            <v xml:space="preserve"> </v>
          </cell>
          <cell r="D1021" t="str">
            <v xml:space="preserve"> </v>
          </cell>
          <cell r="E1021" t="str">
            <v>un</v>
          </cell>
          <cell r="G1021">
            <v>0</v>
          </cell>
          <cell r="H1021">
            <v>250</v>
          </cell>
        </row>
        <row r="1022">
          <cell r="A1022" t="str">
            <v>R19</v>
          </cell>
          <cell r="B1022" t="str">
            <v>Remanejamento de Poste de Concreto 10/150 c/ 4 pétalas (400W) instalado</v>
          </cell>
          <cell r="C1022" t="str">
            <v xml:space="preserve"> </v>
          </cell>
          <cell r="D1022" t="str">
            <v xml:space="preserve"> </v>
          </cell>
          <cell r="E1022" t="str">
            <v>un</v>
          </cell>
          <cell r="G1022">
            <v>0</v>
          </cell>
          <cell r="H1022">
            <v>300</v>
          </cell>
        </row>
        <row r="1023">
          <cell r="A1023" t="str">
            <v>R20</v>
          </cell>
          <cell r="B1023" t="str">
            <v>Remanejamento de Poste de Concreto 10/300 c/ 3 pétalas (400W) instalado</v>
          </cell>
          <cell r="C1023" t="str">
            <v xml:space="preserve"> </v>
          </cell>
          <cell r="D1023" t="str">
            <v xml:space="preserve"> </v>
          </cell>
          <cell r="E1023" t="str">
            <v>un</v>
          </cell>
          <cell r="G1023">
            <v>0</v>
          </cell>
          <cell r="H1023">
            <v>250</v>
          </cell>
        </row>
        <row r="1024">
          <cell r="A1024" t="str">
            <v>R20A</v>
          </cell>
          <cell r="B1024" t="str">
            <v>Remanejamento de Poste de Concreto 11/300 c/ 3 pétalas (400W) instalado</v>
          </cell>
          <cell r="C1024" t="str">
            <v xml:space="preserve"> </v>
          </cell>
          <cell r="D1024" t="str">
            <v xml:space="preserve"> </v>
          </cell>
          <cell r="E1024" t="str">
            <v>un</v>
          </cell>
          <cell r="G1024">
            <v>0</v>
          </cell>
          <cell r="H1024">
            <v>250</v>
          </cell>
        </row>
        <row r="1025">
          <cell r="A1025" t="str">
            <v>R21</v>
          </cell>
          <cell r="B1025" t="str">
            <v xml:space="preserve">Remanejamento de Poste de Concreto 10/300 c/ 4 pétalas (400W) instalado </v>
          </cell>
          <cell r="C1025" t="str">
            <v xml:space="preserve"> </v>
          </cell>
          <cell r="D1025" t="str">
            <v xml:space="preserve"> </v>
          </cell>
          <cell r="E1025" t="str">
            <v>un</v>
          </cell>
          <cell r="G1025">
            <v>0</v>
          </cell>
          <cell r="H1025">
            <v>300</v>
          </cell>
        </row>
        <row r="1026">
          <cell r="A1026" t="str">
            <v>R22</v>
          </cell>
          <cell r="B1026" t="str">
            <v>Remanejamento de Poste de Concreto 09/300 c/ transformador</v>
          </cell>
          <cell r="C1026" t="str">
            <v xml:space="preserve"> </v>
          </cell>
          <cell r="D1026" t="str">
            <v xml:space="preserve"> </v>
          </cell>
          <cell r="E1026" t="str">
            <v>un</v>
          </cell>
          <cell r="G1026">
            <v>0</v>
          </cell>
          <cell r="H1026">
            <v>290</v>
          </cell>
        </row>
        <row r="1027">
          <cell r="A1027" t="str">
            <v>R23</v>
          </cell>
          <cell r="B1027" t="str">
            <v>Remanejamento de Poste de Concreto 11/300 c/ transformador</v>
          </cell>
          <cell r="C1027" t="str">
            <v xml:space="preserve"> </v>
          </cell>
          <cell r="D1027" t="str">
            <v xml:space="preserve"> </v>
          </cell>
          <cell r="E1027" t="str">
            <v>un</v>
          </cell>
          <cell r="G1027">
            <v>0</v>
          </cell>
          <cell r="H1027">
            <v>290</v>
          </cell>
        </row>
        <row r="1028">
          <cell r="A1028" t="str">
            <v>R24</v>
          </cell>
          <cell r="B1028" t="str">
            <v>Remanejamento de Poste Metálico 20m c/ 2 pétalas instalado</v>
          </cell>
          <cell r="C1028" t="str">
            <v xml:space="preserve"> </v>
          </cell>
          <cell r="D1028" t="str">
            <v xml:space="preserve"> </v>
          </cell>
          <cell r="E1028" t="str">
            <v>un</v>
          </cell>
          <cell r="G1028">
            <v>0</v>
          </cell>
          <cell r="H1028">
            <v>350</v>
          </cell>
        </row>
        <row r="1029">
          <cell r="A1029" t="str">
            <v>R25</v>
          </cell>
          <cell r="B1029" t="str">
            <v>Remanejamento de Poste Metálico 20m c/ 3 pétalas instalado</v>
          </cell>
          <cell r="C1029" t="str">
            <v xml:space="preserve"> </v>
          </cell>
          <cell r="D1029" t="str">
            <v xml:space="preserve"> </v>
          </cell>
          <cell r="E1029" t="str">
            <v>un</v>
          </cell>
          <cell r="G1029">
            <v>0</v>
          </cell>
          <cell r="H1029">
            <v>350</v>
          </cell>
        </row>
        <row r="1030">
          <cell r="A1030" t="str">
            <v>R26</v>
          </cell>
          <cell r="B1030" t="str">
            <v>Remanejamento de Poste Metálico 20m c/ 4 pétalas instalado</v>
          </cell>
          <cell r="C1030" t="str">
            <v xml:space="preserve"> </v>
          </cell>
          <cell r="D1030" t="str">
            <v xml:space="preserve"> </v>
          </cell>
          <cell r="E1030" t="str">
            <v>un</v>
          </cell>
          <cell r="G1030">
            <v>0</v>
          </cell>
          <cell r="H1030">
            <v>410</v>
          </cell>
        </row>
        <row r="1031">
          <cell r="A1031" t="str">
            <v>R27</v>
          </cell>
          <cell r="B1031" t="str">
            <v>Remanejamento de Poste de Madeira</v>
          </cell>
          <cell r="C1031" t="str">
            <v xml:space="preserve"> </v>
          </cell>
          <cell r="D1031" t="str">
            <v xml:space="preserve"> </v>
          </cell>
          <cell r="E1031" t="str">
            <v>un</v>
          </cell>
          <cell r="G1031">
            <v>0</v>
          </cell>
          <cell r="H1031">
            <v>70</v>
          </cell>
        </row>
        <row r="1032">
          <cell r="A1032" t="str">
            <v>R28</v>
          </cell>
          <cell r="B1032" t="str">
            <v>Remanejamento de Canalização de água em Ferro Fundido, 100mm</v>
          </cell>
          <cell r="C1032" t="str">
            <v xml:space="preserve"> </v>
          </cell>
          <cell r="D1032" t="str">
            <v xml:space="preserve"> </v>
          </cell>
          <cell r="E1032" t="str">
            <v>m</v>
          </cell>
          <cell r="G1032">
            <v>0</v>
          </cell>
          <cell r="H1032">
            <v>234.18</v>
          </cell>
        </row>
        <row r="1033">
          <cell r="A1033" t="str">
            <v>R29</v>
          </cell>
          <cell r="B1033" t="str">
            <v>Remanejamento de Canalização de água em PVC, 40mm</v>
          </cell>
          <cell r="C1033" t="str">
            <v xml:space="preserve"> </v>
          </cell>
          <cell r="D1033" t="str">
            <v xml:space="preserve"> </v>
          </cell>
          <cell r="E1033" t="str">
            <v>m</v>
          </cell>
          <cell r="G1033">
            <v>0</v>
          </cell>
          <cell r="H1033">
            <v>22.79</v>
          </cell>
        </row>
        <row r="1034">
          <cell r="A1034" t="str">
            <v>R30</v>
          </cell>
          <cell r="B1034" t="str">
            <v>Remoção de rede subterrânea em baixa tensão</v>
          </cell>
          <cell r="C1034" t="str">
            <v xml:space="preserve"> </v>
          </cell>
          <cell r="D1034" t="str">
            <v xml:space="preserve"> </v>
          </cell>
          <cell r="E1034" t="str">
            <v>m</v>
          </cell>
          <cell r="G1034">
            <v>0</v>
          </cell>
          <cell r="H1034">
            <v>6.7</v>
          </cell>
        </row>
        <row r="1035">
          <cell r="A1035" t="str">
            <v>R31</v>
          </cell>
          <cell r="B1035" t="str">
            <v>Remoção de poste metálico c/iluminação - 1pétala</v>
          </cell>
          <cell r="E1035" t="str">
            <v>un</v>
          </cell>
          <cell r="G1035">
            <v>0</v>
          </cell>
          <cell r="H1035">
            <v>75</v>
          </cell>
        </row>
        <row r="1036">
          <cell r="A1036" t="str">
            <v>R32</v>
          </cell>
          <cell r="B1036" t="str">
            <v>Remoção de poste metálico c/iluminação - 2pétalas</v>
          </cell>
          <cell r="E1036" t="str">
            <v>un</v>
          </cell>
          <cell r="G1036">
            <v>0</v>
          </cell>
          <cell r="H1036">
            <v>75</v>
          </cell>
        </row>
        <row r="1037">
          <cell r="A1037" t="str">
            <v>5.3</v>
          </cell>
          <cell r="B1037" t="str">
            <v>OBRAS  DE CONTENÇÃO</v>
          </cell>
          <cell r="G1037">
            <v>0</v>
          </cell>
        </row>
        <row r="1038">
          <cell r="A1038" t="str">
            <v>P 10.000.00</v>
          </cell>
          <cell r="B1038" t="str">
            <v>Terra armada tipo greide h&lt;6,00m</v>
          </cell>
          <cell r="C1038" t="str">
            <v xml:space="preserve"> </v>
          </cell>
          <cell r="D1038" t="str">
            <v xml:space="preserve"> </v>
          </cell>
          <cell r="E1038" t="str">
            <v>m2</v>
          </cell>
          <cell r="F1038">
            <v>185.76</v>
          </cell>
          <cell r="G1038">
            <v>66.502079999999992</v>
          </cell>
          <cell r="H1038">
            <v>252.26207999999997</v>
          </cell>
        </row>
        <row r="1039">
          <cell r="A1039" t="str">
            <v>P 10.000.01</v>
          </cell>
          <cell r="B1039" t="str">
            <v>Terra armada tipo greide h&gt;6,00m</v>
          </cell>
          <cell r="C1039" t="str">
            <v xml:space="preserve"> </v>
          </cell>
          <cell r="D1039" t="str">
            <v xml:space="preserve"> </v>
          </cell>
          <cell r="E1039" t="str">
            <v>m2</v>
          </cell>
          <cell r="F1039">
            <v>213.36</v>
          </cell>
          <cell r="G1039">
            <v>76.38288</v>
          </cell>
          <cell r="H1039">
            <v>289.74288000000001</v>
          </cell>
        </row>
        <row r="1040">
          <cell r="A1040" t="str">
            <v>P 10.000.02</v>
          </cell>
          <cell r="B1040" t="str">
            <v>Terra armada tipo pé de talude h&lt;6,00</v>
          </cell>
          <cell r="C1040" t="str">
            <v xml:space="preserve"> </v>
          </cell>
          <cell r="D1040" t="str">
            <v xml:space="preserve"> </v>
          </cell>
          <cell r="E1040" t="str">
            <v>m2</v>
          </cell>
          <cell r="F1040">
            <v>205.76</v>
          </cell>
          <cell r="G1040">
            <v>73.662079999999989</v>
          </cell>
          <cell r="H1040">
            <v>279.42207999999999</v>
          </cell>
        </row>
        <row r="1041">
          <cell r="A1041" t="str">
            <v>P 10.000.03</v>
          </cell>
          <cell r="B1041" t="str">
            <v>Terra armada tipo encontro portante h&lt;6,00m</v>
          </cell>
          <cell r="C1041" t="str">
            <v xml:space="preserve"> </v>
          </cell>
          <cell r="D1041" t="str">
            <v xml:space="preserve"> </v>
          </cell>
          <cell r="E1041" t="str">
            <v>m2</v>
          </cell>
          <cell r="F1041">
            <v>243.36</v>
          </cell>
          <cell r="G1041">
            <v>87.122879999999995</v>
          </cell>
          <cell r="H1041">
            <v>330.48288000000002</v>
          </cell>
        </row>
        <row r="1042">
          <cell r="A1042" t="str">
            <v>P 10.000.04</v>
          </cell>
          <cell r="B1042" t="str">
            <v>Terra armada tipo encontro portante h&gt;6,00m</v>
          </cell>
          <cell r="C1042" t="str">
            <v xml:space="preserve"> </v>
          </cell>
          <cell r="D1042" t="str">
            <v xml:space="preserve"> </v>
          </cell>
          <cell r="E1042" t="str">
            <v>m2</v>
          </cell>
          <cell r="F1042">
            <v>265.76</v>
          </cell>
          <cell r="G1042">
            <v>95.142079999999993</v>
          </cell>
          <cell r="H1042">
            <v>360.90207999999996</v>
          </cell>
        </row>
        <row r="1043">
          <cell r="A1043" t="str">
            <v>P 10.000.05</v>
          </cell>
          <cell r="B1043" t="str">
            <v>Aterro reforçado c/ elementos Terramesh (1,00x1,00x4,00m)(malha 8x10) ou similar</v>
          </cell>
          <cell r="C1043" t="str">
            <v xml:space="preserve"> </v>
          </cell>
          <cell r="D1043" t="str">
            <v xml:space="preserve"> </v>
          </cell>
          <cell r="E1043" t="str">
            <v>un</v>
          </cell>
          <cell r="F1043">
            <v>305.47000000000003</v>
          </cell>
          <cell r="G1043">
            <v>109.35826</v>
          </cell>
          <cell r="H1043">
            <v>414.82826</v>
          </cell>
        </row>
        <row r="1044">
          <cell r="A1044" t="str">
            <v>P 10.000.06</v>
          </cell>
          <cell r="B1044" t="str">
            <v>Aterro reforçado c/ elementos Terramesh (0,50x1,00x4,00m)(malha 8x10) ou similar</v>
          </cell>
          <cell r="C1044" t="str">
            <v xml:space="preserve"> </v>
          </cell>
          <cell r="D1044" t="str">
            <v xml:space="preserve"> </v>
          </cell>
          <cell r="E1044" t="str">
            <v>un</v>
          </cell>
          <cell r="F1044">
            <v>236.87</v>
          </cell>
          <cell r="G1044">
            <v>84.799459999999996</v>
          </cell>
          <cell r="H1044">
            <v>321.66946000000002</v>
          </cell>
        </row>
        <row r="1045">
          <cell r="A1045" t="str">
            <v>P 10.000.07</v>
          </cell>
          <cell r="B1045" t="str">
            <v>Geogrelha Paralink 400m ou similar</v>
          </cell>
          <cell r="C1045" t="str">
            <v xml:space="preserve"> </v>
          </cell>
          <cell r="D1045" t="str">
            <v xml:space="preserve"> </v>
          </cell>
          <cell r="E1045" t="str">
            <v>m2</v>
          </cell>
          <cell r="F1045">
            <v>38.36</v>
          </cell>
          <cell r="G1045">
            <v>13.73288</v>
          </cell>
          <cell r="H1045">
            <v>52.092880000000001</v>
          </cell>
        </row>
        <row r="1046">
          <cell r="A1046" t="str">
            <v>P 10.000.08</v>
          </cell>
          <cell r="B1046" t="str">
            <v>Geogrelha Paralink 800m ou similar</v>
          </cell>
          <cell r="C1046" t="str">
            <v xml:space="preserve"> </v>
          </cell>
          <cell r="D1046" t="str">
            <v xml:space="preserve"> </v>
          </cell>
          <cell r="E1046" t="str">
            <v>m2</v>
          </cell>
          <cell r="F1046">
            <v>67.599999999999994</v>
          </cell>
          <cell r="G1046">
            <v>24.200799999999997</v>
          </cell>
          <cell r="H1046">
            <v>91.800799999999995</v>
          </cell>
        </row>
        <row r="1048">
          <cell r="A1048">
            <v>7</v>
          </cell>
          <cell r="B1048" t="str">
            <v>OBRAS DE SINALIZAÇÃO - RODOVIAS EM OPERAÇÃO</v>
          </cell>
        </row>
        <row r="1049">
          <cell r="A1049" t="str">
            <v>06.000.01</v>
          </cell>
          <cell r="B1049" t="str">
            <v>Defensa maleável simples (forn / impl)</v>
          </cell>
          <cell r="C1049" t="str">
            <v xml:space="preserve"> </v>
          </cell>
          <cell r="D1049" t="str">
            <v xml:space="preserve"> </v>
          </cell>
          <cell r="E1049" t="str">
            <v>m</v>
          </cell>
          <cell r="G1049">
            <v>0</v>
          </cell>
          <cell r="H1049">
            <v>0</v>
          </cell>
        </row>
        <row r="1050">
          <cell r="A1050" t="str">
            <v>06.000.02</v>
          </cell>
          <cell r="B1050" t="str">
            <v>Ancoragem de defensa maleável simples (forn / impl)</v>
          </cell>
          <cell r="C1050" t="str">
            <v xml:space="preserve"> </v>
          </cell>
          <cell r="D1050" t="str">
            <v xml:space="preserve"> </v>
          </cell>
          <cell r="E1050" t="str">
            <v>m</v>
          </cell>
          <cell r="G1050">
            <v>0</v>
          </cell>
          <cell r="H1050">
            <v>0</v>
          </cell>
        </row>
        <row r="1051">
          <cell r="A1051" t="str">
            <v>06.000.11</v>
          </cell>
          <cell r="B1051" t="str">
            <v>Defensa maleável dupla (forn / impl)</v>
          </cell>
          <cell r="C1051" t="str">
            <v xml:space="preserve"> </v>
          </cell>
          <cell r="D1051" t="str">
            <v xml:space="preserve"> </v>
          </cell>
          <cell r="E1051" t="str">
            <v>m</v>
          </cell>
          <cell r="F1051">
            <v>103.69</v>
          </cell>
          <cell r="G1051">
            <v>37.121019999999994</v>
          </cell>
          <cell r="H1051">
            <v>140.81101999999998</v>
          </cell>
        </row>
        <row r="1052">
          <cell r="A1052" t="str">
            <v>06.000.12</v>
          </cell>
          <cell r="B1052" t="str">
            <v>Ancoragem de defensa maleável dupla (forn / impl)</v>
          </cell>
          <cell r="C1052" t="str">
            <v xml:space="preserve"> </v>
          </cell>
          <cell r="D1052" t="str">
            <v xml:space="preserve"> </v>
          </cell>
          <cell r="E1052" t="str">
            <v>m</v>
          </cell>
          <cell r="F1052">
            <v>4.82</v>
          </cell>
          <cell r="G1052">
            <v>1.72556</v>
          </cell>
          <cell r="H1052">
            <v>6.54556</v>
          </cell>
        </row>
        <row r="1053">
          <cell r="A1053" t="str">
            <v>06.010.01</v>
          </cell>
          <cell r="B1053" t="str">
            <v>Defensa semi-maleável simples (forn / impl)</v>
          </cell>
          <cell r="C1053" t="str">
            <v xml:space="preserve"> </v>
          </cell>
          <cell r="D1053" t="str">
            <v xml:space="preserve"> </v>
          </cell>
          <cell r="E1053" t="str">
            <v>m</v>
          </cell>
          <cell r="F1053">
            <v>54.6</v>
          </cell>
          <cell r="G1053">
            <v>19.546800000000001</v>
          </cell>
          <cell r="H1053">
            <v>74.146799999999999</v>
          </cell>
        </row>
        <row r="1054">
          <cell r="A1054" t="str">
            <v>06.010.02</v>
          </cell>
          <cell r="B1054" t="str">
            <v>Ancoragem defensa semi-maleável simples (forn / impl)</v>
          </cell>
          <cell r="C1054" t="str">
            <v xml:space="preserve"> </v>
          </cell>
          <cell r="D1054" t="str">
            <v xml:space="preserve"> </v>
          </cell>
          <cell r="E1054" t="str">
            <v>m</v>
          </cell>
          <cell r="G1054">
            <v>0</v>
          </cell>
          <cell r="H1054">
            <v>0</v>
          </cell>
        </row>
        <row r="1055">
          <cell r="A1055" t="str">
            <v>06.010.11</v>
          </cell>
          <cell r="B1055" t="str">
            <v>Defensa semi-maleável dupla (forn / impl)</v>
          </cell>
          <cell r="C1055" t="str">
            <v xml:space="preserve"> </v>
          </cell>
          <cell r="D1055" t="str">
            <v xml:space="preserve"> </v>
          </cell>
          <cell r="E1055" t="str">
            <v>m</v>
          </cell>
          <cell r="F1055">
            <v>92.47</v>
          </cell>
          <cell r="G1055">
            <v>33.104259999999996</v>
          </cell>
          <cell r="H1055">
            <v>125.57426</v>
          </cell>
        </row>
        <row r="1056">
          <cell r="A1056" t="str">
            <v>06.010.12</v>
          </cell>
          <cell r="B1056" t="str">
            <v>Ancoragem defensa semi-maleável dupla (forn / impl)</v>
          </cell>
          <cell r="C1056" t="str">
            <v xml:space="preserve"> </v>
          </cell>
          <cell r="D1056" t="str">
            <v xml:space="preserve"> </v>
          </cell>
          <cell r="E1056" t="str">
            <v>m</v>
          </cell>
          <cell r="G1056">
            <v>0</v>
          </cell>
          <cell r="H1056">
            <v>0</v>
          </cell>
        </row>
        <row r="1057">
          <cell r="A1057" t="str">
            <v>06.030.01</v>
          </cell>
          <cell r="B1057" t="str">
            <v>Barreira de segurança dupla - DNER PRO 176/86</v>
          </cell>
          <cell r="C1057" t="str">
            <v xml:space="preserve"> </v>
          </cell>
          <cell r="D1057" t="str">
            <v xml:space="preserve"> </v>
          </cell>
          <cell r="E1057" t="str">
            <v>m</v>
          </cell>
          <cell r="F1057">
            <v>58.53</v>
          </cell>
          <cell r="G1057">
            <v>20.95374</v>
          </cell>
          <cell r="H1057">
            <v>79.483739999999997</v>
          </cell>
        </row>
        <row r="1058">
          <cell r="A1058" t="str">
            <v>06.100.11</v>
          </cell>
          <cell r="B1058" t="str">
            <v>Pintura de faixa - tinta alquidica - 1 ano</v>
          </cell>
          <cell r="C1058" t="str">
            <v xml:space="preserve"> </v>
          </cell>
          <cell r="D1058" t="str">
            <v xml:space="preserve"> </v>
          </cell>
          <cell r="E1058" t="str">
            <v>m2</v>
          </cell>
          <cell r="F1058">
            <v>2.97</v>
          </cell>
          <cell r="G1058">
            <v>1.0632600000000001</v>
          </cell>
          <cell r="H1058">
            <v>4.0332600000000003</v>
          </cell>
        </row>
        <row r="1059">
          <cell r="A1059" t="str">
            <v>06.100.12</v>
          </cell>
          <cell r="B1059" t="str">
            <v>Pintura setas e zebrado - tinta alquidica - 1 ano</v>
          </cell>
          <cell r="C1059" t="str">
            <v xml:space="preserve"> </v>
          </cell>
          <cell r="D1059" t="str">
            <v xml:space="preserve"> </v>
          </cell>
          <cell r="E1059" t="str">
            <v>m2</v>
          </cell>
          <cell r="F1059">
            <v>4.82</v>
          </cell>
          <cell r="G1059">
            <v>1.72556</v>
          </cell>
          <cell r="H1059">
            <v>6.54556</v>
          </cell>
        </row>
        <row r="1060">
          <cell r="A1060" t="str">
            <v>06.100.21</v>
          </cell>
          <cell r="B1060" t="str">
            <v>Pintura de faixa - tinta acrílica - 2 anos</v>
          </cell>
          <cell r="C1060" t="str">
            <v xml:space="preserve"> </v>
          </cell>
          <cell r="D1060" t="str">
            <v xml:space="preserve"> </v>
          </cell>
          <cell r="E1060" t="str">
            <v>m2</v>
          </cell>
          <cell r="F1060">
            <v>5.21</v>
          </cell>
          <cell r="G1060">
            <v>1.8651799999999998</v>
          </cell>
          <cell r="H1060">
            <v>7.0751799999999996</v>
          </cell>
        </row>
        <row r="1061">
          <cell r="A1061" t="str">
            <v>06.100.22</v>
          </cell>
          <cell r="B1061" t="str">
            <v>Pintura setas e zebrado- tinta acrílica - 2 anos</v>
          </cell>
          <cell r="C1061" t="str">
            <v xml:space="preserve"> </v>
          </cell>
          <cell r="D1061" t="str">
            <v xml:space="preserve"> </v>
          </cell>
          <cell r="E1061" t="str">
            <v>m2</v>
          </cell>
          <cell r="F1061">
            <v>6.97</v>
          </cell>
          <cell r="G1061">
            <v>2.4952599999999996</v>
          </cell>
          <cell r="H1061">
            <v>9.4652599999999989</v>
          </cell>
        </row>
        <row r="1062">
          <cell r="A1062" t="str">
            <v>06.110.01</v>
          </cell>
          <cell r="B1062" t="str">
            <v>Pint. faixa c/ termoplástico - 3 anos</v>
          </cell>
          <cell r="C1062" t="str">
            <v xml:space="preserve"> </v>
          </cell>
          <cell r="D1062" t="str">
            <v xml:space="preserve"> </v>
          </cell>
          <cell r="E1062" t="str">
            <v>m2</v>
          </cell>
          <cell r="F1062">
            <v>20.059999999999999</v>
          </cell>
          <cell r="G1062">
            <v>7.1814799999999996</v>
          </cell>
          <cell r="H1062">
            <v>27.241479999999999</v>
          </cell>
        </row>
        <row r="1063">
          <cell r="A1063" t="str">
            <v>06.110.02</v>
          </cell>
          <cell r="B1063" t="str">
            <v>Pint. setas e zebrados - termopl. - 3 anos</v>
          </cell>
          <cell r="C1063" t="str">
            <v xml:space="preserve"> </v>
          </cell>
          <cell r="D1063" t="str">
            <v xml:space="preserve"> </v>
          </cell>
          <cell r="E1063" t="str">
            <v>m2</v>
          </cell>
          <cell r="F1063">
            <v>23.21</v>
          </cell>
          <cell r="G1063">
            <v>8.3091799999999996</v>
          </cell>
          <cell r="H1063">
            <v>31.519179999999999</v>
          </cell>
        </row>
        <row r="1064">
          <cell r="A1064" t="str">
            <v>06.120.01</v>
          </cell>
          <cell r="B1064" t="str">
            <v>Tacha refletiva monodirecional (forn/coloc)</v>
          </cell>
          <cell r="C1064" t="str">
            <v xml:space="preserve"> </v>
          </cell>
          <cell r="D1064" t="str">
            <v xml:space="preserve"> </v>
          </cell>
          <cell r="E1064" t="str">
            <v>und</v>
          </cell>
          <cell r="F1064">
            <v>6.9</v>
          </cell>
          <cell r="G1064">
            <v>2.4702000000000002</v>
          </cell>
          <cell r="H1064">
            <v>9.3702000000000005</v>
          </cell>
        </row>
        <row r="1065">
          <cell r="A1065" t="str">
            <v>06.120.11</v>
          </cell>
          <cell r="B1065" t="str">
            <v>Tachão refletivo monodirecional (forn/coloc)</v>
          </cell>
          <cell r="C1065" t="str">
            <v xml:space="preserve"> </v>
          </cell>
          <cell r="D1065" t="str">
            <v xml:space="preserve"> </v>
          </cell>
          <cell r="E1065" t="str">
            <v>und</v>
          </cell>
          <cell r="F1065">
            <v>19.07</v>
          </cell>
          <cell r="G1065">
            <v>6.8270599999999995</v>
          </cell>
          <cell r="H1065">
            <v>25.89706</v>
          </cell>
        </row>
        <row r="1066">
          <cell r="A1066" t="str">
            <v>06.121.01</v>
          </cell>
          <cell r="B1066" t="str">
            <v>Tacha refletiva bidirecional (forn/coloc)</v>
          </cell>
          <cell r="C1066" t="str">
            <v xml:space="preserve"> </v>
          </cell>
          <cell r="D1066" t="str">
            <v xml:space="preserve"> </v>
          </cell>
          <cell r="E1066" t="str">
            <v>und</v>
          </cell>
          <cell r="F1066">
            <v>7.71</v>
          </cell>
          <cell r="G1066">
            <v>2.7601800000000001</v>
          </cell>
          <cell r="H1066">
            <v>10.470179999999999</v>
          </cell>
        </row>
        <row r="1067">
          <cell r="A1067" t="str">
            <v>06.121.11</v>
          </cell>
          <cell r="B1067" t="str">
            <v>Tachão refletivo bidirecional (forn/coloc)</v>
          </cell>
          <cell r="C1067" t="str">
            <v xml:space="preserve"> </v>
          </cell>
          <cell r="D1067" t="str">
            <v xml:space="preserve"> </v>
          </cell>
          <cell r="E1067" t="str">
            <v>und</v>
          </cell>
          <cell r="F1067">
            <v>22.92</v>
          </cell>
          <cell r="G1067">
            <v>8.2053600000000007</v>
          </cell>
          <cell r="H1067">
            <v>31.125360000000001</v>
          </cell>
        </row>
        <row r="1068">
          <cell r="A1068" t="str">
            <v>06.200.01</v>
          </cell>
          <cell r="B1068" t="str">
            <v>Placa de sinalização semi-refletiva (forn/impl)</v>
          </cell>
          <cell r="C1068" t="str">
            <v xml:space="preserve"> </v>
          </cell>
          <cell r="D1068" t="str">
            <v xml:space="preserve"> </v>
          </cell>
          <cell r="E1068" t="str">
            <v>m2</v>
          </cell>
          <cell r="F1068">
            <v>97.99</v>
          </cell>
          <cell r="G1068">
            <v>35.080419999999997</v>
          </cell>
          <cell r="H1068">
            <v>133.07041999999998</v>
          </cell>
        </row>
        <row r="1069">
          <cell r="A1069" t="str">
            <v>06.200.02</v>
          </cell>
          <cell r="B1069" t="str">
            <v>Placa de sinalização tot. refletiva (forn/impl)</v>
          </cell>
          <cell r="C1069" t="str">
            <v xml:space="preserve"> </v>
          </cell>
          <cell r="D1069" t="str">
            <v xml:space="preserve"> </v>
          </cell>
          <cell r="E1069" t="str">
            <v>m2</v>
          </cell>
          <cell r="F1069">
            <v>156.05000000000001</v>
          </cell>
          <cell r="G1069">
            <v>55.865900000000003</v>
          </cell>
          <cell r="H1069">
            <v>211.91590000000002</v>
          </cell>
        </row>
        <row r="1070">
          <cell r="A1070" t="str">
            <v>06.200.91</v>
          </cell>
          <cell r="B1070" t="str">
            <v>Remoção de placa de sinalização</v>
          </cell>
          <cell r="C1070" t="str">
            <v xml:space="preserve"> </v>
          </cell>
          <cell r="D1070" t="str">
            <v xml:space="preserve"> </v>
          </cell>
          <cell r="E1070" t="str">
            <v>m2</v>
          </cell>
          <cell r="F1070">
            <v>4.87</v>
          </cell>
          <cell r="G1070">
            <v>1.74346</v>
          </cell>
          <cell r="H1070">
            <v>6.6134599999999999</v>
          </cell>
        </row>
        <row r="1071">
          <cell r="A1071" t="str">
            <v>06.200.92</v>
          </cell>
          <cell r="B1071" t="str">
            <v>Recuperação de chapa p/ placa de sinalização</v>
          </cell>
          <cell r="C1071" t="str">
            <v xml:space="preserve"> </v>
          </cell>
          <cell r="D1071" t="str">
            <v xml:space="preserve"> </v>
          </cell>
          <cell r="E1071" t="str">
            <v>m2</v>
          </cell>
          <cell r="G1071">
            <v>0</v>
          </cell>
          <cell r="H1071">
            <v>0</v>
          </cell>
        </row>
        <row r="1072">
          <cell r="A1072" t="str">
            <v>06.202.01</v>
          </cell>
          <cell r="B1072" t="str">
            <v>Confecção de placa de sinalização semi-refletiva</v>
          </cell>
          <cell r="C1072" t="str">
            <v xml:space="preserve"> </v>
          </cell>
          <cell r="D1072" t="str">
            <v xml:space="preserve"> </v>
          </cell>
          <cell r="E1072" t="str">
            <v>m2</v>
          </cell>
          <cell r="F1072">
            <v>72.510000000000005</v>
          </cell>
          <cell r="G1072">
            <v>25.958580000000001</v>
          </cell>
          <cell r="H1072">
            <v>98.468580000000003</v>
          </cell>
        </row>
        <row r="1073">
          <cell r="A1073" t="str">
            <v>06.202.11</v>
          </cell>
          <cell r="B1073" t="str">
            <v>Confecção de placa de sinalização tot. refletiva</v>
          </cell>
          <cell r="C1073" t="str">
            <v xml:space="preserve"> </v>
          </cell>
          <cell r="D1073" t="str">
            <v xml:space="preserve"> </v>
          </cell>
          <cell r="E1073" t="str">
            <v>m2</v>
          </cell>
          <cell r="F1073">
            <v>130.57</v>
          </cell>
          <cell r="G1073">
            <v>46.744059999999998</v>
          </cell>
          <cell r="H1073">
            <v>177.31405999999998</v>
          </cell>
        </row>
        <row r="1074">
          <cell r="A1074" t="str">
            <v>06.202.21</v>
          </cell>
          <cell r="B1074" t="str">
            <v>Conf. placa sinal. semi-refletiva - chapa recuperada</v>
          </cell>
          <cell r="C1074" t="str">
            <v xml:space="preserve"> </v>
          </cell>
          <cell r="D1074" t="str">
            <v xml:space="preserve"> </v>
          </cell>
          <cell r="E1074" t="str">
            <v>m2</v>
          </cell>
          <cell r="F1074">
            <v>46.13</v>
          </cell>
          <cell r="G1074">
            <v>16.51454</v>
          </cell>
          <cell r="H1074">
            <v>62.644540000000006</v>
          </cell>
        </row>
        <row r="1075">
          <cell r="A1075" t="str">
            <v>06.202.31</v>
          </cell>
          <cell r="B1075" t="str">
            <v>Conf. placa sinal. tot. refletiva  - chapa recuperada</v>
          </cell>
          <cell r="C1075" t="str">
            <v xml:space="preserve"> </v>
          </cell>
          <cell r="D1075" t="str">
            <v xml:space="preserve"> </v>
          </cell>
          <cell r="E1075" t="str">
            <v>m2</v>
          </cell>
          <cell r="F1075">
            <v>103.17</v>
          </cell>
          <cell r="G1075">
            <v>36.93486</v>
          </cell>
          <cell r="H1075">
            <v>140.10486</v>
          </cell>
        </row>
        <row r="1076">
          <cell r="A1076" t="str">
            <v>06.203.01</v>
          </cell>
          <cell r="B1076" t="str">
            <v>Confecção de suporte e travessa p/ placa sinalização</v>
          </cell>
          <cell r="C1076" t="str">
            <v xml:space="preserve"> </v>
          </cell>
          <cell r="D1076" t="str">
            <v xml:space="preserve"> </v>
          </cell>
          <cell r="E1076" t="str">
            <v>und</v>
          </cell>
          <cell r="F1076">
            <v>18.73</v>
          </cell>
          <cell r="G1076">
            <v>6.7053399999999996</v>
          </cell>
          <cell r="H1076">
            <v>25.43534</v>
          </cell>
        </row>
        <row r="1077">
          <cell r="A1077" t="str">
            <v>06.230.01</v>
          </cell>
          <cell r="B1077" t="str">
            <v>Balizador de concreto (forn/impl)</v>
          </cell>
          <cell r="C1077" t="str">
            <v xml:space="preserve"> </v>
          </cell>
          <cell r="D1077" t="str">
            <v xml:space="preserve"> </v>
          </cell>
          <cell r="E1077" t="str">
            <v>und</v>
          </cell>
          <cell r="F1077">
            <v>7.63</v>
          </cell>
          <cell r="G1077">
            <v>2.7315399999999999</v>
          </cell>
          <cell r="H1077">
            <v>10.36154</v>
          </cell>
        </row>
        <row r="1078">
          <cell r="A1078" t="str">
            <v>06.230.11</v>
          </cell>
          <cell r="B1078" t="str">
            <v>Fabricação balizador circular de concreto D=10cm</v>
          </cell>
          <cell r="C1078" t="str">
            <v xml:space="preserve"> </v>
          </cell>
          <cell r="D1078" t="str">
            <v xml:space="preserve"> </v>
          </cell>
          <cell r="E1078" t="str">
            <v>und</v>
          </cell>
          <cell r="G1078">
            <v>0</v>
          </cell>
          <cell r="H1078">
            <v>0</v>
          </cell>
        </row>
        <row r="1079">
          <cell r="A1079" t="str">
            <v>09.002.00</v>
          </cell>
          <cell r="B1079" t="str">
            <v>Transporte em caminhão basculante de 5 m3 (8,8T )</v>
          </cell>
          <cell r="C1079" t="str">
            <v xml:space="preserve"> </v>
          </cell>
          <cell r="D1079" t="str">
            <v xml:space="preserve"> </v>
          </cell>
          <cell r="E1079" t="str">
            <v>TKm</v>
          </cell>
          <cell r="F1079">
            <v>0.13</v>
          </cell>
          <cell r="G1079">
            <v>4.6539999999999998E-2</v>
          </cell>
          <cell r="H1079">
            <v>0.17654</v>
          </cell>
        </row>
        <row r="1080">
          <cell r="A1080" t="str">
            <v>09.002.01</v>
          </cell>
          <cell r="B1080" t="str">
            <v>Transporte em caminhão de carroceria de 4T</v>
          </cell>
          <cell r="C1080" t="str">
            <v xml:space="preserve"> </v>
          </cell>
          <cell r="D1080" t="str">
            <v xml:space="preserve"> </v>
          </cell>
          <cell r="E1080" t="str">
            <v>TKm</v>
          </cell>
          <cell r="F1080">
            <v>0.28000000000000003</v>
          </cell>
          <cell r="G1080">
            <v>0.10024000000000001</v>
          </cell>
          <cell r="H1080">
            <v>0.38024000000000002</v>
          </cell>
        </row>
        <row r="1081">
          <cell r="A1081" t="str">
            <v>09.202.00</v>
          </cell>
          <cell r="B1081" t="str">
            <v>Transporte de água</v>
          </cell>
          <cell r="C1081" t="str">
            <v xml:space="preserve"> </v>
          </cell>
          <cell r="D1081" t="str">
            <v xml:space="preserve"> </v>
          </cell>
          <cell r="E1081" t="str">
            <v>m3</v>
          </cell>
          <cell r="F1081">
            <v>0.33</v>
          </cell>
          <cell r="G1081">
            <v>0.11814</v>
          </cell>
          <cell r="H1081">
            <v>0.44813999999999998</v>
          </cell>
        </row>
      </sheetData>
      <sheetData sheetId="1"/>
      <sheetData sheetId="2"/>
      <sheetData sheetId="3"/>
      <sheetData sheetId="4" refreshError="1"/>
      <sheetData sheetId="5"/>
      <sheetData sheetId="6"/>
      <sheetData sheetId="7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801280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7813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2100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56170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20948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5757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40210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12107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60453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1000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1000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1000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1000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53491</v>
          </cell>
          <cell r="G28">
            <v>3.26</v>
          </cell>
        </row>
        <row r="29">
          <cell r="A29" t="str">
            <v>DER50255</v>
          </cell>
          <cell r="B29" t="str">
            <v>Esc.  Carga e Transp. de mat. 1a cat. c/ CB 3000&lt;DMT&lt;4000m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323342</v>
          </cell>
          <cell r="G29">
            <v>3.3</v>
          </cell>
        </row>
        <row r="30">
          <cell r="A30" t="str">
            <v>DER50265</v>
          </cell>
          <cell r="B30" t="str">
            <v>Esc.  Carga e Transp. de mat. 1a cat. c/ CB 4000&lt;DMT&lt;5000m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236048</v>
          </cell>
          <cell r="G30">
            <v>3.76</v>
          </cell>
        </row>
        <row r="31">
          <cell r="A31" t="str">
            <v>DER50260</v>
          </cell>
          <cell r="B31" t="str">
            <v>Esc.  Carga e Transp. de mat. 1a cat. c/ CB 5000&lt;DMT&lt;6000m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52752</v>
          </cell>
          <cell r="G31">
            <v>4.29</v>
          </cell>
        </row>
        <row r="32">
          <cell r="A32" t="str">
            <v>DER50270</v>
          </cell>
          <cell r="B32" t="str">
            <v>Esc.  Carga e Transp. de mat. 1a cat. c/ CB 6000&lt;DMT&lt;7000m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247920</v>
          </cell>
          <cell r="G32">
            <v>4.79</v>
          </cell>
        </row>
        <row r="33">
          <cell r="A33" t="str">
            <v>DER50280</v>
          </cell>
          <cell r="B33" t="str">
            <v>Esc.  Carga e Transp. de mat. 1a cat. c/ CB 7000&lt;DMT&lt;8000m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235005</v>
          </cell>
          <cell r="G33">
            <v>5.27</v>
          </cell>
        </row>
        <row r="34">
          <cell r="A34" t="str">
            <v>DER50290</v>
          </cell>
          <cell r="B34" t="str">
            <v>Esc.  Carga e Transp. de mat. 1a cat. c/ CB 8000&lt;DMT&lt;9000m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188851</v>
          </cell>
          <cell r="G34">
            <v>5.79</v>
          </cell>
        </row>
        <row r="35">
          <cell r="A35" t="str">
            <v>DER50300</v>
          </cell>
          <cell r="B35" t="str">
            <v>Esc.  Carga e Transp. de mat. 1a cat. c/ CB 9000&lt;DMT&lt;10000m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90081</v>
          </cell>
          <cell r="G35">
            <v>6.3</v>
          </cell>
        </row>
        <row r="36">
          <cell r="A36" t="str">
            <v>DER50305</v>
          </cell>
          <cell r="B36" t="str">
            <v>Esc.  Carga e Transp. de mat. 1a cat. c/ CB 10000&lt;DMT&lt;12000m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1000</v>
          </cell>
          <cell r="G36">
            <v>7.05</v>
          </cell>
        </row>
        <row r="37">
          <cell r="A37" t="str">
            <v>DER50315</v>
          </cell>
          <cell r="B37" t="str">
            <v>Esc.  Carga e Transp. de mat. 1a cat. c/ CB 12000&lt;DMT&lt;14000m</v>
          </cell>
          <cell r="C37" t="str">
            <v xml:space="preserve"> </v>
          </cell>
          <cell r="D37" t="str">
            <v xml:space="preserve"> </v>
          </cell>
          <cell r="E37" t="str">
            <v>m3</v>
          </cell>
          <cell r="F37">
            <v>99667</v>
          </cell>
          <cell r="G37">
            <v>8.0299999999999994</v>
          </cell>
        </row>
        <row r="38">
          <cell r="A38" t="str">
            <v>DER50325</v>
          </cell>
          <cell r="B38" t="str">
            <v>Esc.  Carga e Transp. de mat. 1a cat. c/ CB 14000&lt;DMT&lt;16000m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1000</v>
          </cell>
          <cell r="G38">
            <v>9</v>
          </cell>
        </row>
        <row r="39">
          <cell r="A39" t="str">
            <v>DER50335</v>
          </cell>
          <cell r="B39" t="str">
            <v>Esc.  Carga e Transp. de mat. 1a cat. c/ CB 16000&lt;DMT&lt;18000m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1000</v>
          </cell>
          <cell r="G39">
            <v>10.08</v>
          </cell>
        </row>
        <row r="40">
          <cell r="A40" t="str">
            <v>DER50345</v>
          </cell>
          <cell r="B40" t="str">
            <v>Esc.  Carga e Transp. de mat. 1a cat. c/ CB 18000&lt;DMT&lt;20000m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17045</v>
          </cell>
          <cell r="G40">
            <v>11.07</v>
          </cell>
        </row>
        <row r="41">
          <cell r="A41" t="str">
            <v>DER50355</v>
          </cell>
          <cell r="B41" t="str">
            <v>Esc.  Carga e Transp. de mat. 1a cat. c/ CB 20000&lt;DMT&lt;22000m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10490</v>
          </cell>
          <cell r="G41">
            <v>12.02</v>
          </cell>
        </row>
        <row r="42">
          <cell r="A42" t="str">
            <v>DER50365</v>
          </cell>
          <cell r="B42" t="str">
            <v>Esc.  Carga e Transp. de mat. 1a cat. c/ CB 22000&lt;DMT&lt;24000m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11970</v>
          </cell>
          <cell r="G42">
            <v>13.06</v>
          </cell>
        </row>
        <row r="43">
          <cell r="A43" t="str">
            <v>DER50375</v>
          </cell>
          <cell r="B43" t="str">
            <v>Esc.  Carga e Transp. de mat. 1a cat. c/ CB 24000&lt;DMT&lt;26000m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22879</v>
          </cell>
          <cell r="G43">
            <v>14.08</v>
          </cell>
        </row>
        <row r="44">
          <cell r="A44" t="str">
            <v>DER50385</v>
          </cell>
          <cell r="B44" t="str">
            <v>Esc.  Carga e Transp. de mat. 1a cat. c/ CB 26000&lt;DMT&lt;28000m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11616</v>
          </cell>
          <cell r="G44">
            <v>15.02</v>
          </cell>
        </row>
        <row r="45">
          <cell r="A45" t="str">
            <v>DER50395</v>
          </cell>
          <cell r="B45" t="str">
            <v>Esc.  Carga e Transp. de mat. 1a cat. c/ CB 28000&lt;DMT&lt;30000m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2182</v>
          </cell>
          <cell r="G45">
            <v>16.05</v>
          </cell>
        </row>
        <row r="46">
          <cell r="A46" t="str">
            <v>01.101.01</v>
          </cell>
          <cell r="B46" t="str">
            <v>Escavação,carga e transportes de material de 2a  categoria DMT até 50m</v>
          </cell>
          <cell r="C46" t="str">
            <v>DNER-ES280/97</v>
          </cell>
          <cell r="D46" t="str">
            <v xml:space="preserve"> </v>
          </cell>
          <cell r="E46" t="str">
            <v>m3</v>
          </cell>
          <cell r="F46">
            <v>200</v>
          </cell>
          <cell r="G46">
            <v>1.28</v>
          </cell>
        </row>
        <row r="47">
          <cell r="A47" t="str">
            <v>01.101.09</v>
          </cell>
          <cell r="B47" t="str">
            <v>Escavação,carga e transportes de material de 2a categoria,c/CB, DMT 50 a 200m</v>
          </cell>
          <cell r="C47" t="str">
            <v>DNER-ES280/97</v>
          </cell>
          <cell r="D47" t="str">
            <v xml:space="preserve"> </v>
          </cell>
          <cell r="E47" t="str">
            <v>m3</v>
          </cell>
          <cell r="F47">
            <v>200</v>
          </cell>
          <cell r="G47">
            <v>2.85</v>
          </cell>
        </row>
        <row r="48">
          <cell r="A48" t="str">
            <v>01.101.10</v>
          </cell>
          <cell r="B48" t="str">
            <v>Escavação,carga e transportes de material de 2a categoria,c/CB,  DMT 200 a 400m</v>
          </cell>
          <cell r="C48" t="str">
            <v>DNER-ES280/97</v>
          </cell>
          <cell r="D48" t="str">
            <v xml:space="preserve"> </v>
          </cell>
          <cell r="E48" t="str">
            <v>m3</v>
          </cell>
          <cell r="F48">
            <v>200</v>
          </cell>
          <cell r="G48">
            <v>2.97</v>
          </cell>
        </row>
        <row r="49">
          <cell r="A49" t="str">
            <v>01.101.11</v>
          </cell>
          <cell r="B49" t="str">
            <v>Escavação,carga e transportes de material de 2a categoria,c/CB,  DMT 400 a 600m</v>
          </cell>
          <cell r="C49" t="str">
            <v>DNER-ES280/97</v>
          </cell>
          <cell r="D49" t="str">
            <v xml:space="preserve"> </v>
          </cell>
          <cell r="E49" t="str">
            <v>m3</v>
          </cell>
          <cell r="F49">
            <v>200</v>
          </cell>
          <cell r="G49">
            <v>3.15</v>
          </cell>
        </row>
        <row r="50">
          <cell r="A50" t="str">
            <v>01.101.12</v>
          </cell>
          <cell r="B50" t="str">
            <v>Escavação,carga e transportes de material de 2a categoria,c/CB,  DMT 600 a 800m</v>
          </cell>
          <cell r="C50" t="str">
            <v>DNER-ES280/97</v>
          </cell>
          <cell r="D50" t="str">
            <v xml:space="preserve"> </v>
          </cell>
          <cell r="E50" t="str">
            <v>m3</v>
          </cell>
          <cell r="F50">
            <v>200</v>
          </cell>
          <cell r="G50">
            <v>3.23</v>
          </cell>
        </row>
        <row r="51">
          <cell r="A51" t="str">
            <v>01.101.13</v>
          </cell>
          <cell r="B51" t="str">
            <v>Escavação,carga e transportes de material de 2a categoria,c/CB,  DMT 800 a 1 000m</v>
          </cell>
          <cell r="C51" t="str">
            <v>DNER-ES280/97</v>
          </cell>
          <cell r="D51" t="str">
            <v xml:space="preserve"> </v>
          </cell>
          <cell r="E51" t="str">
            <v>m3</v>
          </cell>
          <cell r="F51">
            <v>200</v>
          </cell>
          <cell r="G51">
            <v>3.42</v>
          </cell>
        </row>
        <row r="52">
          <cell r="A52" t="str">
            <v>01.101.14</v>
          </cell>
          <cell r="B52" t="str">
            <v>Escavação,carga e transportes de material de 2a categoria,c/CB,  DMT 1000 a 1200m</v>
          </cell>
          <cell r="C52" t="str">
            <v>DNER-ES280/97</v>
          </cell>
          <cell r="D52" t="str">
            <v xml:space="preserve"> </v>
          </cell>
          <cell r="E52" t="str">
            <v>m3</v>
          </cell>
          <cell r="F52">
            <v>13466</v>
          </cell>
          <cell r="G52">
            <v>3.49</v>
          </cell>
        </row>
        <row r="53">
          <cell r="A53" t="str">
            <v>01.101.15</v>
          </cell>
          <cell r="B53" t="str">
            <v>Escavação,carga e transportes de material de 2a categoria,c/CB,  DMT 1200 a 1400m</v>
          </cell>
          <cell r="C53" t="str">
            <v>DNER-ES280/97</v>
          </cell>
          <cell r="D53" t="str">
            <v xml:space="preserve"> </v>
          </cell>
          <cell r="E53" t="str">
            <v>m3</v>
          </cell>
          <cell r="F53">
            <v>200</v>
          </cell>
          <cell r="G53">
            <v>3.73</v>
          </cell>
        </row>
        <row r="54">
          <cell r="A54" t="str">
            <v>01.101.16</v>
          </cell>
          <cell r="B54" t="str">
            <v>Escavação,carga e transportes de material de 2a categoria,c/CB,  DMT 1400 a 1600m</v>
          </cell>
          <cell r="C54" t="str">
            <v>DNER-ES280/97</v>
          </cell>
          <cell r="D54" t="str">
            <v xml:space="preserve"> </v>
          </cell>
          <cell r="E54" t="str">
            <v>m3</v>
          </cell>
          <cell r="F54">
            <v>200</v>
          </cell>
          <cell r="G54">
            <v>3.87</v>
          </cell>
        </row>
        <row r="55">
          <cell r="A55" t="str">
            <v>01.101.17</v>
          </cell>
          <cell r="B55" t="str">
            <v>Escavação,carga e transportes de material de 2a categoria,c/CB,  DMT 1600 a 1800m</v>
          </cell>
          <cell r="C55" t="str">
            <v>DNER-ES280/97</v>
          </cell>
          <cell r="D55" t="str">
            <v xml:space="preserve"> </v>
          </cell>
          <cell r="E55" t="str">
            <v>m3</v>
          </cell>
          <cell r="F55">
            <v>200</v>
          </cell>
          <cell r="G55">
            <v>3.99</v>
          </cell>
        </row>
        <row r="56">
          <cell r="A56" t="str">
            <v>01.101.18</v>
          </cell>
          <cell r="B56" t="str">
            <v>Escavação,carga e transportes de material de 2a categoria,c/CB,  DMT 1800 a 2000m</v>
          </cell>
          <cell r="C56" t="str">
            <v>DNER-ES280/97</v>
          </cell>
          <cell r="D56" t="str">
            <v xml:space="preserve"> </v>
          </cell>
          <cell r="E56" t="str">
            <v>m3</v>
          </cell>
          <cell r="F56">
            <v>200</v>
          </cell>
          <cell r="G56">
            <v>4.1399999999999997</v>
          </cell>
        </row>
        <row r="57">
          <cell r="A57" t="str">
            <v>01.101.19</v>
          </cell>
          <cell r="B57" t="str">
            <v>Escavação,carga e transportes de material de 2a categoria,c/CB,  DMT 2000 a 3000m</v>
          </cell>
          <cell r="C57" t="str">
            <v>DNER-ES280/97</v>
          </cell>
          <cell r="D57" t="str">
            <v xml:space="preserve"> </v>
          </cell>
          <cell r="E57" t="str">
            <v>m3</v>
          </cell>
          <cell r="F57">
            <v>32094</v>
          </cell>
          <cell r="G57">
            <v>4.51</v>
          </cell>
        </row>
        <row r="58">
          <cell r="A58" t="str">
            <v>DER51225</v>
          </cell>
          <cell r="B58" t="str">
            <v>Escavação,carga e transportes de material de 2a categoria DMT 3000 a 4000m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24102</v>
          </cell>
          <cell r="G58">
            <v>4.5599999999999996</v>
          </cell>
        </row>
        <row r="59">
          <cell r="A59" t="str">
            <v>DER51235</v>
          </cell>
          <cell r="B59" t="str">
            <v>Escavação,carga e transportes de material de 2a categoria DMT 4000 a 5000m</v>
          </cell>
          <cell r="C59" t="str">
            <v xml:space="preserve"> </v>
          </cell>
          <cell r="D59" t="str">
            <v xml:space="preserve"> </v>
          </cell>
          <cell r="E59" t="str">
            <v>m3</v>
          </cell>
          <cell r="F59">
            <v>48553</v>
          </cell>
          <cell r="G59">
            <v>5.15</v>
          </cell>
        </row>
        <row r="60">
          <cell r="A60" t="str">
            <v>DER51250</v>
          </cell>
          <cell r="B60" t="str">
            <v>Escavação,carga e transportes de material de 2a categoria DMT 5000 a 6000m</v>
          </cell>
          <cell r="C60" t="str">
            <v xml:space="preserve"> </v>
          </cell>
          <cell r="D60" t="str">
            <v xml:space="preserve"> </v>
          </cell>
          <cell r="E60" t="str">
            <v>m3</v>
          </cell>
          <cell r="F60">
            <v>13189</v>
          </cell>
          <cell r="G60">
            <v>5.7</v>
          </cell>
        </row>
        <row r="61">
          <cell r="A61" t="str">
            <v>DER51260</v>
          </cell>
          <cell r="B61" t="str">
            <v>Escavação,carga e transportes de material de 2a categoria DMT 6000 a 7000m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200</v>
          </cell>
          <cell r="G61">
            <v>6.34</v>
          </cell>
        </row>
        <row r="62">
          <cell r="A62" t="str">
            <v>DER51270</v>
          </cell>
          <cell r="B62" t="str">
            <v>Escavação,carga e transportes de material de 2a categoria DMT 7000 a 8000m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229920</v>
          </cell>
          <cell r="G62">
            <v>6.93</v>
          </cell>
        </row>
        <row r="63">
          <cell r="A63" t="str">
            <v>DER51280</v>
          </cell>
          <cell r="B63" t="str">
            <v>Escavação,carga e transportes de material de 2a categoria DMT 8000 a 9000m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96000</v>
          </cell>
          <cell r="G63">
            <v>7.48</v>
          </cell>
        </row>
        <row r="64">
          <cell r="A64" t="str">
            <v>DER51290</v>
          </cell>
          <cell r="B64" t="str">
            <v>Escavação,carga e transportes de material de 2a categoria DMT 9000 a 10000m</v>
          </cell>
          <cell r="C64" t="str">
            <v xml:space="preserve"> </v>
          </cell>
          <cell r="D64" t="str">
            <v xml:space="preserve"> </v>
          </cell>
          <cell r="E64" t="str">
            <v>m3</v>
          </cell>
          <cell r="F64">
            <v>12840</v>
          </cell>
          <cell r="G64">
            <v>8.11</v>
          </cell>
        </row>
        <row r="65">
          <cell r="A65" t="str">
            <v>DER51300</v>
          </cell>
          <cell r="B65" t="str">
            <v>Escavação,carga e transportes de material de 2a categoria DMT 10000 a 12000m</v>
          </cell>
          <cell r="C65" t="str">
            <v xml:space="preserve"> </v>
          </cell>
          <cell r="D65" t="str">
            <v xml:space="preserve"> </v>
          </cell>
          <cell r="E65" t="str">
            <v>m3</v>
          </cell>
          <cell r="F65">
            <v>200</v>
          </cell>
          <cell r="G65">
            <v>8.92</v>
          </cell>
        </row>
        <row r="66">
          <cell r="A66" t="str">
            <v>DER51310</v>
          </cell>
          <cell r="B66" t="str">
            <v>Escavação,carga e transportes de material de 2a categoria DMT 12000 a 14000m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200</v>
          </cell>
          <cell r="G66">
            <v>10.14</v>
          </cell>
        </row>
        <row r="67">
          <cell r="A67" t="str">
            <v>DER51320</v>
          </cell>
          <cell r="B67" t="str">
            <v>Escavação,carga e transportes de material de 2a categoria DMT 14000 a 16000m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200</v>
          </cell>
          <cell r="G67">
            <v>11.31</v>
          </cell>
        </row>
        <row r="68">
          <cell r="A68" t="str">
            <v>DER51330</v>
          </cell>
          <cell r="B68" t="str">
            <v>Escavação,carga e transportes de material de 2a categoria DMT 16000 a 18000m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200</v>
          </cell>
          <cell r="G68">
            <v>12.53</v>
          </cell>
        </row>
        <row r="69">
          <cell r="A69" t="str">
            <v>01.102.07</v>
          </cell>
          <cell r="B69" t="str">
            <v xml:space="preserve">Escavação,carga e transportes de material de 3a categoria DMT 1000 a 1200m </v>
          </cell>
          <cell r="C69" t="str">
            <v>DNER-ES280/97</v>
          </cell>
          <cell r="D69" t="str">
            <v xml:space="preserve"> </v>
          </cell>
          <cell r="E69" t="str">
            <v>m3</v>
          </cell>
          <cell r="F69">
            <v>200</v>
          </cell>
          <cell r="G69">
            <v>14.18</v>
          </cell>
        </row>
        <row r="70">
          <cell r="A70" t="str">
            <v>DER52050</v>
          </cell>
          <cell r="B70" t="str">
            <v>Esc. Carga e Transp. de solos moles DMT&lt;=50m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100</v>
          </cell>
          <cell r="G70">
            <v>3.54</v>
          </cell>
        </row>
        <row r="71">
          <cell r="A71" t="str">
            <v>DER52060</v>
          </cell>
          <cell r="B71" t="str">
            <v>Esc. Carga e Transp. de solos moles 50&lt;DMT&lt;=100m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100</v>
          </cell>
          <cell r="G71">
            <v>3.69</v>
          </cell>
        </row>
        <row r="72">
          <cell r="A72" t="str">
            <v>DER52070</v>
          </cell>
          <cell r="B72" t="str">
            <v>Esc. Carga e Transp. de solos moles 100&lt;DMT&lt;=200m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100</v>
          </cell>
          <cell r="G72">
            <v>3.95</v>
          </cell>
        </row>
        <row r="73">
          <cell r="A73" t="str">
            <v>DER52082</v>
          </cell>
          <cell r="B73" t="str">
            <v>Esc. Carga e Transp. de solos moles 200&lt;DMT&lt;=400m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2800</v>
          </cell>
          <cell r="G73">
            <v>4.03</v>
          </cell>
        </row>
        <row r="74">
          <cell r="A74" t="str">
            <v>DER52087</v>
          </cell>
          <cell r="B74" t="str">
            <v>Esc. Carga e Transp. de solos moles 400&lt;DMT&lt;=600m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13028</v>
          </cell>
          <cell r="G74">
            <v>4.5999999999999996</v>
          </cell>
        </row>
        <row r="75">
          <cell r="A75" t="str">
            <v>DER52090</v>
          </cell>
          <cell r="B75" t="str">
            <v>Esc. Carga e Transp. de solos moles 600&lt;DMT&lt;=800m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25992</v>
          </cell>
          <cell r="G75">
            <v>4.6399999999999997</v>
          </cell>
        </row>
        <row r="76">
          <cell r="A76" t="str">
            <v>DER52095</v>
          </cell>
          <cell r="B76" t="str">
            <v>Esc. Carga e Transp. de solos moles 800&lt;DMT&lt;=1000m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17948</v>
          </cell>
          <cell r="G76">
            <v>4.7</v>
          </cell>
        </row>
        <row r="77">
          <cell r="A77" t="str">
            <v>DER52100</v>
          </cell>
          <cell r="B77" t="str">
            <v>Esc. Carga e Transp. de solos moles 1000&lt;DMT&lt;=1200m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10990</v>
          </cell>
          <cell r="G77">
            <v>4.71</v>
          </cell>
        </row>
        <row r="78">
          <cell r="A78" t="str">
            <v>DER52101</v>
          </cell>
          <cell r="B78" t="str">
            <v>Esc. Carga e Transp. de solos moles 1200&lt;DMT&lt;=1400m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5965</v>
          </cell>
          <cell r="G78">
            <v>4.74</v>
          </cell>
        </row>
        <row r="79">
          <cell r="A79" t="str">
            <v>DER52102</v>
          </cell>
          <cell r="B79" t="str">
            <v>Esc. Carga e Transp. de solos moles 1400&lt;DMT&lt;=1600m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6497</v>
          </cell>
          <cell r="G79">
            <v>4.8099999999999996</v>
          </cell>
        </row>
        <row r="80">
          <cell r="A80" t="str">
            <v>DER52103</v>
          </cell>
          <cell r="B80" t="str">
            <v>Esc. Carga e Transp. de solos moles 1600&lt;DMT&lt;=1800m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1853</v>
          </cell>
          <cell r="G80">
            <v>4.8600000000000003</v>
          </cell>
        </row>
        <row r="81">
          <cell r="A81" t="str">
            <v>DER52104</v>
          </cell>
          <cell r="B81" t="str">
            <v>Esc. Carga e Transp. de solos moles 1800&lt;DMT&lt;=2000m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12026</v>
          </cell>
          <cell r="G81">
            <v>4.9800000000000004</v>
          </cell>
        </row>
        <row r="82">
          <cell r="A82" t="str">
            <v>DER52105</v>
          </cell>
          <cell r="B82" t="str">
            <v>Esc. Carga e Transp. de solos moles 2000&lt;DMT&lt;=3000m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21899</v>
          </cell>
          <cell r="G82">
            <v>5.77</v>
          </cell>
        </row>
        <row r="83">
          <cell r="A83" t="str">
            <v>DER52106</v>
          </cell>
          <cell r="B83" t="str">
            <v>Esc. Carga e Transp. de solos moles 3000&lt;DMT&lt;=4000m</v>
          </cell>
          <cell r="C83" t="str">
            <v xml:space="preserve"> </v>
          </cell>
          <cell r="D83" t="str">
            <v xml:space="preserve"> </v>
          </cell>
          <cell r="E83" t="str">
            <v>m3</v>
          </cell>
          <cell r="F83">
            <v>5075</v>
          </cell>
          <cell r="G83">
            <v>6.37</v>
          </cell>
        </row>
        <row r="84">
          <cell r="A84" t="str">
            <v>DER52106a</v>
          </cell>
          <cell r="B84" t="str">
            <v>Esc. Carga e Transp. de solos moles 4000&lt;DMT&lt;=5000m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17928</v>
          </cell>
          <cell r="G84">
            <v>7.36</v>
          </cell>
        </row>
        <row r="85">
          <cell r="A85" t="str">
            <v>DER52106c</v>
          </cell>
          <cell r="B85" t="str">
            <v>Esc. Carga e Transp. de solos moles 6000&lt;DMT&lt;=7000m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281785</v>
          </cell>
          <cell r="G85">
            <v>9.41</v>
          </cell>
        </row>
        <row r="86">
          <cell r="A86" t="str">
            <v>DER52120</v>
          </cell>
          <cell r="B86" t="str">
            <v>Extr.,Carga, Transp.e espalh.de areia ext.p/colchão dren.(banh.Maracajá)e subst.solos moles DMT=49km</v>
          </cell>
          <cell r="E86" t="str">
            <v>m3</v>
          </cell>
          <cell r="F86">
            <v>37031</v>
          </cell>
          <cell r="G86">
            <v>16.36</v>
          </cell>
        </row>
        <row r="87">
          <cell r="A87" t="str">
            <v>DER52120e</v>
          </cell>
          <cell r="B87" t="str">
            <v>Escav.,Carga, Transp.e espalh.de areia comerc.p/colchão dren.(banh.Maracajá)e subst.solos moles DMT=49km</v>
          </cell>
          <cell r="E87" t="str">
            <v>m3</v>
          </cell>
          <cell r="F87">
            <v>240702</v>
          </cell>
          <cell r="G87">
            <v>21.01</v>
          </cell>
        </row>
        <row r="88">
          <cell r="A88" t="str">
            <v>DER52120c</v>
          </cell>
          <cell r="B88" t="str">
            <v>Extr.,Carga, Transp.e Espalh.areia comerc.p/colchão dren.(banh.Maracajá)e subst.solos moles DMT=95,2km</v>
          </cell>
          <cell r="E88" t="str">
            <v>m3</v>
          </cell>
          <cell r="F88">
            <v>92578</v>
          </cell>
          <cell r="G88">
            <v>33.19</v>
          </cell>
        </row>
        <row r="89">
          <cell r="A89" t="str">
            <v>DER52120d</v>
          </cell>
          <cell r="B89" t="str">
            <v>Extração, Carga e Transp.e Espalh.de seixo p/colchão drenante(banhado do Maracajá) DMT=23,7km</v>
          </cell>
          <cell r="E89" t="str">
            <v>m3</v>
          </cell>
          <cell r="F89">
            <v>108722</v>
          </cell>
          <cell r="G89">
            <v>15.7</v>
          </cell>
        </row>
        <row r="90">
          <cell r="A90" t="str">
            <v>DER52020a</v>
          </cell>
          <cell r="B90" t="str">
            <v>Carga, transp.e espalhamento de camada vegetal 50&lt;DMT&lt;=200m</v>
          </cell>
          <cell r="E90" t="str">
            <v>m3</v>
          </cell>
          <cell r="F90">
            <v>27990</v>
          </cell>
          <cell r="G90">
            <v>2.2400000000000002</v>
          </cell>
        </row>
        <row r="91">
          <cell r="A91" t="str">
            <v>DER52020b</v>
          </cell>
          <cell r="B91" t="str">
            <v>Escarificação de acessos, desvios e áreas de jazidas e do canteiro de obra</v>
          </cell>
          <cell r="E91" t="str">
            <v>m2</v>
          </cell>
          <cell r="F91">
            <v>345000</v>
          </cell>
          <cell r="G91">
            <v>0.42</v>
          </cell>
        </row>
        <row r="92">
          <cell r="A92" t="str">
            <v>P 52050</v>
          </cell>
          <cell r="B92" t="str">
            <v>Espalhamento de solos moles</v>
          </cell>
          <cell r="E92" t="str">
            <v>m3</v>
          </cell>
          <cell r="F92">
            <v>424086</v>
          </cell>
          <cell r="G92">
            <v>0.35</v>
          </cell>
        </row>
        <row r="93">
          <cell r="A93" t="str">
            <v>01.510.00</v>
          </cell>
          <cell r="B93" t="str">
            <v>Compactação de aterros a 95% Proctor Normal</v>
          </cell>
          <cell r="C93" t="str">
            <v>DNER-ES282/97</v>
          </cell>
          <cell r="D93" t="str">
            <v xml:space="preserve"> </v>
          </cell>
          <cell r="E93" t="str">
            <v>m3</v>
          </cell>
          <cell r="F93">
            <v>1932295</v>
          </cell>
          <cell r="G93">
            <v>0.79</v>
          </cell>
        </row>
        <row r="94">
          <cell r="A94" t="str">
            <v>01.511.00</v>
          </cell>
          <cell r="B94" t="str">
            <v>Compactação de aterros a 100% Proctor Normal</v>
          </cell>
          <cell r="C94" t="str">
            <v>DNER-ES282/97</v>
          </cell>
          <cell r="D94" t="str">
            <v xml:space="preserve"> </v>
          </cell>
          <cell r="E94" t="str">
            <v>m3</v>
          </cell>
          <cell r="F94">
            <v>362006</v>
          </cell>
          <cell r="G94">
            <v>1.36</v>
          </cell>
        </row>
        <row r="95">
          <cell r="A95" t="str">
            <v>P 03.993.02a</v>
          </cell>
          <cell r="B95" t="str">
            <v>Estacas pré-mold. de concreto 700 KN, fornec., transp.e cravação</v>
          </cell>
          <cell r="C95" t="str">
            <v xml:space="preserve"> </v>
          </cell>
          <cell r="D95" t="str">
            <v xml:space="preserve"> </v>
          </cell>
          <cell r="E95" t="str">
            <v>m</v>
          </cell>
          <cell r="F95">
            <v>277153</v>
          </cell>
          <cell r="G95">
            <v>48.07</v>
          </cell>
        </row>
        <row r="96">
          <cell r="A96" t="str">
            <v>P 03.993.02c</v>
          </cell>
          <cell r="B96" t="str">
            <v>Emendas para estacas pré-moldadas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8931</v>
          </cell>
          <cell r="G96">
            <v>95.06</v>
          </cell>
        </row>
        <row r="97">
          <cell r="A97" t="str">
            <v>03.300.01</v>
          </cell>
          <cell r="B97" t="str">
            <v>Concreto magro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2188</v>
          </cell>
          <cell r="G97">
            <v>105.69</v>
          </cell>
        </row>
        <row r="98">
          <cell r="A98" t="str">
            <v>03.325.00</v>
          </cell>
          <cell r="B98" t="str">
            <v xml:space="preserve">Concreto fck= 18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18011</v>
          </cell>
          <cell r="G98">
            <v>144.27000000000001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2046258</v>
          </cell>
          <cell r="G99">
            <v>2.59</v>
          </cell>
        </row>
        <row r="100">
          <cell r="A100" t="str">
            <v>03.371.01</v>
          </cell>
          <cell r="B100" t="str">
            <v>Formas de placa compensada resinada</v>
          </cell>
          <cell r="C100" t="str">
            <v xml:space="preserve"> </v>
          </cell>
          <cell r="D100" t="str">
            <v xml:space="preserve"> </v>
          </cell>
          <cell r="E100" t="str">
            <v>m2</v>
          </cell>
          <cell r="F100">
            <v>3180</v>
          </cell>
          <cell r="G100">
            <v>21.86</v>
          </cell>
        </row>
        <row r="101">
          <cell r="F101" t="str">
            <v>SUB-TOTAL</v>
          </cell>
        </row>
        <row r="103">
          <cell r="B103" t="str">
            <v>PAVIMENTAÇÃO</v>
          </cell>
        </row>
        <row r="104">
          <cell r="A104" t="str">
            <v>02.000.00</v>
          </cell>
          <cell r="B104" t="str">
            <v>Regularização do subleito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286192</v>
          </cell>
          <cell r="G104">
            <v>0.3</v>
          </cell>
        </row>
        <row r="105">
          <cell r="A105" t="str">
            <v>DER53130</v>
          </cell>
          <cell r="B105" t="str">
            <v>Camada de macadame seco</v>
          </cell>
          <cell r="C105" t="str">
            <v xml:space="preserve"> </v>
          </cell>
          <cell r="D105" t="str">
            <v xml:space="preserve"> </v>
          </cell>
          <cell r="E105" t="str">
            <v>m3</v>
          </cell>
          <cell r="F105">
            <v>56007</v>
          </cell>
          <cell r="G105">
            <v>21.86</v>
          </cell>
        </row>
        <row r="106">
          <cell r="A106" t="str">
            <v>02.230.00</v>
          </cell>
          <cell r="B106" t="str">
            <v>Base brita graduada</v>
          </cell>
          <cell r="C106" t="str">
            <v>DNER-ES303/97</v>
          </cell>
          <cell r="D106" t="str">
            <v xml:space="preserve"> </v>
          </cell>
          <cell r="E106" t="str">
            <v>m3</v>
          </cell>
          <cell r="F106">
            <v>40388</v>
          </cell>
          <cell r="G106">
            <v>28.06</v>
          </cell>
        </row>
        <row r="107">
          <cell r="A107" t="str">
            <v>02.300.00</v>
          </cell>
          <cell r="B107" t="str">
            <v>Imprimação - Fornecimento, transporte e execução</v>
          </cell>
          <cell r="C107" t="str">
            <v>DNER-ES306/97</v>
          </cell>
          <cell r="D107" t="str">
            <v xml:space="preserve"> </v>
          </cell>
          <cell r="E107" t="str">
            <v>m2</v>
          </cell>
          <cell r="F107">
            <v>264571</v>
          </cell>
          <cell r="G107">
            <v>1.1100000000000001</v>
          </cell>
        </row>
        <row r="108">
          <cell r="A108" t="str">
            <v>02.400.00</v>
          </cell>
          <cell r="B108" t="str">
            <v>Pintura de ligação - Fornec., transporte e execução</v>
          </cell>
          <cell r="C108" t="str">
            <v>DNER-ES307/97</v>
          </cell>
          <cell r="D108" t="str">
            <v xml:space="preserve"> </v>
          </cell>
          <cell r="E108" t="str">
            <v>m2</v>
          </cell>
          <cell r="F108">
            <v>804691.72</v>
          </cell>
          <cell r="G108">
            <v>0.41</v>
          </cell>
        </row>
        <row r="109">
          <cell r="A109" t="str">
            <v>02.540.01</v>
          </cell>
          <cell r="B109" t="str">
            <v>Concreto betuminoso usinado a quente - usina 100/140 t/h</v>
          </cell>
          <cell r="C109" t="str">
            <v>DNER-ES313/97</v>
          </cell>
          <cell r="D109" t="str">
            <v xml:space="preserve"> </v>
          </cell>
          <cell r="E109" t="str">
            <v>t</v>
          </cell>
          <cell r="F109">
            <v>99087</v>
          </cell>
          <cell r="G109">
            <v>67.64</v>
          </cell>
        </row>
        <row r="110">
          <cell r="A110" t="str">
            <v>DER82200a</v>
          </cell>
          <cell r="B110" t="str">
            <v>Remoção de camada granular</v>
          </cell>
          <cell r="C110" t="str">
            <v xml:space="preserve"> </v>
          </cell>
          <cell r="D110" t="str">
            <v xml:space="preserve"> </v>
          </cell>
          <cell r="E110" t="str">
            <v>m3</v>
          </cell>
          <cell r="F110">
            <v>6475</v>
          </cell>
          <cell r="G110">
            <v>4.67</v>
          </cell>
        </row>
        <row r="111">
          <cell r="A111" t="str">
            <v>DER82200</v>
          </cell>
          <cell r="B111" t="str">
            <v>Remoção de revestimento de CBUQ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6474</v>
          </cell>
          <cell r="G111">
            <v>5.73</v>
          </cell>
        </row>
        <row r="112">
          <cell r="F112" t="str">
            <v>SUB-TOTAL</v>
          </cell>
        </row>
        <row r="114">
          <cell r="B114" t="str">
            <v>DRENAGEM</v>
          </cell>
        </row>
        <row r="115">
          <cell r="A115" t="str">
            <v>04.000.00</v>
          </cell>
          <cell r="B115" t="str">
            <v>Escavação manual em material de 1a categoria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544</v>
          </cell>
          <cell r="G115">
            <v>17.57</v>
          </cell>
        </row>
        <row r="116">
          <cell r="A116" t="str">
            <v>04.001.00</v>
          </cell>
          <cell r="B116" t="str">
            <v>Escavação mecânica em material de 1a categoria</v>
          </cell>
          <cell r="C116" t="str">
            <v xml:space="preserve"> </v>
          </cell>
          <cell r="D116" t="str">
            <v xml:space="preserve"> </v>
          </cell>
          <cell r="E116" t="str">
            <v>m3</v>
          </cell>
          <cell r="F116">
            <v>14374</v>
          </cell>
          <cell r="G116">
            <v>2.09</v>
          </cell>
        </row>
        <row r="117">
          <cell r="A117" t="str">
            <v>04.011.00</v>
          </cell>
          <cell r="B117" t="str">
            <v>Escavação mecânica em material de 2a categoria</v>
          </cell>
          <cell r="C117" t="str">
            <v xml:space="preserve"> </v>
          </cell>
          <cell r="D117" t="str">
            <v xml:space="preserve"> </v>
          </cell>
          <cell r="E117" t="str">
            <v>m3</v>
          </cell>
          <cell r="F117">
            <v>20</v>
          </cell>
          <cell r="G117">
            <v>0.9</v>
          </cell>
        </row>
        <row r="118">
          <cell r="A118" t="str">
            <v>04.001.01</v>
          </cell>
          <cell r="B118" t="str">
            <v>Escavação mecânica,reaterro e compactação (material de 1a categoria)</v>
          </cell>
          <cell r="C118" t="str">
            <v xml:space="preserve"> </v>
          </cell>
          <cell r="D118" t="str">
            <v xml:space="preserve"> </v>
          </cell>
          <cell r="E118" t="str">
            <v>m3</v>
          </cell>
          <cell r="F118">
            <v>3037</v>
          </cell>
          <cell r="G118">
            <v>3.03</v>
          </cell>
        </row>
        <row r="119">
          <cell r="A119" t="str">
            <v>04.400.02</v>
          </cell>
          <cell r="B119" t="str">
            <v>Valeta de prot. de cortes c/ revest. vegetal VPC 02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7610</v>
          </cell>
          <cell r="G119">
            <v>23.24</v>
          </cell>
        </row>
        <row r="120">
          <cell r="A120" t="str">
            <v>04.401.01</v>
          </cell>
          <cell r="B120" t="str">
            <v>Valeta de prot. de aterro c/ revest. vegetal VPA 01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6358</v>
          </cell>
          <cell r="G120">
            <v>31.98</v>
          </cell>
        </row>
        <row r="121">
          <cell r="A121" t="str">
            <v>04.401.02</v>
          </cell>
          <cell r="B121" t="str">
            <v>Valeta de prot. de aterro c/ revest. vegetal VPA 02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19035</v>
          </cell>
          <cell r="G121">
            <v>24.32</v>
          </cell>
        </row>
        <row r="122">
          <cell r="A122" t="str">
            <v>04.500.06</v>
          </cell>
          <cell r="B122" t="str">
            <v>Dreno longit. profundo p/cortes em solo- DPS 06</v>
          </cell>
          <cell r="C122" t="str">
            <v>DNER-ES292/97</v>
          </cell>
          <cell r="D122" t="str">
            <v xml:space="preserve"> </v>
          </cell>
          <cell r="E122" t="str">
            <v>m</v>
          </cell>
          <cell r="F122">
            <v>3836</v>
          </cell>
          <cell r="G122">
            <v>34.94</v>
          </cell>
        </row>
        <row r="123">
          <cell r="A123" t="str">
            <v>04.502.02</v>
          </cell>
          <cell r="B123" t="str">
            <v>Boca de saída p/ dreno longit. profundo- BSD 02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24</v>
          </cell>
          <cell r="G123">
            <v>49.08</v>
          </cell>
        </row>
        <row r="124">
          <cell r="A124" t="str">
            <v>04.510.03</v>
          </cell>
          <cell r="B124" t="str">
            <v>Dreno sub- superficial- DSS 03</v>
          </cell>
          <cell r="C124" t="str">
            <v>DNER-ES294/97</v>
          </cell>
          <cell r="D124" t="str">
            <v xml:space="preserve"> </v>
          </cell>
          <cell r="E124" t="str">
            <v>m</v>
          </cell>
          <cell r="F124">
            <v>13990</v>
          </cell>
          <cell r="G124">
            <v>3.71</v>
          </cell>
        </row>
        <row r="125">
          <cell r="A125" t="str">
            <v>04.511.01</v>
          </cell>
          <cell r="B125" t="str">
            <v>Boca de saída p/ dreno sub-superficial-BSD 03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50</v>
          </cell>
          <cell r="G125">
            <v>20.86</v>
          </cell>
        </row>
        <row r="126">
          <cell r="A126" t="str">
            <v>04.900.03</v>
          </cell>
          <cell r="B126" t="str">
            <v>Sarjeta triangular de concreto-STC 03</v>
          </cell>
          <cell r="C126" t="str">
            <v>DNER-ES288/97</v>
          </cell>
          <cell r="D126" t="str">
            <v xml:space="preserve"> </v>
          </cell>
          <cell r="E126" t="str">
            <v>m</v>
          </cell>
          <cell r="F126">
            <v>440</v>
          </cell>
          <cell r="G126">
            <v>16.02</v>
          </cell>
        </row>
        <row r="127">
          <cell r="A127" t="str">
            <v>04.900.04</v>
          </cell>
          <cell r="B127" t="str">
            <v>Sarjeta triangular de concreto-STC 04</v>
          </cell>
          <cell r="C127" t="str">
            <v>DNER-ES288/97</v>
          </cell>
          <cell r="D127" t="str">
            <v xml:space="preserve"> </v>
          </cell>
          <cell r="E127" t="str">
            <v>m</v>
          </cell>
          <cell r="F127">
            <v>847</v>
          </cell>
          <cell r="G127">
            <v>12.93</v>
          </cell>
        </row>
        <row r="128">
          <cell r="A128" t="str">
            <v>04.900.21</v>
          </cell>
          <cell r="B128" t="str">
            <v>Sarjeta de cant. central de concreto-SCC 01</v>
          </cell>
          <cell r="C128" t="str">
            <v>DNER-ES288/97</v>
          </cell>
          <cell r="D128" t="str">
            <v xml:space="preserve"> </v>
          </cell>
          <cell r="E128" t="str">
            <v>m</v>
          </cell>
          <cell r="F128">
            <v>13109</v>
          </cell>
          <cell r="G128">
            <v>13.85</v>
          </cell>
        </row>
        <row r="129">
          <cell r="A129" t="str">
            <v>04.900.22</v>
          </cell>
          <cell r="B129" t="str">
            <v>Sarjeta de cant. central de concreto-SCC 02</v>
          </cell>
          <cell r="C129" t="str">
            <v>DNER-ES288/97</v>
          </cell>
          <cell r="D129" t="str">
            <v xml:space="preserve"> </v>
          </cell>
          <cell r="E129" t="str">
            <v>m</v>
          </cell>
          <cell r="F129">
            <v>3154</v>
          </cell>
          <cell r="G129">
            <v>19.170000000000002</v>
          </cell>
        </row>
        <row r="130">
          <cell r="A130" t="str">
            <v>DER78150b</v>
          </cell>
          <cell r="B130" t="str">
            <v>Caixa coletora de sarjeta - CCS, D=40cm E H=1,00m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3</v>
          </cell>
          <cell r="G130">
            <v>382.07</v>
          </cell>
        </row>
        <row r="131">
          <cell r="A131" t="str">
            <v>DER78150c</v>
          </cell>
          <cell r="B131" t="str">
            <v>Caixa coletora de sarjeta - CCS, D=40cm E H=1,50m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8</v>
          </cell>
          <cell r="G131">
            <v>503.68</v>
          </cell>
        </row>
        <row r="132">
          <cell r="A132" t="str">
            <v>DER78150d</v>
          </cell>
          <cell r="B132" t="str">
            <v>Caixa coletora de sarjeta - CCS, D=40cm E H=2,00m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</v>
          </cell>
          <cell r="G132">
            <v>625.26</v>
          </cell>
        </row>
        <row r="133">
          <cell r="A133" t="str">
            <v>DER78150a</v>
          </cell>
          <cell r="B133" t="str">
            <v>Caixa coletora de sarjeta - CCS, D=60cm E H=1,5m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7</v>
          </cell>
          <cell r="G133">
            <v>500.45</v>
          </cell>
        </row>
        <row r="134">
          <cell r="A134" t="str">
            <v>04.101.01</v>
          </cell>
          <cell r="B134" t="str">
            <v>Boca de BSTC D=0.60m-normal</v>
          </cell>
          <cell r="C134" t="str">
            <v>DNER-ES284/97</v>
          </cell>
          <cell r="D134" t="str">
            <v xml:space="preserve"> </v>
          </cell>
          <cell r="E134" t="str">
            <v>un</v>
          </cell>
          <cell r="F134">
            <v>23</v>
          </cell>
          <cell r="G134">
            <v>299.62</v>
          </cell>
        </row>
        <row r="135">
          <cell r="A135" t="str">
            <v>04.930.01</v>
          </cell>
          <cell r="B135" t="str">
            <v>Caixa coletora de sarjeta-CCS 01</v>
          </cell>
          <cell r="C135" t="str">
            <v>DNER-ES287/97</v>
          </cell>
          <cell r="D135" t="str">
            <v xml:space="preserve"> </v>
          </cell>
          <cell r="E135" t="str">
            <v>un</v>
          </cell>
          <cell r="F135">
            <v>13</v>
          </cell>
          <cell r="G135">
            <v>568.85</v>
          </cell>
        </row>
        <row r="136">
          <cell r="A136" t="str">
            <v>04.930.02</v>
          </cell>
          <cell r="B136" t="str">
            <v>Caixa coletora de sarjeta-CCS 02</v>
          </cell>
          <cell r="C136" t="str">
            <v>DNER-ES287/97</v>
          </cell>
          <cell r="D136" t="str">
            <v xml:space="preserve"> </v>
          </cell>
          <cell r="E136" t="str">
            <v>un</v>
          </cell>
          <cell r="F136">
            <v>2</v>
          </cell>
          <cell r="G136">
            <v>555.63</v>
          </cell>
        </row>
        <row r="137">
          <cell r="A137" t="str">
            <v>04.930.03</v>
          </cell>
          <cell r="B137" t="str">
            <v>Caixa coletora de sarjeta-CCS 03</v>
          </cell>
          <cell r="C137" t="str">
            <v>DNER-ES287/97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542.39</v>
          </cell>
        </row>
        <row r="138">
          <cell r="A138" t="str">
            <v>04.930.05</v>
          </cell>
          <cell r="B138" t="str">
            <v>Caixa coletora de sarjeta-CCS 05</v>
          </cell>
          <cell r="C138" t="str">
            <v>DNER-ES287/97</v>
          </cell>
          <cell r="D138" t="str">
            <v xml:space="preserve"> </v>
          </cell>
          <cell r="E138" t="str">
            <v>un</v>
          </cell>
          <cell r="F138">
            <v>5</v>
          </cell>
          <cell r="G138">
            <v>715.16</v>
          </cell>
        </row>
        <row r="139">
          <cell r="A139" t="str">
            <v>04.930.09</v>
          </cell>
          <cell r="B139" t="str">
            <v>Caixa coletora de sarjeta-CCS 09</v>
          </cell>
          <cell r="C139" t="str">
            <v>DNER-ES287/97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860.7</v>
          </cell>
        </row>
        <row r="140">
          <cell r="A140" t="str">
            <v>04.930.10</v>
          </cell>
          <cell r="B140" t="str">
            <v>Caixa coletora de sarjeta-CCS 10</v>
          </cell>
          <cell r="C140" t="str">
            <v>DNER-ES287/97</v>
          </cell>
          <cell r="D140" t="str">
            <v xml:space="preserve"> </v>
          </cell>
          <cell r="E140" t="str">
            <v>un</v>
          </cell>
          <cell r="F140">
            <v>1</v>
          </cell>
          <cell r="G140">
            <v>846.69</v>
          </cell>
        </row>
        <row r="141">
          <cell r="A141" t="str">
            <v>04.930.11</v>
          </cell>
          <cell r="B141" t="str">
            <v>Caixa coletora de sarjeta-CCS 11</v>
          </cell>
          <cell r="C141" t="str">
            <v>DNER-ES287/97</v>
          </cell>
          <cell r="D141" t="str">
            <v xml:space="preserve"> </v>
          </cell>
          <cell r="E141" t="str">
            <v>un</v>
          </cell>
          <cell r="F141">
            <v>2</v>
          </cell>
          <cell r="G141">
            <v>832.67</v>
          </cell>
        </row>
        <row r="142">
          <cell r="A142" t="str">
            <v>DER78300</v>
          </cell>
          <cell r="B142" t="str">
            <v>Caixa coletora de sarjeta - CCS, D=100cm E H=1,50m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4</v>
          </cell>
          <cell r="G142">
            <v>449.54</v>
          </cell>
        </row>
        <row r="143">
          <cell r="A143" t="str">
            <v>DER77150a</v>
          </cell>
          <cell r="B143" t="str">
            <v>Caixa coletora de talvegue - CCT, D=40cm E H=1,00m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2</v>
          </cell>
          <cell r="G143">
            <v>388.24</v>
          </cell>
        </row>
        <row r="144">
          <cell r="A144" t="str">
            <v>DER77150b</v>
          </cell>
          <cell r="B144" t="str">
            <v>Caixa coletora de talvegue - CCT, D=40cm E H=1,50m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510.91</v>
          </cell>
        </row>
        <row r="145">
          <cell r="A145" t="str">
            <v>DER77150c</v>
          </cell>
          <cell r="B145" t="str">
            <v>Caixa coletora de talvegue - CCT, D=60cm E H=1,00m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1</v>
          </cell>
          <cell r="G145">
            <v>320.83</v>
          </cell>
        </row>
        <row r="146">
          <cell r="A146" t="str">
            <v>DER77150</v>
          </cell>
          <cell r="B146" t="str">
            <v>Caixa coletora de talvegue - CCT, D=100cm E H=1,50m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3</v>
          </cell>
          <cell r="G146">
            <v>410.6</v>
          </cell>
        </row>
        <row r="147">
          <cell r="A147" t="str">
            <v>04.960.01</v>
          </cell>
          <cell r="B147" t="str">
            <v>Boca de lobo simples c/ grelha de concreto-BLS 01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2</v>
          </cell>
          <cell r="G147">
            <v>203.51</v>
          </cell>
        </row>
        <row r="148">
          <cell r="A148" t="str">
            <v>04.960.02</v>
          </cell>
          <cell r="B148" t="str">
            <v>Boca de lobo simples c/ grelha de concreto-BLS 02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8</v>
          </cell>
          <cell r="G148">
            <v>257.83999999999997</v>
          </cell>
        </row>
        <row r="149">
          <cell r="A149" t="str">
            <v>P 04.100.07</v>
          </cell>
          <cell r="B149" t="str">
            <v>Execução de galerias D=0,40 c/ lastro de brita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420</v>
          </cell>
          <cell r="G149">
            <v>41.68</v>
          </cell>
        </row>
        <row r="150">
          <cell r="A150" t="str">
            <v>P 04.100.09</v>
          </cell>
          <cell r="B150" t="str">
            <v>Execução de galerias D=0,60 c/ lastro de brita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110</v>
          </cell>
          <cell r="G150">
            <v>100.67</v>
          </cell>
        </row>
        <row r="151">
          <cell r="A151" t="str">
            <v>P 04.100.13</v>
          </cell>
          <cell r="B151" t="str">
            <v>Execução de galerias D=0,80 c/ lastro de brita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24</v>
          </cell>
          <cell r="G151">
            <v>53.83</v>
          </cell>
        </row>
        <row r="152">
          <cell r="A152" t="str">
            <v>P 04.100.08</v>
          </cell>
          <cell r="B152" t="str">
            <v>Execução de galerias D=0,40 c/ lastro de concreto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535</v>
          </cell>
          <cell r="G152">
            <v>58.65</v>
          </cell>
        </row>
        <row r="153">
          <cell r="A153" t="str">
            <v>P 04.100.10</v>
          </cell>
          <cell r="B153" t="str">
            <v>Execução de galerias D=0,60 c/ lastro de concreto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363</v>
          </cell>
          <cell r="G153">
            <v>131.66</v>
          </cell>
        </row>
        <row r="154">
          <cell r="A154" t="str">
            <v>DER72350b</v>
          </cell>
          <cell r="B154" t="str">
            <v>Boca para BSTC D=40cm - Normal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12</v>
          </cell>
          <cell r="G154">
            <v>147.57</v>
          </cell>
        </row>
        <row r="155">
          <cell r="A155" t="str">
            <v>04.100.01</v>
          </cell>
          <cell r="B155" t="str">
            <v>Corpo de BSTC D=0.60m</v>
          </cell>
          <cell r="C155" t="str">
            <v>DNER-ES284/97</v>
          </cell>
          <cell r="D155" t="str">
            <v xml:space="preserve"> </v>
          </cell>
          <cell r="E155" t="str">
            <v xml:space="preserve">m </v>
          </cell>
          <cell r="F155">
            <v>35</v>
          </cell>
          <cell r="G155">
            <v>139.21</v>
          </cell>
        </row>
        <row r="156">
          <cell r="A156" t="str">
            <v>DER72450</v>
          </cell>
          <cell r="B156" t="str">
            <v>Boca para BSTC D=80cm - Normal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401.45</v>
          </cell>
        </row>
        <row r="157">
          <cell r="A157" t="str">
            <v>P 04.100.06</v>
          </cell>
          <cell r="B157" t="str">
            <v>Galeria D=0,40m envelopada</v>
          </cell>
          <cell r="C157" t="str">
            <v xml:space="preserve"> </v>
          </cell>
          <cell r="D157" t="str">
            <v xml:space="preserve"> </v>
          </cell>
          <cell r="E157" t="str">
            <v>m</v>
          </cell>
          <cell r="F157">
            <v>15</v>
          </cell>
          <cell r="G157">
            <v>103.37</v>
          </cell>
        </row>
        <row r="158">
          <cell r="A158" t="str">
            <v>04.963.01</v>
          </cell>
          <cell r="B158" t="str">
            <v>Poço de visita- PVI 01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493.1</v>
          </cell>
        </row>
        <row r="159">
          <cell r="A159" t="str">
            <v>04.940.02</v>
          </cell>
          <cell r="B159" t="str">
            <v>Descida d’água tipo rápido- canal retangular-DAR 02</v>
          </cell>
          <cell r="C159" t="str">
            <v>DNER-ES291/97</v>
          </cell>
          <cell r="D159" t="str">
            <v xml:space="preserve"> </v>
          </cell>
          <cell r="E159" t="str">
            <v>m</v>
          </cell>
          <cell r="F159">
            <v>4</v>
          </cell>
          <cell r="G159">
            <v>57.28</v>
          </cell>
        </row>
        <row r="160">
          <cell r="A160" t="str">
            <v>P 04.100.08a</v>
          </cell>
          <cell r="B160" t="str">
            <v>Execução de travessia D=0,40 c/ lastro de concreto p/execução de desvio durante a obra</v>
          </cell>
          <cell r="C160" t="str">
            <v xml:space="preserve"> </v>
          </cell>
          <cell r="D160" t="str">
            <v xml:space="preserve"> </v>
          </cell>
          <cell r="E160" t="str">
            <v>m</v>
          </cell>
          <cell r="F160">
            <v>1055</v>
          </cell>
          <cell r="G160">
            <v>58.65</v>
          </cell>
        </row>
        <row r="161">
          <cell r="A161" t="str">
            <v>04.990.06</v>
          </cell>
          <cell r="B161" t="str">
            <v>Transposição de segmentos de sarjetas- TSS 06</v>
          </cell>
          <cell r="C161" t="str">
            <v>DNER-ES289/97</v>
          </cell>
          <cell r="D161" t="str">
            <v xml:space="preserve"> </v>
          </cell>
          <cell r="E161" t="str">
            <v>m</v>
          </cell>
          <cell r="F161">
            <v>12</v>
          </cell>
          <cell r="G161">
            <v>79.02</v>
          </cell>
        </row>
        <row r="162">
          <cell r="F162" t="str">
            <v>SUB-TOTAL</v>
          </cell>
        </row>
        <row r="164">
          <cell r="B164" t="str">
            <v>OBRAS DE ARTE CORRENTES</v>
          </cell>
        </row>
        <row r="165">
          <cell r="A165" t="str">
            <v>04.001.01</v>
          </cell>
          <cell r="B165" t="str">
            <v>Escavação mecânica,reaterro e compactação (material de 1a categoria)</v>
          </cell>
          <cell r="C165" t="str">
            <v xml:space="preserve"> </v>
          </cell>
          <cell r="D165" t="str">
            <v xml:space="preserve"> </v>
          </cell>
          <cell r="E165" t="str">
            <v>m3</v>
          </cell>
          <cell r="F165">
            <v>12147</v>
          </cell>
          <cell r="G165">
            <v>3.03</v>
          </cell>
        </row>
        <row r="166">
          <cell r="A166" t="str">
            <v>04.100.01</v>
          </cell>
          <cell r="B166" t="str">
            <v>Corpo de BSTC D=0.60m</v>
          </cell>
          <cell r="C166" t="str">
            <v>DNER-ES284/97</v>
          </cell>
          <cell r="D166" t="str">
            <v xml:space="preserve"> </v>
          </cell>
          <cell r="E166" t="str">
            <v xml:space="preserve">m </v>
          </cell>
          <cell r="F166">
            <v>17</v>
          </cell>
          <cell r="G166">
            <v>139.21</v>
          </cell>
        </row>
        <row r="167">
          <cell r="A167" t="str">
            <v>04.100.02</v>
          </cell>
          <cell r="B167" t="str">
            <v>Corpo de BSTC D=0.80m</v>
          </cell>
          <cell r="C167" t="str">
            <v>DNER-ES284/97</v>
          </cell>
          <cell r="D167" t="str">
            <v xml:space="preserve"> </v>
          </cell>
          <cell r="E167" t="str">
            <v xml:space="preserve">m </v>
          </cell>
          <cell r="F167">
            <v>347</v>
          </cell>
          <cell r="G167">
            <v>201.98</v>
          </cell>
        </row>
        <row r="168">
          <cell r="A168" t="str">
            <v>P 04.100.11</v>
          </cell>
          <cell r="B168" t="str">
            <v>Galeria D=0,80m envelopada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10</v>
          </cell>
          <cell r="G168">
            <v>263.04000000000002</v>
          </cell>
        </row>
        <row r="169">
          <cell r="A169" t="str">
            <v>04.100.03</v>
          </cell>
          <cell r="B169" t="str">
            <v>Corpo de BSTC D=1.00m</v>
          </cell>
          <cell r="C169" t="str">
            <v>DNER-ES284/97</v>
          </cell>
          <cell r="D169" t="str">
            <v xml:space="preserve"> </v>
          </cell>
          <cell r="E169" t="str">
            <v xml:space="preserve">m </v>
          </cell>
          <cell r="F169">
            <v>262</v>
          </cell>
          <cell r="G169">
            <v>280.33</v>
          </cell>
        </row>
        <row r="170">
          <cell r="A170" t="str">
            <v>04.100.04</v>
          </cell>
          <cell r="B170" t="str">
            <v>Corpo de BSTC D=1.20m</v>
          </cell>
          <cell r="C170" t="str">
            <v>DNER-ES284/97</v>
          </cell>
          <cell r="D170" t="str">
            <v xml:space="preserve"> </v>
          </cell>
          <cell r="E170" t="str">
            <v xml:space="preserve">m </v>
          </cell>
          <cell r="F170">
            <v>25</v>
          </cell>
          <cell r="G170">
            <v>381.37</v>
          </cell>
        </row>
        <row r="171">
          <cell r="A171" t="str">
            <v>04.101.01</v>
          </cell>
          <cell r="B171" t="str">
            <v>Boca de BSTC D=0.60m-normal</v>
          </cell>
          <cell r="C171" t="str">
            <v>DNER-ES284/97</v>
          </cell>
          <cell r="D171" t="str">
            <v xml:space="preserve"> </v>
          </cell>
          <cell r="E171" t="str">
            <v>un</v>
          </cell>
          <cell r="F171">
            <v>2</v>
          </cell>
          <cell r="G171">
            <v>299.62</v>
          </cell>
        </row>
        <row r="172">
          <cell r="A172" t="str">
            <v>04.101.02</v>
          </cell>
          <cell r="B172" t="str">
            <v>Boca de BSTC D=0.80m-normal</v>
          </cell>
          <cell r="C172" t="str">
            <v>DNER-ES284/97</v>
          </cell>
          <cell r="D172" t="str">
            <v xml:space="preserve"> </v>
          </cell>
          <cell r="E172" t="str">
            <v>un</v>
          </cell>
          <cell r="F172">
            <v>16</v>
          </cell>
          <cell r="G172">
            <v>494.05</v>
          </cell>
        </row>
        <row r="173">
          <cell r="A173" t="str">
            <v>04.101.03</v>
          </cell>
          <cell r="B173" t="str">
            <v>Boca de BSTC D=1.00m-normal</v>
          </cell>
          <cell r="C173" t="str">
            <v>DNER-ES284/97</v>
          </cell>
          <cell r="D173" t="str">
            <v xml:space="preserve"> </v>
          </cell>
          <cell r="E173" t="str">
            <v>un</v>
          </cell>
          <cell r="F173">
            <v>9</v>
          </cell>
          <cell r="G173">
            <v>757.56</v>
          </cell>
        </row>
        <row r="174">
          <cell r="A174" t="str">
            <v>04.101.04</v>
          </cell>
          <cell r="B174" t="str">
            <v>Boca de BSTC D=1.20m-normal</v>
          </cell>
          <cell r="C174" t="str">
            <v>DNER-ES284/97</v>
          </cell>
          <cell r="D174" t="str">
            <v xml:space="preserve"> </v>
          </cell>
          <cell r="E174" t="str">
            <v>un</v>
          </cell>
          <cell r="F174">
            <v>5</v>
          </cell>
          <cell r="G174">
            <v>1087.17</v>
          </cell>
        </row>
        <row r="175">
          <cell r="A175" t="str">
            <v>04.101.05</v>
          </cell>
          <cell r="B175" t="str">
            <v>Boca de BSTC D=1.50m-normal</v>
          </cell>
          <cell r="C175" t="str">
            <v>DNER-ES284/97</v>
          </cell>
          <cell r="D175" t="str">
            <v xml:space="preserve"> </v>
          </cell>
          <cell r="E175" t="str">
            <v>un</v>
          </cell>
          <cell r="F175">
            <v>2</v>
          </cell>
          <cell r="G175">
            <v>1942.12</v>
          </cell>
        </row>
        <row r="176">
          <cell r="A176" t="str">
            <v>04.110.01</v>
          </cell>
          <cell r="B176" t="str">
            <v>Corpo de BDTC D=1.00m</v>
          </cell>
          <cell r="C176" t="str">
            <v>DNER-ES284/97</v>
          </cell>
          <cell r="D176" t="str">
            <v xml:space="preserve"> </v>
          </cell>
          <cell r="E176" t="str">
            <v>m</v>
          </cell>
          <cell r="F176">
            <v>428</v>
          </cell>
          <cell r="G176">
            <v>572.14</v>
          </cell>
        </row>
        <row r="177">
          <cell r="A177" t="str">
            <v>04.110.02</v>
          </cell>
          <cell r="B177" t="str">
            <v>Corpo de BDTC D=1.20m</v>
          </cell>
          <cell r="C177" t="str">
            <v>DNER-ES284/97</v>
          </cell>
          <cell r="D177" t="str">
            <v xml:space="preserve"> </v>
          </cell>
          <cell r="E177" t="str">
            <v>m</v>
          </cell>
          <cell r="F177">
            <v>60</v>
          </cell>
          <cell r="G177">
            <v>745.38</v>
          </cell>
        </row>
        <row r="178">
          <cell r="A178" t="str">
            <v>P04.110.00</v>
          </cell>
          <cell r="B178" t="str">
            <v>Corpo de BDTC D=0.80m c/ laje de concreto</v>
          </cell>
          <cell r="C178" t="str">
            <v xml:space="preserve"> </v>
          </cell>
          <cell r="D178" t="str">
            <v xml:space="preserve"> </v>
          </cell>
          <cell r="E178" t="str">
            <v>m</v>
          </cell>
          <cell r="F178">
            <v>15</v>
          </cell>
          <cell r="G178">
            <v>335.3</v>
          </cell>
        </row>
        <row r="179">
          <cell r="A179" t="str">
            <v>04.111.01</v>
          </cell>
          <cell r="B179" t="str">
            <v>Boca de BDTC D=1.00m-normal</v>
          </cell>
          <cell r="C179" t="str">
            <v>DNER-ES284/97</v>
          </cell>
          <cell r="D179" t="str">
            <v xml:space="preserve"> </v>
          </cell>
          <cell r="E179" t="str">
            <v>un</v>
          </cell>
          <cell r="F179">
            <v>22</v>
          </cell>
          <cell r="G179">
            <v>1056.6199999999999</v>
          </cell>
        </row>
        <row r="180">
          <cell r="A180" t="str">
            <v>04.111.02</v>
          </cell>
          <cell r="B180" t="str">
            <v>Boca de BDTC D=1.20m-normal</v>
          </cell>
          <cell r="C180" t="str">
            <v>DNER-ES284/97</v>
          </cell>
          <cell r="D180" t="str">
            <v xml:space="preserve"> </v>
          </cell>
          <cell r="E180" t="str">
            <v>un</v>
          </cell>
          <cell r="F180">
            <v>2</v>
          </cell>
          <cell r="G180">
            <v>1521.54</v>
          </cell>
        </row>
        <row r="181">
          <cell r="A181" t="str">
            <v>P04.111.01</v>
          </cell>
          <cell r="B181" t="str">
            <v>Boca de BDTC D=0.80m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1</v>
          </cell>
          <cell r="G181">
            <v>560.76</v>
          </cell>
        </row>
        <row r="182">
          <cell r="A182" t="str">
            <v>04.120.01</v>
          </cell>
          <cell r="B182" t="str">
            <v>Corpo de BTTC D=1.00m</v>
          </cell>
          <cell r="C182" t="str">
            <v>DNER-ES284/97</v>
          </cell>
          <cell r="D182" t="str">
            <v xml:space="preserve"> </v>
          </cell>
          <cell r="E182" t="str">
            <v>m</v>
          </cell>
          <cell r="F182">
            <v>131</v>
          </cell>
          <cell r="G182">
            <v>808.8</v>
          </cell>
        </row>
        <row r="183">
          <cell r="A183" t="str">
            <v>04.120.02</v>
          </cell>
          <cell r="B183" t="str">
            <v>Corpo de BTTC D=1.20m</v>
          </cell>
          <cell r="C183" t="str">
            <v>DNER-ES284/97</v>
          </cell>
          <cell r="D183" t="str">
            <v xml:space="preserve"> </v>
          </cell>
          <cell r="E183" t="str">
            <v>m</v>
          </cell>
          <cell r="F183">
            <v>97</v>
          </cell>
          <cell r="G183">
            <v>1110.23</v>
          </cell>
        </row>
        <row r="184">
          <cell r="A184" t="str">
            <v>04.121.01</v>
          </cell>
          <cell r="B184" t="str">
            <v>Boca de BTTC D=1.00m-normal</v>
          </cell>
          <cell r="C184" t="str">
            <v xml:space="preserve"> </v>
          </cell>
          <cell r="D184" t="str">
            <v xml:space="preserve"> </v>
          </cell>
          <cell r="E184" t="str">
            <v>un</v>
          </cell>
          <cell r="F184">
            <v>6</v>
          </cell>
          <cell r="G184">
            <v>1356.87</v>
          </cell>
        </row>
        <row r="185">
          <cell r="A185" t="str">
            <v>04.121.02</v>
          </cell>
          <cell r="B185" t="str">
            <v>Boca de BTTC D=1.20m-normal</v>
          </cell>
          <cell r="C185" t="str">
            <v xml:space="preserve"> </v>
          </cell>
          <cell r="D185" t="str">
            <v xml:space="preserve"> </v>
          </cell>
          <cell r="E185" t="str">
            <v>un</v>
          </cell>
          <cell r="F185">
            <v>2</v>
          </cell>
          <cell r="G185">
            <v>1955.59</v>
          </cell>
        </row>
        <row r="186">
          <cell r="A186" t="str">
            <v>04.200.06</v>
          </cell>
          <cell r="B186" t="str">
            <v>Corpo de BSCC 2.00x2.00m-H=1.00 a 2.50m</v>
          </cell>
          <cell r="C186" t="str">
            <v>DNER-ES286/97</v>
          </cell>
          <cell r="D186" t="str">
            <v xml:space="preserve"> </v>
          </cell>
          <cell r="E186" t="str">
            <v>m</v>
          </cell>
          <cell r="F186">
            <v>21</v>
          </cell>
          <cell r="G186">
            <v>661.97</v>
          </cell>
        </row>
        <row r="187">
          <cell r="A187" t="str">
            <v>04.200.07</v>
          </cell>
          <cell r="B187" t="str">
            <v>Corpo de BSCC 2.50x2.50m-H=1.00 a 2.50m</v>
          </cell>
          <cell r="C187" t="str">
            <v>DNER-ES286/97</v>
          </cell>
          <cell r="D187" t="str">
            <v xml:space="preserve"> </v>
          </cell>
          <cell r="E187" t="str">
            <v>m</v>
          </cell>
          <cell r="F187">
            <v>52</v>
          </cell>
          <cell r="G187">
            <v>975.93</v>
          </cell>
        </row>
        <row r="188">
          <cell r="A188" t="str">
            <v>04.201.02</v>
          </cell>
          <cell r="B188" t="str">
            <v>Boca de BSCC 2.00x2.00m - normal</v>
          </cell>
          <cell r="C188" t="str">
            <v xml:space="preserve"> </v>
          </cell>
          <cell r="D188" t="str">
            <v xml:space="preserve"> </v>
          </cell>
          <cell r="E188" t="str">
            <v>un</v>
          </cell>
          <cell r="F188">
            <v>2</v>
          </cell>
          <cell r="G188">
            <v>4874.24</v>
          </cell>
        </row>
        <row r="189">
          <cell r="A189" t="str">
            <v>04.201.03</v>
          </cell>
          <cell r="B189" t="str">
            <v>Boca de BSCC 2.50x2.50m - normal</v>
          </cell>
          <cell r="C189" t="str">
            <v xml:space="preserve"> </v>
          </cell>
          <cell r="D189" t="str">
            <v xml:space="preserve"> </v>
          </cell>
          <cell r="E189" t="str">
            <v>un</v>
          </cell>
          <cell r="F189">
            <v>3</v>
          </cell>
          <cell r="G189">
            <v>6579.56</v>
          </cell>
        </row>
        <row r="190">
          <cell r="A190" t="str">
            <v>04.210.01</v>
          </cell>
          <cell r="B190" t="str">
            <v>Corpo de BDCC 1.50x1.50m-H=0 a 1.00m</v>
          </cell>
          <cell r="C190" t="str">
            <v>DNER-ES286/97</v>
          </cell>
          <cell r="D190" t="str">
            <v xml:space="preserve"> </v>
          </cell>
          <cell r="E190" t="str">
            <v>m</v>
          </cell>
          <cell r="F190">
            <v>40</v>
          </cell>
          <cell r="G190">
            <v>864.14</v>
          </cell>
        </row>
        <row r="191">
          <cell r="A191" t="str">
            <v>04.211.01</v>
          </cell>
          <cell r="B191" t="str">
            <v>Boca de BDCC 1.50x1.50m - normal</v>
          </cell>
          <cell r="C191" t="str">
            <v xml:space="preserve"> </v>
          </cell>
          <cell r="D191" t="str">
            <v xml:space="preserve"> </v>
          </cell>
          <cell r="E191" t="str">
            <v>un</v>
          </cell>
          <cell r="F191">
            <v>2</v>
          </cell>
          <cell r="G191">
            <v>3642.66</v>
          </cell>
        </row>
        <row r="192">
          <cell r="A192" t="str">
            <v>04.220.09</v>
          </cell>
          <cell r="B192" t="str">
            <v>Corpo de BTCC 1.50x1.50m-H=2.50 a 5.00m</v>
          </cell>
          <cell r="C192" t="str">
            <v>DNER-ES286/97</v>
          </cell>
          <cell r="D192" t="str">
            <v xml:space="preserve"> </v>
          </cell>
          <cell r="E192" t="str">
            <v>m</v>
          </cell>
          <cell r="F192">
            <v>17</v>
          </cell>
          <cell r="G192">
            <v>1221.79</v>
          </cell>
        </row>
        <row r="193">
          <cell r="A193" t="str">
            <v>04.221.01</v>
          </cell>
          <cell r="B193" t="str">
            <v>Boca de BTCC 1.50x1.50m - normal</v>
          </cell>
          <cell r="C193" t="str">
            <v xml:space="preserve"> </v>
          </cell>
          <cell r="D193" t="str">
            <v xml:space="preserve"> </v>
          </cell>
          <cell r="E193" t="str">
            <v>un</v>
          </cell>
          <cell r="F193">
            <v>2</v>
          </cell>
          <cell r="G193">
            <v>4561.4799999999996</v>
          </cell>
        </row>
        <row r="194">
          <cell r="A194" t="str">
            <v>04.999.01</v>
          </cell>
          <cell r="B194" t="str">
            <v>Remoção de bueiros existentes</v>
          </cell>
          <cell r="C194" t="str">
            <v xml:space="preserve"> </v>
          </cell>
          <cell r="D194" t="str">
            <v xml:space="preserve"> </v>
          </cell>
          <cell r="E194" t="str">
            <v>m</v>
          </cell>
          <cell r="F194">
            <v>717</v>
          </cell>
          <cell r="G194">
            <v>13.06</v>
          </cell>
        </row>
        <row r="195">
          <cell r="A195" t="str">
            <v>04.999.01a</v>
          </cell>
          <cell r="B195" t="str">
            <v>Limpeza de bueiro e revestimento com tela galvanizada e concreto</v>
          </cell>
          <cell r="C195" t="str">
            <v xml:space="preserve"> </v>
          </cell>
          <cell r="D195" t="str">
            <v xml:space="preserve"> </v>
          </cell>
          <cell r="E195" t="str">
            <v>m</v>
          </cell>
          <cell r="F195">
            <v>92.84</v>
          </cell>
          <cell r="G195">
            <v>44.18</v>
          </cell>
        </row>
        <row r="196">
          <cell r="A196" t="str">
            <v>04.999.02</v>
          </cell>
          <cell r="B196" t="str">
            <v>Demolição de dispositivos de concreto</v>
          </cell>
          <cell r="C196" t="str">
            <v>DNER-ES296/97</v>
          </cell>
          <cell r="D196" t="str">
            <v xml:space="preserve"> </v>
          </cell>
          <cell r="E196" t="str">
            <v>m3</v>
          </cell>
          <cell r="F196">
            <v>238</v>
          </cell>
          <cell r="G196">
            <v>12.58</v>
          </cell>
        </row>
        <row r="197">
          <cell r="A197" t="str">
            <v>P 04.100.23</v>
          </cell>
          <cell r="B197" t="str">
            <v>Bueiro Met.Corrug.circular, T.Armco,  c/Epoxy-bonded, MP-100, D=1,50 m, E=2,0mm</v>
          </cell>
          <cell r="C197" t="str">
            <v xml:space="preserve"> </v>
          </cell>
          <cell r="D197" t="str">
            <v xml:space="preserve"> </v>
          </cell>
          <cell r="E197" t="str">
            <v>m</v>
          </cell>
          <cell r="F197">
            <v>35</v>
          </cell>
          <cell r="G197">
            <v>510.8</v>
          </cell>
        </row>
        <row r="198">
          <cell r="A198" t="str">
            <v>P 04.100.19</v>
          </cell>
          <cell r="B198" t="str">
            <v>Tunnel liner plate, c/Epoxy-bonded, D=1,20m, E=2,70mm</v>
          </cell>
          <cell r="C198" t="str">
            <v xml:space="preserve"> </v>
          </cell>
          <cell r="D198" t="str">
            <v xml:space="preserve"> </v>
          </cell>
          <cell r="E198" t="str">
            <v>m</v>
          </cell>
          <cell r="F198">
            <v>45</v>
          </cell>
          <cell r="G198">
            <v>923.09</v>
          </cell>
        </row>
        <row r="199">
          <cell r="A199" t="str">
            <v>P 04.100.20</v>
          </cell>
          <cell r="B199" t="str">
            <v>Tunnel liner plate, c/Epoxy-bonded, D=1,40m, E=2,70mm</v>
          </cell>
          <cell r="C199" t="str">
            <v xml:space="preserve"> </v>
          </cell>
          <cell r="D199" t="str">
            <v xml:space="preserve"> </v>
          </cell>
          <cell r="E199" t="str">
            <v>m</v>
          </cell>
          <cell r="F199">
            <v>49</v>
          </cell>
          <cell r="G199">
            <v>1029.42</v>
          </cell>
        </row>
        <row r="200">
          <cell r="A200" t="str">
            <v>DER72450a</v>
          </cell>
          <cell r="B200" t="str">
            <v>Boca para BSTM D=140cm - Normal</v>
          </cell>
          <cell r="C200" t="str">
            <v xml:space="preserve"> </v>
          </cell>
          <cell r="D200" t="str">
            <v xml:space="preserve"> </v>
          </cell>
          <cell r="E200" t="str">
            <v>un</v>
          </cell>
          <cell r="F200">
            <v>2</v>
          </cell>
          <cell r="G200">
            <v>690.23</v>
          </cell>
        </row>
        <row r="202">
          <cell r="F202" t="str">
            <v>SUB-TOTAL</v>
          </cell>
        </row>
        <row r="204">
          <cell r="B204" t="str">
            <v>OBRAS COMPLEMENTARES</v>
          </cell>
        </row>
        <row r="205">
          <cell r="A205" t="str">
            <v>05.100.00</v>
          </cell>
          <cell r="B205" t="str">
            <v>Enleivamento</v>
          </cell>
          <cell r="C205" t="str">
            <v>DNER-ES341/97</v>
          </cell>
          <cell r="D205" t="str">
            <v xml:space="preserve"> </v>
          </cell>
          <cell r="E205" t="str">
            <v>m2</v>
          </cell>
          <cell r="F205">
            <v>144229</v>
          </cell>
          <cell r="G205">
            <v>2.06</v>
          </cell>
        </row>
        <row r="206">
          <cell r="A206" t="str">
            <v>05.102.00</v>
          </cell>
          <cell r="B206" t="str">
            <v>Hidrossemeadura</v>
          </cell>
          <cell r="C206" t="str">
            <v>DNER-ES341/97</v>
          </cell>
          <cell r="D206" t="str">
            <v xml:space="preserve"> </v>
          </cell>
          <cell r="E206" t="str">
            <v>m2</v>
          </cell>
          <cell r="F206">
            <v>656277</v>
          </cell>
          <cell r="G206">
            <v>0.49</v>
          </cell>
        </row>
        <row r="207">
          <cell r="A207" t="str">
            <v>P 05.100.02</v>
          </cell>
          <cell r="B207" t="str">
            <v>Fornecimento e plantio de árvore selecionada</v>
          </cell>
          <cell r="C207" t="str">
            <v xml:space="preserve"> </v>
          </cell>
          <cell r="D207" t="str">
            <v xml:space="preserve"> </v>
          </cell>
          <cell r="E207" t="str">
            <v>un</v>
          </cell>
          <cell r="F207">
            <v>4122</v>
          </cell>
          <cell r="G207">
            <v>6.02</v>
          </cell>
        </row>
        <row r="208">
          <cell r="A208" t="str">
            <v>DER80050</v>
          </cell>
          <cell r="B208" t="str">
            <v>Remoção e recolocação de cercas de arame farpado</v>
          </cell>
          <cell r="C208" t="str">
            <v xml:space="preserve"> </v>
          </cell>
          <cell r="D208" t="str">
            <v xml:space="preserve"> </v>
          </cell>
          <cell r="E208" t="str">
            <v>m</v>
          </cell>
          <cell r="F208">
            <v>7200</v>
          </cell>
          <cell r="G208">
            <v>3.23</v>
          </cell>
        </row>
        <row r="209">
          <cell r="A209" t="str">
            <v>06.400.01</v>
          </cell>
          <cell r="B209" t="str">
            <v>Cercas de arame farpado c/ mourao de concreto</v>
          </cell>
          <cell r="C209" t="str">
            <v xml:space="preserve"> </v>
          </cell>
          <cell r="D209" t="str">
            <v xml:space="preserve"> </v>
          </cell>
          <cell r="E209" t="str">
            <v>m</v>
          </cell>
          <cell r="F209">
            <v>19200</v>
          </cell>
          <cell r="G209">
            <v>8.76</v>
          </cell>
        </row>
        <row r="210">
          <cell r="A210" t="str">
            <v>P 05.100.04</v>
          </cell>
          <cell r="B210" t="str">
            <v>Alambrado c/tela galvanizada c/mourões de concreto h=2,00m</v>
          </cell>
          <cell r="C210" t="str">
            <v xml:space="preserve"> </v>
          </cell>
          <cell r="D210" t="str">
            <v xml:space="preserve"> </v>
          </cell>
          <cell r="E210" t="str">
            <v>m</v>
          </cell>
          <cell r="F210">
            <v>810</v>
          </cell>
          <cell r="G210">
            <v>38.340000000000003</v>
          </cell>
        </row>
        <row r="211">
          <cell r="A211" t="str">
            <v>P 05.100.05</v>
          </cell>
          <cell r="B211" t="str">
            <v xml:space="preserve">Portão duas folhas 4,20 x 2,00m, c/tela de aço galvanizado </v>
          </cell>
          <cell r="C211" t="str">
            <v xml:space="preserve"> </v>
          </cell>
          <cell r="D211" t="str">
            <v xml:space="preserve"> </v>
          </cell>
          <cell r="E211" t="str">
            <v>un</v>
          </cell>
          <cell r="F211">
            <v>1</v>
          </cell>
          <cell r="G211">
            <v>2020.74</v>
          </cell>
        </row>
        <row r="212">
          <cell r="A212" t="str">
            <v>P 05.300.00</v>
          </cell>
          <cell r="B212" t="str">
            <v>Abrigos para passageiros</v>
          </cell>
          <cell r="C212" t="str">
            <v xml:space="preserve"> </v>
          </cell>
          <cell r="D212" t="str">
            <v xml:space="preserve"> </v>
          </cell>
          <cell r="E212" t="str">
            <v>un</v>
          </cell>
          <cell r="F212">
            <v>7</v>
          </cell>
          <cell r="G212">
            <v>832.7</v>
          </cell>
        </row>
        <row r="213">
          <cell r="A213" t="str">
            <v>R1</v>
          </cell>
          <cell r="B213" t="str">
            <v>Remanejamento de Rede de Baixa Tensão (220/380V)</v>
          </cell>
          <cell r="C213" t="str">
            <v xml:space="preserve"> </v>
          </cell>
          <cell r="D213" t="str">
            <v xml:space="preserve"> </v>
          </cell>
          <cell r="E213" t="str">
            <v>m</v>
          </cell>
          <cell r="F213">
            <v>650</v>
          </cell>
          <cell r="G213">
            <v>4.7</v>
          </cell>
        </row>
        <row r="214">
          <cell r="A214" t="str">
            <v>R2</v>
          </cell>
          <cell r="B214" t="str">
            <v>Remanejamento de Rede de Alta Tensão (138kV)</v>
          </cell>
          <cell r="C214" t="str">
            <v xml:space="preserve"> </v>
          </cell>
          <cell r="D214" t="str">
            <v xml:space="preserve"> </v>
          </cell>
          <cell r="E214" t="str">
            <v>m</v>
          </cell>
          <cell r="F214">
            <v>930</v>
          </cell>
          <cell r="G214">
            <v>6.2</v>
          </cell>
        </row>
        <row r="215">
          <cell r="A215" t="str">
            <v>R8</v>
          </cell>
          <cell r="B215" t="str">
            <v>Remanejamento de Poste de Concreto 9/150</v>
          </cell>
          <cell r="C215" t="str">
            <v xml:space="preserve"> </v>
          </cell>
          <cell r="D215" t="str">
            <v xml:space="preserve"> </v>
          </cell>
          <cell r="E215" t="str">
            <v>un</v>
          </cell>
          <cell r="F215">
            <v>7</v>
          </cell>
          <cell r="G215">
            <v>75</v>
          </cell>
        </row>
        <row r="216">
          <cell r="A216" t="str">
            <v>R9</v>
          </cell>
          <cell r="B216" t="str">
            <v>Remanejamento de Poste de Concreto 9/300</v>
          </cell>
          <cell r="C216" t="str">
            <v xml:space="preserve"> </v>
          </cell>
          <cell r="D216" t="str">
            <v xml:space="preserve"> </v>
          </cell>
          <cell r="E216" t="str">
            <v>un</v>
          </cell>
          <cell r="F216">
            <v>2</v>
          </cell>
          <cell r="G216">
            <v>75</v>
          </cell>
        </row>
        <row r="217">
          <cell r="A217" t="str">
            <v>R22</v>
          </cell>
          <cell r="B217" t="str">
            <v>Remanejamento de Poste de Concreto 09/300 c/ transformador</v>
          </cell>
          <cell r="C217" t="str">
            <v xml:space="preserve"> </v>
          </cell>
          <cell r="D217" t="str">
            <v xml:space="preserve"> </v>
          </cell>
          <cell r="E217" t="str">
            <v>un</v>
          </cell>
          <cell r="F217">
            <v>1</v>
          </cell>
          <cell r="G217">
            <v>290</v>
          </cell>
        </row>
        <row r="218">
          <cell r="A218" t="str">
            <v>R10</v>
          </cell>
          <cell r="B218" t="str">
            <v>Remanejamento de Poste de Concreto 10/150</v>
          </cell>
          <cell r="C218" t="str">
            <v xml:space="preserve"> </v>
          </cell>
          <cell r="D218" t="str">
            <v xml:space="preserve"> </v>
          </cell>
          <cell r="E218" t="str">
            <v>un</v>
          </cell>
          <cell r="F218">
            <v>17</v>
          </cell>
          <cell r="G218">
            <v>75</v>
          </cell>
        </row>
        <row r="219">
          <cell r="A219" t="str">
            <v>R11</v>
          </cell>
          <cell r="B219" t="str">
            <v>Remanejamento de Poste de Concreto 10/300</v>
          </cell>
          <cell r="C219" t="str">
            <v xml:space="preserve"> </v>
          </cell>
          <cell r="D219" t="str">
            <v xml:space="preserve"> </v>
          </cell>
          <cell r="E219" t="str">
            <v>un</v>
          </cell>
          <cell r="F219">
            <v>16</v>
          </cell>
          <cell r="G219">
            <v>75</v>
          </cell>
        </row>
        <row r="220">
          <cell r="A220" t="str">
            <v>R12</v>
          </cell>
          <cell r="B220" t="str">
            <v>Remanejamento de Poste de Concreto 10/600</v>
          </cell>
          <cell r="C220" t="str">
            <v xml:space="preserve"> </v>
          </cell>
          <cell r="D220" t="str">
            <v xml:space="preserve"> </v>
          </cell>
          <cell r="E220" t="str">
            <v>un</v>
          </cell>
          <cell r="F220">
            <v>2</v>
          </cell>
          <cell r="G220">
            <v>75</v>
          </cell>
        </row>
        <row r="221">
          <cell r="A221" t="str">
            <v>R18</v>
          </cell>
          <cell r="B221" t="str">
            <v>Remanejamento de Poste de Concreto 10/150 c/ 3 pétalas (400W) instalado</v>
          </cell>
          <cell r="C221" t="str">
            <v xml:space="preserve"> </v>
          </cell>
          <cell r="D221" t="str">
            <v xml:space="preserve"> </v>
          </cell>
          <cell r="E221" t="str">
            <v>un</v>
          </cell>
          <cell r="F221">
            <v>2</v>
          </cell>
          <cell r="G221">
            <v>250</v>
          </cell>
        </row>
        <row r="222">
          <cell r="A222" t="str">
            <v>R25</v>
          </cell>
          <cell r="B222" t="str">
            <v>Remanejamento de Poste Metálico 20m c/ 3 pétalas instalado</v>
          </cell>
          <cell r="C222" t="str">
            <v xml:space="preserve"> </v>
          </cell>
          <cell r="D222" t="str">
            <v xml:space="preserve"> </v>
          </cell>
          <cell r="E222" t="str">
            <v>un</v>
          </cell>
          <cell r="F222">
            <v>1</v>
          </cell>
          <cell r="G222">
            <v>350</v>
          </cell>
        </row>
        <row r="223">
          <cell r="A223" t="str">
            <v>R26</v>
          </cell>
          <cell r="B223" t="str">
            <v>Remanejamento de Poste Metálico 20m c/ 4 pétalas instalado</v>
          </cell>
          <cell r="C223" t="str">
            <v xml:space="preserve"> </v>
          </cell>
          <cell r="D223" t="str">
            <v xml:space="preserve"> </v>
          </cell>
          <cell r="E223" t="str">
            <v>un</v>
          </cell>
          <cell r="F223">
            <v>2</v>
          </cell>
          <cell r="G223">
            <v>410</v>
          </cell>
        </row>
        <row r="224">
          <cell r="A224" t="str">
            <v>R3</v>
          </cell>
          <cell r="B224" t="str">
            <v>Remanejamento de Rede de Telefonia</v>
          </cell>
          <cell r="C224" t="str">
            <v xml:space="preserve"> </v>
          </cell>
          <cell r="D224" t="str">
            <v xml:space="preserve"> </v>
          </cell>
          <cell r="E224" t="str">
            <v>m</v>
          </cell>
          <cell r="F224">
            <v>360</v>
          </cell>
          <cell r="G224">
            <v>2</v>
          </cell>
        </row>
        <row r="225">
          <cell r="A225" t="str">
            <v>R28</v>
          </cell>
          <cell r="B225" t="str">
            <v>Remanejamento de Canalização de água em Ferro Fundido, 100mm</v>
          </cell>
          <cell r="C225" t="str">
            <v xml:space="preserve"> </v>
          </cell>
          <cell r="D225" t="str">
            <v xml:space="preserve"> </v>
          </cell>
          <cell r="E225" t="str">
            <v>m</v>
          </cell>
          <cell r="F225">
            <v>800</v>
          </cell>
          <cell r="G225">
            <v>234.18</v>
          </cell>
        </row>
        <row r="226">
          <cell r="B226" t="str">
            <v>Placas de aproximação( 02 unidades)p/Viaduto nº1</v>
          </cell>
        </row>
        <row r="227">
          <cell r="A227" t="str">
            <v>03.371.01</v>
          </cell>
          <cell r="B227" t="str">
            <v>Formas de placa compensada resinada</v>
          </cell>
          <cell r="C227" t="str">
            <v xml:space="preserve"> </v>
          </cell>
          <cell r="D227" t="str">
            <v xml:space="preserve"> </v>
          </cell>
          <cell r="E227" t="str">
            <v>m2</v>
          </cell>
          <cell r="F227">
            <v>16</v>
          </cell>
          <cell r="G227">
            <v>21.86</v>
          </cell>
        </row>
        <row r="228">
          <cell r="A228" t="str">
            <v>03.353.00</v>
          </cell>
          <cell r="B228" t="str">
            <v>Forn., preparo e colocação nas formas, de aço CA-50</v>
          </cell>
          <cell r="C228" t="str">
            <v xml:space="preserve"> </v>
          </cell>
          <cell r="D228" t="str">
            <v xml:space="preserve"> </v>
          </cell>
          <cell r="E228" t="str">
            <v>kg</v>
          </cell>
          <cell r="F228">
            <v>1814</v>
          </cell>
          <cell r="G228">
            <v>2.59</v>
          </cell>
        </row>
        <row r="229">
          <cell r="A229" t="str">
            <v>P 03.327.01</v>
          </cell>
          <cell r="B229" t="str">
            <v xml:space="preserve">Concreto fck= 25 MPa-contr. raz. uso ger. </v>
          </cell>
          <cell r="C229" t="str">
            <v xml:space="preserve"> </v>
          </cell>
          <cell r="D229" t="str">
            <v xml:space="preserve"> </v>
          </cell>
          <cell r="E229" t="str">
            <v>m3</v>
          </cell>
          <cell r="F229">
            <v>22</v>
          </cell>
          <cell r="G229">
            <v>163.22</v>
          </cell>
        </row>
        <row r="230">
          <cell r="B230" t="str">
            <v>Placas de aproximação( 02 unidades)p/Viaduto nº2</v>
          </cell>
        </row>
        <row r="231">
          <cell r="A231" t="str">
            <v>03.371.01</v>
          </cell>
          <cell r="B231" t="str">
            <v>Formas de placa compensada resinada</v>
          </cell>
          <cell r="C231" t="str">
            <v xml:space="preserve"> </v>
          </cell>
          <cell r="D231" t="str">
            <v xml:space="preserve"> </v>
          </cell>
          <cell r="E231" t="str">
            <v>m2</v>
          </cell>
          <cell r="F231">
            <v>16</v>
          </cell>
          <cell r="G231">
            <v>21.86</v>
          </cell>
        </row>
        <row r="232">
          <cell r="A232" t="str">
            <v>03.353.00</v>
          </cell>
          <cell r="B232" t="str">
            <v>Forn., preparo e colocação nas formas, de aço CA-50</v>
          </cell>
          <cell r="C232" t="str">
            <v xml:space="preserve"> </v>
          </cell>
          <cell r="D232" t="str">
            <v xml:space="preserve"> </v>
          </cell>
          <cell r="E232" t="str">
            <v>kg</v>
          </cell>
          <cell r="F232">
            <v>1814</v>
          </cell>
          <cell r="G232">
            <v>2.59</v>
          </cell>
        </row>
        <row r="233">
          <cell r="A233" t="str">
            <v>P 03.327.01</v>
          </cell>
          <cell r="B233" t="str">
            <v xml:space="preserve">Concreto fck= 25 MPa-contr. raz. uso ger. </v>
          </cell>
          <cell r="C233" t="str">
            <v xml:space="preserve"> </v>
          </cell>
          <cell r="D233" t="str">
            <v xml:space="preserve"> </v>
          </cell>
          <cell r="E233" t="str">
            <v>m3</v>
          </cell>
          <cell r="F233">
            <v>22</v>
          </cell>
          <cell r="G233">
            <v>163.22</v>
          </cell>
        </row>
        <row r="235">
          <cell r="G235" t="str">
            <v>SUB-TOTAL</v>
          </cell>
        </row>
        <row r="237">
          <cell r="G237" t="str">
            <v>TOTAL</v>
          </cell>
        </row>
      </sheetData>
      <sheetData sheetId="8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36000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360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180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01.100.12</v>
          </cell>
          <cell r="B18" t="str">
            <v>Escavação,carga e transportes de material de 1a categoria DMT= 600 a 800m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325</v>
          </cell>
          <cell r="G18">
            <v>2.19</v>
          </cell>
        </row>
        <row r="19">
          <cell r="A19" t="str">
            <v>01.100.18</v>
          </cell>
          <cell r="B19" t="str">
            <v>Escavação,carga e transportes de material de 1a categoria DMT= 1800 a 2000m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2295</v>
          </cell>
          <cell r="G19">
            <v>2.92</v>
          </cell>
        </row>
        <row r="20">
          <cell r="A20" t="str">
            <v>01.100.19</v>
          </cell>
          <cell r="B20" t="str">
            <v>Escavação,carga e transportes de material de 1a categoria DMT=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4475</v>
          </cell>
          <cell r="G20">
            <v>3.26</v>
          </cell>
        </row>
        <row r="21">
          <cell r="A21" t="str">
            <v>DER50260</v>
          </cell>
          <cell r="B21" t="str">
            <v>Esc.  Carga e Transp. de mat. 1a cat. c/ CB 5000&lt;DMT&lt;6000m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1223</v>
          </cell>
          <cell r="G21">
            <v>4.29</v>
          </cell>
        </row>
        <row r="22">
          <cell r="A22" t="str">
            <v>DER50290</v>
          </cell>
          <cell r="B22" t="str">
            <v>Esc.  Carga e Transp. de mat. 1a cat. c/ CB 8000&lt;DMT&lt;9000m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2097</v>
          </cell>
          <cell r="G22">
            <v>5.79</v>
          </cell>
        </row>
        <row r="23">
          <cell r="A23" t="str">
            <v>01.101.12</v>
          </cell>
          <cell r="B23" t="str">
            <v>Escavação,carga e transportes de material de 2a categoria,c/CB,  DMT 600 a 800m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2276</v>
          </cell>
          <cell r="G23">
            <v>3.23</v>
          </cell>
        </row>
        <row r="24">
          <cell r="A24" t="str">
            <v>01.101.18</v>
          </cell>
          <cell r="B24" t="str">
            <v>Escavação,carga e transportes de material de 2a categoria,c/CB,  DMT 1800 a 2000m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2295</v>
          </cell>
          <cell r="G24">
            <v>4.1399999999999997</v>
          </cell>
        </row>
        <row r="25">
          <cell r="A25" t="str">
            <v>01.101.19</v>
          </cell>
          <cell r="B25" t="str">
            <v>Escavação,carga e transportes de material de 2a categoria,c/CB,  DMT 2000 a 3000m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5527</v>
          </cell>
          <cell r="G25">
            <v>4.51</v>
          </cell>
        </row>
        <row r="26">
          <cell r="A26" t="str">
            <v>DER51250</v>
          </cell>
          <cell r="B26" t="str">
            <v>Escavação,carga e transportes de material de 2a categoria DMT 5000 a 6000m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1842</v>
          </cell>
          <cell r="G26">
            <v>5.7</v>
          </cell>
        </row>
        <row r="27">
          <cell r="A27" t="str">
            <v>DER51280</v>
          </cell>
          <cell r="B27" t="str">
            <v>Escavação,carga e transportes de material de 2a categoria DMT 8000 a 9000m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2097</v>
          </cell>
          <cell r="G27">
            <v>7.48</v>
          </cell>
        </row>
        <row r="28">
          <cell r="A28" t="str">
            <v>DER51310</v>
          </cell>
          <cell r="B28" t="str">
            <v>Escavação,carga e transportes de material de 2a categoria DMT 12000 a 14000m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4665</v>
          </cell>
          <cell r="G28">
            <v>10.14</v>
          </cell>
        </row>
        <row r="29">
          <cell r="A29" t="str">
            <v>DER51320</v>
          </cell>
          <cell r="B29" t="str">
            <v>Escavação,carga e transportes de material de 2a categoria DMT 14000 a 16000m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8592</v>
          </cell>
          <cell r="G29">
            <v>11.31</v>
          </cell>
        </row>
        <row r="30">
          <cell r="A30" t="str">
            <v>DER51360</v>
          </cell>
          <cell r="B30" t="str">
            <v>Escavação,carga e transportes de material de 2a categoria DMT 22000 a 24000m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1500</v>
          </cell>
          <cell r="G30">
            <v>16.04</v>
          </cell>
        </row>
        <row r="31">
          <cell r="A31" t="str">
            <v>DER52090</v>
          </cell>
          <cell r="B31" t="str">
            <v>Esc. Carga e Transp. de solos moles 600&lt;DMT&lt;=800m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8592</v>
          </cell>
          <cell r="G31">
            <v>4.6399999999999997</v>
          </cell>
        </row>
        <row r="32">
          <cell r="A32" t="str">
            <v>DER52095</v>
          </cell>
          <cell r="B32" t="str">
            <v>Esc. Carga e Transp. de solos moles 800&lt;DMT&lt;=1000m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2097</v>
          </cell>
          <cell r="G32">
            <v>4.7</v>
          </cell>
        </row>
        <row r="33">
          <cell r="A33" t="str">
            <v>DER52105</v>
          </cell>
          <cell r="B33" t="str">
            <v>Esc. Carga e Transp. de solos moles 2000&lt;DMT&lt;=3000m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</v>
          </cell>
          <cell r="G33">
            <v>5.77</v>
          </cell>
        </row>
        <row r="34">
          <cell r="A34" t="str">
            <v>DER52106</v>
          </cell>
          <cell r="B34" t="str">
            <v>Esc. Carga e Transp. de solos moles 3000&lt;DMT&lt;=4000m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3665</v>
          </cell>
          <cell r="G34">
            <v>6.37</v>
          </cell>
        </row>
        <row r="35">
          <cell r="A35" t="str">
            <v>01.510.00</v>
          </cell>
          <cell r="B35" t="str">
            <v>Compactação de aterros a 95% Proctor Normal</v>
          </cell>
          <cell r="C35" t="str">
            <v>DNER-ES282/97</v>
          </cell>
          <cell r="D35" t="str">
            <v xml:space="preserve"> </v>
          </cell>
          <cell r="E35" t="str">
            <v>m3</v>
          </cell>
          <cell r="F35">
            <v>5906</v>
          </cell>
          <cell r="G35">
            <v>0.79</v>
          </cell>
        </row>
        <row r="36">
          <cell r="A36" t="str">
            <v>01.511.00</v>
          </cell>
          <cell r="B36" t="str">
            <v>Compactação de aterros a 100% Proctor Normal</v>
          </cell>
          <cell r="C36" t="str">
            <v>DNER-ES282/97</v>
          </cell>
          <cell r="D36" t="str">
            <v xml:space="preserve"> </v>
          </cell>
          <cell r="E36" t="str">
            <v>m3</v>
          </cell>
          <cell r="F36">
            <v>3477</v>
          </cell>
          <cell r="G36">
            <v>1.36</v>
          </cell>
        </row>
        <row r="37">
          <cell r="F37" t="str">
            <v>SUB-TOTAL</v>
          </cell>
        </row>
        <row r="39">
          <cell r="B39" t="str">
            <v>PAVIMENTAÇÃO</v>
          </cell>
        </row>
        <row r="40">
          <cell r="A40" t="str">
            <v>02.000.00</v>
          </cell>
          <cell r="B40" t="str">
            <v>Regularização do subleito</v>
          </cell>
          <cell r="C40" t="str">
            <v xml:space="preserve"> </v>
          </cell>
          <cell r="D40" t="str">
            <v xml:space="preserve"> </v>
          </cell>
          <cell r="E40" t="str">
            <v>m2</v>
          </cell>
          <cell r="F40">
            <v>11690</v>
          </cell>
          <cell r="G40">
            <v>0.3</v>
          </cell>
        </row>
        <row r="41">
          <cell r="A41" t="str">
            <v>P01.401.00</v>
          </cell>
          <cell r="B41" t="str">
            <v>Revestimento Primário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2245</v>
          </cell>
          <cell r="G41">
            <v>11.75</v>
          </cell>
        </row>
        <row r="42">
          <cell r="F42" t="str">
            <v>SUB-TOTAL</v>
          </cell>
        </row>
        <row r="43">
          <cell r="B43" t="str">
            <v>DRENAGEM</v>
          </cell>
        </row>
        <row r="44">
          <cell r="A44" t="str">
            <v>04.000.00</v>
          </cell>
          <cell r="B44" t="str">
            <v>Escavação manual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17.57</v>
          </cell>
        </row>
        <row r="45">
          <cell r="A45" t="str">
            <v>04.001.00</v>
          </cell>
          <cell r="B45" t="str">
            <v>Escavação mecânica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1344</v>
          </cell>
          <cell r="G45">
            <v>2.09</v>
          </cell>
        </row>
        <row r="46">
          <cell r="A46" t="str">
            <v>04.001.01</v>
          </cell>
          <cell r="B46" t="str">
            <v>Escavação mecânica,reaterro e compactação (material de 1a categoria)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255</v>
          </cell>
          <cell r="G46">
            <v>3.03</v>
          </cell>
        </row>
        <row r="47">
          <cell r="A47" t="str">
            <v>04.401.02</v>
          </cell>
          <cell r="B47" t="str">
            <v>Valeta de prot. de aterro c/ revest. vegetal VPA 02</v>
          </cell>
          <cell r="C47" t="str">
            <v xml:space="preserve"> </v>
          </cell>
          <cell r="D47" t="str">
            <v xml:space="preserve"> </v>
          </cell>
          <cell r="E47" t="str">
            <v>m</v>
          </cell>
          <cell r="F47">
            <v>517</v>
          </cell>
          <cell r="G47">
            <v>24.32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627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110</v>
          </cell>
          <cell r="G49">
            <v>19.170000000000002</v>
          </cell>
        </row>
        <row r="50">
          <cell r="A50" t="str">
            <v>04.900.33</v>
          </cell>
          <cell r="B50" t="str">
            <v>Sarjeta triangular de grama-STG 03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451</v>
          </cell>
          <cell r="G50">
            <v>10.61</v>
          </cell>
        </row>
        <row r="51">
          <cell r="A51" t="str">
            <v>04.900.34</v>
          </cell>
          <cell r="B51" t="str">
            <v>Sarjeta triangular de grama-STG 04</v>
          </cell>
          <cell r="C51" t="str">
            <v xml:space="preserve"> </v>
          </cell>
          <cell r="D51" t="str">
            <v xml:space="preserve"> </v>
          </cell>
          <cell r="E51" t="str">
            <v>m</v>
          </cell>
          <cell r="F51">
            <v>715</v>
          </cell>
          <cell r="G51">
            <v>8.4700000000000006</v>
          </cell>
        </row>
        <row r="52">
          <cell r="F52" t="str">
            <v>SUB-TOTAL</v>
          </cell>
        </row>
        <row r="54">
          <cell r="B54" t="str">
            <v>OBRAS DE ARTE CORRENTES</v>
          </cell>
        </row>
        <row r="55">
          <cell r="A55" t="str">
            <v>04.001.00</v>
          </cell>
          <cell r="B55" t="str">
            <v>Escavação mecânica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1075.2</v>
          </cell>
          <cell r="G55">
            <v>2.09</v>
          </cell>
        </row>
        <row r="56">
          <cell r="A56" t="str">
            <v>04.001.01</v>
          </cell>
          <cell r="B56" t="str">
            <v>Escavação mecânica,reaterro e compactação (material de 1a categoria)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1020</v>
          </cell>
          <cell r="G56">
            <v>3.03</v>
          </cell>
        </row>
        <row r="57">
          <cell r="A57" t="str">
            <v>04.100.02</v>
          </cell>
          <cell r="B57" t="str">
            <v>Corpo de BSTC D=0.80m</v>
          </cell>
          <cell r="C57" t="str">
            <v>DNER-ES284/97</v>
          </cell>
          <cell r="D57" t="str">
            <v xml:space="preserve"> </v>
          </cell>
          <cell r="E57" t="str">
            <v xml:space="preserve">m </v>
          </cell>
          <cell r="F57">
            <v>65</v>
          </cell>
          <cell r="G57">
            <v>201.98</v>
          </cell>
        </row>
        <row r="58">
          <cell r="A58" t="str">
            <v>04.101.02</v>
          </cell>
          <cell r="B58" t="str">
            <v>Boca de BSTC D=0.80m-normal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4</v>
          </cell>
          <cell r="G58">
            <v>494.05</v>
          </cell>
        </row>
        <row r="59">
          <cell r="A59" t="str">
            <v>DER72950</v>
          </cell>
          <cell r="B59" t="str">
            <v>Boca de BSTC D=2,00m-normal</v>
          </cell>
          <cell r="C59" t="str">
            <v xml:space="preserve"> </v>
          </cell>
          <cell r="D59" t="str">
            <v xml:space="preserve"> </v>
          </cell>
          <cell r="E59" t="str">
            <v>un</v>
          </cell>
          <cell r="F59">
            <v>2</v>
          </cell>
          <cell r="G59">
            <v>1469.87</v>
          </cell>
        </row>
        <row r="60">
          <cell r="A60" t="str">
            <v>P04.110.00</v>
          </cell>
          <cell r="B60" t="str">
            <v>Corpo de BDTC D=0.80m c/ laje de concreto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92</v>
          </cell>
          <cell r="G60">
            <v>335.3</v>
          </cell>
        </row>
        <row r="61">
          <cell r="A61" t="str">
            <v>P04.111.01</v>
          </cell>
          <cell r="B61" t="str">
            <v>Boca de BDTC D=0.80m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560.76</v>
          </cell>
        </row>
        <row r="62">
          <cell r="A62" t="str">
            <v>04.200.02</v>
          </cell>
          <cell r="B62" t="str">
            <v>Corpo de BSCC 2.00x2.00m-H=0 a 1.00m</v>
          </cell>
          <cell r="C62" t="str">
            <v>DNER-ES286/97</v>
          </cell>
          <cell r="D62" t="str">
            <v xml:space="preserve"> </v>
          </cell>
          <cell r="E62" t="str">
            <v>m</v>
          </cell>
          <cell r="F62">
            <v>21</v>
          </cell>
          <cell r="G62">
            <v>737.8</v>
          </cell>
        </row>
        <row r="63">
          <cell r="A63" t="str">
            <v>04.201.02</v>
          </cell>
          <cell r="B63" t="str">
            <v>Boca de BSCC 2.00x2.00m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4874.24</v>
          </cell>
        </row>
        <row r="64">
          <cell r="A64" t="str">
            <v>P 04.100.21</v>
          </cell>
          <cell r="B64" t="str">
            <v>Tunnel liner plate, c/Epoxy-bonded, D=2,00m, E=2,70mm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44.5</v>
          </cell>
          <cell r="G64">
            <v>1370.71</v>
          </cell>
        </row>
        <row r="65">
          <cell r="A65" t="str">
            <v>04.999.02</v>
          </cell>
          <cell r="B65" t="str">
            <v>Demolição de dispositivos de concreto</v>
          </cell>
          <cell r="C65" t="str">
            <v>DNER-ES296/97</v>
          </cell>
          <cell r="D65" t="str">
            <v xml:space="preserve"> </v>
          </cell>
          <cell r="E65" t="str">
            <v>m3</v>
          </cell>
          <cell r="F65">
            <v>25</v>
          </cell>
          <cell r="G65">
            <v>12.58</v>
          </cell>
        </row>
        <row r="66">
          <cell r="F66" t="str">
            <v>SUB-TOTAL</v>
          </cell>
        </row>
        <row r="67">
          <cell r="B67" t="str">
            <v>OBRAS COMPLEMENTARES</v>
          </cell>
        </row>
        <row r="68">
          <cell r="A68" t="str">
            <v>05.100.00</v>
          </cell>
          <cell r="B68" t="str">
            <v>Enleivamento</v>
          </cell>
          <cell r="C68" t="str">
            <v>DNER-ES341/97</v>
          </cell>
          <cell r="D68" t="str">
            <v xml:space="preserve"> </v>
          </cell>
          <cell r="E68" t="str">
            <v>m2</v>
          </cell>
          <cell r="F68">
            <v>8136</v>
          </cell>
          <cell r="G68">
            <v>2.06</v>
          </cell>
        </row>
        <row r="69">
          <cell r="A69" t="str">
            <v>05.102.00</v>
          </cell>
          <cell r="B69" t="str">
            <v>Hidrossemeadura</v>
          </cell>
          <cell r="C69" t="str">
            <v>DNER-ES341/97</v>
          </cell>
          <cell r="D69" t="str">
            <v xml:space="preserve"> </v>
          </cell>
          <cell r="E69" t="str">
            <v>m2</v>
          </cell>
          <cell r="F69">
            <v>420</v>
          </cell>
          <cell r="G69">
            <v>0.49</v>
          </cell>
        </row>
        <row r="70">
          <cell r="A70" t="str">
            <v>P 05.100.02</v>
          </cell>
          <cell r="B70" t="str">
            <v>Fornecimento e plantio de árvore selecionada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95</v>
          </cell>
          <cell r="G70">
            <v>6.02</v>
          </cell>
        </row>
      </sheetData>
      <sheetData sheetId="9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154200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1542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771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3580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389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1207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2411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5249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18027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5127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2145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1313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1078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16291</v>
          </cell>
          <cell r="G28">
            <v>3.26</v>
          </cell>
        </row>
        <row r="29">
          <cell r="A29" t="str">
            <v>DER50260</v>
          </cell>
          <cell r="B29" t="str">
            <v>Esc.  Carga e Transp. de mat. 1a cat. c/ CB 5000&lt;DMT&lt;6000m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808</v>
          </cell>
          <cell r="G29">
            <v>4.29</v>
          </cell>
        </row>
        <row r="30">
          <cell r="A30" t="str">
            <v>DER50270</v>
          </cell>
          <cell r="B30" t="str">
            <v>Esc.  Carga e Transp. de mat. 1a cat. c/ CB 6000&lt;DMT&lt;7000m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6239</v>
          </cell>
          <cell r="G30">
            <v>4.79</v>
          </cell>
        </row>
        <row r="31">
          <cell r="A31" t="str">
            <v>DER50315</v>
          </cell>
          <cell r="B31" t="str">
            <v>Esc.  Carga e Transp. de mat. 1a cat. c/ CB 12000&lt;DMT&lt;14000m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16257</v>
          </cell>
          <cell r="G31">
            <v>8.0299999999999994</v>
          </cell>
        </row>
        <row r="32">
          <cell r="A32" t="str">
            <v>01.101.09</v>
          </cell>
          <cell r="B32" t="str">
            <v>Escavação,carga e transportes de material de 2a categoria,c/CB, DMT 50 a 200m</v>
          </cell>
          <cell r="C32" t="str">
            <v>DNER-ES280/97</v>
          </cell>
          <cell r="D32" t="str">
            <v xml:space="preserve"> </v>
          </cell>
          <cell r="E32" t="str">
            <v>m3</v>
          </cell>
          <cell r="F32">
            <v>100</v>
          </cell>
          <cell r="G32">
            <v>2.85</v>
          </cell>
        </row>
        <row r="33">
          <cell r="A33" t="str">
            <v>01.101.10</v>
          </cell>
          <cell r="B33" t="str">
            <v>Escavação,carga e transportes de material de 2a categoria,c/CB,  DMT 200 a 400m</v>
          </cell>
          <cell r="C33" t="str">
            <v>DNER-ES280/97</v>
          </cell>
          <cell r="D33" t="str">
            <v xml:space="preserve"> </v>
          </cell>
          <cell r="E33" t="str">
            <v>m3</v>
          </cell>
          <cell r="F33">
            <v>100</v>
          </cell>
          <cell r="G33">
            <v>2.97</v>
          </cell>
        </row>
        <row r="34">
          <cell r="A34" t="str">
            <v>01.101.11</v>
          </cell>
          <cell r="B34" t="str">
            <v>Escavação,carga e transportes de material de 2a categoria,c/CB,  DMT 400 a 600m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100</v>
          </cell>
          <cell r="G34">
            <v>3.15</v>
          </cell>
        </row>
        <row r="35">
          <cell r="A35" t="str">
            <v>01.101.12</v>
          </cell>
          <cell r="B35" t="str">
            <v>Escavação,carga e transportes de material de 2a categoria,c/CB,  DMT 600 a 800m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4759</v>
          </cell>
          <cell r="G35">
            <v>3.23</v>
          </cell>
        </row>
        <row r="36">
          <cell r="A36" t="str">
            <v>01.101.13</v>
          </cell>
          <cell r="B36" t="str">
            <v>Escavação,carga e transportes de material de 2a categoria,c/CB,  DMT 800 a 1 000m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100</v>
          </cell>
          <cell r="G36">
            <v>3.42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12018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570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238</v>
          </cell>
          <cell r="G39">
            <v>3.87</v>
          </cell>
        </row>
        <row r="40">
          <cell r="A40" t="str">
            <v>01.101.17</v>
          </cell>
          <cell r="B40" t="str">
            <v>Escavação,carga e transportes de material de 2a categoria,c/CB,  DMT 1600 a 1800m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100</v>
          </cell>
          <cell r="G40">
            <v>3.99</v>
          </cell>
        </row>
        <row r="41">
          <cell r="A41" t="str">
            <v>01.101.18</v>
          </cell>
          <cell r="B41" t="str">
            <v>Escavação,carga e transportes de material de 2a categoria,c/CB,  DMT 1800 a 2000m</v>
          </cell>
          <cell r="C41" t="str">
            <v>DNER-ES280/97</v>
          </cell>
          <cell r="D41" t="str">
            <v xml:space="preserve"> </v>
          </cell>
          <cell r="E41" t="str">
            <v>m3</v>
          </cell>
          <cell r="F41">
            <v>235</v>
          </cell>
          <cell r="G41">
            <v>4.1399999999999997</v>
          </cell>
        </row>
        <row r="42">
          <cell r="A42" t="str">
            <v>01.101.19</v>
          </cell>
          <cell r="B42" t="str">
            <v>Escavação,carga e transportes de material de 2a categoria,c/CB,  DMT 2000 a 3000m</v>
          </cell>
          <cell r="C42" t="str">
            <v>DNER-ES280/97</v>
          </cell>
          <cell r="D42" t="str">
            <v xml:space="preserve"> </v>
          </cell>
          <cell r="E42" t="str">
            <v>m3</v>
          </cell>
          <cell r="F42">
            <v>557</v>
          </cell>
          <cell r="G42">
            <v>4.51</v>
          </cell>
        </row>
        <row r="43">
          <cell r="A43" t="str">
            <v>DER51250</v>
          </cell>
          <cell r="B43" t="str">
            <v>Escavação,carga e transportes de material de 2a categoria DMT 5000 a 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1802</v>
          </cell>
          <cell r="G43">
            <v>5.7</v>
          </cell>
        </row>
        <row r="44">
          <cell r="A44" t="str">
            <v>DER51260</v>
          </cell>
          <cell r="B44" t="str">
            <v>Escavação,carga e transportes de material de 2a categoria DMT 6000 a 7000m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1248</v>
          </cell>
          <cell r="G44">
            <v>6.34</v>
          </cell>
        </row>
        <row r="45">
          <cell r="A45" t="str">
            <v>DER51310</v>
          </cell>
          <cell r="B45" t="str">
            <v>Escavação,carga e transportes de material de 2a categoria DMT 12000 a 14000m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100</v>
          </cell>
          <cell r="G45">
            <v>10.14</v>
          </cell>
        </row>
        <row r="46">
          <cell r="A46" t="str">
            <v>DER52095</v>
          </cell>
          <cell r="B46" t="str">
            <v>Esc. Carga e Transp. de solos moles 800&lt;DMT&lt;=1000m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808</v>
          </cell>
          <cell r="G46">
            <v>4.7</v>
          </cell>
        </row>
        <row r="47">
          <cell r="A47" t="str">
            <v>DER52101</v>
          </cell>
          <cell r="B47" t="str">
            <v>Esc. Carga e Transp. de solos moles 1200&lt;DMT&lt;=1400m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1500</v>
          </cell>
          <cell r="G47">
            <v>4.74</v>
          </cell>
        </row>
        <row r="48">
          <cell r="A48" t="str">
            <v>DER52105</v>
          </cell>
          <cell r="B48" t="str">
            <v>Esc. Carga e Transp. de solos moles 2000&lt;DMT&lt;=3000m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1222</v>
          </cell>
          <cell r="G48">
            <v>5.77</v>
          </cell>
        </row>
        <row r="49">
          <cell r="A49" t="str">
            <v>DER52106</v>
          </cell>
          <cell r="B49" t="str">
            <v>Esc. Carga e Transp. de solos moles 3000&lt;DMT&lt;=4000m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3135</v>
          </cell>
          <cell r="G49">
            <v>6.37</v>
          </cell>
        </row>
        <row r="50">
          <cell r="A50" t="str">
            <v>01.510.00</v>
          </cell>
          <cell r="B50" t="str">
            <v>Compactação de aterros a 95% Proctor Normal</v>
          </cell>
          <cell r="C50" t="str">
            <v>DNER-ES282/97</v>
          </cell>
          <cell r="D50" t="str">
            <v xml:space="preserve"> </v>
          </cell>
          <cell r="E50" t="str">
            <v>m3</v>
          </cell>
          <cell r="F50">
            <v>48343</v>
          </cell>
          <cell r="G50">
            <v>0.79</v>
          </cell>
        </row>
        <row r="51">
          <cell r="A51" t="str">
            <v>01.511.00</v>
          </cell>
          <cell r="B51" t="str">
            <v>Compactação de aterros a 100% Proctor Normal</v>
          </cell>
          <cell r="C51" t="str">
            <v>DNER-ES282/97</v>
          </cell>
          <cell r="D51" t="str">
            <v xml:space="preserve"> </v>
          </cell>
          <cell r="E51" t="str">
            <v>m3</v>
          </cell>
          <cell r="F51">
            <v>22313</v>
          </cell>
          <cell r="G51">
            <v>1.36</v>
          </cell>
        </row>
        <row r="52">
          <cell r="F52" t="str">
            <v>SUB-TOTAL</v>
          </cell>
        </row>
        <row r="54">
          <cell r="B54" t="str">
            <v>PAVIMENTAÇÃO</v>
          </cell>
        </row>
        <row r="55">
          <cell r="A55" t="str">
            <v>02.000.00</v>
          </cell>
          <cell r="B55" t="str">
            <v>Regularização do subleito</v>
          </cell>
          <cell r="C55" t="str">
            <v xml:space="preserve"> </v>
          </cell>
          <cell r="D55" t="str">
            <v xml:space="preserve"> </v>
          </cell>
          <cell r="E55" t="str">
            <v>m2</v>
          </cell>
          <cell r="F55">
            <v>104259</v>
          </cell>
          <cell r="G55">
            <v>0.3</v>
          </cell>
        </row>
        <row r="56">
          <cell r="A56" t="str">
            <v>DER53130</v>
          </cell>
          <cell r="B56" t="str">
            <v>Camada de macadame seco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17459</v>
          </cell>
          <cell r="G56">
            <v>21.86</v>
          </cell>
        </row>
        <row r="57">
          <cell r="A57" t="str">
            <v>02.230.00</v>
          </cell>
          <cell r="B57" t="str">
            <v>Base brita graduada</v>
          </cell>
          <cell r="C57" t="str">
            <v>DNER-ES303/97</v>
          </cell>
          <cell r="D57" t="str">
            <v xml:space="preserve"> </v>
          </cell>
          <cell r="E57" t="str">
            <v>m3</v>
          </cell>
          <cell r="F57">
            <v>13838</v>
          </cell>
          <cell r="G57">
            <v>28.06</v>
          </cell>
        </row>
        <row r="58">
          <cell r="A58" t="str">
            <v>02.300.00</v>
          </cell>
          <cell r="B58" t="str">
            <v>Imprimação - Fornecimento, transporte e execução</v>
          </cell>
          <cell r="C58" t="str">
            <v>DNER-ES306/97</v>
          </cell>
          <cell r="D58" t="str">
            <v xml:space="preserve"> </v>
          </cell>
          <cell r="E58" t="str">
            <v>m2</v>
          </cell>
          <cell r="F58">
            <v>92533</v>
          </cell>
          <cell r="G58">
            <v>1.1100000000000001</v>
          </cell>
        </row>
        <row r="59">
          <cell r="A59" t="str">
            <v>02.400.00</v>
          </cell>
          <cell r="B59" t="str">
            <v>Pintura de ligação - Fornec., transporte e execução</v>
          </cell>
          <cell r="C59" t="str">
            <v>DNER-ES307/97</v>
          </cell>
          <cell r="D59" t="str">
            <v xml:space="preserve"> </v>
          </cell>
          <cell r="E59" t="str">
            <v>m2</v>
          </cell>
          <cell r="F59">
            <v>170839</v>
          </cell>
          <cell r="G59">
            <v>0.41</v>
          </cell>
        </row>
        <row r="60">
          <cell r="A60" t="str">
            <v>02.540.01</v>
          </cell>
          <cell r="B60" t="str">
            <v>Concreto betuminoso usinado a quente - usina 100/140 t/h</v>
          </cell>
          <cell r="C60" t="str">
            <v>DNER-ES313/97</v>
          </cell>
          <cell r="D60" t="str">
            <v xml:space="preserve"> </v>
          </cell>
          <cell r="E60" t="str">
            <v>t</v>
          </cell>
          <cell r="F60">
            <v>19054</v>
          </cell>
          <cell r="G60">
            <v>67.64</v>
          </cell>
        </row>
        <row r="61">
          <cell r="A61" t="str">
            <v>DER82200</v>
          </cell>
          <cell r="B61" t="str">
            <v>Remoção de revestimento de CBUQ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1526</v>
          </cell>
          <cell r="G61">
            <v>5.73</v>
          </cell>
        </row>
        <row r="62">
          <cell r="A62" t="str">
            <v>DER82200a</v>
          </cell>
          <cell r="B62" t="str">
            <v>Remoção de camada granular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1526</v>
          </cell>
          <cell r="G62">
            <v>4.67</v>
          </cell>
        </row>
        <row r="63">
          <cell r="A63" t="str">
            <v>DER82150</v>
          </cell>
          <cell r="B63" t="str">
            <v>Remoção de pavimento a paralelelpípedo</v>
          </cell>
          <cell r="C63" t="str">
            <v xml:space="preserve"> </v>
          </cell>
          <cell r="D63" t="str">
            <v xml:space="preserve"> </v>
          </cell>
          <cell r="E63" t="str">
            <v>m2</v>
          </cell>
          <cell r="F63">
            <v>2238</v>
          </cell>
          <cell r="G63">
            <v>0.62</v>
          </cell>
        </row>
        <row r="64">
          <cell r="F64" t="str">
            <v>SUB-TOTAL</v>
          </cell>
        </row>
        <row r="65">
          <cell r="B65" t="str">
            <v>DRENAGEM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142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2950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928.4</v>
          </cell>
          <cell r="G68">
            <v>3.03</v>
          </cell>
        </row>
        <row r="69">
          <cell r="A69" t="str">
            <v>04.401.01</v>
          </cell>
          <cell r="B69" t="str">
            <v>Valeta de prot. de aterro c/ revest. vegetal VPA 01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1908</v>
          </cell>
          <cell r="G69">
            <v>31.98</v>
          </cell>
        </row>
        <row r="70">
          <cell r="A70" t="str">
            <v>04.401.02</v>
          </cell>
          <cell r="B70" t="str">
            <v>Valeta de prot. de aterro c/ revest. vegetal VPA 02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836</v>
          </cell>
          <cell r="G70">
            <v>24.32</v>
          </cell>
        </row>
        <row r="71">
          <cell r="A71" t="str">
            <v>04.500.06</v>
          </cell>
          <cell r="B71" t="str">
            <v>Dreno longit. profundo p/cortes em solo- DPS 06</v>
          </cell>
          <cell r="C71" t="str">
            <v>DNER-ES292/97</v>
          </cell>
          <cell r="D71" t="str">
            <v xml:space="preserve"> </v>
          </cell>
          <cell r="E71" t="str">
            <v>m</v>
          </cell>
          <cell r="F71">
            <v>1243</v>
          </cell>
          <cell r="G71">
            <v>34.94</v>
          </cell>
        </row>
        <row r="72">
          <cell r="A72" t="str">
            <v>04.502.02</v>
          </cell>
          <cell r="B72" t="str">
            <v>Boca de saída p/ dreno longit. profundo- BSD 02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49.08</v>
          </cell>
        </row>
        <row r="73">
          <cell r="A73" t="str">
            <v>04.510.03</v>
          </cell>
          <cell r="B73" t="str">
            <v>Dreno sub- superficial- DSS 03</v>
          </cell>
          <cell r="C73" t="str">
            <v>DNER-ES294/97</v>
          </cell>
          <cell r="D73" t="str">
            <v xml:space="preserve"> </v>
          </cell>
          <cell r="E73" t="str">
            <v>m</v>
          </cell>
          <cell r="F73">
            <v>3497</v>
          </cell>
          <cell r="G73">
            <v>3.71</v>
          </cell>
        </row>
        <row r="74">
          <cell r="A74" t="str">
            <v>04.511.01</v>
          </cell>
          <cell r="B74" t="str">
            <v>Boca de saída p/ dreno sub-superficial-BSD 03</v>
          </cell>
          <cell r="C74" t="str">
            <v xml:space="preserve"> </v>
          </cell>
          <cell r="D74" t="str">
            <v xml:space="preserve"> </v>
          </cell>
          <cell r="E74" t="str">
            <v>un</v>
          </cell>
          <cell r="F74">
            <v>5</v>
          </cell>
          <cell r="G74">
            <v>20.86</v>
          </cell>
        </row>
        <row r="75">
          <cell r="A75" t="str">
            <v>04.900.21</v>
          </cell>
          <cell r="B75" t="str">
            <v>Sarjeta de cant. central de concreto-SCC 01</v>
          </cell>
          <cell r="C75" t="str">
            <v>DNER-ES288/97</v>
          </cell>
          <cell r="D75" t="str">
            <v xml:space="preserve"> </v>
          </cell>
          <cell r="E75" t="str">
            <v>m</v>
          </cell>
          <cell r="F75">
            <v>3036</v>
          </cell>
          <cell r="G75">
            <v>13.85</v>
          </cell>
        </row>
        <row r="76">
          <cell r="A76" t="str">
            <v>04.900.22</v>
          </cell>
          <cell r="B76" t="str">
            <v>Sarjeta de cant. central de concreto-SCC 02</v>
          </cell>
          <cell r="C76" t="str">
            <v>DNER-ES288/97</v>
          </cell>
          <cell r="D76" t="str">
            <v xml:space="preserve"> </v>
          </cell>
          <cell r="E76" t="str">
            <v>m</v>
          </cell>
          <cell r="F76">
            <v>638</v>
          </cell>
          <cell r="G76">
            <v>19.170000000000002</v>
          </cell>
        </row>
        <row r="77">
          <cell r="A77" t="str">
            <v>04.900.03</v>
          </cell>
          <cell r="B77" t="str">
            <v>Sarjeta triangular de concreto-STC 03</v>
          </cell>
          <cell r="C77" t="str">
            <v>DNER-ES288/97</v>
          </cell>
          <cell r="D77" t="str">
            <v xml:space="preserve"> </v>
          </cell>
          <cell r="E77" t="str">
            <v>m</v>
          </cell>
          <cell r="F77">
            <v>55</v>
          </cell>
          <cell r="G77">
            <v>16.02</v>
          </cell>
        </row>
        <row r="78">
          <cell r="A78" t="str">
            <v>04.910.05</v>
          </cell>
          <cell r="B78" t="str">
            <v>Meio-fio de concreto-MFC 05</v>
          </cell>
          <cell r="C78" t="str">
            <v>DNER-ES290/97</v>
          </cell>
          <cell r="D78" t="str">
            <v xml:space="preserve"> </v>
          </cell>
          <cell r="E78" t="str">
            <v>m</v>
          </cell>
          <cell r="F78">
            <v>21252</v>
          </cell>
          <cell r="G78">
            <v>10.54</v>
          </cell>
        </row>
        <row r="79">
          <cell r="A79" t="str">
            <v>DER78150b</v>
          </cell>
          <cell r="B79" t="str">
            <v>Caixa coletora de sarjeta - CCS, D=40cm E H=1,00m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4</v>
          </cell>
          <cell r="G79">
            <v>382.07</v>
          </cell>
        </row>
        <row r="80">
          <cell r="A80" t="str">
            <v>DER78150c</v>
          </cell>
          <cell r="B80" t="str">
            <v>Caixa coletora de sarjeta - CCS, D=40cm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503.68</v>
          </cell>
        </row>
        <row r="81">
          <cell r="A81" t="str">
            <v>DER78150a</v>
          </cell>
          <cell r="B81" t="str">
            <v>Caixa coletora de sarjeta - CCS, D=60cm E H=1,5m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1</v>
          </cell>
          <cell r="G81">
            <v>500.45</v>
          </cell>
        </row>
        <row r="82">
          <cell r="A82" t="str">
            <v>04.930.01</v>
          </cell>
          <cell r="B82" t="str">
            <v>Caixa coletora de sarjeta-CCS 01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1</v>
          </cell>
          <cell r="G82">
            <v>568.85</v>
          </cell>
        </row>
        <row r="83">
          <cell r="A83" t="str">
            <v>04.931.03</v>
          </cell>
          <cell r="B83" t="str">
            <v>Caixa coletora de talvegue-CCT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2</v>
          </cell>
          <cell r="G83">
            <v>551.65</v>
          </cell>
        </row>
        <row r="84">
          <cell r="A84" t="str">
            <v>04.931.02</v>
          </cell>
          <cell r="B84" t="str">
            <v>Caixa coletora de talvegue-CCT 02</v>
          </cell>
          <cell r="C84" t="str">
            <v>DNER-ES287/97</v>
          </cell>
          <cell r="D84" t="str">
            <v xml:space="preserve"> </v>
          </cell>
          <cell r="E84" t="str">
            <v>un</v>
          </cell>
          <cell r="F84">
            <v>1</v>
          </cell>
          <cell r="G84">
            <v>564.34</v>
          </cell>
        </row>
        <row r="85">
          <cell r="A85" t="str">
            <v>04.960.01</v>
          </cell>
          <cell r="B85" t="str">
            <v>Boca de lobo simples c/ grelha de concreto-BLS 01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12</v>
          </cell>
          <cell r="G85">
            <v>203.51</v>
          </cell>
        </row>
        <row r="86">
          <cell r="A86" t="str">
            <v>04.960.02</v>
          </cell>
          <cell r="B86" t="str">
            <v>Boca de lobo simples c/ grelha de concreto-BLS 02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</v>
          </cell>
          <cell r="G86">
            <v>257.83999999999997</v>
          </cell>
        </row>
        <row r="87">
          <cell r="A87" t="str">
            <v>04.960.03</v>
          </cell>
          <cell r="B87" t="str">
            <v>Boca de lobo simples c/ grelha de concreto-BLS 03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7</v>
          </cell>
          <cell r="G87">
            <v>312.23</v>
          </cell>
        </row>
        <row r="88">
          <cell r="A88" t="str">
            <v>04.961.02</v>
          </cell>
          <cell r="B88" t="str">
            <v>Boca de lobo dupla c/ grelha de concreto-BLD 02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</v>
          </cell>
          <cell r="G88">
            <v>476.56</v>
          </cell>
        </row>
        <row r="89">
          <cell r="A89" t="str">
            <v>04.999.01</v>
          </cell>
          <cell r="B89" t="str">
            <v>Remoção de bueiros existentes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65</v>
          </cell>
          <cell r="G89">
            <v>13.06</v>
          </cell>
        </row>
        <row r="90">
          <cell r="A90" t="str">
            <v>04.999.02</v>
          </cell>
          <cell r="B90" t="str">
            <v>Demolição de dispositivos de concreto</v>
          </cell>
          <cell r="C90" t="str">
            <v>DNER-ES296/97</v>
          </cell>
          <cell r="D90" t="str">
            <v xml:space="preserve"> </v>
          </cell>
          <cell r="E90" t="str">
            <v>m3</v>
          </cell>
          <cell r="F90">
            <v>69.599999999999994</v>
          </cell>
          <cell r="G90">
            <v>12.58</v>
          </cell>
        </row>
        <row r="91">
          <cell r="A91" t="str">
            <v>P 04.100.07</v>
          </cell>
          <cell r="B91" t="str">
            <v>Execução de galerias D=0,40 c/ lastro de brita</v>
          </cell>
          <cell r="C91" t="str">
            <v xml:space="preserve"> </v>
          </cell>
          <cell r="D91" t="str">
            <v xml:space="preserve"> </v>
          </cell>
          <cell r="E91" t="str">
            <v>m</v>
          </cell>
          <cell r="F91">
            <v>2037</v>
          </cell>
          <cell r="G91">
            <v>41.68</v>
          </cell>
        </row>
        <row r="92">
          <cell r="A92" t="str">
            <v>P 04.100.09</v>
          </cell>
          <cell r="B92" t="str">
            <v>Execução de galerias D=0,60 c/ lastro de brita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529</v>
          </cell>
          <cell r="G92">
            <v>100.67</v>
          </cell>
        </row>
        <row r="93">
          <cell r="A93" t="str">
            <v>P 04.100.08</v>
          </cell>
          <cell r="B93" t="str">
            <v>Execução de galerias D=0,40 c/ lastro de concreto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287</v>
          </cell>
          <cell r="G93">
            <v>58.65</v>
          </cell>
        </row>
        <row r="94">
          <cell r="A94" t="str">
            <v>P 04.100.10</v>
          </cell>
          <cell r="B94" t="str">
            <v>Execução de galerias D=0,60 c/ lastro de concreto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111</v>
          </cell>
          <cell r="G94">
            <v>131.66</v>
          </cell>
        </row>
        <row r="95">
          <cell r="A95" t="str">
            <v>DER72350b</v>
          </cell>
          <cell r="B95" t="str">
            <v>Boca para BSTC D=40cm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4</v>
          </cell>
          <cell r="G95">
            <v>147.57</v>
          </cell>
        </row>
        <row r="96">
          <cell r="A96" t="str">
            <v>04.101.01</v>
          </cell>
          <cell r="B96" t="str">
            <v>Boca de BSTC D=0.60m-normal</v>
          </cell>
          <cell r="C96" t="str">
            <v>DNER-ES284/97</v>
          </cell>
          <cell r="D96" t="str">
            <v xml:space="preserve"> </v>
          </cell>
          <cell r="E96" t="str">
            <v>un</v>
          </cell>
          <cell r="F96">
            <v>6</v>
          </cell>
          <cell r="G96">
            <v>299.62</v>
          </cell>
        </row>
        <row r="97">
          <cell r="A97" t="str">
            <v>P 04.100.06</v>
          </cell>
          <cell r="B97" t="str">
            <v>Galeria D=0,40m envelopada</v>
          </cell>
          <cell r="C97" t="str">
            <v xml:space="preserve"> </v>
          </cell>
          <cell r="D97" t="str">
            <v xml:space="preserve"> </v>
          </cell>
          <cell r="E97" t="str">
            <v>m</v>
          </cell>
          <cell r="F97">
            <v>36</v>
          </cell>
          <cell r="G97">
            <v>103.37</v>
          </cell>
        </row>
        <row r="98">
          <cell r="A98" t="str">
            <v>P 04.100.12</v>
          </cell>
          <cell r="B98" t="str">
            <v>Galeria D=0,60m envelopada</v>
          </cell>
          <cell r="C98" t="str">
            <v xml:space="preserve"> </v>
          </cell>
          <cell r="D98" t="str">
            <v xml:space="preserve"> </v>
          </cell>
          <cell r="E98" t="str">
            <v>m</v>
          </cell>
          <cell r="F98">
            <v>23</v>
          </cell>
          <cell r="G98">
            <v>191.7</v>
          </cell>
        </row>
        <row r="99">
          <cell r="A99" t="str">
            <v>P.04.100.14</v>
          </cell>
          <cell r="B99" t="str">
            <v>Caixa de ligação e passagem BSTC, D=80cm, H=1,00m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1</v>
          </cell>
          <cell r="G99">
            <v>451.1</v>
          </cell>
        </row>
        <row r="100">
          <cell r="A100" t="str">
            <v>P.04.100.15</v>
          </cell>
          <cell r="B100" t="str">
            <v>Caixa de ligação e passagem BSTC,  D=1,00m, H=1,50m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</v>
          </cell>
          <cell r="G100">
            <v>741.5</v>
          </cell>
        </row>
        <row r="101">
          <cell r="A101" t="str">
            <v>P.04.100.16</v>
          </cell>
          <cell r="B101" t="str">
            <v>Caixa de ligação e passagem BDTC,  D=1,00m, H=1,50m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1</v>
          </cell>
          <cell r="G101">
            <v>1174.79</v>
          </cell>
        </row>
        <row r="102">
          <cell r="A102" t="str">
            <v>04.962.01</v>
          </cell>
          <cell r="B102" t="str">
            <v>Caixa de ligação e passagem- CLP 01</v>
          </cell>
          <cell r="C102" t="str">
            <v>DNER-ES287/97</v>
          </cell>
          <cell r="D102" t="str">
            <v xml:space="preserve"> </v>
          </cell>
          <cell r="E102" t="str">
            <v>un</v>
          </cell>
          <cell r="F102">
            <v>5</v>
          </cell>
          <cell r="G102">
            <v>371.03</v>
          </cell>
        </row>
        <row r="103">
          <cell r="A103" t="str">
            <v>04.962.02</v>
          </cell>
          <cell r="B103" t="str">
            <v>Caixa de ligação e passagem- CLP 02</v>
          </cell>
          <cell r="C103" t="str">
            <v>DNER-ES287/97</v>
          </cell>
          <cell r="D103" t="str">
            <v xml:space="preserve"> </v>
          </cell>
          <cell r="E103" t="str">
            <v>un</v>
          </cell>
          <cell r="F103">
            <v>3</v>
          </cell>
          <cell r="G103">
            <v>359.92</v>
          </cell>
        </row>
        <row r="104">
          <cell r="A104" t="str">
            <v>04.962.07</v>
          </cell>
          <cell r="B104" t="str">
            <v>Caixa de ligação e passagem- CLP 07</v>
          </cell>
          <cell r="C104" t="str">
            <v>DNER-ES287/97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443.2</v>
          </cell>
        </row>
        <row r="105">
          <cell r="A105" t="str">
            <v>04.962.08</v>
          </cell>
          <cell r="B105" t="str">
            <v>Caixa de ligação e passagem- CLP 08</v>
          </cell>
          <cell r="C105" t="str">
            <v>DNER-ES287/97</v>
          </cell>
          <cell r="D105" t="str">
            <v xml:space="preserve"> </v>
          </cell>
          <cell r="E105" t="str">
            <v>un</v>
          </cell>
          <cell r="F105">
            <v>1</v>
          </cell>
          <cell r="G105">
            <v>431.6</v>
          </cell>
        </row>
        <row r="106">
          <cell r="A106" t="str">
            <v>04.963.01</v>
          </cell>
          <cell r="B106" t="str">
            <v>Poço de visita- PVI 01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1</v>
          </cell>
          <cell r="G106">
            <v>493.1</v>
          </cell>
        </row>
        <row r="107">
          <cell r="A107" t="str">
            <v>04.963.02</v>
          </cell>
          <cell r="B107" t="str">
            <v>Poço de visita- PVI 02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</v>
          </cell>
          <cell r="G107">
            <v>481.49</v>
          </cell>
        </row>
        <row r="108">
          <cell r="A108" t="str">
            <v>04.963.31</v>
          </cell>
          <cell r="B108" t="str">
            <v>Chaminé dos poços de visita- CPV 01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368.29</v>
          </cell>
        </row>
        <row r="109">
          <cell r="F109" t="str">
            <v>SUB-TOTAL</v>
          </cell>
        </row>
        <row r="111">
          <cell r="B111" t="str">
            <v>OBRAS DE ARTE CORRENTES</v>
          </cell>
        </row>
        <row r="112">
          <cell r="A112" t="str">
            <v>04.001.01</v>
          </cell>
          <cell r="B112" t="str">
            <v>Escavação mecânica,reaterro e compactação (material de 1a categoria)</v>
          </cell>
          <cell r="C112" t="str">
            <v xml:space="preserve"> </v>
          </cell>
          <cell r="D112" t="str">
            <v xml:space="preserve"> </v>
          </cell>
          <cell r="E112" t="str">
            <v>m3</v>
          </cell>
          <cell r="F112">
            <v>3714</v>
          </cell>
          <cell r="G112">
            <v>3.03</v>
          </cell>
        </row>
        <row r="113">
          <cell r="A113" t="str">
            <v>DER66050</v>
          </cell>
          <cell r="B113" t="str">
            <v>Corpo de BSTC D=50cm c/ lastro de brita</v>
          </cell>
          <cell r="C113" t="str">
            <v xml:space="preserve"> </v>
          </cell>
          <cell r="D113" t="str">
            <v xml:space="preserve"> </v>
          </cell>
          <cell r="E113" t="str">
            <v>m</v>
          </cell>
          <cell r="F113">
            <v>18</v>
          </cell>
          <cell r="G113">
            <v>54.42</v>
          </cell>
        </row>
        <row r="114">
          <cell r="A114" t="str">
            <v>DER72350a</v>
          </cell>
          <cell r="B114" t="str">
            <v>Boca para BSTC D=50cm - Normal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</v>
          </cell>
          <cell r="G114">
            <v>157.56</v>
          </cell>
        </row>
        <row r="115">
          <cell r="A115" t="str">
            <v>04.100.02</v>
          </cell>
          <cell r="B115" t="str">
            <v>Corpo de BSTC D=0.80m</v>
          </cell>
          <cell r="C115" t="str">
            <v>DNER-ES284/97</v>
          </cell>
          <cell r="D115" t="str">
            <v xml:space="preserve"> </v>
          </cell>
          <cell r="E115" t="str">
            <v xml:space="preserve">m </v>
          </cell>
          <cell r="F115">
            <v>99</v>
          </cell>
          <cell r="G115">
            <v>201.98</v>
          </cell>
        </row>
        <row r="116">
          <cell r="A116" t="str">
            <v>04.100.03</v>
          </cell>
          <cell r="B116" t="str">
            <v>Corpo de BSTC D=1.00m</v>
          </cell>
          <cell r="C116" t="str">
            <v>DNER-ES284/97</v>
          </cell>
          <cell r="D116" t="str">
            <v xml:space="preserve"> </v>
          </cell>
          <cell r="E116" t="str">
            <v xml:space="preserve">m </v>
          </cell>
          <cell r="F116">
            <v>200</v>
          </cell>
          <cell r="G116">
            <v>280.33</v>
          </cell>
        </row>
        <row r="117">
          <cell r="A117" t="str">
            <v>04.101.02</v>
          </cell>
          <cell r="B117" t="str">
            <v>Boca de BSTC D=0.80m-normal</v>
          </cell>
          <cell r="C117" t="str">
            <v>DNER-ES284/97</v>
          </cell>
          <cell r="D117" t="str">
            <v xml:space="preserve"> </v>
          </cell>
          <cell r="E117" t="str">
            <v>un</v>
          </cell>
          <cell r="F117">
            <v>4</v>
          </cell>
          <cell r="G117">
            <v>494.05</v>
          </cell>
        </row>
        <row r="118">
          <cell r="A118" t="str">
            <v>04.101.03</v>
          </cell>
          <cell r="B118" t="str">
            <v>Boca de BSTC D=1.00m-normal</v>
          </cell>
          <cell r="C118" t="str">
            <v>DNER-ES284/97</v>
          </cell>
          <cell r="D118" t="str">
            <v xml:space="preserve"> </v>
          </cell>
          <cell r="E118" t="str">
            <v>un</v>
          </cell>
          <cell r="F118">
            <v>3</v>
          </cell>
          <cell r="G118">
            <v>757.56</v>
          </cell>
        </row>
        <row r="119">
          <cell r="A119" t="str">
            <v>04.101.05</v>
          </cell>
          <cell r="B119" t="str">
            <v>Boca de BSTC D=1.50m-normal</v>
          </cell>
          <cell r="C119" t="str">
            <v>DNER-ES284/97</v>
          </cell>
          <cell r="D119" t="str">
            <v xml:space="preserve"> </v>
          </cell>
          <cell r="E119" t="str">
            <v>un</v>
          </cell>
          <cell r="F119">
            <v>3</v>
          </cell>
          <cell r="G119">
            <v>1942.12</v>
          </cell>
        </row>
        <row r="120">
          <cell r="A120" t="str">
            <v>04.110.01</v>
          </cell>
          <cell r="B120" t="str">
            <v>Corpo de BDTC D=1.00m</v>
          </cell>
          <cell r="C120" t="str">
            <v>DNER-ES284/97</v>
          </cell>
          <cell r="D120" t="str">
            <v xml:space="preserve"> </v>
          </cell>
          <cell r="E120" t="str">
            <v>m</v>
          </cell>
          <cell r="F120">
            <v>142</v>
          </cell>
          <cell r="G120">
            <v>572.14</v>
          </cell>
        </row>
        <row r="121">
          <cell r="A121" t="str">
            <v>04.110.02</v>
          </cell>
          <cell r="B121" t="str">
            <v>Corpo de BDTC D=1.20m</v>
          </cell>
          <cell r="C121" t="str">
            <v>DNER-ES284/97</v>
          </cell>
          <cell r="D121" t="str">
            <v xml:space="preserve"> </v>
          </cell>
          <cell r="E121" t="str">
            <v>m</v>
          </cell>
          <cell r="F121">
            <v>78</v>
          </cell>
          <cell r="G121">
            <v>745.38</v>
          </cell>
        </row>
        <row r="122">
          <cell r="A122" t="str">
            <v>04.111.01</v>
          </cell>
          <cell r="B122" t="str">
            <v>Boca de BDTC D=1.00m-normal</v>
          </cell>
          <cell r="C122" t="str">
            <v>DNER-ES284/97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1056.6199999999999</v>
          </cell>
        </row>
        <row r="123">
          <cell r="A123" t="str">
            <v>04.111.02</v>
          </cell>
          <cell r="B123" t="str">
            <v>Boca de BDTC D=1.20m-normal</v>
          </cell>
          <cell r="C123" t="str">
            <v>DNER-ES284/97</v>
          </cell>
          <cell r="D123" t="str">
            <v xml:space="preserve"> </v>
          </cell>
          <cell r="E123" t="str">
            <v>un</v>
          </cell>
          <cell r="F123">
            <v>2</v>
          </cell>
          <cell r="G123">
            <v>1521.54</v>
          </cell>
        </row>
        <row r="124">
          <cell r="A124" t="str">
            <v>DER67700</v>
          </cell>
          <cell r="B124" t="str">
            <v>Corpo de BTTC D=0.80m c/enrocamento e laje</v>
          </cell>
          <cell r="C124" t="str">
            <v xml:space="preserve"> </v>
          </cell>
          <cell r="D124" t="str">
            <v xml:space="preserve"> </v>
          </cell>
          <cell r="E124" t="str">
            <v>m</v>
          </cell>
          <cell r="F124">
            <v>31</v>
          </cell>
          <cell r="G124">
            <v>599.96</v>
          </cell>
        </row>
        <row r="125">
          <cell r="A125" t="str">
            <v>DER73550</v>
          </cell>
          <cell r="B125" t="str">
            <v>Boca de BTTC D=0,80m-normal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</v>
          </cell>
          <cell r="G125">
            <v>685.42</v>
          </cell>
        </row>
        <row r="126">
          <cell r="A126" t="str">
            <v>P 04.100.23</v>
          </cell>
          <cell r="B126" t="str">
            <v>Bueiro Met.Corrug.circular, T.Armco,  c/Epoxy-bonded, MP-100, D=1,50 m, E=2,0mm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54</v>
          </cell>
          <cell r="G126">
            <v>510.8</v>
          </cell>
        </row>
        <row r="127">
          <cell r="F127" t="str">
            <v>SUB-TOTAL</v>
          </cell>
        </row>
        <row r="128">
          <cell r="B128" t="str">
            <v>OBRAS COMPLEMENTARES</v>
          </cell>
        </row>
        <row r="129">
          <cell r="A129" t="str">
            <v>05.100.00</v>
          </cell>
          <cell r="B129" t="str">
            <v>Enleivamento</v>
          </cell>
          <cell r="C129" t="str">
            <v>DNER-ES341/97</v>
          </cell>
          <cell r="D129" t="str">
            <v xml:space="preserve"> </v>
          </cell>
          <cell r="E129" t="str">
            <v>m2</v>
          </cell>
          <cell r="F129">
            <v>77733</v>
          </cell>
          <cell r="G129">
            <v>2.06</v>
          </cell>
        </row>
        <row r="130">
          <cell r="A130" t="str">
            <v>P 05.100.02</v>
          </cell>
          <cell r="B130" t="str">
            <v>Fornecimento e plantio de árvore selecionada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251</v>
          </cell>
          <cell r="G130">
            <v>6.02</v>
          </cell>
        </row>
        <row r="131">
          <cell r="A131" t="str">
            <v>05.102.00</v>
          </cell>
          <cell r="B131" t="str">
            <v>Hidrossemeadura</v>
          </cell>
          <cell r="C131" t="str">
            <v>DNER-ES341/97</v>
          </cell>
          <cell r="D131" t="str">
            <v xml:space="preserve"> </v>
          </cell>
          <cell r="E131" t="str">
            <v>m2</v>
          </cell>
          <cell r="F131">
            <v>241</v>
          </cell>
          <cell r="G131">
            <v>0.49</v>
          </cell>
        </row>
        <row r="132">
          <cell r="A132" t="str">
            <v>DER81950</v>
          </cell>
          <cell r="B132" t="str">
            <v>Calçada em lastro de brita c/revestimento em concreto</v>
          </cell>
          <cell r="C132" t="str">
            <v xml:space="preserve"> </v>
          </cell>
          <cell r="D132" t="str">
            <v xml:space="preserve"> </v>
          </cell>
          <cell r="E132" t="str">
            <v>m2</v>
          </cell>
          <cell r="F132">
            <v>13620</v>
          </cell>
          <cell r="G132">
            <v>8.94</v>
          </cell>
        </row>
        <row r="133">
          <cell r="A133" t="str">
            <v>05.301.01</v>
          </cell>
          <cell r="B133" t="str">
            <v>Alvenaria tijolos</v>
          </cell>
          <cell r="C133" t="str">
            <v xml:space="preserve"> </v>
          </cell>
          <cell r="D133" t="str">
            <v xml:space="preserve"> </v>
          </cell>
          <cell r="E133" t="str">
            <v>m2</v>
          </cell>
          <cell r="F133">
            <v>200</v>
          </cell>
          <cell r="G133">
            <v>24.32</v>
          </cell>
        </row>
        <row r="134">
          <cell r="A134" t="str">
            <v>P 05.300.00</v>
          </cell>
          <cell r="B134" t="str">
            <v>Abrigos para passageiros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8</v>
          </cell>
          <cell r="G134">
            <v>832.7</v>
          </cell>
        </row>
      </sheetData>
      <sheetData sheetId="10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50000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01.100.12</v>
          </cell>
          <cell r="B17" t="str">
            <v>Escavação,carga e transportes de material de 1a categoria DMT= 600 a 800m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113272</v>
          </cell>
          <cell r="G17">
            <v>2.19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14085</v>
          </cell>
          <cell r="G18">
            <v>3.26</v>
          </cell>
        </row>
        <row r="19">
          <cell r="A19" t="str">
            <v>DER50385</v>
          </cell>
          <cell r="B19" t="str">
            <v>Esc.  Carga e Transp. de mat. 1a cat. c/ CB 26000&lt;DMT&lt;28000m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17676</v>
          </cell>
          <cell r="G19">
            <v>15.02</v>
          </cell>
        </row>
        <row r="20">
          <cell r="A20" t="str">
            <v>01.101.12</v>
          </cell>
          <cell r="B20" t="str">
            <v>Escavação,carga e transportes de material de 2a categoria,c/CB,  DMT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75515</v>
          </cell>
          <cell r="G20">
            <v>3.23</v>
          </cell>
        </row>
        <row r="21">
          <cell r="A21" t="str">
            <v>01.101.19</v>
          </cell>
          <cell r="B21" t="str">
            <v>Escavação,carga e transportes de material de 2a categoria,c/CB,  DMT 2000 a 3000m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12149</v>
          </cell>
          <cell r="G21">
            <v>4.51</v>
          </cell>
        </row>
        <row r="22">
          <cell r="A22" t="str">
            <v>DER52101</v>
          </cell>
          <cell r="B22" t="str">
            <v>Esc. Carga e Transp. de solos moles 1200&lt;DMT&lt;=1400m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13597</v>
          </cell>
          <cell r="G22">
            <v>4.74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168653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21862</v>
          </cell>
          <cell r="G24">
            <v>1.36</v>
          </cell>
        </row>
        <row r="25">
          <cell r="F25" t="str">
            <v>SUB-TOTAL</v>
          </cell>
        </row>
        <row r="27">
          <cell r="B27" t="str">
            <v>PAVIMENTAÇÃO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54585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9402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7485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49751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113720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13239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1626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1626</v>
          </cell>
          <cell r="G35">
            <v>5.73</v>
          </cell>
        </row>
        <row r="36">
          <cell r="F36" t="str">
            <v>SUB-TOTAL</v>
          </cell>
        </row>
        <row r="38">
          <cell r="B38" t="str">
            <v>DRENAGEM</v>
          </cell>
        </row>
        <row r="39">
          <cell r="A39" t="str">
            <v>04.000.00</v>
          </cell>
          <cell r="B39" t="str">
            <v>Escavação manual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157</v>
          </cell>
          <cell r="G39">
            <v>17.57</v>
          </cell>
        </row>
        <row r="40">
          <cell r="A40" t="str">
            <v>04.001.00</v>
          </cell>
          <cell r="B40" t="str">
            <v>Escavação mecânica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1085</v>
          </cell>
          <cell r="G40">
            <v>2.09</v>
          </cell>
        </row>
        <row r="41">
          <cell r="A41" t="str">
            <v>04.001.01</v>
          </cell>
          <cell r="B41" t="str">
            <v>Escavação mecânica,reaterro e compactação (material de 1a categoria)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1888</v>
          </cell>
          <cell r="G41">
            <v>3.03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805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1023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4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1095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6</v>
          </cell>
          <cell r="G46">
            <v>20.86</v>
          </cell>
        </row>
        <row r="47">
          <cell r="A47" t="str">
            <v>04.900.04</v>
          </cell>
          <cell r="B47" t="str">
            <v>Sarjeta triangular de concreto-STC 04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264</v>
          </cell>
          <cell r="G47">
            <v>12.93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678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572</v>
          </cell>
          <cell r="G49">
            <v>19.170000000000002</v>
          </cell>
        </row>
        <row r="50">
          <cell r="A50" t="str">
            <v>04.910.05</v>
          </cell>
          <cell r="B50" t="str">
            <v>Meio-fio de concreto-MFC 05</v>
          </cell>
          <cell r="C50" t="str">
            <v>DNER-ES290/97</v>
          </cell>
          <cell r="D50" t="str">
            <v xml:space="preserve"> </v>
          </cell>
          <cell r="E50" t="str">
            <v>m</v>
          </cell>
          <cell r="F50">
            <v>2286</v>
          </cell>
          <cell r="G50">
            <v>10.54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2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568.85</v>
          </cell>
        </row>
        <row r="53">
          <cell r="A53" t="str">
            <v>04.941.03</v>
          </cell>
          <cell r="B53" t="str">
            <v>Descida d'água de aterros em degraus-DAD 03</v>
          </cell>
          <cell r="C53" t="str">
            <v>DNER-ES291/97</v>
          </cell>
          <cell r="D53" t="str">
            <v xml:space="preserve"> </v>
          </cell>
          <cell r="E53" t="str">
            <v>m</v>
          </cell>
          <cell r="F53">
            <v>3</v>
          </cell>
          <cell r="G53">
            <v>79.97</v>
          </cell>
        </row>
        <row r="54">
          <cell r="A54" t="str">
            <v>04.950.01</v>
          </cell>
          <cell r="B54" t="str">
            <v>Dissipador de energia- DES 01</v>
          </cell>
          <cell r="C54" t="str">
            <v>DNER-ES283/97</v>
          </cell>
          <cell r="D54" t="str">
            <v xml:space="preserve"> </v>
          </cell>
          <cell r="E54" t="str">
            <v>un</v>
          </cell>
          <cell r="F54">
            <v>3</v>
          </cell>
          <cell r="G54">
            <v>93</v>
          </cell>
        </row>
        <row r="55">
          <cell r="A55" t="str">
            <v>04.960.01</v>
          </cell>
          <cell r="B55" t="str">
            <v>Boca de lobo simples c/ grelha de concreto-BLS 01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4</v>
          </cell>
          <cell r="G55">
            <v>203.51</v>
          </cell>
        </row>
        <row r="56">
          <cell r="A56" t="str">
            <v>04.960.02</v>
          </cell>
          <cell r="B56" t="str">
            <v>Boca de lobo simples c/ grelha de concreto-BLS 02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4</v>
          </cell>
          <cell r="G56">
            <v>257.83999999999997</v>
          </cell>
        </row>
        <row r="57">
          <cell r="A57" t="str">
            <v>04.962.01</v>
          </cell>
          <cell r="B57" t="str">
            <v>Caixa de ligação e passagem- CLP 01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371.03</v>
          </cell>
        </row>
        <row r="58">
          <cell r="A58" t="str">
            <v>04.962.15</v>
          </cell>
          <cell r="B58" t="str">
            <v>Caixa de ligação e passagem- CLP 15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1</v>
          </cell>
          <cell r="G58">
            <v>683.07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317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40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86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198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4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5</v>
          </cell>
          <cell r="G64">
            <v>299.62</v>
          </cell>
        </row>
        <row r="65">
          <cell r="A65" t="str">
            <v>04.963.03</v>
          </cell>
          <cell r="B65" t="str">
            <v>Poço de visita- PVI 03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569.29</v>
          </cell>
        </row>
        <row r="66">
          <cell r="A66" t="str">
            <v>04.991.01</v>
          </cell>
          <cell r="B66" t="str">
            <v>Tampa de concreto p/ caixa coletora(4 nervuras)-TCC 01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48.34</v>
          </cell>
        </row>
        <row r="67">
          <cell r="F67" t="str">
            <v>SUB-TOTAL</v>
          </cell>
        </row>
        <row r="69">
          <cell r="B69" t="str">
            <v>OBRAS DE ARTE ESPECIAIS</v>
          </cell>
        </row>
        <row r="70">
          <cell r="B70" t="str">
            <v>Infra e Mesoestrutura</v>
          </cell>
        </row>
        <row r="71">
          <cell r="A71" t="str">
            <v>DER90150</v>
          </cell>
          <cell r="B71" t="str">
            <v>Escavação em tubulão a céu aberto em material de 1ªcateg.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90</v>
          </cell>
          <cell r="G71">
            <v>184.89</v>
          </cell>
        </row>
        <row r="72">
          <cell r="A72" t="str">
            <v>DER90160</v>
          </cell>
          <cell r="B72" t="str">
            <v>Escavação em tubulão a céu aberto em material de 3ªcateg.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640.85</v>
          </cell>
        </row>
        <row r="73">
          <cell r="A73" t="str">
            <v>DER90170</v>
          </cell>
          <cell r="B73" t="str">
            <v>Escavação em tubulão sob ar comprimido em material de 1ªcateg.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742.04</v>
          </cell>
        </row>
        <row r="74">
          <cell r="A74" t="str">
            <v>DER90180</v>
          </cell>
          <cell r="B74" t="str">
            <v>Escavação em tubulão sob ar comprimido em material de 3ªcateg.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110</v>
          </cell>
          <cell r="G74">
            <v>1154.25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331</v>
          </cell>
          <cell r="G75">
            <v>21.86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210</v>
          </cell>
          <cell r="G76">
            <v>30.76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11325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252</v>
          </cell>
          <cell r="G78">
            <v>163.22</v>
          </cell>
        </row>
        <row r="79">
          <cell r="B79" t="str">
            <v>Superestrutura</v>
          </cell>
        </row>
        <row r="80">
          <cell r="A80" t="str">
            <v>OAE6</v>
          </cell>
          <cell r="B80" t="str">
            <v>Escoramento metálico comum (cimbramento)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9500</v>
          </cell>
          <cell r="G80">
            <v>27.58</v>
          </cell>
        </row>
        <row r="81">
          <cell r="A81" t="str">
            <v>03.371.02</v>
          </cell>
          <cell r="B81" t="str">
            <v>Formas de placa compensada plastificada</v>
          </cell>
          <cell r="C81" t="str">
            <v xml:space="preserve"> </v>
          </cell>
          <cell r="D81" t="str">
            <v xml:space="preserve"> </v>
          </cell>
          <cell r="E81" t="str">
            <v>m2</v>
          </cell>
          <cell r="F81">
            <v>2606</v>
          </cell>
          <cell r="G81">
            <v>30.76</v>
          </cell>
        </row>
        <row r="82">
          <cell r="A82" t="str">
            <v>03.371.00</v>
          </cell>
          <cell r="B82" t="str">
            <v>Formas de madeira compensada</v>
          </cell>
          <cell r="C82" t="str">
            <v xml:space="preserve"> </v>
          </cell>
          <cell r="D82" t="str">
            <v xml:space="preserve"> </v>
          </cell>
          <cell r="E82" t="str">
            <v>m2</v>
          </cell>
          <cell r="F82">
            <v>928</v>
          </cell>
          <cell r="G82">
            <v>21.86</v>
          </cell>
        </row>
        <row r="83">
          <cell r="A83" t="str">
            <v>03.353.00</v>
          </cell>
          <cell r="B83" t="str">
            <v>Forn., preparo e colocação nas formas, de aço CA-50</v>
          </cell>
          <cell r="C83" t="str">
            <v xml:space="preserve"> </v>
          </cell>
          <cell r="D83" t="str">
            <v xml:space="preserve"> </v>
          </cell>
          <cell r="E83" t="str">
            <v>kg</v>
          </cell>
          <cell r="F83">
            <v>119265</v>
          </cell>
          <cell r="G83">
            <v>2.59</v>
          </cell>
        </row>
        <row r="84">
          <cell r="A84" t="str">
            <v>OAE4</v>
          </cell>
          <cell r="B84" t="str">
            <v>Armadura de protensão, fornecimento, bainhas, ancoragens, operações de protensão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45662</v>
          </cell>
          <cell r="G84">
            <v>19.28</v>
          </cell>
        </row>
        <row r="85">
          <cell r="A85" t="str">
            <v>OAE19</v>
          </cell>
          <cell r="B85" t="str">
            <v>Injeção de nata (cabos 12 varas 1/2")</v>
          </cell>
          <cell r="C85" t="str">
            <v xml:space="preserve"> </v>
          </cell>
          <cell r="D85" t="str">
            <v xml:space="preserve"> </v>
          </cell>
          <cell r="E85" t="str">
            <v>m</v>
          </cell>
          <cell r="F85">
            <v>1841.2</v>
          </cell>
          <cell r="G85">
            <v>3.65</v>
          </cell>
        </row>
        <row r="86">
          <cell r="A86" t="str">
            <v>OAE1</v>
          </cell>
          <cell r="B86" t="str">
            <v>Ancoragem ativa - Fornecimento, instalação e protensão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48</v>
          </cell>
          <cell r="G86">
            <v>682.29</v>
          </cell>
        </row>
        <row r="87">
          <cell r="A87" t="str">
            <v>03.330.00</v>
          </cell>
          <cell r="B87" t="str">
            <v>Concreto fck= 35 MPa-contr. raz. uso ger.</v>
          </cell>
          <cell r="C87" t="str">
            <v xml:space="preserve"> </v>
          </cell>
          <cell r="D87" t="str">
            <v xml:space="preserve"> </v>
          </cell>
          <cell r="E87" t="str">
            <v>m3</v>
          </cell>
          <cell r="F87">
            <v>1403</v>
          </cell>
          <cell r="G87">
            <v>166.78</v>
          </cell>
        </row>
        <row r="88">
          <cell r="B88" t="str">
            <v>Diversos</v>
          </cell>
        </row>
        <row r="89">
          <cell r="A89" t="str">
            <v>03.510.00</v>
          </cell>
          <cell r="B89" t="str">
            <v>Aparelho de apoio em neoprene</v>
          </cell>
          <cell r="C89" t="str">
            <v xml:space="preserve"> </v>
          </cell>
          <cell r="D89" t="str">
            <v xml:space="preserve"> </v>
          </cell>
          <cell r="E89" t="str">
            <v>kg</v>
          </cell>
          <cell r="F89">
            <v>665</v>
          </cell>
          <cell r="G89">
            <v>86.94</v>
          </cell>
        </row>
        <row r="90">
          <cell r="A90" t="str">
            <v>03.700.01</v>
          </cell>
          <cell r="B90" t="str">
            <v>Guarda corpo em concreto Fck = 18 MPa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148</v>
          </cell>
          <cell r="G90">
            <v>80.150000000000006</v>
          </cell>
        </row>
        <row r="91">
          <cell r="B91" t="str">
            <v>Barreiras de segurança (C.A.) Tipo New Jersey (312 m)</v>
          </cell>
        </row>
        <row r="92">
          <cell r="A92" t="str">
            <v>03.371.01</v>
          </cell>
          <cell r="B92" t="str">
            <v>Formas de placa compensada resinada</v>
          </cell>
          <cell r="C92" t="str">
            <v xml:space="preserve"> </v>
          </cell>
          <cell r="D92" t="str">
            <v xml:space="preserve"> </v>
          </cell>
          <cell r="E92" t="str">
            <v>m2</v>
          </cell>
          <cell r="F92">
            <v>561.6</v>
          </cell>
          <cell r="G92">
            <v>21.86</v>
          </cell>
        </row>
        <row r="93">
          <cell r="A93" t="str">
            <v>03.353.00</v>
          </cell>
          <cell r="B93" t="str">
            <v>Forn., preparo e colocação nas formas, de aço CA-50</v>
          </cell>
          <cell r="C93" t="str">
            <v xml:space="preserve"> </v>
          </cell>
          <cell r="D93" t="str">
            <v xml:space="preserve"> </v>
          </cell>
          <cell r="E93" t="str">
            <v>kg</v>
          </cell>
          <cell r="F93">
            <v>4368</v>
          </cell>
          <cell r="G93">
            <v>2.59</v>
          </cell>
        </row>
        <row r="94">
          <cell r="A94" t="str">
            <v>03.326.00</v>
          </cell>
          <cell r="B94" t="str">
            <v xml:space="preserve">Concreto fck= 20 MPa-contr. raz. uso ger. </v>
          </cell>
          <cell r="C94" t="str">
            <v xml:space="preserve"> </v>
          </cell>
          <cell r="D94" t="str">
            <v xml:space="preserve"> </v>
          </cell>
          <cell r="E94" t="str">
            <v>m3</v>
          </cell>
          <cell r="F94">
            <v>73</v>
          </cell>
          <cell r="G94">
            <v>149.19999999999999</v>
          </cell>
        </row>
        <row r="95">
          <cell r="B95" t="str">
            <v>Placas de aproximação( 04 unidades)</v>
          </cell>
        </row>
        <row r="96">
          <cell r="A96" t="str">
            <v>03.371.00</v>
          </cell>
          <cell r="B96" t="str">
            <v>Formas de madeira compensada</v>
          </cell>
          <cell r="C96" t="str">
            <v xml:space="preserve"> </v>
          </cell>
          <cell r="D96" t="str">
            <v xml:space="preserve"> </v>
          </cell>
          <cell r="E96" t="str">
            <v>m2</v>
          </cell>
          <cell r="F96">
            <v>32</v>
          </cell>
          <cell r="G96">
            <v>21.86</v>
          </cell>
        </row>
        <row r="97">
          <cell r="A97" t="str">
            <v>03.353.00</v>
          </cell>
          <cell r="B97" t="str">
            <v>Forn., preparo e colocação nas formas, de aço CA-50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3968</v>
          </cell>
          <cell r="G97">
            <v>2.59</v>
          </cell>
        </row>
        <row r="98">
          <cell r="A98" t="str">
            <v>03.326.00</v>
          </cell>
          <cell r="B98" t="str">
            <v xml:space="preserve">Concreto fck= 20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38</v>
          </cell>
          <cell r="G98">
            <v>149.19999999999999</v>
          </cell>
        </row>
        <row r="99">
          <cell r="B99" t="str">
            <v>Drenos</v>
          </cell>
        </row>
        <row r="100">
          <cell r="A100" t="str">
            <v>P 03.991.01c</v>
          </cell>
          <cell r="B100" t="str">
            <v>Dreno de FF D= 100 mm x 500mm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40</v>
          </cell>
          <cell r="G100">
            <v>15.64</v>
          </cell>
        </row>
        <row r="101">
          <cell r="A101" t="str">
            <v>P 03.991.01b</v>
          </cell>
          <cell r="B101" t="str">
            <v>Dreno de FF D= 50 mm x 500mm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30</v>
          </cell>
          <cell r="G101">
            <v>6.63</v>
          </cell>
        </row>
        <row r="102">
          <cell r="A102" t="str">
            <v>P 03.991.01a</v>
          </cell>
          <cell r="B102" t="str">
            <v>Dreno de FF D= 30 mm x 750mm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40</v>
          </cell>
          <cell r="G102">
            <v>6.25</v>
          </cell>
        </row>
        <row r="103">
          <cell r="F103" t="str">
            <v>SUB-TOTAL</v>
          </cell>
        </row>
        <row r="105">
          <cell r="B105" t="str">
            <v>OBRAS COMPLEMENTARES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6227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2241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246</v>
          </cell>
          <cell r="G109">
            <v>6.02</v>
          </cell>
        </row>
        <row r="110">
          <cell r="A110" t="str">
            <v>DER81950</v>
          </cell>
          <cell r="B110" t="str">
            <v>Calçada em lastro de brita c/revestimento em concreto</v>
          </cell>
          <cell r="C110" t="str">
            <v xml:space="preserve"> </v>
          </cell>
          <cell r="D110" t="str">
            <v xml:space="preserve"> </v>
          </cell>
          <cell r="E110" t="str">
            <v>m2</v>
          </cell>
          <cell r="F110">
            <v>1000</v>
          </cell>
          <cell r="G110">
            <v>8.94</v>
          </cell>
        </row>
        <row r="111">
          <cell r="A111" t="str">
            <v>05.301.00</v>
          </cell>
          <cell r="B111" t="str">
            <v>Alvenaria de pedra argamassada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60</v>
          </cell>
          <cell r="G111">
            <v>101.58</v>
          </cell>
        </row>
        <row r="112">
          <cell r="A112" t="str">
            <v>PI 01</v>
          </cell>
          <cell r="B112" t="str">
            <v>Poste de aço galv. a fogo, c/ 20,0m de alt. p/ instal. tipo engastado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7</v>
          </cell>
          <cell r="G112">
            <v>2662.25</v>
          </cell>
        </row>
        <row r="113">
          <cell r="A113" t="str">
            <v>PI 02</v>
          </cell>
          <cell r="B113" t="str">
            <v>Poste de aço galvanizado a fogo, c/ 10,0m de alt. p/instal.na lat. dos viadutos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500</v>
          </cell>
        </row>
        <row r="114">
          <cell r="A114" t="str">
            <v>PI 03</v>
          </cell>
          <cell r="B114" t="str">
            <v xml:space="preserve">Luminária p/ iluminação pública ref.HRC-612 da Philips ou similar 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12</v>
          </cell>
          <cell r="G114">
            <v>400</v>
          </cell>
        </row>
        <row r="115">
          <cell r="A115" t="str">
            <v>PI 04</v>
          </cell>
          <cell r="B115" t="str">
            <v xml:space="preserve">Luminária p/ iluminação pública ref.SRC-612 da Philips ou similar 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22</v>
          </cell>
          <cell r="G115">
            <v>425.5</v>
          </cell>
        </row>
        <row r="116">
          <cell r="A116" t="str">
            <v>PI 07</v>
          </cell>
          <cell r="B116" t="str">
            <v>Suporte p/ luminária tipo ZGP402 da Philips ou similar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7</v>
          </cell>
          <cell r="G116">
            <v>100</v>
          </cell>
        </row>
        <row r="117">
          <cell r="A117" t="str">
            <v>PI 08</v>
          </cell>
          <cell r="B117" t="str">
            <v>Suporte p/ luminária tipo ZGP401 da Philips ou similar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20</v>
          </cell>
          <cell r="G117">
            <v>81.650000000000006</v>
          </cell>
        </row>
        <row r="118">
          <cell r="A118" t="str">
            <v>PI 09</v>
          </cell>
          <cell r="B118" t="str">
            <v>Lâmpada a vapor de sódio 400W, alta pressão, base E40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22</v>
          </cell>
          <cell r="G118">
            <v>33.35</v>
          </cell>
        </row>
        <row r="119">
          <cell r="A119" t="str">
            <v>PI 10</v>
          </cell>
          <cell r="B119" t="str">
            <v>Lâmpada a vapor de mercúrio 250W, alta pressão, base E40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12</v>
          </cell>
          <cell r="G119">
            <v>28.75</v>
          </cell>
        </row>
        <row r="120">
          <cell r="A120" t="str">
            <v>PI 14</v>
          </cell>
          <cell r="B120" t="str">
            <v>Caixa de passagem para instalação aparente D=50mm, tipo T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120</v>
          </cell>
          <cell r="G120">
            <v>4.08</v>
          </cell>
        </row>
        <row r="121">
          <cell r="A121" t="str">
            <v>PI 22</v>
          </cell>
          <cell r="B121" t="str">
            <v>Base completa com fusível Diazed, 6A, retardado, incluíndo tampa, anel de proteção e ajuste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34</v>
          </cell>
          <cell r="G121">
            <v>8.6300000000000008</v>
          </cell>
        </row>
        <row r="122">
          <cell r="A122" t="str">
            <v>PI 23</v>
          </cell>
          <cell r="B122" t="str">
            <v>Contator tripolar a seco, p/ corrente alternada - 55 A, para uso em rede 380/220V - 60Hz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234.6</v>
          </cell>
        </row>
        <row r="123">
          <cell r="A123" t="str">
            <v>PI 24</v>
          </cell>
          <cell r="B123" t="str">
            <v>Fita elétrica auto fusão a base de borracha EPR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5</v>
          </cell>
          <cell r="G123">
            <v>6.39</v>
          </cell>
        </row>
        <row r="124">
          <cell r="A124" t="str">
            <v>PI 25</v>
          </cell>
          <cell r="B124" t="str">
            <v>Fita adesiva plástica isolante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8</v>
          </cell>
          <cell r="G124">
            <v>3.84</v>
          </cell>
        </row>
        <row r="125">
          <cell r="A125" t="str">
            <v>PI 26</v>
          </cell>
          <cell r="B125" t="str">
            <v>Relé fotoelétrico c/ suporte para fixação galv. com furo 18mm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</v>
          </cell>
          <cell r="G125">
            <v>11.5</v>
          </cell>
        </row>
        <row r="126">
          <cell r="A126" t="str">
            <v>PI 27</v>
          </cell>
          <cell r="B126" t="str">
            <v>Cabo isolado p/ 1000V, bitola 35mm²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3600</v>
          </cell>
          <cell r="G126">
            <v>1.55</v>
          </cell>
        </row>
        <row r="127">
          <cell r="A127" t="str">
            <v>PI 28</v>
          </cell>
          <cell r="B127" t="str">
            <v>Eletroduto de aço tipo pesado 100mm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120</v>
          </cell>
          <cell r="G127">
            <v>28.55</v>
          </cell>
        </row>
        <row r="128">
          <cell r="A128" t="str">
            <v>PI 29</v>
          </cell>
          <cell r="B128" t="str">
            <v>Curva em alumínio fundido de alta resistência, fixação por encaixe,50mm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18.75</v>
          </cell>
        </row>
        <row r="129">
          <cell r="A129" t="str">
            <v>PI 30</v>
          </cell>
          <cell r="B129" t="str">
            <v>Haste para aterramento aço-cobre D 13x2400mm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15</v>
          </cell>
          <cell r="G129">
            <v>6.04</v>
          </cell>
        </row>
        <row r="130">
          <cell r="A130" t="str">
            <v>PI 31</v>
          </cell>
          <cell r="B130" t="str">
            <v>Cabo de cobre nú meio duro, 7 fios 2AWG</v>
          </cell>
          <cell r="C130" t="str">
            <v xml:space="preserve"> </v>
          </cell>
          <cell r="D130" t="str">
            <v xml:space="preserve"> </v>
          </cell>
          <cell r="E130" t="str">
            <v>kg</v>
          </cell>
          <cell r="F130">
            <v>10</v>
          </cell>
          <cell r="G130">
            <v>7.02</v>
          </cell>
        </row>
        <row r="131">
          <cell r="A131" t="str">
            <v>PI 32</v>
          </cell>
          <cell r="B131" t="str">
            <v>Conetor paralelo, liga alumínio tronco 1/0-4 AWG e derivação 2-4AWG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10</v>
          </cell>
          <cell r="G131">
            <v>1.04</v>
          </cell>
        </row>
        <row r="132">
          <cell r="A132" t="str">
            <v>PI 33</v>
          </cell>
          <cell r="B132" t="str">
            <v>Tubo de aço galvanizado, vara de 6m e 50mm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74.06</v>
          </cell>
        </row>
        <row r="133">
          <cell r="A133" t="str">
            <v>PI 34</v>
          </cell>
          <cell r="B133" t="str">
            <v>Construção de caixa tipo SP, ou pré-instalada com as mesmas características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19</v>
          </cell>
          <cell r="G133">
            <v>180</v>
          </cell>
        </row>
        <row r="134">
          <cell r="A134" t="str">
            <v>PI 35</v>
          </cell>
          <cell r="B134" t="str">
            <v>Construção de embasamento p/ poste tipo engastado, 20m de altura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7</v>
          </cell>
          <cell r="G134">
            <v>494</v>
          </cell>
        </row>
        <row r="135">
          <cell r="A135" t="str">
            <v>PI 36</v>
          </cell>
          <cell r="B135" t="str">
            <v>Construção de embasamento p/ poste tipo engastado, concreto duplo T, 10m de altura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12</v>
          </cell>
          <cell r="G135">
            <v>285</v>
          </cell>
        </row>
        <row r="136">
          <cell r="A136" t="str">
            <v>PI 38</v>
          </cell>
          <cell r="B136" t="str">
            <v>Confecção de emendas retas ou derivação em cabos classe 1000V, c/ conector à compressão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20</v>
          </cell>
          <cell r="G136">
            <v>4.5</v>
          </cell>
        </row>
        <row r="137">
          <cell r="A137" t="str">
            <v>PI 39</v>
          </cell>
          <cell r="B137" t="str">
            <v>Fixação de haste de terra e conexão ao neutro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15</v>
          </cell>
          <cell r="G137">
            <v>35</v>
          </cell>
        </row>
        <row r="138">
          <cell r="A138" t="str">
            <v>PI 40</v>
          </cell>
          <cell r="B138" t="str">
            <v>Montagem eletromecân.de iluminação a 17,5m de alt., formada p/2 pétalas, c/ fixação dos equip.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7</v>
          </cell>
          <cell r="G138">
            <v>550</v>
          </cell>
        </row>
        <row r="139">
          <cell r="A139" t="str">
            <v>PI 41</v>
          </cell>
          <cell r="B139" t="str">
            <v>Instalação de tubo de aço vara de 6m e curva de entrada de cabos na lateral do poste c/ fix. dutos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200</v>
          </cell>
        </row>
        <row r="140">
          <cell r="A140" t="str">
            <v>PI 42</v>
          </cell>
          <cell r="B140" t="str">
            <v>Instalação de poste de aço de 20m de altura engastado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7</v>
          </cell>
          <cell r="G140">
            <v>250</v>
          </cell>
        </row>
        <row r="141">
          <cell r="A141" t="str">
            <v>PI 43</v>
          </cell>
          <cell r="B141" t="str">
            <v>Travessia de pista asfáltica p/ lançamento dutos aço tipo pesado 100mm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70</v>
          </cell>
        </row>
        <row r="142">
          <cell r="A142" t="str">
            <v>PI 44</v>
          </cell>
          <cell r="B142" t="str">
            <v>Montagem eletromecânica de luminária 10,0m de altura, c/ fixação dos equip.e conexões elétricos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20</v>
          </cell>
          <cell r="G142">
            <v>60</v>
          </cell>
        </row>
        <row r="143">
          <cell r="A143" t="str">
            <v>PI 46</v>
          </cell>
          <cell r="B143" t="str">
            <v>Fixação de eletroduto de aço vara 3m ao longo das passarelas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120</v>
          </cell>
          <cell r="G143">
            <v>30</v>
          </cell>
        </row>
        <row r="144">
          <cell r="A144" t="str">
            <v>PI 51</v>
          </cell>
          <cell r="B144" t="str">
            <v>Eletoduto de PVC corrugado tipo Kanalex ou similar, 50 mm</v>
          </cell>
          <cell r="C144" t="str">
            <v xml:space="preserve"> </v>
          </cell>
          <cell r="D144" t="str">
            <v xml:space="preserve"> </v>
          </cell>
          <cell r="E144" t="str">
            <v>m</v>
          </cell>
          <cell r="F144">
            <v>415</v>
          </cell>
          <cell r="G144">
            <v>3.02</v>
          </cell>
        </row>
        <row r="145">
          <cell r="A145" t="str">
            <v>PI 56</v>
          </cell>
          <cell r="B145" t="str">
            <v>Cabo isolado p/ 1000V, 4 mm² de alumínio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440</v>
          </cell>
          <cell r="G145">
            <v>0.37</v>
          </cell>
        </row>
        <row r="146">
          <cell r="A146" t="str">
            <v>PI 63</v>
          </cell>
          <cell r="B146" t="str">
            <v>Eletroduto de aço galvanizado, d=50mm, vara de 3m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120</v>
          </cell>
          <cell r="G146">
            <v>40</v>
          </cell>
        </row>
        <row r="147">
          <cell r="A147" t="str">
            <v>PI 64</v>
          </cell>
          <cell r="B147" t="str">
            <v>Caixa de passagem p/ instalação aparente, D=50mm, tipo E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10</v>
          </cell>
          <cell r="G147">
            <v>20</v>
          </cell>
        </row>
        <row r="148">
          <cell r="A148" t="str">
            <v>PI 65</v>
          </cell>
          <cell r="B148" t="str">
            <v>Cabo de alumínio 1/0</v>
          </cell>
          <cell r="C148" t="str">
            <v xml:space="preserve"> </v>
          </cell>
          <cell r="D148" t="str">
            <v xml:space="preserve"> </v>
          </cell>
          <cell r="E148" t="str">
            <v>m</v>
          </cell>
          <cell r="F148">
            <v>450</v>
          </cell>
          <cell r="G148">
            <v>1.7</v>
          </cell>
        </row>
        <row r="149">
          <cell r="A149" t="str">
            <v>PI 66</v>
          </cell>
          <cell r="B149" t="str">
            <v>Cabo isolado p/ 1000 V, 6 mm2 de alumínio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140</v>
          </cell>
          <cell r="G149">
            <v>1</v>
          </cell>
        </row>
        <row r="150">
          <cell r="A150" t="str">
            <v>PI 68</v>
          </cell>
          <cell r="B150" t="str">
            <v>Instalação poste metálico c/ base, 10m de altura na lateral do viaduto</v>
          </cell>
          <cell r="C150" t="str">
            <v xml:space="preserve"> </v>
          </cell>
          <cell r="D150" t="str">
            <v xml:space="preserve"> </v>
          </cell>
          <cell r="E150" t="str">
            <v>un</v>
          </cell>
          <cell r="F150">
            <v>8</v>
          </cell>
          <cell r="G150">
            <v>100</v>
          </cell>
        </row>
        <row r="151">
          <cell r="A151" t="str">
            <v>PI 57</v>
          </cell>
          <cell r="B151" t="str">
            <v>Lançamento de cabos em eletroduto de PVC corrugado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415</v>
          </cell>
          <cell r="G151">
            <v>3</v>
          </cell>
        </row>
        <row r="152">
          <cell r="A152" t="str">
            <v>PI 37</v>
          </cell>
          <cell r="B152" t="str">
            <v>Lançamento de cabos em dutos de aço, classe 1000V, circuito trifásico mais neutro, e monofásico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60</v>
          </cell>
          <cell r="G152">
            <v>4</v>
          </cell>
        </row>
        <row r="153">
          <cell r="A153" t="str">
            <v>PI 69</v>
          </cell>
          <cell r="B153" t="str">
            <v>Instalação de poste concreto duplo T, 10m de altura, engastado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12</v>
          </cell>
          <cell r="G153">
            <v>200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550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530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14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1</v>
          </cell>
          <cell r="G157">
            <v>75</v>
          </cell>
        </row>
        <row r="158">
          <cell r="A158" t="str">
            <v>R12</v>
          </cell>
          <cell r="B158" t="str">
            <v>Remanejamento de Poste de Concreto 10/600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75</v>
          </cell>
        </row>
        <row r="159">
          <cell r="A159" t="str">
            <v>R14</v>
          </cell>
          <cell r="B159" t="str">
            <v>Remanejamento de Poste de Concreto 11/300</v>
          </cell>
          <cell r="C159" t="str">
            <v xml:space="preserve"> </v>
          </cell>
          <cell r="D159" t="str">
            <v xml:space="preserve"> </v>
          </cell>
          <cell r="E159" t="str">
            <v>un</v>
          </cell>
          <cell r="F159">
            <v>6</v>
          </cell>
          <cell r="G159">
            <v>75</v>
          </cell>
        </row>
        <row r="160">
          <cell r="A160" t="str">
            <v>R27</v>
          </cell>
          <cell r="B160" t="str">
            <v>Remanejamento de Poste de Madeira</v>
          </cell>
          <cell r="C160" t="str">
            <v xml:space="preserve"> </v>
          </cell>
          <cell r="D160" t="str">
            <v xml:space="preserve"> </v>
          </cell>
          <cell r="E160" t="str">
            <v>un</v>
          </cell>
          <cell r="F160">
            <v>2</v>
          </cell>
          <cell r="G160">
            <v>70</v>
          </cell>
        </row>
        <row r="161">
          <cell r="A161" t="str">
            <v>R20</v>
          </cell>
          <cell r="B161" t="str">
            <v>Remanejamento de Poste de Concreto 10/300 c/ 3 pétalas (400W) instalado</v>
          </cell>
          <cell r="C161" t="str">
            <v xml:space="preserve"> </v>
          </cell>
          <cell r="D161" t="str">
            <v xml:space="preserve"> </v>
          </cell>
          <cell r="E161" t="str">
            <v>un</v>
          </cell>
          <cell r="F161">
            <v>4</v>
          </cell>
          <cell r="G161">
            <v>250</v>
          </cell>
        </row>
        <row r="162">
          <cell r="A162" t="str">
            <v>R20A</v>
          </cell>
          <cell r="B162" t="str">
            <v>Remanejamento de Poste de Concreto 11/300 c/ 3 pétalas (400W) instalado</v>
          </cell>
          <cell r="C162" t="str">
            <v xml:space="preserve"> </v>
          </cell>
          <cell r="D162" t="str">
            <v xml:space="preserve"> </v>
          </cell>
          <cell r="E162" t="str">
            <v>un</v>
          </cell>
          <cell r="F162">
            <v>4</v>
          </cell>
          <cell r="G162">
            <v>250</v>
          </cell>
        </row>
        <row r="163">
          <cell r="A163" t="str">
            <v>R18</v>
          </cell>
          <cell r="B163" t="str">
            <v>Remanejamento de Poste de Concreto 10/150 c/ 3 pétalas (400W) instalado</v>
          </cell>
          <cell r="C163" t="str">
            <v xml:space="preserve"> </v>
          </cell>
          <cell r="D163" t="str">
            <v xml:space="preserve"> </v>
          </cell>
          <cell r="E163" t="str">
            <v>un</v>
          </cell>
          <cell r="F163">
            <v>2</v>
          </cell>
          <cell r="G163">
            <v>250</v>
          </cell>
        </row>
        <row r="164">
          <cell r="A164" t="str">
            <v>R3</v>
          </cell>
          <cell r="B164" t="str">
            <v>Remanejamento de Rede de Telefonia</v>
          </cell>
          <cell r="C164" t="str">
            <v xml:space="preserve"> </v>
          </cell>
          <cell r="D164" t="str">
            <v xml:space="preserve"> </v>
          </cell>
          <cell r="E164" t="str">
            <v>m</v>
          </cell>
          <cell r="F164">
            <v>300</v>
          </cell>
          <cell r="G164">
            <v>2</v>
          </cell>
        </row>
        <row r="165">
          <cell r="A165" t="str">
            <v>R29</v>
          </cell>
          <cell r="B165" t="str">
            <v>Remanejamento de Canalização de água em PVC, 40mm</v>
          </cell>
          <cell r="C165" t="str">
            <v xml:space="preserve"> </v>
          </cell>
          <cell r="D165" t="str">
            <v xml:space="preserve"> </v>
          </cell>
          <cell r="E165" t="str">
            <v>m</v>
          </cell>
          <cell r="F165">
            <v>440</v>
          </cell>
          <cell r="G165">
            <v>22.79</v>
          </cell>
        </row>
      </sheetData>
      <sheetData sheetId="1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2733</v>
          </cell>
          <cell r="G17">
            <v>1.98</v>
          </cell>
        </row>
        <row r="18">
          <cell r="A18" t="str">
            <v>01.100.14</v>
          </cell>
          <cell r="B18" t="str">
            <v>Escavação,carga e transportes de material de 1a categoria DMT= 1000 a 1200m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1490</v>
          </cell>
          <cell r="G18">
            <v>2.4</v>
          </cell>
        </row>
        <row r="19">
          <cell r="A19" t="str">
            <v>DER50260</v>
          </cell>
          <cell r="B19" t="str">
            <v>Esc.  Carga e Transp. de mat. 1a cat. c/ CB 5000&lt;DMT&lt;6000m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7702</v>
          </cell>
          <cell r="G19">
            <v>4.29</v>
          </cell>
        </row>
        <row r="20">
          <cell r="A20" t="str">
            <v>DER50385</v>
          </cell>
          <cell r="B20" t="str">
            <v>Esc.  Carga e Transp. de mat. 1a cat. c/ CB 26000&lt;DMT&lt;28000m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20309</v>
          </cell>
          <cell r="G20">
            <v>15.02</v>
          </cell>
        </row>
        <row r="21">
          <cell r="A21" t="str">
            <v>01.101.14</v>
          </cell>
          <cell r="B21" t="str">
            <v>Escavação,carga e transportes de material de 2a categoria,c/CB,  DMT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2985</v>
          </cell>
          <cell r="G21">
            <v>3.49</v>
          </cell>
        </row>
        <row r="22">
          <cell r="A22" t="str">
            <v>DER51250</v>
          </cell>
          <cell r="B22" t="str">
            <v>Escavação,carga e transportes de material de 2a categoria DMT 5000 a 6000m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5134</v>
          </cell>
          <cell r="G22">
            <v>5.7</v>
          </cell>
        </row>
        <row r="23">
          <cell r="A23" t="str">
            <v>DER52105</v>
          </cell>
          <cell r="B23" t="str">
            <v>Esc. Carga e Transp. de solos moles 2000&lt;DMT&lt;=3000m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15622</v>
          </cell>
          <cell r="G23">
            <v>5.77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25992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2444</v>
          </cell>
          <cell r="G25">
            <v>1.36</v>
          </cell>
        </row>
        <row r="26">
          <cell r="A26" t="str">
            <v>P 10.000.06</v>
          </cell>
          <cell r="B26" t="str">
            <v>Aterro reforçado c/ elementos Terramesh (0,50x1,00x4,00m)(malha 8x10) ou similar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1011</v>
          </cell>
          <cell r="G26">
            <v>321.67</v>
          </cell>
        </row>
        <row r="27">
          <cell r="A27" t="str">
            <v>P 10.000.05</v>
          </cell>
          <cell r="B27" t="str">
            <v>Aterro reforçado c/ elementos Terramesh (1,00x1,00x4,00m)(malha 8x10) ou similar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591</v>
          </cell>
          <cell r="G27">
            <v>414.83</v>
          </cell>
        </row>
        <row r="28">
          <cell r="A28" t="str">
            <v>DER82660</v>
          </cell>
          <cell r="B28" t="str">
            <v>Gabião caixa em PVC c/ h=100cm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195</v>
          </cell>
          <cell r="G28">
            <v>122.97</v>
          </cell>
        </row>
        <row r="29">
          <cell r="A29" t="str">
            <v>09.517.04</v>
          </cell>
          <cell r="B29" t="str">
            <v>Pedra de mão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2746</v>
          </cell>
          <cell r="G29">
            <v>11.92</v>
          </cell>
        </row>
        <row r="30">
          <cell r="A30">
            <v>9000032</v>
          </cell>
          <cell r="B30" t="str">
            <v>Manta Geotextil 200g/m2</v>
          </cell>
          <cell r="C30">
            <v>0</v>
          </cell>
          <cell r="D30">
            <v>0</v>
          </cell>
          <cell r="E30" t="str">
            <v>m2</v>
          </cell>
          <cell r="F30">
            <v>4730</v>
          </cell>
          <cell r="G30">
            <v>5.83</v>
          </cell>
        </row>
        <row r="31">
          <cell r="F31" t="str">
            <v>SUB-TOTAL</v>
          </cell>
        </row>
        <row r="33">
          <cell r="B33" t="str">
            <v>PAVIMENTAÇÃO</v>
          </cell>
        </row>
        <row r="34">
          <cell r="A34" t="str">
            <v>02.000.00</v>
          </cell>
          <cell r="B34" t="str">
            <v>Regularização do subleito</v>
          </cell>
          <cell r="C34" t="str">
            <v xml:space="preserve"> </v>
          </cell>
          <cell r="D34" t="str">
            <v xml:space="preserve"> </v>
          </cell>
          <cell r="E34" t="str">
            <v>m2</v>
          </cell>
          <cell r="F34">
            <v>51009</v>
          </cell>
          <cell r="G34">
            <v>0.3</v>
          </cell>
        </row>
        <row r="35">
          <cell r="A35" t="str">
            <v>DER53130</v>
          </cell>
          <cell r="B35" t="str">
            <v>Camada de macadame seco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10024</v>
          </cell>
          <cell r="G35">
            <v>21.86</v>
          </cell>
        </row>
        <row r="36">
          <cell r="A36" t="str">
            <v>02.230.00</v>
          </cell>
          <cell r="B36" t="str">
            <v>Base brita graduada</v>
          </cell>
          <cell r="C36" t="str">
            <v>DNER-ES303/97</v>
          </cell>
          <cell r="D36" t="str">
            <v xml:space="preserve"> </v>
          </cell>
          <cell r="E36" t="str">
            <v>m3</v>
          </cell>
          <cell r="F36">
            <v>7284</v>
          </cell>
          <cell r="G36">
            <v>28.06</v>
          </cell>
        </row>
        <row r="37">
          <cell r="A37" t="str">
            <v>02.300.00</v>
          </cell>
          <cell r="B37" t="str">
            <v>Imprimação - Fornecimento, transporte e execução</v>
          </cell>
          <cell r="C37" t="str">
            <v>DNER-ES306/97</v>
          </cell>
          <cell r="D37" t="str">
            <v xml:space="preserve"> </v>
          </cell>
          <cell r="E37" t="str">
            <v>m2</v>
          </cell>
          <cell r="F37">
            <v>47887</v>
          </cell>
          <cell r="G37">
            <v>1.1100000000000001</v>
          </cell>
        </row>
        <row r="38">
          <cell r="A38" t="str">
            <v>02.400.00</v>
          </cell>
          <cell r="B38" t="str">
            <v>Pintura de ligação - Fornec., transporte e execução</v>
          </cell>
          <cell r="C38" t="str">
            <v>DNER-ES307/97</v>
          </cell>
          <cell r="D38" t="str">
            <v xml:space="preserve"> </v>
          </cell>
          <cell r="E38" t="str">
            <v>m2</v>
          </cell>
          <cell r="F38">
            <v>124282</v>
          </cell>
          <cell r="G38">
            <v>0.41</v>
          </cell>
        </row>
        <row r="39">
          <cell r="A39" t="str">
            <v>02.540.01</v>
          </cell>
          <cell r="B39" t="str">
            <v>Concreto betuminoso usinado a quente - usina 100/140 t/h</v>
          </cell>
          <cell r="C39" t="str">
            <v>DNER-ES313/97</v>
          </cell>
          <cell r="D39" t="str">
            <v xml:space="preserve"> </v>
          </cell>
          <cell r="E39" t="str">
            <v>t</v>
          </cell>
          <cell r="F39">
            <v>14670.5</v>
          </cell>
          <cell r="G39">
            <v>67.64</v>
          </cell>
        </row>
        <row r="40">
          <cell r="A40" t="str">
            <v>DER82200a</v>
          </cell>
          <cell r="B40" t="str">
            <v>Remoção de camada granular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546</v>
          </cell>
          <cell r="G40">
            <v>4.67</v>
          </cell>
        </row>
        <row r="41">
          <cell r="A41" t="str">
            <v>DER82200</v>
          </cell>
          <cell r="B41" t="str">
            <v>Remoção de revestimento de CBUQ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545</v>
          </cell>
          <cell r="G41">
            <v>5.73</v>
          </cell>
        </row>
        <row r="42">
          <cell r="F42" t="str">
            <v>SUB-TOTAL</v>
          </cell>
        </row>
        <row r="44">
          <cell r="B44" t="str">
            <v>DRENAGEM</v>
          </cell>
        </row>
        <row r="45">
          <cell r="A45" t="str">
            <v>04.000.00</v>
          </cell>
          <cell r="B45" t="str">
            <v>Escavação manual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48</v>
          </cell>
          <cell r="G45">
            <v>17.57</v>
          </cell>
        </row>
        <row r="46">
          <cell r="A46" t="str">
            <v>04.001.00</v>
          </cell>
          <cell r="B46" t="str">
            <v>Escavação mecânica em material de 1a categoria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1400</v>
          </cell>
          <cell r="G46">
            <v>2.09</v>
          </cell>
        </row>
        <row r="47">
          <cell r="A47" t="str">
            <v>04.001.01</v>
          </cell>
          <cell r="B47" t="str">
            <v>Escavação mecânica,reaterro e compactação (material de 1a categoria)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912</v>
          </cell>
          <cell r="G47">
            <v>3.03</v>
          </cell>
        </row>
        <row r="48">
          <cell r="A48" t="str">
            <v>04.401.02</v>
          </cell>
          <cell r="B48" t="str">
            <v>Valeta de prot. de aterro c/ revest. vegetal VPA 02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1091</v>
          </cell>
          <cell r="G48">
            <v>24.32</v>
          </cell>
        </row>
        <row r="49">
          <cell r="A49" t="str">
            <v>04.500.06</v>
          </cell>
          <cell r="B49" t="str">
            <v>Dreno longit. profundo p/cortes em solo- DPS 06</v>
          </cell>
          <cell r="C49" t="str">
            <v>DNER-ES292/97</v>
          </cell>
          <cell r="D49" t="str">
            <v xml:space="preserve"> </v>
          </cell>
          <cell r="E49" t="str">
            <v>m</v>
          </cell>
          <cell r="F49">
            <v>627</v>
          </cell>
          <cell r="G49">
            <v>34.94</v>
          </cell>
        </row>
        <row r="50">
          <cell r="A50" t="str">
            <v>04.502.02</v>
          </cell>
          <cell r="B50" t="str">
            <v>Boca de saída p/ dreno longit. profundo- BSD 02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6</v>
          </cell>
          <cell r="G50">
            <v>49.08</v>
          </cell>
        </row>
        <row r="51">
          <cell r="A51" t="str">
            <v>04.510.03</v>
          </cell>
          <cell r="B51" t="str">
            <v>Dreno sub- superficial- DSS 03</v>
          </cell>
          <cell r="C51" t="str">
            <v>DNER-ES294/97</v>
          </cell>
          <cell r="D51" t="str">
            <v xml:space="preserve"> </v>
          </cell>
          <cell r="E51" t="str">
            <v>m</v>
          </cell>
          <cell r="F51">
            <v>1662</v>
          </cell>
          <cell r="G51">
            <v>3.71</v>
          </cell>
        </row>
        <row r="52">
          <cell r="A52" t="str">
            <v>04.511.01</v>
          </cell>
          <cell r="B52" t="str">
            <v>Boca de saída p/ dreno sub-superficial-BSD 03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8</v>
          </cell>
          <cell r="G52">
            <v>20.86</v>
          </cell>
        </row>
        <row r="53">
          <cell r="A53" t="str">
            <v>04.900.21</v>
          </cell>
          <cell r="B53" t="str">
            <v>Sarjeta de cant. central de concreto-SCC 01</v>
          </cell>
          <cell r="C53" t="str">
            <v>DNER-ES288/97</v>
          </cell>
          <cell r="D53" t="str">
            <v xml:space="preserve"> </v>
          </cell>
          <cell r="E53" t="str">
            <v>m</v>
          </cell>
          <cell r="F53">
            <v>822</v>
          </cell>
          <cell r="G53">
            <v>13.85</v>
          </cell>
        </row>
        <row r="54">
          <cell r="A54" t="str">
            <v>04.910.05</v>
          </cell>
          <cell r="B54" t="str">
            <v>Meio-fio de concreto-MFC 05</v>
          </cell>
          <cell r="C54" t="str">
            <v>DNER-ES290/97</v>
          </cell>
          <cell r="D54" t="str">
            <v xml:space="preserve"> </v>
          </cell>
          <cell r="E54" t="str">
            <v>m</v>
          </cell>
          <cell r="F54">
            <v>1758</v>
          </cell>
          <cell r="G54">
            <v>10.54</v>
          </cell>
        </row>
        <row r="55">
          <cell r="A55" t="str">
            <v>DER78150a</v>
          </cell>
          <cell r="B55" t="str">
            <v>Caixa coletora de sarjeta - CCS, D=60cm E H=1,5m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500.45</v>
          </cell>
        </row>
        <row r="56">
          <cell r="A56" t="str">
            <v>04.930.01</v>
          </cell>
          <cell r="B56" t="str">
            <v>Caixa coletora de sarjeta-CCS 01</v>
          </cell>
          <cell r="C56" t="str">
            <v>DNER-ES287/97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568.85</v>
          </cell>
        </row>
        <row r="57">
          <cell r="A57" t="str">
            <v>04.930.05</v>
          </cell>
          <cell r="B57" t="str">
            <v>Caixa coletora de sarjeta-CCS 05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715.16</v>
          </cell>
        </row>
        <row r="58">
          <cell r="A58" t="str">
            <v>04.930.11</v>
          </cell>
          <cell r="B58" t="str">
            <v>Caixa coletora de sarjeta-CCS 11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832.67</v>
          </cell>
        </row>
        <row r="59">
          <cell r="A59" t="str">
            <v>04.950.02</v>
          </cell>
          <cell r="B59" t="str">
            <v>Dissipador de energia- DES 02</v>
          </cell>
          <cell r="C59" t="str">
            <v>DNER-ES283/97</v>
          </cell>
          <cell r="D59" t="str">
            <v xml:space="preserve"> </v>
          </cell>
          <cell r="E59" t="str">
            <v>un</v>
          </cell>
          <cell r="F59">
            <v>1</v>
          </cell>
          <cell r="G59">
            <v>110.58</v>
          </cell>
        </row>
        <row r="60">
          <cell r="A60" t="str">
            <v>04.960.01</v>
          </cell>
          <cell r="B60" t="str">
            <v>Boca de lobo simples c/ grelha de concreto-BLS 01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10</v>
          </cell>
          <cell r="G60">
            <v>203.51</v>
          </cell>
        </row>
        <row r="61">
          <cell r="A61" t="str">
            <v>04.960.02</v>
          </cell>
          <cell r="B61" t="str">
            <v>Boca de lobo simples c/ grelha de concreto-BLS 02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257.83999999999997</v>
          </cell>
        </row>
        <row r="62">
          <cell r="A62" t="str">
            <v>04.960.03</v>
          </cell>
          <cell r="B62" t="str">
            <v>Boca de lobo simples c/ grelha de concreto-BLS 03</v>
          </cell>
          <cell r="C62" t="str">
            <v xml:space="preserve"> </v>
          </cell>
          <cell r="D62" t="str">
            <v xml:space="preserve"> </v>
          </cell>
          <cell r="E62" t="str">
            <v>un</v>
          </cell>
          <cell r="F62">
            <v>2</v>
          </cell>
          <cell r="G62">
            <v>312.23</v>
          </cell>
        </row>
        <row r="63">
          <cell r="A63" t="str">
            <v>04.962.04</v>
          </cell>
          <cell r="B63" t="str">
            <v>Caixa de ligação e passagem- CLP 04</v>
          </cell>
          <cell r="C63" t="str">
            <v>DNER-ES287/97</v>
          </cell>
          <cell r="D63" t="str">
            <v xml:space="preserve"> </v>
          </cell>
          <cell r="E63" t="str">
            <v>un</v>
          </cell>
          <cell r="F63">
            <v>1</v>
          </cell>
          <cell r="G63">
            <v>645.97</v>
          </cell>
        </row>
        <row r="64">
          <cell r="A64" t="str">
            <v>04.963.01</v>
          </cell>
          <cell r="B64" t="str">
            <v>Poço de visita- PVI 01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1</v>
          </cell>
          <cell r="G64">
            <v>493.1</v>
          </cell>
        </row>
        <row r="65">
          <cell r="A65" t="str">
            <v>P 04.100.07</v>
          </cell>
          <cell r="B65" t="str">
            <v>Execução de galerias D=0,40 c/ lastro de brita</v>
          </cell>
          <cell r="C65" t="str">
            <v xml:space="preserve"> </v>
          </cell>
          <cell r="D65" t="str">
            <v xml:space="preserve"> </v>
          </cell>
          <cell r="E65" t="str">
            <v>m</v>
          </cell>
          <cell r="F65">
            <v>102</v>
          </cell>
          <cell r="G65">
            <v>41.68</v>
          </cell>
        </row>
        <row r="66">
          <cell r="A66" t="str">
            <v>P 04.100.09</v>
          </cell>
          <cell r="B66" t="str">
            <v>Execução de galerias D=0,60 c/ lastro de brita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124</v>
          </cell>
          <cell r="G66">
            <v>100.67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37</v>
          </cell>
          <cell r="G67">
            <v>131.66</v>
          </cell>
        </row>
        <row r="68">
          <cell r="A68" t="str">
            <v>04.101.01</v>
          </cell>
          <cell r="B68" t="str">
            <v>Boca de BSTC D=0.60m-normal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299.62</v>
          </cell>
        </row>
        <row r="69">
          <cell r="A69" t="str">
            <v>P04.901.43</v>
          </cell>
          <cell r="B69" t="str">
            <v>Canaleta c/ grelha de concreto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297</v>
          </cell>
          <cell r="G69">
            <v>77.42</v>
          </cell>
        </row>
        <row r="70">
          <cell r="A70" t="str">
            <v>P.04.100.18</v>
          </cell>
          <cell r="B70" t="str">
            <v>Caixa coletora de canaleta c/ H=2,00m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1</v>
          </cell>
          <cell r="G70">
            <v>676.37</v>
          </cell>
        </row>
        <row r="71">
          <cell r="F71" t="str">
            <v>SUB-TOTAL</v>
          </cell>
        </row>
        <row r="73">
          <cell r="B73" t="str">
            <v>OBRAS DE ARTE ESPECIAIS</v>
          </cell>
        </row>
        <row r="74">
          <cell r="B74" t="str">
            <v>(Quatro tabuleiros)</v>
          </cell>
        </row>
        <row r="75">
          <cell r="B75" t="str">
            <v>Infra e Mesoestrutura</v>
          </cell>
        </row>
        <row r="76">
          <cell r="A76" t="str">
            <v>DER90150</v>
          </cell>
          <cell r="B76" t="str">
            <v>Escavação em tubulão a céu aberto em material de 1ªcateg.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</v>
          </cell>
          <cell r="G76">
            <v>184.89</v>
          </cell>
        </row>
        <row r="77">
          <cell r="A77" t="str">
            <v>DER90160</v>
          </cell>
          <cell r="B77" t="str">
            <v>Escavação em tubulão a céu aberto em material de 3ªcateg.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</v>
          </cell>
          <cell r="G77">
            <v>640.85</v>
          </cell>
        </row>
        <row r="78">
          <cell r="A78" t="str">
            <v>DER90170</v>
          </cell>
          <cell r="B78" t="str">
            <v>Escavação em tubulão sob ar comprimido em material de 1ªcateg.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140</v>
          </cell>
          <cell r="G78">
            <v>742.04</v>
          </cell>
        </row>
        <row r="79">
          <cell r="A79" t="str">
            <v>DER90180</v>
          </cell>
          <cell r="B79" t="str">
            <v>Escavação em tubulão sob ar comprimido em material de 3ªcateg.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82</v>
          </cell>
          <cell r="G79">
            <v>1154.25</v>
          </cell>
        </row>
        <row r="80">
          <cell r="A80" t="str">
            <v>03.371.01</v>
          </cell>
          <cell r="B80" t="str">
            <v>Formas de placa compensada resinada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879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11438</v>
          </cell>
          <cell r="G81">
            <v>2.59</v>
          </cell>
        </row>
        <row r="82">
          <cell r="A82" t="str">
            <v>P 03.327.01</v>
          </cell>
          <cell r="B82" t="str">
            <v xml:space="preserve">Concreto fck= 25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266</v>
          </cell>
          <cell r="G82">
            <v>163.22</v>
          </cell>
        </row>
        <row r="83">
          <cell r="B83" t="str">
            <v>Superestrutura</v>
          </cell>
        </row>
        <row r="84">
          <cell r="A84" t="str">
            <v>03.371.02</v>
          </cell>
          <cell r="B84" t="str">
            <v>Formas de placa compensada plastificada</v>
          </cell>
          <cell r="C84" t="str">
            <v xml:space="preserve"> </v>
          </cell>
          <cell r="D84" t="str">
            <v xml:space="preserve"> </v>
          </cell>
          <cell r="E84" t="str">
            <v>m2</v>
          </cell>
          <cell r="F84">
            <v>5127</v>
          </cell>
          <cell r="G84">
            <v>30.76</v>
          </cell>
        </row>
        <row r="85">
          <cell r="A85" t="str">
            <v>03.353.00</v>
          </cell>
          <cell r="B85" t="str">
            <v>Forn., preparo e colocação nas formas, de aço CA-50</v>
          </cell>
          <cell r="C85" t="str">
            <v xml:space="preserve"> </v>
          </cell>
          <cell r="D85" t="str">
            <v xml:space="preserve"> </v>
          </cell>
          <cell r="E85" t="str">
            <v>kg</v>
          </cell>
          <cell r="F85">
            <v>143680</v>
          </cell>
          <cell r="G85">
            <v>2.59</v>
          </cell>
        </row>
        <row r="86">
          <cell r="A86" t="str">
            <v>OAE17</v>
          </cell>
          <cell r="B86" t="str">
            <v>Transporte e lançamento de pré-lages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1368</v>
          </cell>
          <cell r="G86">
            <v>23.47</v>
          </cell>
        </row>
        <row r="87">
          <cell r="A87" t="str">
            <v>OAE18</v>
          </cell>
          <cell r="B87" t="str">
            <v>Transporte e lançamento de vigas pré-moldadas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80</v>
          </cell>
          <cell r="G87">
            <v>1281.27</v>
          </cell>
        </row>
        <row r="88">
          <cell r="A88" t="str">
            <v>03.330.00</v>
          </cell>
          <cell r="B88" t="str">
            <v>Concreto fck= 35 MPa-contr. raz. uso ger.</v>
          </cell>
          <cell r="C88" t="str">
            <v xml:space="preserve"> </v>
          </cell>
          <cell r="D88" t="str">
            <v xml:space="preserve"> </v>
          </cell>
          <cell r="E88" t="str">
            <v>m3</v>
          </cell>
          <cell r="F88">
            <v>755</v>
          </cell>
          <cell r="G88">
            <v>166.78</v>
          </cell>
        </row>
        <row r="89">
          <cell r="B89" t="str">
            <v>Diversos</v>
          </cell>
        </row>
        <row r="90">
          <cell r="B90" t="str">
            <v>Barreiras de segurança (C.A.) Tipo New Jersey (312 m)</v>
          </cell>
        </row>
        <row r="91">
          <cell r="A91" t="str">
            <v>03.371.01</v>
          </cell>
          <cell r="B91" t="str">
            <v>Formas de placa compensada resinada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561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4656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72</v>
          </cell>
          <cell r="G93">
            <v>163.22</v>
          </cell>
        </row>
        <row r="94">
          <cell r="B94" t="str">
            <v>Placas de aproximação( 08 unidades)</v>
          </cell>
        </row>
        <row r="95">
          <cell r="A95" t="str">
            <v>03.371.00</v>
          </cell>
          <cell r="B95" t="str">
            <v>Formas de madeira compensada</v>
          </cell>
          <cell r="C95" t="str">
            <v xml:space="preserve"> </v>
          </cell>
          <cell r="D95" t="str">
            <v xml:space="preserve"> </v>
          </cell>
          <cell r="E95" t="str">
            <v>m2</v>
          </cell>
          <cell r="F95">
            <v>73</v>
          </cell>
          <cell r="G95">
            <v>21.86</v>
          </cell>
        </row>
        <row r="96">
          <cell r="A96" t="str">
            <v>03.353.00</v>
          </cell>
          <cell r="B96" t="str">
            <v>Forn., preparo e colocação nas formas, de aço CA-50</v>
          </cell>
          <cell r="C96" t="str">
            <v xml:space="preserve"> </v>
          </cell>
          <cell r="D96" t="str">
            <v xml:space="preserve"> </v>
          </cell>
          <cell r="E96" t="str">
            <v>kg</v>
          </cell>
          <cell r="F96">
            <v>7432</v>
          </cell>
          <cell r="G96">
            <v>2.59</v>
          </cell>
        </row>
        <row r="97">
          <cell r="A97" t="str">
            <v>P 03.327.01</v>
          </cell>
          <cell r="B97" t="str">
            <v xml:space="preserve">Concreto fck= 25 MPa-contr. raz. uso ger. 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108</v>
          </cell>
          <cell r="G97">
            <v>163.22</v>
          </cell>
        </row>
        <row r="98">
          <cell r="B98" t="str">
            <v>Drenos</v>
          </cell>
        </row>
        <row r="99">
          <cell r="A99" t="str">
            <v>P 03.991.01f</v>
          </cell>
          <cell r="B99" t="str">
            <v>Dreno de FF D= 150 mm x 400mm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36</v>
          </cell>
          <cell r="G99">
            <v>20.37</v>
          </cell>
        </row>
        <row r="100">
          <cell r="F100" t="str">
            <v>SUB-TOTAL</v>
          </cell>
        </row>
        <row r="101">
          <cell r="B101" t="str">
            <v>OBRAS COMPLEMENTARES</v>
          </cell>
        </row>
        <row r="102">
          <cell r="A102" t="str">
            <v>05.100.00</v>
          </cell>
          <cell r="B102" t="str">
            <v>Enleivamento</v>
          </cell>
          <cell r="C102" t="str">
            <v>DNER-ES341/97</v>
          </cell>
          <cell r="D102" t="str">
            <v xml:space="preserve"> </v>
          </cell>
          <cell r="E102" t="str">
            <v>m2</v>
          </cell>
          <cell r="F102">
            <v>26014</v>
          </cell>
          <cell r="G102">
            <v>2.06</v>
          </cell>
        </row>
        <row r="103">
          <cell r="A103" t="str">
            <v>DER53460a</v>
          </cell>
          <cell r="B103" t="str">
            <v>Calçamento com briquetes de 6 cm</v>
          </cell>
          <cell r="C103" t="str">
            <v xml:space="preserve"> </v>
          </cell>
          <cell r="D103" t="str">
            <v xml:space="preserve"> </v>
          </cell>
          <cell r="E103" t="str">
            <v>m2</v>
          </cell>
          <cell r="F103">
            <v>1100</v>
          </cell>
          <cell r="G103">
            <v>20.48</v>
          </cell>
        </row>
        <row r="104">
          <cell r="A104" t="str">
            <v>P 05.100.01</v>
          </cell>
          <cell r="B104" t="str">
            <v>Fornecimento e plantio de lírio amarelo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146</v>
          </cell>
          <cell r="G104">
            <v>14.14</v>
          </cell>
        </row>
        <row r="105">
          <cell r="A105" t="str">
            <v>P 05.100.02</v>
          </cell>
          <cell r="B105" t="str">
            <v>Fornecimento e plantio de árvore selecionada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130</v>
          </cell>
          <cell r="G105">
            <v>6.02</v>
          </cell>
        </row>
        <row r="106">
          <cell r="A106" t="str">
            <v>05.102.00</v>
          </cell>
          <cell r="B106" t="str">
            <v>Hidrossemeadura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6318</v>
          </cell>
          <cell r="G106">
            <v>0.49</v>
          </cell>
        </row>
        <row r="107">
          <cell r="A107" t="str">
            <v>DER81950</v>
          </cell>
          <cell r="B107" t="str">
            <v>Calçada em lastro de brita c/revestimento em concreto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1400</v>
          </cell>
          <cell r="G107">
            <v>8.94</v>
          </cell>
        </row>
        <row r="108">
          <cell r="A108" t="str">
            <v>P 06.030.00</v>
          </cell>
          <cell r="B108" t="str">
            <v>Barreira de segurança simples</v>
          </cell>
          <cell r="C108" t="str">
            <v xml:space="preserve"> </v>
          </cell>
          <cell r="D108" t="str">
            <v xml:space="preserve"> </v>
          </cell>
          <cell r="E108" t="str">
            <v>m</v>
          </cell>
          <cell r="F108">
            <v>492</v>
          </cell>
          <cell r="G108">
            <v>52.16</v>
          </cell>
        </row>
        <row r="109">
          <cell r="A109" t="str">
            <v>PI 01</v>
          </cell>
          <cell r="B109" t="str">
            <v>Poste de aço galv. a fogo, c/ 20,0m de alt. p/ instal. tipo engastado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10</v>
          </cell>
          <cell r="G109">
            <v>2662.25</v>
          </cell>
        </row>
        <row r="110">
          <cell r="A110" t="str">
            <v>PI 04</v>
          </cell>
          <cell r="B110" t="str">
            <v xml:space="preserve">Luminária p/ iluminação pública ref.SRC-612 da Philips ou similar 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20</v>
          </cell>
          <cell r="G110">
            <v>425.5</v>
          </cell>
        </row>
        <row r="111">
          <cell r="A111" t="str">
            <v>PI 07</v>
          </cell>
          <cell r="B111" t="str">
            <v>Suporte p/ luminária tipo ZGP402 da Philips ou similar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10</v>
          </cell>
          <cell r="G111">
            <v>100</v>
          </cell>
        </row>
        <row r="112">
          <cell r="A112" t="str">
            <v>PI 09</v>
          </cell>
          <cell r="B112" t="str">
            <v>Lâmpada a vapor de sódio 400W, alta pressão, base E40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20</v>
          </cell>
          <cell r="G112">
            <v>33.35</v>
          </cell>
        </row>
        <row r="113">
          <cell r="A113" t="str">
            <v>PI 10</v>
          </cell>
          <cell r="B113" t="str">
            <v>Lâmpada a vapor de mercúrio 250W, alta pressão, base E40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17</v>
          </cell>
          <cell r="G113">
            <v>28.75</v>
          </cell>
        </row>
        <row r="114">
          <cell r="A114" t="str">
            <v>PI 22</v>
          </cell>
          <cell r="B114" t="str">
            <v>Base completa com fusível Diazed, 6A, retardado, incluíndo tampa, anel de proteção e ajuste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29</v>
          </cell>
          <cell r="G114">
            <v>8.6300000000000008</v>
          </cell>
        </row>
        <row r="115">
          <cell r="A115" t="str">
            <v>PI 23</v>
          </cell>
          <cell r="B115" t="str">
            <v>Contator tripolar a seco, p/ corrente alternada - 55 A, para uso em rede 380/220V - 60Hz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5</v>
          </cell>
          <cell r="G115">
            <v>234.6</v>
          </cell>
        </row>
        <row r="116">
          <cell r="A116" t="str">
            <v>PI 24</v>
          </cell>
          <cell r="B116" t="str">
            <v>Fita elétrica auto fusão a base de borracha EPR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5</v>
          </cell>
          <cell r="G116">
            <v>6.39</v>
          </cell>
        </row>
        <row r="117">
          <cell r="A117" t="str">
            <v>PI 25</v>
          </cell>
          <cell r="B117" t="str">
            <v>Fita adesiva plástica isolante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3.84</v>
          </cell>
        </row>
        <row r="118">
          <cell r="A118" t="str">
            <v>PI 26</v>
          </cell>
          <cell r="B118" t="str">
            <v>Relé fotoelétrico c/ suporte para fixação galv. com furo 18mm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5</v>
          </cell>
          <cell r="G118">
            <v>11.5</v>
          </cell>
        </row>
        <row r="119">
          <cell r="A119" t="str">
            <v>PI 27</v>
          </cell>
          <cell r="B119" t="str">
            <v>Cabo isolado p/ 1000V, bitola 35mm²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1900</v>
          </cell>
          <cell r="G119">
            <v>1.55</v>
          </cell>
        </row>
        <row r="120">
          <cell r="A120" t="str">
            <v>PI 28</v>
          </cell>
          <cell r="B120" t="str">
            <v>Eletroduto de aço tipo pesado 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230</v>
          </cell>
          <cell r="G120">
            <v>28.55</v>
          </cell>
        </row>
        <row r="121">
          <cell r="A121" t="str">
            <v>PI 54</v>
          </cell>
          <cell r="B121" t="str">
            <v>Eletroduto de PVC corrugado tipo Kanalex ou similar, D=100mm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180</v>
          </cell>
          <cell r="G121">
            <v>4.95</v>
          </cell>
        </row>
        <row r="122">
          <cell r="A122" t="str">
            <v>PI 30</v>
          </cell>
          <cell r="B122" t="str">
            <v>Haste para aterramento aço-cobre D 13x2400mm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20</v>
          </cell>
          <cell r="G122">
            <v>6.04</v>
          </cell>
        </row>
        <row r="123">
          <cell r="A123" t="str">
            <v>PI 31</v>
          </cell>
          <cell r="B123" t="str">
            <v>Cabo de cobre nú meio duro, 7 fios 2AWG</v>
          </cell>
          <cell r="C123" t="str">
            <v xml:space="preserve"> </v>
          </cell>
          <cell r="D123" t="str">
            <v xml:space="preserve"> </v>
          </cell>
          <cell r="E123" t="str">
            <v>kg</v>
          </cell>
          <cell r="F123">
            <v>10</v>
          </cell>
          <cell r="G123">
            <v>7.02</v>
          </cell>
        </row>
        <row r="124">
          <cell r="A124" t="str">
            <v>PI 20</v>
          </cell>
          <cell r="B124" t="str">
            <v>Poste de concreto duplo T 10m, 150 daN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9</v>
          </cell>
          <cell r="G124">
            <v>200</v>
          </cell>
        </row>
        <row r="125">
          <cell r="A125" t="str">
            <v>PI 50</v>
          </cell>
          <cell r="B125" t="str">
            <v>Cabo isolado, de alumínio singelo, bitola 4 mm² - estimada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400</v>
          </cell>
          <cell r="G125">
            <v>0.35</v>
          </cell>
        </row>
        <row r="126">
          <cell r="A126" t="str">
            <v>PI 34</v>
          </cell>
          <cell r="B126" t="str">
            <v>Construção de caixa tipo SP, ou pré-instalada com as mesmas características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17</v>
          </cell>
          <cell r="G126">
            <v>180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10</v>
          </cell>
          <cell r="G127">
            <v>494</v>
          </cell>
        </row>
        <row r="128">
          <cell r="A128" t="str">
            <v>PI 36</v>
          </cell>
          <cell r="B128" t="str">
            <v>Construção de embasamento p/ poste tipo engastado, concreto duplo T, 10m de altura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9</v>
          </cell>
          <cell r="G128">
            <v>285</v>
          </cell>
        </row>
        <row r="129">
          <cell r="A129" t="str">
            <v>PI 37</v>
          </cell>
          <cell r="B129" t="str">
            <v>Lançamento de cabos em dutos de aço, classe 1000V, circuito trifásico mais neutro, e monofásico</v>
          </cell>
          <cell r="C129" t="str">
            <v xml:space="preserve"> </v>
          </cell>
          <cell r="D129" t="str">
            <v xml:space="preserve"> </v>
          </cell>
          <cell r="E129" t="str">
            <v>m</v>
          </cell>
          <cell r="F129">
            <v>115</v>
          </cell>
          <cell r="G129">
            <v>4</v>
          </cell>
        </row>
        <row r="130">
          <cell r="A130" t="str">
            <v>PI 38</v>
          </cell>
          <cell r="B130" t="str">
            <v>Confecção de emendas retas ou derivação em cabos classe 1000V, c/ conector à compressão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20</v>
          </cell>
          <cell r="G130">
            <v>4.5</v>
          </cell>
        </row>
        <row r="131">
          <cell r="A131" t="str">
            <v>PI 39</v>
          </cell>
          <cell r="B131" t="str">
            <v>Fixação de haste de terra e conexão ao neutro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20</v>
          </cell>
          <cell r="G131">
            <v>35</v>
          </cell>
        </row>
        <row r="132">
          <cell r="A132" t="str">
            <v>PI 40</v>
          </cell>
          <cell r="B132" t="str">
            <v>Montagem eletromecân.de iluminação a 17,5m de alt., formada p/2 pétalas, c/ fixação dos equip.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10</v>
          </cell>
          <cell r="G132">
            <v>550</v>
          </cell>
        </row>
        <row r="133">
          <cell r="A133" t="str">
            <v>PI 57</v>
          </cell>
          <cell r="B133" t="str">
            <v>Lançamento de cabos em eletroduto de PVC corrugado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180</v>
          </cell>
          <cell r="G133">
            <v>3</v>
          </cell>
        </row>
        <row r="134">
          <cell r="A134" t="str">
            <v>PI 42</v>
          </cell>
          <cell r="B134" t="str">
            <v>Instalação de poste de aço de 20m de altura engastado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10</v>
          </cell>
          <cell r="G134">
            <v>250</v>
          </cell>
        </row>
        <row r="135">
          <cell r="A135" t="str">
            <v>PI 43</v>
          </cell>
          <cell r="B135" t="str">
            <v>Travessia de pista asfáltica p/ lançamento dutos aço tipo pesado 100mm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115</v>
          </cell>
          <cell r="G135">
            <v>70</v>
          </cell>
        </row>
        <row r="136">
          <cell r="A136" t="str">
            <v>PI 45</v>
          </cell>
          <cell r="B136" t="str">
            <v>Montagem eletromecânica de luminária padrão CELESC em poste de 11m de altura, duplo T,c/ fixação dos equip.e conexões elétricos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19</v>
          </cell>
          <cell r="G136">
            <v>35</v>
          </cell>
        </row>
        <row r="137">
          <cell r="A137" t="str">
            <v>PI 03</v>
          </cell>
          <cell r="B137" t="str">
            <v xml:space="preserve">Luminária p/ iluminação pública ref.HRC-612 da Philips ou similar 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17</v>
          </cell>
          <cell r="G137">
            <v>400</v>
          </cell>
        </row>
        <row r="138">
          <cell r="A138" t="str">
            <v>PI 18</v>
          </cell>
          <cell r="B138" t="str">
            <v>Braço curvo p/ iluminação pública padrão CELESC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17</v>
          </cell>
          <cell r="G138">
            <v>6.33</v>
          </cell>
        </row>
        <row r="139">
          <cell r="A139" t="str">
            <v>PI 65</v>
          </cell>
          <cell r="B139" t="str">
            <v>Cabo de alumínio 1/0</v>
          </cell>
          <cell r="C139" t="str">
            <v xml:space="preserve"> </v>
          </cell>
          <cell r="D139" t="str">
            <v xml:space="preserve"> </v>
          </cell>
          <cell r="E139" t="str">
            <v>m</v>
          </cell>
          <cell r="F139">
            <v>3000</v>
          </cell>
          <cell r="G139">
            <v>1.7</v>
          </cell>
        </row>
        <row r="140">
          <cell r="A140" t="str">
            <v>PI 66</v>
          </cell>
          <cell r="B140" t="str">
            <v>Cabo isolado p/ 1000 V, 6 mm2 de alumínio</v>
          </cell>
          <cell r="C140" t="str">
            <v xml:space="preserve"> </v>
          </cell>
          <cell r="D140" t="str">
            <v xml:space="preserve"> </v>
          </cell>
          <cell r="E140" t="str">
            <v>m</v>
          </cell>
          <cell r="F140">
            <v>200</v>
          </cell>
          <cell r="G140">
            <v>1</v>
          </cell>
        </row>
        <row r="141">
          <cell r="A141" t="str">
            <v>PI 67</v>
          </cell>
          <cell r="B141" t="str">
            <v>Cabo isolado p/ 1000 V, 2,5 mm2 de alumínio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0.6</v>
          </cell>
        </row>
        <row r="142">
          <cell r="A142" t="str">
            <v>PI 33</v>
          </cell>
          <cell r="B142" t="str">
            <v>Tubo de aço galvanizado, vara de 6m e 50mm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3</v>
          </cell>
          <cell r="G142">
            <v>74.06</v>
          </cell>
        </row>
        <row r="143">
          <cell r="A143" t="str">
            <v>PI 69</v>
          </cell>
          <cell r="B143" t="str">
            <v>Instalação de poste concreto duplo T, 10m de altura, engastado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9</v>
          </cell>
          <cell r="G143">
            <v>200</v>
          </cell>
        </row>
        <row r="144">
          <cell r="A144" t="str">
            <v>PI 41</v>
          </cell>
          <cell r="B144" t="str">
            <v>Instalação de tubo de aço vara de 6m e curva de entrada de cabos na lateral do poste c/ fix. dutos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3</v>
          </cell>
          <cell r="G144">
            <v>200</v>
          </cell>
        </row>
        <row r="145">
          <cell r="A145" t="str">
            <v>R1</v>
          </cell>
          <cell r="B145" t="str">
            <v>Remanejamento de Rede de Baixa Tensão (220/380V)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50</v>
          </cell>
          <cell r="G145">
            <v>4.7</v>
          </cell>
        </row>
        <row r="146">
          <cell r="A146" t="str">
            <v>R2</v>
          </cell>
          <cell r="B146" t="str">
            <v>Remanejamento de Rede de Alta Tensão (138kV)</v>
          </cell>
          <cell r="C146" t="str">
            <v xml:space="preserve"> </v>
          </cell>
          <cell r="D146" t="str">
            <v xml:space="preserve"> </v>
          </cell>
          <cell r="E146" t="str">
            <v>m</v>
          </cell>
          <cell r="F146">
            <v>260</v>
          </cell>
          <cell r="G146">
            <v>6.2</v>
          </cell>
        </row>
        <row r="147">
          <cell r="A147" t="str">
            <v>R10</v>
          </cell>
          <cell r="B147" t="str">
            <v>Remanejamento de Poste de Concreto 10/150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7</v>
          </cell>
          <cell r="G147">
            <v>75</v>
          </cell>
        </row>
        <row r="148">
          <cell r="A148" t="str">
            <v>R11</v>
          </cell>
          <cell r="B148" t="str">
            <v>Remanejamento de Poste de Concreto 10/300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2</v>
          </cell>
          <cell r="G148">
            <v>75</v>
          </cell>
        </row>
        <row r="149">
          <cell r="A149" t="str">
            <v>R3</v>
          </cell>
          <cell r="B149" t="str">
            <v>Remanejamento de Rede de Telefonia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200</v>
          </cell>
          <cell r="G149">
            <v>2</v>
          </cell>
        </row>
      </sheetData>
      <sheetData sheetId="12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3287</v>
          </cell>
          <cell r="G17">
            <v>1.98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8803</v>
          </cell>
          <cell r="G18">
            <v>3.26</v>
          </cell>
        </row>
        <row r="19">
          <cell r="A19" t="str">
            <v>DER50300</v>
          </cell>
          <cell r="B19" t="str">
            <v>Esc.  Carga e Transp. de mat. 1a cat. c/ CB 9000&lt;DMT&lt;10000m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913</v>
          </cell>
          <cell r="G19">
            <v>6.3</v>
          </cell>
        </row>
        <row r="20">
          <cell r="A20" t="str">
            <v>01.101.19</v>
          </cell>
          <cell r="B20" t="str">
            <v>Escavação,carga e transportes de material de 2a categoria,c/CB,  DMT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3716</v>
          </cell>
          <cell r="G20">
            <v>4.51</v>
          </cell>
        </row>
        <row r="21">
          <cell r="A21" t="str">
            <v>DER51340</v>
          </cell>
          <cell r="B21" t="str">
            <v>Escavação,carga e transportes de material de 2a categoria DMT 18000 a 20000m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913</v>
          </cell>
          <cell r="G21">
            <v>13.65</v>
          </cell>
        </row>
        <row r="22">
          <cell r="A22" t="str">
            <v>DER52087</v>
          </cell>
          <cell r="B22" t="str">
            <v>Esc. Carga e Transp. de solos moles 400&lt;DMT&lt;=600m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702</v>
          </cell>
          <cell r="G22">
            <v>4.5999999999999996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8376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5380</v>
          </cell>
          <cell r="G24">
            <v>1.36</v>
          </cell>
        </row>
        <row r="25">
          <cell r="F25" t="str">
            <v>SUB-TOTAL</v>
          </cell>
        </row>
        <row r="27">
          <cell r="B27" t="str">
            <v>PAVIMENTAÇÃO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43662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8333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6048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39556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101693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10784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491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491</v>
          </cell>
          <cell r="G35">
            <v>5.73</v>
          </cell>
        </row>
        <row r="36">
          <cell r="F36" t="str">
            <v>SUB-TOTAL</v>
          </cell>
        </row>
        <row r="37">
          <cell r="B37" t="str">
            <v>DRENAGEM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57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1358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186</v>
          </cell>
          <cell r="G40">
            <v>3.03</v>
          </cell>
        </row>
        <row r="41">
          <cell r="A41" t="str">
            <v>04.401.02</v>
          </cell>
          <cell r="B41" t="str">
            <v>Valeta de prot. de aterro c/ revest. vegetal VPA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1161</v>
          </cell>
          <cell r="G41">
            <v>24.32</v>
          </cell>
        </row>
        <row r="42">
          <cell r="A42" t="str">
            <v>04.510.03</v>
          </cell>
          <cell r="B42" t="str">
            <v>Dreno sub- superficial- DSS 03</v>
          </cell>
          <cell r="C42" t="str">
            <v>DNER-ES294/97</v>
          </cell>
          <cell r="D42" t="str">
            <v xml:space="preserve"> </v>
          </cell>
          <cell r="E42" t="str">
            <v>m</v>
          </cell>
          <cell r="F42">
            <v>1032</v>
          </cell>
          <cell r="G42">
            <v>3.71</v>
          </cell>
        </row>
        <row r="43">
          <cell r="A43" t="str">
            <v>04.511.01</v>
          </cell>
          <cell r="B43" t="str">
            <v>Boca de saída p/ dreno sub-superficial-BSD 03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20.86</v>
          </cell>
        </row>
        <row r="44">
          <cell r="A44" t="str">
            <v>04.900.21</v>
          </cell>
          <cell r="B44" t="str">
            <v>Sarjeta de cant. central de concreto-SCC 01</v>
          </cell>
          <cell r="C44" t="str">
            <v>DNER-ES288/97</v>
          </cell>
          <cell r="D44" t="str">
            <v xml:space="preserve"> </v>
          </cell>
          <cell r="E44" t="str">
            <v>m</v>
          </cell>
          <cell r="F44">
            <v>1850</v>
          </cell>
          <cell r="G44">
            <v>13.85</v>
          </cell>
        </row>
        <row r="45">
          <cell r="A45" t="str">
            <v>04.900.22</v>
          </cell>
          <cell r="B45" t="str">
            <v>Sarjeta de cant. central de concreto-SCC 02</v>
          </cell>
          <cell r="C45" t="str">
            <v>DNER-ES288/97</v>
          </cell>
          <cell r="D45" t="str">
            <v xml:space="preserve"> </v>
          </cell>
          <cell r="E45" t="str">
            <v>m</v>
          </cell>
          <cell r="F45">
            <v>924</v>
          </cell>
          <cell r="G45">
            <v>19.170000000000002</v>
          </cell>
        </row>
        <row r="46">
          <cell r="A46" t="str">
            <v>04.900.04</v>
          </cell>
          <cell r="B46" t="str">
            <v>Sarjeta triangular de concreto-STC 04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94</v>
          </cell>
          <cell r="G46">
            <v>12.93</v>
          </cell>
        </row>
        <row r="47">
          <cell r="A47" t="str">
            <v>04.910.05</v>
          </cell>
          <cell r="B47" t="str">
            <v>Meio-fio de concreto-MFC 05</v>
          </cell>
          <cell r="C47" t="str">
            <v>DNER-ES290/97</v>
          </cell>
          <cell r="D47" t="str">
            <v xml:space="preserve"> </v>
          </cell>
          <cell r="E47" t="str">
            <v>m</v>
          </cell>
          <cell r="F47">
            <v>1664</v>
          </cell>
          <cell r="G47">
            <v>10.54</v>
          </cell>
        </row>
        <row r="48">
          <cell r="A48" t="str">
            <v>DER78150b</v>
          </cell>
          <cell r="B48" t="str">
            <v>Caixa coletora de sarjeta - CCS, D=40cm E H=1,00m</v>
          </cell>
          <cell r="C48" t="str">
            <v xml:space="preserve"> </v>
          </cell>
          <cell r="D48" t="str">
            <v xml:space="preserve"> </v>
          </cell>
          <cell r="E48" t="str">
            <v>un</v>
          </cell>
          <cell r="F48">
            <v>3</v>
          </cell>
          <cell r="G48">
            <v>382.07</v>
          </cell>
        </row>
        <row r="49">
          <cell r="A49" t="str">
            <v>04.930.01</v>
          </cell>
          <cell r="B49" t="str">
            <v>Caixa coletora de sarjeta-CCS 01</v>
          </cell>
          <cell r="C49" t="str">
            <v>DNER-ES287/97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568.85</v>
          </cell>
        </row>
        <row r="50">
          <cell r="A50" t="str">
            <v>04.930.05</v>
          </cell>
          <cell r="B50" t="str">
            <v>Caixa coletora de sarjeta-CCS 05</v>
          </cell>
          <cell r="C50" t="str">
            <v>DNER-ES287/97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715.16</v>
          </cell>
        </row>
        <row r="51">
          <cell r="A51" t="str">
            <v>04.960.02</v>
          </cell>
          <cell r="B51" t="str">
            <v>Boca de lobo simples c/ grelha de concreto-BLS 02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257.83999999999997</v>
          </cell>
        </row>
        <row r="52">
          <cell r="A52" t="str">
            <v>P.04.100.17</v>
          </cell>
          <cell r="B52" t="str">
            <v>Caixa de ligação e passagem BSTC,  D=40cm, H=1,50m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491.32</v>
          </cell>
        </row>
        <row r="53">
          <cell r="A53" t="str">
            <v>P 04.100.07</v>
          </cell>
          <cell r="B53" t="str">
            <v>Execução de galerias D=0,40 c/ lastro de brita</v>
          </cell>
          <cell r="C53" t="str">
            <v xml:space="preserve"> </v>
          </cell>
          <cell r="D53" t="str">
            <v xml:space="preserve"> </v>
          </cell>
          <cell r="E53" t="str">
            <v>m</v>
          </cell>
          <cell r="F53">
            <v>82</v>
          </cell>
          <cell r="G53">
            <v>41.68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103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62</v>
          </cell>
          <cell r="G55">
            <v>131.66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5</v>
          </cell>
          <cell r="G56">
            <v>147.57</v>
          </cell>
        </row>
        <row r="57">
          <cell r="A57" t="str">
            <v>04.101.01</v>
          </cell>
          <cell r="B57" t="str">
            <v>Boca de BSTC D=0.60m-normal</v>
          </cell>
          <cell r="C57" t="str">
            <v>DNER-ES284/97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299.62</v>
          </cell>
        </row>
        <row r="58">
          <cell r="A58" t="str">
            <v>04.999.01</v>
          </cell>
          <cell r="B58" t="str">
            <v>Remoção de bueiros existentes</v>
          </cell>
          <cell r="C58" t="str">
            <v xml:space="preserve"> </v>
          </cell>
          <cell r="D58" t="str">
            <v xml:space="preserve"> </v>
          </cell>
          <cell r="E58" t="str">
            <v>m</v>
          </cell>
          <cell r="F58">
            <v>11</v>
          </cell>
          <cell r="G58">
            <v>13.06</v>
          </cell>
        </row>
        <row r="59">
          <cell r="A59" t="str">
            <v>04.999.02</v>
          </cell>
          <cell r="B59" t="str">
            <v>Demolição de dispositivos de concreto</v>
          </cell>
          <cell r="C59" t="str">
            <v>DNER-ES296/97</v>
          </cell>
          <cell r="D59" t="str">
            <v xml:space="preserve"> </v>
          </cell>
          <cell r="E59" t="str">
            <v>m3</v>
          </cell>
          <cell r="F59">
            <v>6</v>
          </cell>
          <cell r="G59">
            <v>12.58</v>
          </cell>
        </row>
        <row r="60">
          <cell r="F60" t="str">
            <v>SUB-TOTAL</v>
          </cell>
        </row>
        <row r="62">
          <cell r="B62" t="str">
            <v>OBRAS DE ARTE CORRENTES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743</v>
          </cell>
          <cell r="G63">
            <v>3.03</v>
          </cell>
        </row>
        <row r="64">
          <cell r="A64" t="str">
            <v>04.100.03</v>
          </cell>
          <cell r="B64" t="str">
            <v>Corpo de BSTC D=1.00m</v>
          </cell>
          <cell r="C64" t="str">
            <v>DNER-ES284/97</v>
          </cell>
          <cell r="D64" t="str">
            <v xml:space="preserve"> </v>
          </cell>
          <cell r="E64" t="str">
            <v xml:space="preserve">m </v>
          </cell>
          <cell r="F64">
            <v>23</v>
          </cell>
          <cell r="G64">
            <v>280.33</v>
          </cell>
        </row>
        <row r="65">
          <cell r="A65" t="str">
            <v>04.101.03</v>
          </cell>
          <cell r="B65" t="str">
            <v>Boca de BSTC D=1.00m-normal</v>
          </cell>
          <cell r="C65" t="str">
            <v>DNER-ES284/97</v>
          </cell>
          <cell r="D65" t="str">
            <v xml:space="preserve"> </v>
          </cell>
          <cell r="E65" t="str">
            <v>un</v>
          </cell>
          <cell r="F65">
            <v>2</v>
          </cell>
          <cell r="G65">
            <v>757.56</v>
          </cell>
        </row>
        <row r="66">
          <cell r="A66" t="str">
            <v>04.110.02</v>
          </cell>
          <cell r="B66" t="str">
            <v>Corpo de BDTC D=1.20m</v>
          </cell>
          <cell r="C66" t="str">
            <v>DNER-ES284/97</v>
          </cell>
          <cell r="D66" t="str">
            <v xml:space="preserve"> </v>
          </cell>
          <cell r="E66" t="str">
            <v>m</v>
          </cell>
          <cell r="F66">
            <v>45</v>
          </cell>
          <cell r="G66">
            <v>745.38</v>
          </cell>
        </row>
        <row r="67">
          <cell r="A67" t="str">
            <v>04.111.02</v>
          </cell>
          <cell r="B67" t="str">
            <v>Boca de BDTC D=1.20m-normal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2</v>
          </cell>
          <cell r="G67">
            <v>1521.54</v>
          </cell>
        </row>
        <row r="68">
          <cell r="F68" t="str">
            <v>SUB-TOTAL</v>
          </cell>
        </row>
        <row r="69">
          <cell r="B69" t="str">
            <v>OBRAS DE ARTE ESPECIAIS</v>
          </cell>
        </row>
        <row r="70">
          <cell r="B70" t="str">
            <v>(Quatro tabuleiros)</v>
          </cell>
        </row>
        <row r="71">
          <cell r="B71" t="str">
            <v>Infra e Mesoestrutura</v>
          </cell>
        </row>
        <row r="72">
          <cell r="A72" t="str">
            <v>DER90150</v>
          </cell>
          <cell r="B72" t="str">
            <v>Escavação em tubulão a céu aberto em material de 1ªcateg.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184.89</v>
          </cell>
        </row>
        <row r="73">
          <cell r="A73" t="str">
            <v>DER90160</v>
          </cell>
          <cell r="B73" t="str">
            <v>Escavação em tubulão a céu aberto em material de 3ªcateg.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640.85</v>
          </cell>
        </row>
        <row r="74">
          <cell r="A74" t="str">
            <v>DER90170</v>
          </cell>
          <cell r="B74" t="str">
            <v>Escavação em tubulão sob ar comprimido em material de 1ªcateg.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140</v>
          </cell>
          <cell r="G74">
            <v>742.04</v>
          </cell>
        </row>
        <row r="75">
          <cell r="A75" t="str">
            <v>DER90180</v>
          </cell>
          <cell r="B75" t="str">
            <v>Escavação em tubulão sob ar comprimido em material de 3ªcateg.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82</v>
          </cell>
          <cell r="G75">
            <v>1154.25</v>
          </cell>
        </row>
        <row r="76">
          <cell r="A76" t="str">
            <v>03.371.01</v>
          </cell>
          <cell r="B76" t="str">
            <v>Formas de placa compensada resinada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870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11480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264</v>
          </cell>
          <cell r="G78">
            <v>163.22</v>
          </cell>
        </row>
        <row r="79">
          <cell r="B79" t="str">
            <v>Superestrutura</v>
          </cell>
        </row>
        <row r="80">
          <cell r="A80" t="str">
            <v>03.371.02</v>
          </cell>
          <cell r="B80" t="str">
            <v>Formas de placa compensada plastificada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5127</v>
          </cell>
          <cell r="G80">
            <v>30.76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143680</v>
          </cell>
          <cell r="G81">
            <v>2.59</v>
          </cell>
        </row>
        <row r="82">
          <cell r="A82" t="str">
            <v>OAE17</v>
          </cell>
          <cell r="B82" t="str">
            <v>Transporte e lançamento de pré-lages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1368</v>
          </cell>
          <cell r="G82">
            <v>23.47</v>
          </cell>
        </row>
        <row r="83">
          <cell r="A83" t="str">
            <v>OAE18</v>
          </cell>
          <cell r="B83" t="str">
            <v>Transporte e lançamento de vigas pré-moldadas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80</v>
          </cell>
          <cell r="G83">
            <v>1281.27</v>
          </cell>
        </row>
        <row r="84">
          <cell r="A84" t="str">
            <v>03.330.00</v>
          </cell>
          <cell r="B84" t="str">
            <v>Concreto fck= 35 MPa-contr. raz. uso ger.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755</v>
          </cell>
          <cell r="G84">
            <v>166.78</v>
          </cell>
        </row>
        <row r="85">
          <cell r="B85" t="str">
            <v>Diversos</v>
          </cell>
        </row>
        <row r="86">
          <cell r="B86" t="str">
            <v>Barreiras de segurança (C.A.) Tipo New Jersey (312 m)</v>
          </cell>
        </row>
        <row r="87">
          <cell r="A87" t="str">
            <v>03.371.01</v>
          </cell>
          <cell r="B87" t="str">
            <v>Formas de placa compensada resinada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561</v>
          </cell>
          <cell r="G87">
            <v>21.86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4656</v>
          </cell>
          <cell r="G88">
            <v>2.59</v>
          </cell>
        </row>
        <row r="89">
          <cell r="A89" t="str">
            <v>P 03.327.01</v>
          </cell>
          <cell r="B89" t="str">
            <v xml:space="preserve">Concreto fck= 25 MPa-contr. raz. uso ger. </v>
          </cell>
          <cell r="C89" t="str">
            <v xml:space="preserve"> </v>
          </cell>
          <cell r="D89" t="str">
            <v xml:space="preserve"> </v>
          </cell>
          <cell r="E89" t="str">
            <v>m3</v>
          </cell>
          <cell r="F89">
            <v>72</v>
          </cell>
          <cell r="G89">
            <v>163.22</v>
          </cell>
        </row>
        <row r="90">
          <cell r="B90" t="str">
            <v>Placas de aproximação( 08 unidades)</v>
          </cell>
        </row>
        <row r="91">
          <cell r="A91" t="str">
            <v>03.371.00</v>
          </cell>
          <cell r="B91" t="str">
            <v>Formas de madeira compensada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73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7432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108</v>
          </cell>
          <cell r="G93">
            <v>163.22</v>
          </cell>
        </row>
        <row r="94">
          <cell r="B94" t="str">
            <v>Drenos</v>
          </cell>
        </row>
        <row r="95">
          <cell r="A95" t="str">
            <v>P 03.991.01f</v>
          </cell>
          <cell r="B95" t="str">
            <v>Dreno de FF D= 150 mm x 400mm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36</v>
          </cell>
          <cell r="G95">
            <v>20.37</v>
          </cell>
        </row>
        <row r="96">
          <cell r="F96" t="str">
            <v>SUB-TOTAL</v>
          </cell>
        </row>
        <row r="97">
          <cell r="B97" t="str">
            <v>OBRAS COMPLEMENTARES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30131</v>
          </cell>
          <cell r="G98">
            <v>2.06</v>
          </cell>
        </row>
        <row r="99">
          <cell r="A99" t="str">
            <v>DER53460a</v>
          </cell>
          <cell r="B99" t="str">
            <v>Calçamento com briquetes de 6 cm</v>
          </cell>
          <cell r="C99" t="str">
            <v xml:space="preserve"> </v>
          </cell>
          <cell r="D99" t="str">
            <v xml:space="preserve"> </v>
          </cell>
          <cell r="E99" t="str">
            <v>m2</v>
          </cell>
          <cell r="F99">
            <v>1100</v>
          </cell>
          <cell r="G99">
            <v>20.48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148</v>
          </cell>
          <cell r="G100">
            <v>6.02</v>
          </cell>
        </row>
        <row r="101">
          <cell r="A101" t="str">
            <v>05.102.00</v>
          </cell>
          <cell r="B101" t="str">
            <v>Hidrossemeadura</v>
          </cell>
          <cell r="C101" t="str">
            <v>DNER-ES341/97</v>
          </cell>
          <cell r="D101" t="str">
            <v xml:space="preserve"> </v>
          </cell>
          <cell r="E101" t="str">
            <v>m2</v>
          </cell>
          <cell r="F101">
            <v>7980</v>
          </cell>
          <cell r="G101">
            <v>0.49</v>
          </cell>
        </row>
        <row r="102">
          <cell r="A102" t="str">
            <v>DER81950</v>
          </cell>
          <cell r="B102" t="str">
            <v>Calçada em lastro de brita c/revestimento em concreto</v>
          </cell>
          <cell r="C102" t="str">
            <v xml:space="preserve"> </v>
          </cell>
          <cell r="D102" t="str">
            <v xml:space="preserve"> </v>
          </cell>
          <cell r="E102" t="str">
            <v>m2</v>
          </cell>
          <cell r="F102">
            <v>1400</v>
          </cell>
          <cell r="G102">
            <v>8.94</v>
          </cell>
        </row>
        <row r="103">
          <cell r="A103" t="str">
            <v>P 05.300.00</v>
          </cell>
          <cell r="B103" t="str">
            <v>Abrigos para passageiros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1</v>
          </cell>
          <cell r="G103">
            <v>832.7</v>
          </cell>
        </row>
        <row r="104">
          <cell r="A104" t="str">
            <v>PI 01</v>
          </cell>
          <cell r="B104" t="str">
            <v>Poste de aço galv. a fogo, c/ 20,0m de alt. p/ instal. tipo engastado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4</v>
          </cell>
          <cell r="G104">
            <v>2662.25</v>
          </cell>
        </row>
        <row r="105">
          <cell r="A105" t="str">
            <v>PI 04</v>
          </cell>
          <cell r="B105" t="str">
            <v xml:space="preserve">Luminária p/ iluminação pública ref.SRC-612 da Philips ou similar 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8</v>
          </cell>
          <cell r="G105">
            <v>425.5</v>
          </cell>
        </row>
        <row r="106">
          <cell r="A106" t="str">
            <v>PI 07</v>
          </cell>
          <cell r="B106" t="str">
            <v>Suporte p/ luminária tipo ZGP402 da Philips ou similar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4</v>
          </cell>
          <cell r="G106">
            <v>100</v>
          </cell>
        </row>
        <row r="107">
          <cell r="A107" t="str">
            <v>PI 09</v>
          </cell>
          <cell r="B107" t="str">
            <v>Lâmpada a vapor de sódio 400W, alta pressão, base E40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8</v>
          </cell>
          <cell r="G107">
            <v>33.35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200</v>
          </cell>
        </row>
        <row r="109">
          <cell r="A109" t="str">
            <v>PI 22</v>
          </cell>
          <cell r="B109" t="str">
            <v>Base completa com fusível Diazed, 6A, retardado, incluíndo tampa, anel de proteção e ajuste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8</v>
          </cell>
          <cell r="G109">
            <v>8.6300000000000008</v>
          </cell>
        </row>
        <row r="110">
          <cell r="A110" t="str">
            <v>PI 23</v>
          </cell>
          <cell r="B110" t="str">
            <v>Contator tripolar a seco, p/ corrente alternada - 55 A, para uso em rede 380/220V - 60Hz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</v>
          </cell>
          <cell r="G110">
            <v>234.6</v>
          </cell>
        </row>
        <row r="111">
          <cell r="A111" t="str">
            <v>PI 24</v>
          </cell>
          <cell r="B111" t="str">
            <v>Fita elétrica auto fusão a base de borracha EPR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6.39</v>
          </cell>
        </row>
        <row r="112">
          <cell r="A112" t="str">
            <v>PI 25</v>
          </cell>
          <cell r="B112" t="str">
            <v>Fita adesiva plástica isolante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</v>
          </cell>
          <cell r="G112">
            <v>3.84</v>
          </cell>
        </row>
        <row r="113">
          <cell r="A113" t="str">
            <v>PI 26</v>
          </cell>
          <cell r="B113" t="str">
            <v>Relé fotoelétrico c/ suporte para fixação galv. com furo 18mm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2</v>
          </cell>
          <cell r="G113">
            <v>11.5</v>
          </cell>
        </row>
        <row r="114">
          <cell r="A114" t="str">
            <v>PI 27</v>
          </cell>
          <cell r="B114" t="str">
            <v>Cabo isolado p/ 1000V, bitola 35mm²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1350</v>
          </cell>
          <cell r="G114">
            <v>1.55</v>
          </cell>
        </row>
        <row r="115">
          <cell r="A115" t="str">
            <v>PI 28</v>
          </cell>
          <cell r="B115" t="str">
            <v>Eletroduto de aço tipo pesado 100mm</v>
          </cell>
          <cell r="C115" t="str">
            <v xml:space="preserve"> </v>
          </cell>
          <cell r="D115" t="str">
            <v xml:space="preserve"> </v>
          </cell>
          <cell r="E115" t="str">
            <v>m</v>
          </cell>
          <cell r="F115">
            <v>50</v>
          </cell>
          <cell r="G115">
            <v>28.55</v>
          </cell>
        </row>
        <row r="116">
          <cell r="A116" t="str">
            <v>PI 29</v>
          </cell>
          <cell r="B116" t="str">
            <v>Curva em alumínio fundido de alta resistência, fixação por encaixe,50mm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</v>
          </cell>
          <cell r="G116">
            <v>18.75</v>
          </cell>
        </row>
        <row r="117">
          <cell r="A117" t="str">
            <v>PI 30</v>
          </cell>
          <cell r="B117" t="str">
            <v>Haste para aterramento aço-cobre D 13x2400mm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6.04</v>
          </cell>
        </row>
        <row r="118">
          <cell r="A118" t="str">
            <v>PI 31</v>
          </cell>
          <cell r="B118" t="str">
            <v>Cabo de cobre nú meio duro, 7 fios 2AWG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</v>
          </cell>
          <cell r="G118">
            <v>7.02</v>
          </cell>
        </row>
        <row r="119">
          <cell r="A119" t="str">
            <v>PI 32</v>
          </cell>
          <cell r="B119" t="str">
            <v>Conetor paralelo, liga alumínio tronco 1/0-4 AWG e derivação 2-4AWG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5</v>
          </cell>
          <cell r="G119">
            <v>1.04</v>
          </cell>
        </row>
        <row r="120">
          <cell r="A120" t="str">
            <v>PI 54</v>
          </cell>
          <cell r="B120" t="str">
            <v>Eletroduto de PVC corrugado tipo Kanalex ou similar, D=100mm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270</v>
          </cell>
          <cell r="G120">
            <v>4.95</v>
          </cell>
        </row>
        <row r="121">
          <cell r="A121" t="str">
            <v>PI 33</v>
          </cell>
          <cell r="B121" t="str">
            <v>Tubo de aço galvanizado, vara de 6m e 50mm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</v>
          </cell>
          <cell r="G121">
            <v>74.06</v>
          </cell>
        </row>
        <row r="122">
          <cell r="A122" t="str">
            <v>PI 34</v>
          </cell>
          <cell r="B122" t="str">
            <v>Construção de caixa tipo SP, ou pré-instalada com as mesmas características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10</v>
          </cell>
          <cell r="G122">
            <v>180</v>
          </cell>
        </row>
        <row r="123">
          <cell r="A123" t="str">
            <v>PI 35</v>
          </cell>
          <cell r="B123" t="str">
            <v>Construção de embasamento p/ poste tipo engastado, 20m de altura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494</v>
          </cell>
        </row>
        <row r="124">
          <cell r="A124" t="str">
            <v>PI 36</v>
          </cell>
          <cell r="B124" t="str">
            <v>Construção de embasamento p/ poste tipo engastado, concreto duplo T, 10m de altura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</v>
          </cell>
          <cell r="G124">
            <v>285</v>
          </cell>
        </row>
        <row r="125">
          <cell r="A125" t="str">
            <v>PI 37</v>
          </cell>
          <cell r="B125" t="str">
            <v>Lançamento de cabos em dutos de aço, classe 1000V, circuito trifásico mais neutro, e monofásico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270</v>
          </cell>
          <cell r="G125">
            <v>4</v>
          </cell>
        </row>
        <row r="126">
          <cell r="A126" t="str">
            <v>PI 38</v>
          </cell>
          <cell r="B126" t="str">
            <v>Confecção de emendas retas ou derivação em cabos classe 1000V, c/ conector à compressão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10</v>
          </cell>
          <cell r="G126">
            <v>4.5</v>
          </cell>
        </row>
        <row r="127">
          <cell r="A127" t="str">
            <v>PI 39</v>
          </cell>
          <cell r="B127" t="str">
            <v>Fixação de haste de terra e conexão ao neutro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35</v>
          </cell>
        </row>
        <row r="128">
          <cell r="A128" t="str">
            <v>PI 40</v>
          </cell>
          <cell r="B128" t="str">
            <v>Montagem eletromecân.de iluminação a 17,5m de alt., formada p/2 pétalas, c/ fixação dos equip.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4</v>
          </cell>
          <cell r="G128">
            <v>550</v>
          </cell>
        </row>
        <row r="129">
          <cell r="A129" t="str">
            <v>PI 41</v>
          </cell>
          <cell r="B129" t="str">
            <v>Instalação de tubo de aço vara de 6m e curva de entrada de cabos na lateral do poste c/ fix. dutos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</v>
          </cell>
          <cell r="G129">
            <v>200</v>
          </cell>
        </row>
        <row r="130">
          <cell r="A130" t="str">
            <v>PI 42</v>
          </cell>
          <cell r="B130" t="str">
            <v>Instalação de poste de aço de 20m de altura engastado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</v>
          </cell>
          <cell r="G130">
            <v>250</v>
          </cell>
        </row>
        <row r="131">
          <cell r="A131" t="str">
            <v>PI 43</v>
          </cell>
          <cell r="B131" t="str">
            <v>Travessia de pista asfáltica p/ lançamento dutos aço tipo pesado 100mm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270</v>
          </cell>
          <cell r="G131">
            <v>70</v>
          </cell>
        </row>
        <row r="132">
          <cell r="A132" t="str">
            <v>PI 57</v>
          </cell>
          <cell r="B132" t="str">
            <v>Lançamento de cabos em eletroduto de PVC corrugado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270</v>
          </cell>
          <cell r="G132">
            <v>3</v>
          </cell>
        </row>
        <row r="133">
          <cell r="A133" t="str">
            <v>PI 69</v>
          </cell>
          <cell r="B133" t="str">
            <v>Instalação de poste concreto duplo T, 10m de altura, engastado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</v>
          </cell>
          <cell r="G133">
            <v>200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270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180</v>
          </cell>
          <cell r="G135">
            <v>6.2</v>
          </cell>
        </row>
        <row r="136">
          <cell r="A136" t="str">
            <v>R27</v>
          </cell>
          <cell r="B136" t="str">
            <v>Remanejamento de Poste de Madeira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4</v>
          </cell>
          <cell r="G136">
            <v>70</v>
          </cell>
        </row>
        <row r="137">
          <cell r="A137" t="str">
            <v>R20</v>
          </cell>
          <cell r="B137" t="str">
            <v>Remanejamento de Poste de Concreto 10/300 c/ 3 pétalas (400W) instalado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250</v>
          </cell>
        </row>
        <row r="138">
          <cell r="A138" t="str">
            <v>R30</v>
          </cell>
          <cell r="B138" t="str">
            <v>Remoção de rede subterrânea em baixa tensão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150</v>
          </cell>
          <cell r="G138">
            <v>6.7</v>
          </cell>
        </row>
      </sheetData>
      <sheetData sheetId="13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01.100.11</v>
          </cell>
          <cell r="B17" t="str">
            <v>Escavação,carga e transportes de material de 1a categoria DMT= 400 a 600m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1445</v>
          </cell>
          <cell r="G17">
            <v>2.12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2818</v>
          </cell>
          <cell r="G18">
            <v>3.26</v>
          </cell>
        </row>
        <row r="19">
          <cell r="A19" t="str">
            <v>DER50335</v>
          </cell>
          <cell r="B19" t="str">
            <v>Esc.  Carga e Transp. de mat. 1a cat. c/ CB 16000&lt;DMT&lt;18000m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9287</v>
          </cell>
          <cell r="G19">
            <v>10.08</v>
          </cell>
        </row>
        <row r="20">
          <cell r="A20" t="str">
            <v>01.101.11</v>
          </cell>
          <cell r="B20" t="str">
            <v>Escavação,carga e transportes de material de 2a categoria,c/CB,  DMT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6064</v>
          </cell>
          <cell r="G20">
            <v>3.15</v>
          </cell>
        </row>
        <row r="21">
          <cell r="A21" t="str">
            <v>DER52087</v>
          </cell>
          <cell r="B21" t="str">
            <v>Esc. Carga e Transp. de solos moles 400&lt;DMT&lt;=600m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7144</v>
          </cell>
          <cell r="G21">
            <v>4.5999999999999996</v>
          </cell>
        </row>
        <row r="22">
          <cell r="A22" t="str">
            <v>01.510.00</v>
          </cell>
          <cell r="B22" t="str">
            <v>Compactação de aterros a 95% Proctor Normal</v>
          </cell>
          <cell r="C22" t="str">
            <v>DNER-ES282/97</v>
          </cell>
          <cell r="D22" t="str">
            <v xml:space="preserve"> </v>
          </cell>
          <cell r="E22" t="str">
            <v>m3</v>
          </cell>
          <cell r="F22">
            <v>11975</v>
          </cell>
          <cell r="G22">
            <v>0.79</v>
          </cell>
        </row>
        <row r="23">
          <cell r="A23" t="str">
            <v>01.511.00</v>
          </cell>
          <cell r="B23" t="str">
            <v>Compactação de aterros a 100%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2348</v>
          </cell>
          <cell r="G23">
            <v>1.36</v>
          </cell>
        </row>
        <row r="24">
          <cell r="A24" t="str">
            <v>P 10.000.06</v>
          </cell>
          <cell r="B24" t="str">
            <v>Aterro reforçado c/ elementos Terramesh (0,50x1,00x4,00m)(malha 8x10) ou similar</v>
          </cell>
          <cell r="C24" t="str">
            <v xml:space="preserve"> </v>
          </cell>
          <cell r="D24" t="str">
            <v xml:space="preserve"> </v>
          </cell>
          <cell r="E24" t="str">
            <v>un</v>
          </cell>
          <cell r="F24">
            <v>1557</v>
          </cell>
          <cell r="G24">
            <v>321.67</v>
          </cell>
        </row>
        <row r="25">
          <cell r="A25" t="str">
            <v>P 10.000.05</v>
          </cell>
          <cell r="B25" t="str">
            <v>Aterro reforçado c/ elementos Terramesh (1,00x1,00x4,00m)(malha 8x10) ou similar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815</v>
          </cell>
          <cell r="G25">
            <v>414.83</v>
          </cell>
        </row>
        <row r="26">
          <cell r="A26" t="str">
            <v>09.517.04</v>
          </cell>
          <cell r="B26" t="str">
            <v>Pedra de mão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3665</v>
          </cell>
          <cell r="G26">
            <v>11.92</v>
          </cell>
        </row>
        <row r="27">
          <cell r="A27">
            <v>9000032</v>
          </cell>
          <cell r="B27" t="str">
            <v>Manta Geotextil 200g/m2</v>
          </cell>
          <cell r="C27">
            <v>0</v>
          </cell>
          <cell r="D27">
            <v>0</v>
          </cell>
          <cell r="E27" t="str">
            <v>m2</v>
          </cell>
          <cell r="F27">
            <v>6665</v>
          </cell>
          <cell r="G27">
            <v>5.83</v>
          </cell>
        </row>
        <row r="28">
          <cell r="A28" t="str">
            <v>P 10.000.07</v>
          </cell>
          <cell r="B28" t="str">
            <v>Geogrelha Paralink 400m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1418</v>
          </cell>
          <cell r="G28">
            <v>52.09</v>
          </cell>
        </row>
        <row r="29">
          <cell r="F29" t="str">
            <v>SUB-TOTAL</v>
          </cell>
        </row>
        <row r="31">
          <cell r="B31" t="str">
            <v>PAVIMENTAÇÃO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18218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3392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2541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16640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42377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5291</v>
          </cell>
          <cell r="G37">
            <v>67.64</v>
          </cell>
        </row>
        <row r="38">
          <cell r="A38" t="str">
            <v>DER82200a</v>
          </cell>
          <cell r="B38" t="str">
            <v>Remoção de camada granular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370</v>
          </cell>
          <cell r="G38">
            <v>4.67</v>
          </cell>
        </row>
        <row r="39">
          <cell r="A39" t="str">
            <v>DER82200</v>
          </cell>
          <cell r="B39" t="str">
            <v>Remoção de revestimento de CBUQ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370</v>
          </cell>
          <cell r="G39">
            <v>5.73</v>
          </cell>
        </row>
        <row r="40">
          <cell r="F40" t="str">
            <v>SUB-TOTAL</v>
          </cell>
        </row>
        <row r="42">
          <cell r="B42" t="str">
            <v>DRENAGEM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61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1247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233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176</v>
          </cell>
          <cell r="G48">
            <v>13.85</v>
          </cell>
        </row>
        <row r="49">
          <cell r="A49" t="str">
            <v>04.910.05</v>
          </cell>
          <cell r="B49" t="str">
            <v>Meio-fio de concreto-MFC 05</v>
          </cell>
          <cell r="C49" t="str">
            <v>DNER-ES290/97</v>
          </cell>
          <cell r="D49" t="str">
            <v xml:space="preserve"> </v>
          </cell>
          <cell r="E49" t="str">
            <v>m</v>
          </cell>
          <cell r="F49">
            <v>886</v>
          </cell>
          <cell r="G49">
            <v>10.54</v>
          </cell>
        </row>
        <row r="50">
          <cell r="A50" t="str">
            <v>DER78150b</v>
          </cell>
          <cell r="B50" t="str">
            <v>Caixa coletora de sarjeta - CCS, D=40cm E H=1,00m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2</v>
          </cell>
          <cell r="G50">
            <v>382.07</v>
          </cell>
        </row>
        <row r="51">
          <cell r="A51" t="str">
            <v>04.960.01</v>
          </cell>
          <cell r="B51" t="str">
            <v>Boca de lobo simples c/ grelha de concreto-BLS 01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203.51</v>
          </cell>
        </row>
        <row r="52">
          <cell r="A52" t="str">
            <v>04.960.02</v>
          </cell>
          <cell r="B52" t="str">
            <v>Boca de lobo simples c/ grelha de concreto-BLS 02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7</v>
          </cell>
          <cell r="G52">
            <v>257.83999999999997</v>
          </cell>
        </row>
        <row r="53">
          <cell r="A53" t="str">
            <v>04.960.03</v>
          </cell>
          <cell r="B53" t="str">
            <v>Boca de lobo simples c/ grelha de concreto-BLS 03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312.23</v>
          </cell>
        </row>
        <row r="54">
          <cell r="A54" t="str">
            <v>04.960.04</v>
          </cell>
          <cell r="B54" t="str">
            <v>Boca de lobo simples c/ grelha de concreto-BLS 04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1</v>
          </cell>
          <cell r="G54">
            <v>366.56</v>
          </cell>
        </row>
        <row r="55">
          <cell r="A55" t="str">
            <v>P 04.100.07</v>
          </cell>
          <cell r="B55" t="str">
            <v>Execução de galerias D=0,40 c/ lastro de brita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122</v>
          </cell>
          <cell r="G55">
            <v>41.68</v>
          </cell>
        </row>
        <row r="56">
          <cell r="A56" t="str">
            <v>P 04.100.08</v>
          </cell>
          <cell r="B56" t="str">
            <v>Execução de galerias D=0,40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373</v>
          </cell>
          <cell r="G56">
            <v>58.65</v>
          </cell>
        </row>
        <row r="57">
          <cell r="A57" t="str">
            <v>P 04.100.10</v>
          </cell>
          <cell r="B57" t="str">
            <v>Execução de galerias D=0,60 c/ lastro de concreto</v>
          </cell>
          <cell r="C57" t="str">
            <v xml:space="preserve"> </v>
          </cell>
          <cell r="D57" t="str">
            <v xml:space="preserve"> </v>
          </cell>
          <cell r="E57" t="str">
            <v>m</v>
          </cell>
          <cell r="F57">
            <v>5</v>
          </cell>
          <cell r="G57">
            <v>131.66</v>
          </cell>
        </row>
        <row r="58">
          <cell r="A58" t="str">
            <v>DER72350b</v>
          </cell>
          <cell r="B58" t="str">
            <v>Boca para BSTC D=40cm - 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8</v>
          </cell>
          <cell r="G58">
            <v>147.57</v>
          </cell>
        </row>
        <row r="59">
          <cell r="A59" t="str">
            <v>P04.901.43</v>
          </cell>
          <cell r="B59" t="str">
            <v>Canaleta c/ grelha de concreto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121</v>
          </cell>
          <cell r="G59">
            <v>77.42</v>
          </cell>
        </row>
        <row r="60">
          <cell r="A60" t="str">
            <v>P.04.100.18</v>
          </cell>
          <cell r="B60" t="str">
            <v>Caixa coletora de canaleta c/ H=2,00m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</v>
          </cell>
          <cell r="G60">
            <v>676.37</v>
          </cell>
        </row>
        <row r="61">
          <cell r="A61" t="str">
            <v>P04.931.00</v>
          </cell>
          <cell r="B61" t="str">
            <v>Caixa coletora de talvegue para BSTC D=40cm com H=1,0m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1</v>
          </cell>
          <cell r="G61">
            <v>178.75</v>
          </cell>
        </row>
        <row r="62">
          <cell r="F62" t="str">
            <v>SUB-TOTAL</v>
          </cell>
        </row>
        <row r="64">
          <cell r="B64" t="str">
            <v>OBRAS DE ARTE ESPECIAIS</v>
          </cell>
        </row>
        <row r="65">
          <cell r="A65" t="str">
            <v>03.371.01</v>
          </cell>
          <cell r="B65" t="str">
            <v>Formas de placa compensada resinada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85</v>
          </cell>
          <cell r="G65">
            <v>21.86</v>
          </cell>
        </row>
        <row r="66">
          <cell r="A66" t="str">
            <v>03.371.02</v>
          </cell>
          <cell r="B66" t="str">
            <v>Formas de placa compensada plastificada</v>
          </cell>
          <cell r="C66" t="str">
            <v xml:space="preserve"> </v>
          </cell>
          <cell r="D66" t="str">
            <v xml:space="preserve"> </v>
          </cell>
          <cell r="E66" t="str">
            <v>m2</v>
          </cell>
          <cell r="F66">
            <v>2387</v>
          </cell>
          <cell r="G66">
            <v>30.76</v>
          </cell>
        </row>
        <row r="67">
          <cell r="A67" t="str">
            <v>03.353.00</v>
          </cell>
          <cell r="B67" t="str">
            <v>Forn., preparo e colocação nas formas, de aço CA-50</v>
          </cell>
          <cell r="C67" t="str">
            <v xml:space="preserve"> </v>
          </cell>
          <cell r="D67" t="str">
            <v xml:space="preserve"> </v>
          </cell>
          <cell r="E67" t="str">
            <v>kg</v>
          </cell>
          <cell r="F67">
            <v>37870</v>
          </cell>
          <cell r="G67">
            <v>2.59</v>
          </cell>
        </row>
        <row r="68">
          <cell r="A68" t="str">
            <v>OAE4</v>
          </cell>
          <cell r="B68" t="str">
            <v>Armadura de protensão, fornecimento, bainhas, ancoragens, operações de protensão</v>
          </cell>
          <cell r="C68" t="str">
            <v xml:space="preserve"> </v>
          </cell>
          <cell r="D68" t="str">
            <v xml:space="preserve"> </v>
          </cell>
          <cell r="E68" t="str">
            <v>kg</v>
          </cell>
          <cell r="F68">
            <v>13643</v>
          </cell>
          <cell r="G68">
            <v>19.28</v>
          </cell>
        </row>
        <row r="69">
          <cell r="A69" t="str">
            <v>OAE17</v>
          </cell>
          <cell r="B69" t="str">
            <v>Transporte e lançamento de pré-lages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576</v>
          </cell>
          <cell r="G69">
            <v>23.47</v>
          </cell>
        </row>
        <row r="70">
          <cell r="A70" t="str">
            <v>OAE18</v>
          </cell>
          <cell r="B70" t="str">
            <v>Transporte e lançamento de vigas pré-moldadas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40</v>
          </cell>
          <cell r="G70">
            <v>1281.27</v>
          </cell>
        </row>
        <row r="71">
          <cell r="A71" t="str">
            <v>OAE19</v>
          </cell>
          <cell r="B71" t="str">
            <v>Injeção de nata (cabos 12 varas 1/2")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2388</v>
          </cell>
          <cell r="G71">
            <v>3.65</v>
          </cell>
        </row>
        <row r="72">
          <cell r="A72" t="str">
            <v>03.330.00</v>
          </cell>
          <cell r="B72" t="str">
            <v>Concreto fck= 35 MPa-contr. raz. uso ger.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326</v>
          </cell>
          <cell r="G72">
            <v>166.78</v>
          </cell>
        </row>
        <row r="73">
          <cell r="A73" t="str">
            <v>P 03.327.01</v>
          </cell>
          <cell r="B73" t="str">
            <v xml:space="preserve">Concreto fck= 25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73</v>
          </cell>
          <cell r="G73">
            <v>163.22</v>
          </cell>
        </row>
        <row r="74">
          <cell r="A74" t="str">
            <v>03.510.00</v>
          </cell>
          <cell r="B74" t="str">
            <v>Aparelho de apoio em neoprene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104</v>
          </cell>
          <cell r="G74">
            <v>86.94</v>
          </cell>
        </row>
        <row r="75">
          <cell r="B75" t="str">
            <v>Barreiras de segurança (C.A.) Tipo New Jersey (129,2 m)</v>
          </cell>
        </row>
        <row r="76">
          <cell r="A76" t="str">
            <v>03.371.00</v>
          </cell>
          <cell r="B76" t="str">
            <v>Formas de madeira compensada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258.39999999999998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2080.12</v>
          </cell>
          <cell r="G77">
            <v>2.59</v>
          </cell>
        </row>
        <row r="78">
          <cell r="A78" t="str">
            <v>03.326.00</v>
          </cell>
          <cell r="B78" t="str">
            <v xml:space="preserve">Concreto fck= 20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30</v>
          </cell>
          <cell r="G78">
            <v>149.19999999999999</v>
          </cell>
        </row>
        <row r="79">
          <cell r="B79" t="str">
            <v>Placas de aproximação( 04 unidades)(dimensão 4,00m x 11,2m x 0,30m)</v>
          </cell>
        </row>
        <row r="80">
          <cell r="A80" t="str">
            <v>03.371.00</v>
          </cell>
          <cell r="B80" t="str">
            <v>Formas de madeira compensada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40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3720</v>
          </cell>
          <cell r="G81">
            <v>2.59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54</v>
          </cell>
          <cell r="G82">
            <v>149.19999999999999</v>
          </cell>
        </row>
        <row r="83">
          <cell r="B83" t="str">
            <v>Drenos</v>
          </cell>
        </row>
        <row r="84">
          <cell r="A84" t="str">
            <v>P 03.991.01d</v>
          </cell>
          <cell r="B84" t="str">
            <v>Dreno de FF D= 150 mm x 500mm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56</v>
          </cell>
          <cell r="G84">
            <v>24.91</v>
          </cell>
        </row>
        <row r="85">
          <cell r="A85" t="str">
            <v>P 03.991.01c</v>
          </cell>
          <cell r="B85" t="str">
            <v>Dreno de FF D= 100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15.64</v>
          </cell>
        </row>
        <row r="86">
          <cell r="F86" t="str">
            <v>SUB-TOTAL</v>
          </cell>
        </row>
        <row r="87">
          <cell r="B87" t="str">
            <v>OBRAS COMPLEMENTARES</v>
          </cell>
        </row>
        <row r="88">
          <cell r="A88" t="str">
            <v>05.100.00</v>
          </cell>
          <cell r="B88" t="str">
            <v>Enleivamento</v>
          </cell>
          <cell r="C88" t="str">
            <v>DNER-ES341/97</v>
          </cell>
          <cell r="D88" t="str">
            <v xml:space="preserve"> </v>
          </cell>
          <cell r="E88" t="str">
            <v>m2</v>
          </cell>
          <cell r="F88">
            <v>15972</v>
          </cell>
          <cell r="G88">
            <v>2.06</v>
          </cell>
        </row>
        <row r="89">
          <cell r="A89" t="str">
            <v>P 05.100.02</v>
          </cell>
          <cell r="B89" t="str">
            <v>Fornecimento e plantio de árvore selecionada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40</v>
          </cell>
          <cell r="G89">
            <v>6.02</v>
          </cell>
        </row>
        <row r="90">
          <cell r="A90" t="str">
            <v>P 06.030.00</v>
          </cell>
          <cell r="B90" t="str">
            <v>Barreira de segurança simples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668</v>
          </cell>
          <cell r="G90">
            <v>52.16</v>
          </cell>
        </row>
        <row r="91">
          <cell r="A91" t="str">
            <v>PI 60</v>
          </cell>
          <cell r="B91" t="str">
            <v>Lâmpada a vapor de mercúrio 250W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20</v>
          </cell>
          <cell r="G91">
            <v>16.3</v>
          </cell>
        </row>
        <row r="92">
          <cell r="A92" t="str">
            <v>PI 52</v>
          </cell>
          <cell r="B92" t="str">
            <v>Luminária IMB C-300 ou similar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410</v>
          </cell>
        </row>
        <row r="93">
          <cell r="A93" t="str">
            <v>PI 13</v>
          </cell>
          <cell r="B93" t="str">
            <v>Eletroduto de aço 20mm, vara de 3m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8</v>
          </cell>
          <cell r="G93">
            <v>14.49</v>
          </cell>
        </row>
        <row r="94">
          <cell r="A94" t="str">
            <v>PI 62</v>
          </cell>
          <cell r="B94" t="str">
            <v>Caixa de passagem para instalação aparente D=20mm, tipo T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4</v>
          </cell>
          <cell r="G94">
            <v>20</v>
          </cell>
        </row>
        <row r="95">
          <cell r="A95" t="str">
            <v>PI 15</v>
          </cell>
          <cell r="B95" t="str">
            <v>Caixa de passagem para instalação aparente D=20mm, tipo LB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3.62</v>
          </cell>
        </row>
        <row r="96">
          <cell r="A96" t="str">
            <v>PI 18</v>
          </cell>
          <cell r="B96" t="str">
            <v>Braço curvo p/ iluminação pública padrão CELESC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20</v>
          </cell>
          <cell r="G96">
            <v>6.33</v>
          </cell>
        </row>
        <row r="97">
          <cell r="A97" t="str">
            <v>PI 22</v>
          </cell>
          <cell r="B97" t="str">
            <v>Base completa com fusível Diazed, 6A, retardado, incluíndo tampa, anel de proteção e ajuste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22</v>
          </cell>
          <cell r="G97">
            <v>8.6300000000000008</v>
          </cell>
        </row>
        <row r="98">
          <cell r="A98" t="str">
            <v>PI 23</v>
          </cell>
          <cell r="B98" t="str">
            <v>Contator tripolar a seco, p/ corrente alternada - 55 A, para uso em rede 380/220V - 60Hz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2</v>
          </cell>
          <cell r="G98">
            <v>234.6</v>
          </cell>
        </row>
        <row r="99">
          <cell r="A99" t="str">
            <v>PI 24</v>
          </cell>
          <cell r="B99" t="str">
            <v>Fita elétrica auto fusão a base de borracha EPR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4</v>
          </cell>
          <cell r="G99">
            <v>6.39</v>
          </cell>
        </row>
        <row r="100">
          <cell r="A100" t="str">
            <v>PI 25</v>
          </cell>
          <cell r="B100" t="str">
            <v>Fita adesiva plástica isolante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6</v>
          </cell>
          <cell r="G100">
            <v>3.84</v>
          </cell>
        </row>
        <row r="101">
          <cell r="A101" t="str">
            <v>PI 26</v>
          </cell>
          <cell r="B101" t="str">
            <v>Relé fotoelétrico c/ suporte para fixação galv. com furo 18mm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22</v>
          </cell>
          <cell r="G101">
            <v>11.5</v>
          </cell>
        </row>
        <row r="102">
          <cell r="A102" t="str">
            <v>PI 56</v>
          </cell>
          <cell r="B102" t="str">
            <v>Cabo isolado p/ 1000V, 4 mm² de alumínio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110</v>
          </cell>
          <cell r="G102">
            <v>0.37</v>
          </cell>
        </row>
        <row r="103">
          <cell r="A103" t="str">
            <v>PI 28</v>
          </cell>
          <cell r="B103" t="str">
            <v>Eletroduto de aço tipo pesado 100mm</v>
          </cell>
          <cell r="C103" t="str">
            <v xml:space="preserve"> </v>
          </cell>
          <cell r="D103" t="str">
            <v xml:space="preserve"> </v>
          </cell>
          <cell r="E103" t="str">
            <v>m</v>
          </cell>
          <cell r="F103">
            <v>140</v>
          </cell>
          <cell r="G103">
            <v>28.55</v>
          </cell>
        </row>
        <row r="104">
          <cell r="A104" t="str">
            <v>PI 29</v>
          </cell>
          <cell r="B104" t="str">
            <v>Curva em alumínio fundido de alta resistência, fixação por encaixe,50mm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18.75</v>
          </cell>
        </row>
        <row r="105">
          <cell r="A105" t="str">
            <v>PI 30</v>
          </cell>
          <cell r="B105" t="str">
            <v>Haste para aterramento aço-cobre D 13x2400mm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12</v>
          </cell>
          <cell r="G105">
            <v>6.04</v>
          </cell>
        </row>
        <row r="106">
          <cell r="A106" t="str">
            <v>PI 31</v>
          </cell>
          <cell r="B106" t="str">
            <v>Cabo de cobre nú meio duro, 7 fios 2AWG</v>
          </cell>
          <cell r="C106" t="str">
            <v xml:space="preserve"> </v>
          </cell>
          <cell r="D106" t="str">
            <v xml:space="preserve"> </v>
          </cell>
          <cell r="E106" t="str">
            <v>kg</v>
          </cell>
          <cell r="F106">
            <v>4</v>
          </cell>
          <cell r="G106">
            <v>7.02</v>
          </cell>
        </row>
        <row r="107">
          <cell r="A107" t="str">
            <v>PI 32</v>
          </cell>
          <cell r="B107" t="str">
            <v>Conetor paralelo, liga alumínio tronco 1/0-4 AWG e derivação 2-4AWG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5</v>
          </cell>
          <cell r="G107">
            <v>1.04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10</v>
          </cell>
          <cell r="G108">
            <v>200</v>
          </cell>
        </row>
        <row r="109">
          <cell r="A109" t="str">
            <v>PI 48</v>
          </cell>
          <cell r="B109" t="str">
            <v>Armação secundária p/ 2 estribo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20</v>
          </cell>
          <cell r="G109">
            <v>7.5</v>
          </cell>
        </row>
        <row r="110">
          <cell r="A110" t="str">
            <v>PI 49</v>
          </cell>
          <cell r="B110" t="str">
            <v>Armação secundária p/ 1 estribo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10</v>
          </cell>
          <cell r="G110">
            <v>3.5</v>
          </cell>
        </row>
        <row r="111">
          <cell r="A111" t="str">
            <v>PI 33</v>
          </cell>
          <cell r="B111" t="str">
            <v>Tubo de aço galvanizado, vara de 6m e 50mm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74.06</v>
          </cell>
        </row>
        <row r="112">
          <cell r="A112" t="str">
            <v>PI 34</v>
          </cell>
          <cell r="B112" t="str">
            <v>Construção de caixa tipo SP, ou pré-instalada com as mesmas características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6</v>
          </cell>
          <cell r="G112">
            <v>180</v>
          </cell>
        </row>
        <row r="113">
          <cell r="A113" t="str">
            <v>PI 36</v>
          </cell>
          <cell r="B113" t="str">
            <v>Construção de embasamento p/ poste tipo engastado, concreto duplo T, 10m de altura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10</v>
          </cell>
          <cell r="G113">
            <v>285</v>
          </cell>
        </row>
        <row r="114">
          <cell r="A114" t="str">
            <v>PI 37</v>
          </cell>
          <cell r="B114" t="str">
            <v>Lançamento de cabos em dutos de aço, classe 1000V, circuito trifásico mais neutro, e monofásico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70</v>
          </cell>
          <cell r="G114">
            <v>4</v>
          </cell>
        </row>
        <row r="115">
          <cell r="A115" t="str">
            <v>PI 38</v>
          </cell>
          <cell r="B115" t="str">
            <v>Confecção de emendas retas ou derivação em cabos classe 1000V, c/ conector à compressão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4.5</v>
          </cell>
        </row>
        <row r="116">
          <cell r="A116" t="str">
            <v>PI 39</v>
          </cell>
          <cell r="B116" t="str">
            <v>Fixação de haste de terra e conexão ao neutro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12</v>
          </cell>
          <cell r="G116">
            <v>35</v>
          </cell>
        </row>
        <row r="117">
          <cell r="A117" t="str">
            <v>PI 41</v>
          </cell>
          <cell r="B117" t="str">
            <v>Instalação de tubo de aço vara de 6m e curva de entrada de cabos na lateral do poste c/ fix. dutos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</v>
          </cell>
          <cell r="G117">
            <v>200</v>
          </cell>
        </row>
        <row r="118">
          <cell r="A118" t="str">
            <v>PI 43</v>
          </cell>
          <cell r="B118" t="str">
            <v>Travessia de pista asfáltica p/ lançamento dutos aço tipo pesado 100mm</v>
          </cell>
          <cell r="C118" t="str">
            <v xml:space="preserve"> </v>
          </cell>
          <cell r="D118" t="str">
            <v xml:space="preserve"> </v>
          </cell>
          <cell r="E118" t="str">
            <v>m</v>
          </cell>
          <cell r="F118">
            <v>70</v>
          </cell>
          <cell r="G118">
            <v>70</v>
          </cell>
        </row>
        <row r="119">
          <cell r="A119" t="str">
            <v>PI 44</v>
          </cell>
          <cell r="B119" t="str">
            <v>Montagem eletromecânica de luminária 10,0m de altura, c/ fixação dos equip.e conexões elétricos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10</v>
          </cell>
          <cell r="G119">
            <v>60</v>
          </cell>
        </row>
        <row r="120">
          <cell r="A120" t="str">
            <v>PI 58</v>
          </cell>
          <cell r="B120" t="str">
            <v>Fixação de caixas de passagem p/ instalação aparente D=20mm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4</v>
          </cell>
          <cell r="G120">
            <v>10</v>
          </cell>
        </row>
        <row r="121">
          <cell r="A121" t="str">
            <v>PI 59</v>
          </cell>
          <cell r="B121" t="str">
            <v>Instalação de luminária blindada para lâmpada a vapor de mercúrio 250W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20</v>
          </cell>
        </row>
        <row r="122">
          <cell r="A122" t="str">
            <v>PI 01</v>
          </cell>
          <cell r="B122" t="str">
            <v>Poste de aço galv. a fogo, c/ 20,0m de alt. p/ instal. tipo engastado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</v>
          </cell>
          <cell r="G122">
            <v>2662.25</v>
          </cell>
        </row>
        <row r="123">
          <cell r="A123" t="str">
            <v>PI 07</v>
          </cell>
          <cell r="B123" t="str">
            <v>Suporte p/ luminária tipo ZGP402 da Philips ou similar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1</v>
          </cell>
          <cell r="G123">
            <v>100</v>
          </cell>
        </row>
        <row r="124">
          <cell r="A124" t="str">
            <v>PI 04</v>
          </cell>
          <cell r="B124" t="str">
            <v xml:space="preserve">Luminária p/ iluminação pública ref.SRC-612 da Philips ou similar 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425.5</v>
          </cell>
        </row>
        <row r="125">
          <cell r="A125" t="str">
            <v>PI 03</v>
          </cell>
          <cell r="B125" t="str">
            <v xml:space="preserve">Luminária p/ iluminação pública ref.HRC-612 da Philips ou similar 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20</v>
          </cell>
          <cell r="G125">
            <v>400</v>
          </cell>
        </row>
        <row r="126">
          <cell r="A126" t="str">
            <v>PI 09</v>
          </cell>
          <cell r="B126" t="str">
            <v>Lâmpada a vapor de sódio 400W, alta pressão, base E40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2</v>
          </cell>
          <cell r="G126">
            <v>33.35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</v>
          </cell>
          <cell r="G127">
            <v>494</v>
          </cell>
        </row>
        <row r="128">
          <cell r="A128" t="str">
            <v>PI 42</v>
          </cell>
          <cell r="B128" t="str">
            <v>Instalação de poste de aço de 20m de altura engastado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</v>
          </cell>
          <cell r="G128">
            <v>250</v>
          </cell>
        </row>
        <row r="129">
          <cell r="A129" t="str">
            <v>PI 69</v>
          </cell>
          <cell r="B129" t="str">
            <v>Instalação de poste concreto duplo T, 10m de altura, engastado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10</v>
          </cell>
          <cell r="G129">
            <v>200</v>
          </cell>
        </row>
        <row r="130">
          <cell r="A130" t="str">
            <v>PI 27</v>
          </cell>
          <cell r="B130" t="str">
            <v>Cabo isolado p/ 1000V, bitola 35mm²</v>
          </cell>
          <cell r="C130" t="str">
            <v xml:space="preserve"> </v>
          </cell>
          <cell r="D130" t="str">
            <v xml:space="preserve"> </v>
          </cell>
          <cell r="E130" t="str">
            <v>m</v>
          </cell>
          <cell r="F130">
            <v>200</v>
          </cell>
          <cell r="G130">
            <v>1.55</v>
          </cell>
        </row>
        <row r="131">
          <cell r="A131" t="str">
            <v>PI 65</v>
          </cell>
          <cell r="B131" t="str">
            <v>Cabo de alumínio 1/0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2650</v>
          </cell>
          <cell r="G131">
            <v>1.7</v>
          </cell>
        </row>
        <row r="132">
          <cell r="A132" t="str">
            <v>PI 66</v>
          </cell>
          <cell r="B132" t="str">
            <v>Cabo isolado p/ 1000 V, 6 mm2 de alumínio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20</v>
          </cell>
          <cell r="G132">
            <v>1</v>
          </cell>
        </row>
        <row r="133">
          <cell r="A133" t="str">
            <v>PI 67</v>
          </cell>
          <cell r="B133" t="str">
            <v>Cabo isolado p/ 1000 V, 2,5 mm2 de alumínio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60</v>
          </cell>
          <cell r="G133">
            <v>0.6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200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400</v>
          </cell>
          <cell r="G135">
            <v>6.2</v>
          </cell>
        </row>
        <row r="136">
          <cell r="A136" t="str">
            <v>R10</v>
          </cell>
          <cell r="B136" t="str">
            <v>Remanejamento de Poste de Concreto 10/150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5</v>
          </cell>
          <cell r="G136">
            <v>75</v>
          </cell>
        </row>
        <row r="137">
          <cell r="A137" t="str">
            <v>R3</v>
          </cell>
          <cell r="B137" t="str">
            <v>Remanejamento de Rede de Telefonia</v>
          </cell>
          <cell r="C137" t="str">
            <v xml:space="preserve"> </v>
          </cell>
          <cell r="D137" t="str">
            <v xml:space="preserve"> </v>
          </cell>
          <cell r="E137" t="str">
            <v>m</v>
          </cell>
          <cell r="F137">
            <v>200</v>
          </cell>
          <cell r="G137">
            <v>2</v>
          </cell>
        </row>
        <row r="138">
          <cell r="A138" t="str">
            <v xml:space="preserve"> </v>
          </cell>
        </row>
      </sheetData>
      <sheetData sheetId="1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01.100.15</v>
          </cell>
          <cell r="B17" t="str">
            <v>Escavação,carga e transportes de material de 1a categoria DMT= 1200 a 1400m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5853</v>
          </cell>
          <cell r="G17">
            <v>2.62</v>
          </cell>
        </row>
        <row r="18">
          <cell r="A18" t="str">
            <v>01.101.15</v>
          </cell>
          <cell r="B18" t="str">
            <v>Escavação,carga e transportes de material de 2a categoria,c/CB,  DMT 1200 a 1400m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650</v>
          </cell>
          <cell r="G18">
            <v>3.73</v>
          </cell>
        </row>
        <row r="19">
          <cell r="A19" t="str">
            <v>01.510.00</v>
          </cell>
          <cell r="B19" t="str">
            <v>Compactação de aterros a 95% Proctor Normal</v>
          </cell>
          <cell r="C19" t="str">
            <v>DNER-ES282/97</v>
          </cell>
          <cell r="D19" t="str">
            <v xml:space="preserve"> </v>
          </cell>
          <cell r="E19" t="str">
            <v>m3</v>
          </cell>
          <cell r="F19">
            <v>1593</v>
          </cell>
          <cell r="G19">
            <v>0.79</v>
          </cell>
        </row>
        <row r="20">
          <cell r="A20" t="str">
            <v>01.511.00</v>
          </cell>
          <cell r="B20" t="str">
            <v>Compactação de aterros a 100% Proctor Normal</v>
          </cell>
          <cell r="C20" t="str">
            <v>DNER-ES282/97</v>
          </cell>
          <cell r="D20" t="str">
            <v xml:space="preserve"> </v>
          </cell>
          <cell r="E20" t="str">
            <v>m3</v>
          </cell>
          <cell r="F20">
            <v>3827</v>
          </cell>
          <cell r="G20">
            <v>1.36</v>
          </cell>
        </row>
        <row r="21">
          <cell r="A21" t="str">
            <v>P 10.000.06</v>
          </cell>
          <cell r="B21" t="str">
            <v>Aterro reforçado c/ elementos Terramesh (0,50x1,00x4,00m)(malha 8x10) ou similar</v>
          </cell>
          <cell r="C21" t="str">
            <v xml:space="preserve"> </v>
          </cell>
          <cell r="D21" t="str">
            <v xml:space="preserve"> </v>
          </cell>
          <cell r="E21" t="str">
            <v>un</v>
          </cell>
          <cell r="F21">
            <v>2638</v>
          </cell>
          <cell r="G21">
            <v>321.67</v>
          </cell>
        </row>
        <row r="22">
          <cell r="A22" t="str">
            <v>P 10.000.05</v>
          </cell>
          <cell r="B22" t="str">
            <v>Aterro reforçado c/ elementos Terramesh (1,00x1,00x4,00m)(malha 8x10) ou similar</v>
          </cell>
          <cell r="C22" t="str">
            <v xml:space="preserve"> </v>
          </cell>
          <cell r="D22" t="str">
            <v xml:space="preserve"> </v>
          </cell>
          <cell r="E22" t="str">
            <v>un</v>
          </cell>
          <cell r="F22">
            <v>1782</v>
          </cell>
          <cell r="G22">
            <v>414.83</v>
          </cell>
        </row>
        <row r="23">
          <cell r="A23" t="str">
            <v>DER82610</v>
          </cell>
          <cell r="B23" t="str">
            <v>Gabião caixa em PVC c/ h=50cm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313</v>
          </cell>
          <cell r="G23">
            <v>153.77000000000001</v>
          </cell>
        </row>
        <row r="24">
          <cell r="A24" t="str">
            <v>DER82660</v>
          </cell>
          <cell r="B24" t="str">
            <v>Gabião caixa em PVC c/ h=100cm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895</v>
          </cell>
          <cell r="G24">
            <v>122.97</v>
          </cell>
        </row>
        <row r="25">
          <cell r="A25" t="str">
            <v>09.517.04</v>
          </cell>
          <cell r="B25" t="str">
            <v>Pedra de mão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8521</v>
          </cell>
          <cell r="G25">
            <v>11.92</v>
          </cell>
        </row>
        <row r="26">
          <cell r="A26">
            <v>9000032</v>
          </cell>
          <cell r="B26" t="str">
            <v>Manta Geotextil 200g/m2</v>
          </cell>
          <cell r="C26">
            <v>0</v>
          </cell>
          <cell r="D26">
            <v>0</v>
          </cell>
          <cell r="E26" t="str">
            <v>m2</v>
          </cell>
          <cell r="F26">
            <v>12255</v>
          </cell>
          <cell r="G26">
            <v>5.83</v>
          </cell>
        </row>
        <row r="27">
          <cell r="A27" t="str">
            <v>P 10.000.07</v>
          </cell>
          <cell r="B27" t="str">
            <v>Geogrelha Paralink 400m ou similar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1475</v>
          </cell>
          <cell r="G27">
            <v>52.09</v>
          </cell>
        </row>
        <row r="28">
          <cell r="A28" t="str">
            <v>P 10.000.08</v>
          </cell>
          <cell r="B28" t="str">
            <v>Geogrelha Paralink 800m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900</v>
          </cell>
          <cell r="G28">
            <v>91.8</v>
          </cell>
        </row>
        <row r="29">
          <cell r="F29" t="str">
            <v>SUB-TOTAL</v>
          </cell>
        </row>
        <row r="31">
          <cell r="B31" t="str">
            <v>PAVIMENTAÇÃO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19615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3732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2736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17941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46266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5664</v>
          </cell>
          <cell r="G37">
            <v>67.64</v>
          </cell>
        </row>
        <row r="38">
          <cell r="A38" t="str">
            <v>DER82200</v>
          </cell>
          <cell r="B38" t="str">
            <v>Remoção de revestimento de CBUQ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380</v>
          </cell>
          <cell r="G38">
            <v>5.73</v>
          </cell>
        </row>
        <row r="39">
          <cell r="A39" t="str">
            <v>DER82200a</v>
          </cell>
          <cell r="B39" t="str">
            <v>Remoção de camada granular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380</v>
          </cell>
          <cell r="G39">
            <v>4.67</v>
          </cell>
        </row>
        <row r="40">
          <cell r="F40" t="str">
            <v>SUB-TOTAL</v>
          </cell>
        </row>
        <row r="42">
          <cell r="B42" t="str">
            <v>DRENAGEM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35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184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695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242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8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336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451</v>
          </cell>
          <cell r="G49">
            <v>19.170000000000002</v>
          </cell>
        </row>
        <row r="50">
          <cell r="A50" t="str">
            <v>04.900.03</v>
          </cell>
          <cell r="B50" t="str">
            <v>Sarjeta triangular de concreto-STC 03</v>
          </cell>
          <cell r="C50" t="str">
            <v>DNER-ES288/97</v>
          </cell>
          <cell r="D50" t="str">
            <v xml:space="preserve"> </v>
          </cell>
          <cell r="E50" t="str">
            <v>m</v>
          </cell>
          <cell r="F50">
            <v>55</v>
          </cell>
          <cell r="G50">
            <v>16.02</v>
          </cell>
        </row>
        <row r="51">
          <cell r="A51" t="str">
            <v>04.910.05</v>
          </cell>
          <cell r="B51" t="str">
            <v>Meio-fio de concreto-MFC 05</v>
          </cell>
          <cell r="C51" t="str">
            <v>DNER-ES290/97</v>
          </cell>
          <cell r="D51" t="str">
            <v xml:space="preserve"> </v>
          </cell>
          <cell r="E51" t="str">
            <v>m</v>
          </cell>
          <cell r="F51">
            <v>682</v>
          </cell>
          <cell r="G51">
            <v>10.54</v>
          </cell>
        </row>
        <row r="52">
          <cell r="A52" t="str">
            <v>04.960.01</v>
          </cell>
          <cell r="B52" t="str">
            <v>Boca de lobo simples c/ grelha de concreto-BLS 01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3</v>
          </cell>
          <cell r="G52">
            <v>203.51</v>
          </cell>
        </row>
        <row r="53">
          <cell r="A53" t="str">
            <v>04.960.02</v>
          </cell>
          <cell r="B53" t="str">
            <v>Boca de lobo simples c/ grelha de concreto-BLS 02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5</v>
          </cell>
          <cell r="G53">
            <v>257.83999999999997</v>
          </cell>
        </row>
        <row r="54">
          <cell r="A54" t="str">
            <v>P 04.100.07</v>
          </cell>
          <cell r="B54" t="str">
            <v>Execução de galerias D=0,40 c/ lastro de brita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281</v>
          </cell>
          <cell r="G54">
            <v>41.68</v>
          </cell>
        </row>
        <row r="55">
          <cell r="A55" t="str">
            <v>P 04.100.08</v>
          </cell>
          <cell r="B55" t="str">
            <v>Execução de galerias D=0,40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28</v>
          </cell>
          <cell r="G55">
            <v>58.65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147.57</v>
          </cell>
        </row>
        <row r="57">
          <cell r="F57" t="str">
            <v>SUB-TOTAL</v>
          </cell>
        </row>
        <row r="59">
          <cell r="B59" t="str">
            <v>OBRAS DE ARTE ESPECIAIS</v>
          </cell>
        </row>
        <row r="60">
          <cell r="A60" t="str">
            <v>03.371.01</v>
          </cell>
          <cell r="B60" t="str">
            <v>Formas de placa compensada resinada</v>
          </cell>
          <cell r="C60" t="str">
            <v xml:space="preserve"> </v>
          </cell>
          <cell r="D60" t="str">
            <v xml:space="preserve"> </v>
          </cell>
          <cell r="E60" t="str">
            <v>m2</v>
          </cell>
          <cell r="F60">
            <v>85</v>
          </cell>
          <cell r="G60">
            <v>21.86</v>
          </cell>
        </row>
        <row r="61">
          <cell r="A61" t="str">
            <v>03.371.02</v>
          </cell>
          <cell r="B61" t="str">
            <v>Formas de placa compensada plastificada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2387</v>
          </cell>
          <cell r="G61">
            <v>30.76</v>
          </cell>
        </row>
        <row r="62">
          <cell r="A62" t="str">
            <v>03.353.00</v>
          </cell>
          <cell r="B62" t="str">
            <v>Forn., preparo e colocação nas formas, de aço CA-50</v>
          </cell>
          <cell r="C62" t="str">
            <v xml:space="preserve"> </v>
          </cell>
          <cell r="D62" t="str">
            <v xml:space="preserve"> </v>
          </cell>
          <cell r="E62" t="str">
            <v>kg</v>
          </cell>
          <cell r="F62">
            <v>37870</v>
          </cell>
          <cell r="G62">
            <v>2.59</v>
          </cell>
        </row>
        <row r="63">
          <cell r="A63" t="str">
            <v>OAE4</v>
          </cell>
          <cell r="B63" t="str">
            <v>Armadura de protensão, fornecimento, bainhas, ancoragens, operações de protensão</v>
          </cell>
          <cell r="C63" t="str">
            <v xml:space="preserve"> </v>
          </cell>
          <cell r="D63" t="str">
            <v xml:space="preserve"> </v>
          </cell>
          <cell r="E63" t="str">
            <v>kg</v>
          </cell>
          <cell r="F63">
            <v>13643</v>
          </cell>
          <cell r="G63">
            <v>19.28</v>
          </cell>
        </row>
        <row r="64">
          <cell r="A64" t="str">
            <v>OAE17</v>
          </cell>
          <cell r="B64" t="str">
            <v>Transporte e lançamento de pré-lages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576</v>
          </cell>
          <cell r="G64">
            <v>23.47</v>
          </cell>
        </row>
        <row r="65">
          <cell r="A65" t="str">
            <v>OAE18</v>
          </cell>
          <cell r="B65" t="str">
            <v>Transporte e lançamento de vigas pré-moldadas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40</v>
          </cell>
          <cell r="G65">
            <v>1281.27</v>
          </cell>
        </row>
        <row r="66">
          <cell r="A66" t="str">
            <v>OAE19</v>
          </cell>
          <cell r="B66" t="str">
            <v>Injeção de nata (cabos 12 varas 1/2")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2388</v>
          </cell>
          <cell r="G66">
            <v>3.65</v>
          </cell>
        </row>
        <row r="67">
          <cell r="A67" t="str">
            <v>03.330.00</v>
          </cell>
          <cell r="B67" t="str">
            <v>Concreto fck= 35 MPa-contr. raz. uso ger.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326</v>
          </cell>
          <cell r="G67">
            <v>166.78</v>
          </cell>
        </row>
        <row r="68">
          <cell r="A68" t="str">
            <v>P 03.327.01</v>
          </cell>
          <cell r="B68" t="str">
            <v xml:space="preserve">Concreto fck= 25 MPa-contr. raz. uso ger. 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73</v>
          </cell>
          <cell r="G68">
            <v>163.22</v>
          </cell>
        </row>
        <row r="69">
          <cell r="A69" t="str">
            <v>03.510.00</v>
          </cell>
          <cell r="B69" t="str">
            <v>Aparelho de apoio em neoprene</v>
          </cell>
          <cell r="C69" t="str">
            <v xml:space="preserve"> </v>
          </cell>
          <cell r="D69" t="str">
            <v xml:space="preserve"> </v>
          </cell>
          <cell r="E69" t="str">
            <v>kg</v>
          </cell>
          <cell r="F69">
            <v>104</v>
          </cell>
          <cell r="G69">
            <v>86.94</v>
          </cell>
        </row>
        <row r="70">
          <cell r="B70" t="str">
            <v>Barreiras de segurança (C.A.) Tipo New Jersey (129,2 m)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258.39999999999998</v>
          </cell>
          <cell r="G71">
            <v>21.86</v>
          </cell>
        </row>
        <row r="72">
          <cell r="A72" t="str">
            <v>03.353.00</v>
          </cell>
          <cell r="B72" t="str">
            <v>Forn., preparo e colocação nas formas, de aço CA-50</v>
          </cell>
          <cell r="C72" t="str">
            <v xml:space="preserve"> </v>
          </cell>
          <cell r="D72" t="str">
            <v xml:space="preserve"> </v>
          </cell>
          <cell r="E72" t="str">
            <v>kg</v>
          </cell>
          <cell r="F72">
            <v>2080.12</v>
          </cell>
          <cell r="G72">
            <v>2.59</v>
          </cell>
        </row>
        <row r="73">
          <cell r="A73" t="str">
            <v>03.326.00</v>
          </cell>
          <cell r="B73" t="str">
            <v xml:space="preserve">Concreto fck= 20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30</v>
          </cell>
          <cell r="G73">
            <v>149.19999999999999</v>
          </cell>
        </row>
        <row r="74">
          <cell r="B74" t="str">
            <v>Placas de aproximação( 04 unidades)(dimensão 4,00m x 11,2m x 0,30m)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40</v>
          </cell>
          <cell r="G75">
            <v>21.86</v>
          </cell>
        </row>
        <row r="76">
          <cell r="A76" t="str">
            <v>03.353.00</v>
          </cell>
          <cell r="B76" t="str">
            <v>Forn., preparo e colocação nas formas, de aço CA-50</v>
          </cell>
          <cell r="C76" t="str">
            <v xml:space="preserve"> </v>
          </cell>
          <cell r="D76" t="str">
            <v xml:space="preserve"> </v>
          </cell>
          <cell r="E76" t="str">
            <v>kg</v>
          </cell>
          <cell r="F76">
            <v>3720</v>
          </cell>
          <cell r="G76">
            <v>2.59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54</v>
          </cell>
          <cell r="G77">
            <v>149.19999999999999</v>
          </cell>
        </row>
        <row r="78">
          <cell r="B78" t="str">
            <v>Drenos</v>
          </cell>
        </row>
        <row r="79">
          <cell r="A79" t="str">
            <v>P 03.991.01d</v>
          </cell>
          <cell r="B79" t="str">
            <v>Dreno de FF D= 150 mm x 500mm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56</v>
          </cell>
          <cell r="G79">
            <v>24.91</v>
          </cell>
        </row>
        <row r="80">
          <cell r="A80" t="str">
            <v>P 03.991.01c</v>
          </cell>
          <cell r="B80" t="str">
            <v>Dreno de FF D= 100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15.64</v>
          </cell>
        </row>
        <row r="81">
          <cell r="F81" t="str">
            <v>SUB-TOTAL</v>
          </cell>
        </row>
        <row r="82">
          <cell r="B82" t="str">
            <v>OBRAS COMPLEMENTARES</v>
          </cell>
        </row>
        <row r="83">
          <cell r="A83" t="str">
            <v>05.100.00</v>
          </cell>
          <cell r="B83" t="str">
            <v>Enleivamento</v>
          </cell>
          <cell r="C83" t="str">
            <v>DNER-ES341/97</v>
          </cell>
          <cell r="D83" t="str">
            <v xml:space="preserve"> </v>
          </cell>
          <cell r="E83" t="str">
            <v>m2</v>
          </cell>
          <cell r="F83">
            <v>2557</v>
          </cell>
          <cell r="G83">
            <v>2.06</v>
          </cell>
        </row>
        <row r="84">
          <cell r="A84" t="str">
            <v>P 06.030.00</v>
          </cell>
          <cell r="B84" t="str">
            <v>Barreira de segurança simples</v>
          </cell>
          <cell r="C84" t="str">
            <v xml:space="preserve"> </v>
          </cell>
          <cell r="D84" t="str">
            <v xml:space="preserve"> </v>
          </cell>
          <cell r="E84" t="str">
            <v>m</v>
          </cell>
          <cell r="F84">
            <v>1274</v>
          </cell>
          <cell r="G84">
            <v>52.16</v>
          </cell>
        </row>
        <row r="85">
          <cell r="A85" t="str">
            <v>PI 01</v>
          </cell>
          <cell r="B85" t="str">
            <v>Poste de aço galv. a fogo, c/ 20,0m de alt. p/ instal. tipo engastado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2662.25</v>
          </cell>
        </row>
        <row r="86">
          <cell r="A86" t="str">
            <v>PI 03</v>
          </cell>
          <cell r="B86" t="str">
            <v xml:space="preserve">Luminária p/ iluminação pública ref.HRC-612 da Philips ou similar 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83</v>
          </cell>
          <cell r="G86">
            <v>400</v>
          </cell>
        </row>
        <row r="87">
          <cell r="A87" t="str">
            <v>PI 04</v>
          </cell>
          <cell r="B87" t="str">
            <v xml:space="preserve">Luminária p/ iluminação pública ref.SRC-612 da Philips ou similar 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4</v>
          </cell>
          <cell r="G87">
            <v>425.5</v>
          </cell>
        </row>
        <row r="88">
          <cell r="A88" t="str">
            <v>PI 07</v>
          </cell>
          <cell r="B88" t="str">
            <v>Suporte p/ luminária tipo ZGP402 da Philips ou similar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2</v>
          </cell>
          <cell r="G88">
            <v>100</v>
          </cell>
        </row>
        <row r="89">
          <cell r="A89" t="str">
            <v>PI 09</v>
          </cell>
          <cell r="B89" t="str">
            <v>Lâmpada a vapor de sódio 400W, alta pressão, base E40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33.35</v>
          </cell>
        </row>
        <row r="90">
          <cell r="A90" t="str">
            <v>PI 10</v>
          </cell>
          <cell r="B90" t="str">
            <v>Lâmpada a vapor de mercúrio 250W, alta pressão, base E40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83</v>
          </cell>
          <cell r="G90">
            <v>28.75</v>
          </cell>
        </row>
        <row r="91">
          <cell r="A91" t="str">
            <v>PI 14</v>
          </cell>
          <cell r="B91" t="str">
            <v>Caixa de passagem para instalação aparente D=50mm, tipo T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4.08</v>
          </cell>
        </row>
        <row r="92">
          <cell r="A92" t="str">
            <v>PI 15</v>
          </cell>
          <cell r="B92" t="str">
            <v>Caixa de passagem para instalação aparente D=20mm, tipo LB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3.62</v>
          </cell>
        </row>
        <row r="93">
          <cell r="A93" t="str">
            <v>PI 20</v>
          </cell>
          <cell r="B93" t="str">
            <v>Poste de concreto duplo T 10m, 150 daN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29</v>
          </cell>
          <cell r="G93">
            <v>200</v>
          </cell>
        </row>
        <row r="94">
          <cell r="A94" t="str">
            <v>PI 22</v>
          </cell>
          <cell r="B94" t="str">
            <v>Base completa com fusível Diazed, 6A, retardado, incluíndo tampa, anel de proteção e ajuste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87</v>
          </cell>
          <cell r="G94">
            <v>8.6300000000000008</v>
          </cell>
        </row>
        <row r="95">
          <cell r="A95" t="str">
            <v>PI 23</v>
          </cell>
          <cell r="B95" t="str">
            <v>Contator tripolar a seco, p/ corrente alternada - 55 A, para uso em rede 380/220V - 60Hz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6</v>
          </cell>
          <cell r="G95">
            <v>234.6</v>
          </cell>
        </row>
        <row r="96">
          <cell r="A96" t="str">
            <v>PI 24</v>
          </cell>
          <cell r="B96" t="str">
            <v>Fita elétrica auto fusão a base de borracha EPR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</v>
          </cell>
          <cell r="G96">
            <v>6.39</v>
          </cell>
        </row>
        <row r="97">
          <cell r="A97" t="str">
            <v>PI 25</v>
          </cell>
          <cell r="B97" t="str">
            <v>Fita adesiva plástica isolante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10</v>
          </cell>
          <cell r="G97">
            <v>3.84</v>
          </cell>
        </row>
        <row r="98">
          <cell r="A98" t="str">
            <v>PI 26</v>
          </cell>
          <cell r="B98" t="str">
            <v>Relé fotoelétrico c/ suporte para fixação galv. com furo 18mm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6</v>
          </cell>
          <cell r="G98">
            <v>11.5</v>
          </cell>
        </row>
        <row r="99">
          <cell r="A99" t="str">
            <v>PI 27</v>
          </cell>
          <cell r="B99" t="str">
            <v>Cabo isolado p/ 1000V, bitola 35mm²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1.55</v>
          </cell>
        </row>
        <row r="100">
          <cell r="A100" t="str">
            <v>PI 28</v>
          </cell>
          <cell r="B100" t="str">
            <v>Eletroduto de aço tipo pesado 100mm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40</v>
          </cell>
          <cell r="G100">
            <v>28.55</v>
          </cell>
        </row>
        <row r="101">
          <cell r="A101" t="str">
            <v>PI 30</v>
          </cell>
          <cell r="B101" t="str">
            <v>Haste para aterramento aço-cobre D 13x2400mm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29</v>
          </cell>
          <cell r="G101">
            <v>6.04</v>
          </cell>
        </row>
        <row r="102">
          <cell r="A102" t="str">
            <v>PI 31</v>
          </cell>
          <cell r="B102" t="str">
            <v>Cabo de cobre nú meio duro, 7 fios 2AWG</v>
          </cell>
          <cell r="C102" t="str">
            <v xml:space="preserve"> </v>
          </cell>
          <cell r="D102" t="str">
            <v xml:space="preserve"> </v>
          </cell>
          <cell r="E102" t="str">
            <v>kg</v>
          </cell>
          <cell r="F102">
            <v>15</v>
          </cell>
          <cell r="G102">
            <v>7.02</v>
          </cell>
        </row>
        <row r="103">
          <cell r="A103" t="str">
            <v>PI 34</v>
          </cell>
          <cell r="B103" t="str">
            <v>Construção de caixa tipo SP, ou pré-instalada com as mesmas características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6</v>
          </cell>
          <cell r="G103">
            <v>180</v>
          </cell>
        </row>
        <row r="104">
          <cell r="A104" t="str">
            <v>PI 35</v>
          </cell>
          <cell r="B104" t="str">
            <v>Construção de embasamento p/ poste tipo engastado, 20m de altura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494</v>
          </cell>
        </row>
        <row r="105">
          <cell r="A105" t="str">
            <v>PI 36</v>
          </cell>
          <cell r="B105" t="str">
            <v>Construção de embasamento p/ poste tipo engastado, concreto duplo T, 10m de altura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29</v>
          </cell>
          <cell r="G105">
            <v>285</v>
          </cell>
        </row>
        <row r="106">
          <cell r="A106" t="str">
            <v>PI 37</v>
          </cell>
          <cell r="B106" t="str">
            <v>Lançamento de cabos em dutos de aço, classe 1000V, circuito trifásico mais neutro, e monofásico</v>
          </cell>
          <cell r="C106" t="str">
            <v xml:space="preserve"> 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4</v>
          </cell>
          <cell r="G107">
            <v>4.5</v>
          </cell>
        </row>
        <row r="108">
          <cell r="A108" t="str">
            <v>PI 39</v>
          </cell>
          <cell r="B108" t="str">
            <v>Fixação de haste de terra e conexão ao neutro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29</v>
          </cell>
          <cell r="G108">
            <v>35</v>
          </cell>
        </row>
        <row r="109">
          <cell r="A109" t="str">
            <v>PI 40</v>
          </cell>
          <cell r="B109" t="str">
            <v>Montagem eletromecân.de iluminação a 17,5m de alt., formada p/2 pétalas, c/ fixação dos equip.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</v>
          </cell>
          <cell r="G109">
            <v>550</v>
          </cell>
        </row>
        <row r="110">
          <cell r="A110" t="str">
            <v>PI 41</v>
          </cell>
          <cell r="B110" t="str">
            <v>Instalação de tubo de aço vara de 6m e curva de entrada de cabos na lateral do poste c/ fix. dutos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3</v>
          </cell>
          <cell r="G110">
            <v>200</v>
          </cell>
        </row>
        <row r="111">
          <cell r="A111" t="str">
            <v>PI 42</v>
          </cell>
          <cell r="B111" t="str">
            <v>Instalação de poste de aço de 20m de altura engastado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250</v>
          </cell>
        </row>
        <row r="112">
          <cell r="A112" t="str">
            <v>PI 43</v>
          </cell>
          <cell r="B112" t="str">
            <v>Travessia de pista asfáltica p/ lançamento dutos aço tipo pesado 100mm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40</v>
          </cell>
          <cell r="G112">
            <v>70</v>
          </cell>
        </row>
        <row r="113">
          <cell r="A113" t="str">
            <v>PI 44</v>
          </cell>
          <cell r="B113" t="str">
            <v>Montagem eletromecânica de luminária 10,0m de altura, c/ fixação dos equip.e conexões elétricos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83</v>
          </cell>
          <cell r="G113">
            <v>60</v>
          </cell>
        </row>
        <row r="114">
          <cell r="A114" t="str">
            <v>PI 48</v>
          </cell>
          <cell r="B114" t="str">
            <v>Armação secundária p/ 2 estribo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58</v>
          </cell>
          <cell r="G114">
            <v>7.5</v>
          </cell>
        </row>
        <row r="115">
          <cell r="A115" t="str">
            <v>PI 49</v>
          </cell>
          <cell r="B115" t="str">
            <v>Armação secundária p/ 1 estribo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29</v>
          </cell>
          <cell r="G115">
            <v>3.5</v>
          </cell>
        </row>
        <row r="116">
          <cell r="A116" t="str">
            <v>PI 50</v>
          </cell>
          <cell r="B116" t="str">
            <v>Cabo isolado, de alumínio singelo, bitola 4 mm² - estimada</v>
          </cell>
          <cell r="C116" t="str">
            <v xml:space="preserve"> </v>
          </cell>
          <cell r="D116" t="str">
            <v xml:space="preserve"> </v>
          </cell>
          <cell r="E116" t="str">
            <v>m</v>
          </cell>
          <cell r="F116">
            <v>120</v>
          </cell>
          <cell r="G116">
            <v>0.35</v>
          </cell>
        </row>
        <row r="117">
          <cell r="A117" t="str">
            <v>PI 51</v>
          </cell>
          <cell r="B117" t="str">
            <v>Eletoduto de PVC corrugado tipo Kanalex ou similar, 50 mm</v>
          </cell>
          <cell r="C117" t="str">
            <v xml:space="preserve"> </v>
          </cell>
          <cell r="D117" t="str">
            <v xml:space="preserve"> </v>
          </cell>
          <cell r="E117" t="str">
            <v>m</v>
          </cell>
          <cell r="F117">
            <v>20</v>
          </cell>
          <cell r="G117">
            <v>3.02</v>
          </cell>
        </row>
        <row r="118">
          <cell r="A118" t="str">
            <v>PI 52</v>
          </cell>
          <cell r="B118" t="str">
            <v>Luminária IMB C-300 ou similar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4</v>
          </cell>
          <cell r="G118">
            <v>410</v>
          </cell>
        </row>
        <row r="119">
          <cell r="A119" t="str">
            <v>PI 67</v>
          </cell>
          <cell r="B119" t="str">
            <v>Cabo isolado p/ 1000 V, 2,5 mm2 de alumínio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170</v>
          </cell>
          <cell r="G119">
            <v>0.6</v>
          </cell>
        </row>
        <row r="120">
          <cell r="A120" t="str">
            <v>PI 66</v>
          </cell>
          <cell r="B120" t="str">
            <v>Cabo isolado p/ 1000 V, 6 mm2 de alumínio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40</v>
          </cell>
          <cell r="G120">
            <v>1</v>
          </cell>
        </row>
        <row r="121">
          <cell r="A121" t="str">
            <v>PI 57</v>
          </cell>
          <cell r="B121" t="str">
            <v>Lançamento de cabos em eletroduto de PVC corrugado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20</v>
          </cell>
          <cell r="G121">
            <v>3</v>
          </cell>
        </row>
        <row r="122">
          <cell r="A122" t="str">
            <v>PI 58</v>
          </cell>
          <cell r="B122" t="str">
            <v>Fixação de caixas de passagem p/ instalação aparente D=20mm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4</v>
          </cell>
          <cell r="G122">
            <v>10</v>
          </cell>
        </row>
        <row r="123">
          <cell r="A123" t="str">
            <v>PI 59</v>
          </cell>
          <cell r="B123" t="str">
            <v>Instalação de luminária blindada para lâmpada a vapor de mercúrio 250W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20</v>
          </cell>
        </row>
        <row r="124">
          <cell r="A124" t="str">
            <v>PI 61</v>
          </cell>
          <cell r="B124" t="str">
            <v>Isolador de roldana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145</v>
          </cell>
          <cell r="G124">
            <v>4.5</v>
          </cell>
        </row>
        <row r="125">
          <cell r="A125" t="str">
            <v>PI 65</v>
          </cell>
          <cell r="B125" t="str">
            <v>Cabo de alumínio 1/0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4625</v>
          </cell>
          <cell r="G125">
            <v>1.7</v>
          </cell>
        </row>
        <row r="126">
          <cell r="A126" t="str">
            <v>R1</v>
          </cell>
          <cell r="B126" t="str">
            <v>Remanejamento de Rede de Baixa Tensão (220/380V)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180</v>
          </cell>
          <cell r="G126">
            <v>4.7</v>
          </cell>
        </row>
        <row r="127">
          <cell r="A127" t="str">
            <v>R2</v>
          </cell>
          <cell r="B127" t="str">
            <v>Remanejamento de Rede de Alta Tensão (138kV)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450</v>
          </cell>
          <cell r="G127">
            <v>6.2</v>
          </cell>
        </row>
        <row r="128">
          <cell r="A128" t="str">
            <v>R10</v>
          </cell>
          <cell r="B128" t="str">
            <v>Remanejamento de Poste de Concreto 10/150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75</v>
          </cell>
        </row>
        <row r="129">
          <cell r="A129" t="str">
            <v>R14</v>
          </cell>
          <cell r="B129" t="str">
            <v>Remanejamento de Poste de Concreto 11/300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</v>
          </cell>
          <cell r="G129">
            <v>75</v>
          </cell>
        </row>
        <row r="130">
          <cell r="A130" t="str">
            <v>R15</v>
          </cell>
          <cell r="B130" t="str">
            <v>Remanejamento de Poste de Concreto 11/500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</v>
          </cell>
          <cell r="G130">
            <v>75</v>
          </cell>
        </row>
        <row r="131">
          <cell r="A131" t="str">
            <v>R17</v>
          </cell>
          <cell r="B131" t="str">
            <v>Remanejamento de Poste de Concreto 10/150 c/ 2 pétala (400W) instalado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3</v>
          </cell>
          <cell r="G131">
            <v>200</v>
          </cell>
        </row>
        <row r="132">
          <cell r="A132" t="str">
            <v>R20A</v>
          </cell>
          <cell r="B132" t="str">
            <v>Remanejamento de Poste de Concreto 11/300 c/ 3 pétalas (400W) instalado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250</v>
          </cell>
        </row>
        <row r="133">
          <cell r="A133" t="str">
            <v>R3</v>
          </cell>
          <cell r="B133" t="str">
            <v>Remanejamento de Rede de Telefonia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360</v>
          </cell>
          <cell r="G133">
            <v>2</v>
          </cell>
        </row>
      </sheetData>
      <sheetData sheetId="1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32976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01.100.09</v>
          </cell>
          <cell r="B17" t="str">
            <v>Escavação,carga e transportes de material de 1a categoria DMT= 50 a 200m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1549</v>
          </cell>
          <cell r="G17">
            <v>1.89</v>
          </cell>
        </row>
        <row r="18">
          <cell r="A18" t="str">
            <v>01.100.10</v>
          </cell>
          <cell r="B18" t="str">
            <v>Escavação,carga e transportes de material de 1a categoria DMT= 200 a 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1285</v>
          </cell>
          <cell r="G18">
            <v>1.98</v>
          </cell>
        </row>
        <row r="19">
          <cell r="A19" t="str">
            <v>01.100.11</v>
          </cell>
          <cell r="B19" t="str">
            <v>Escavação,carga e transportes de material de 1a categoria DMT= 400 a 600m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1718</v>
          </cell>
          <cell r="G19">
            <v>2.12</v>
          </cell>
        </row>
        <row r="20">
          <cell r="A20" t="str">
            <v>DER50290</v>
          </cell>
          <cell r="B20" t="str">
            <v>Esc.  Carga e Transp. de mat. 1a cat. c/ CB 8000&lt;DMT&lt;9000m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49008</v>
          </cell>
          <cell r="G20">
            <v>5.79</v>
          </cell>
        </row>
        <row r="21">
          <cell r="A21" t="str">
            <v>DER50300</v>
          </cell>
          <cell r="B21" t="str">
            <v>Esc.  Carga e Transp. de mat. 1a cat. c/ CB 9000&lt;DMT&lt;10000m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6244</v>
          </cell>
          <cell r="G21">
            <v>6.3</v>
          </cell>
        </row>
        <row r="22">
          <cell r="A22" t="str">
            <v>DER51280</v>
          </cell>
          <cell r="B22" t="str">
            <v>Escavação,carga e transportes de material de 2a categoria DMT 8000 a 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32672</v>
          </cell>
          <cell r="G22">
            <v>7.48</v>
          </cell>
        </row>
        <row r="23">
          <cell r="A23" t="str">
            <v>DER51290</v>
          </cell>
          <cell r="B23" t="str">
            <v>Escavação,carga e transportes de material de 2a categoria DMT 9000 a 10000m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4162</v>
          </cell>
          <cell r="G23">
            <v>8.11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71860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8672</v>
          </cell>
          <cell r="G25">
            <v>1.36</v>
          </cell>
        </row>
        <row r="26">
          <cell r="F26" t="str">
            <v>SUB-TOTAL</v>
          </cell>
        </row>
        <row r="28">
          <cell r="B28" t="str">
            <v>PAVIMENTAÇÃO</v>
          </cell>
        </row>
        <row r="29">
          <cell r="A29" t="str">
            <v>02.000.00</v>
          </cell>
          <cell r="B29" t="str">
            <v>Regularização do subleito</v>
          </cell>
          <cell r="C29" t="str">
            <v xml:space="preserve"> </v>
          </cell>
          <cell r="D29" t="str">
            <v xml:space="preserve"> </v>
          </cell>
          <cell r="E29" t="str">
            <v>m2</v>
          </cell>
          <cell r="F29">
            <v>40505</v>
          </cell>
          <cell r="G29">
            <v>0.3</v>
          </cell>
        </row>
        <row r="30">
          <cell r="A30" t="str">
            <v>DER53130</v>
          </cell>
          <cell r="B30" t="str">
            <v>Camada de macadame seco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7888</v>
          </cell>
          <cell r="G30">
            <v>21.86</v>
          </cell>
        </row>
        <row r="31">
          <cell r="A31" t="str">
            <v>02.230.00</v>
          </cell>
          <cell r="B31" t="str">
            <v>Base brita graduada</v>
          </cell>
          <cell r="C31" t="str">
            <v>DNER-ES303/97</v>
          </cell>
          <cell r="D31" t="str">
            <v xml:space="preserve"> </v>
          </cell>
          <cell r="E31" t="str">
            <v>m3</v>
          </cell>
          <cell r="F31">
            <v>5636</v>
          </cell>
          <cell r="G31">
            <v>28.06</v>
          </cell>
        </row>
        <row r="32">
          <cell r="A32" t="str">
            <v>02.300.00</v>
          </cell>
          <cell r="B32" t="str">
            <v>Imprimação - Fornecimento, transporte e execução</v>
          </cell>
          <cell r="C32" t="str">
            <v>DNER-ES306/97</v>
          </cell>
          <cell r="D32" t="str">
            <v xml:space="preserve"> </v>
          </cell>
          <cell r="E32" t="str">
            <v>m2</v>
          </cell>
          <cell r="F32">
            <v>36771</v>
          </cell>
          <cell r="G32">
            <v>1.1100000000000001</v>
          </cell>
        </row>
        <row r="33">
          <cell r="A33" t="str">
            <v>02.400.00</v>
          </cell>
          <cell r="B33" t="str">
            <v>Pintura de ligação - Fornec., transporte e execução</v>
          </cell>
          <cell r="C33" t="str">
            <v>DNER-ES307/97</v>
          </cell>
          <cell r="D33" t="str">
            <v xml:space="preserve"> </v>
          </cell>
          <cell r="E33" t="str">
            <v>m2</v>
          </cell>
          <cell r="F33">
            <v>95149</v>
          </cell>
          <cell r="G33">
            <v>0.41</v>
          </cell>
        </row>
        <row r="34">
          <cell r="A34" t="str">
            <v>02.540.01</v>
          </cell>
          <cell r="B34" t="str">
            <v>Concreto betuminoso usinado a quente - usina 100/140 t/h</v>
          </cell>
          <cell r="C34" t="str">
            <v>DNER-ES313/97</v>
          </cell>
          <cell r="D34" t="str">
            <v xml:space="preserve"> </v>
          </cell>
          <cell r="E34" t="str">
            <v>t</v>
          </cell>
          <cell r="F34">
            <v>11655</v>
          </cell>
          <cell r="G34">
            <v>67.64</v>
          </cell>
        </row>
        <row r="35">
          <cell r="A35" t="str">
            <v>DER82200a</v>
          </cell>
          <cell r="B35" t="str">
            <v>Remoção de camada granular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1540</v>
          </cell>
          <cell r="G35">
            <v>4.67</v>
          </cell>
        </row>
        <row r="36">
          <cell r="A36" t="str">
            <v>DER82200</v>
          </cell>
          <cell r="B36" t="str">
            <v>Remoção de revestimento de CBUQ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1540</v>
          </cell>
          <cell r="G36">
            <v>5.73</v>
          </cell>
        </row>
        <row r="37">
          <cell r="F37" t="str">
            <v>SUB-TOTAL</v>
          </cell>
        </row>
        <row r="39">
          <cell r="B39" t="str">
            <v>DRENAGEM</v>
          </cell>
        </row>
        <row r="40">
          <cell r="A40" t="str">
            <v>04.000.00</v>
          </cell>
          <cell r="B40" t="str">
            <v>Escavação manual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86</v>
          </cell>
          <cell r="G40">
            <v>17.57</v>
          </cell>
        </row>
        <row r="41">
          <cell r="A41" t="str">
            <v>04.001.00</v>
          </cell>
          <cell r="B41" t="str">
            <v>Escavação mecânica em material de 1a categoria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378</v>
          </cell>
          <cell r="G41">
            <v>2.09</v>
          </cell>
        </row>
        <row r="42">
          <cell r="A42" t="str">
            <v>04.001.01</v>
          </cell>
          <cell r="B42" t="str">
            <v>Escavação mecânica,reaterro e compactação (material de 1a categoria)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543</v>
          </cell>
          <cell r="G42">
            <v>3.03</v>
          </cell>
        </row>
        <row r="43">
          <cell r="A43" t="str">
            <v>04.401.01</v>
          </cell>
          <cell r="B43" t="str">
            <v>Valeta de prot. de aterro c/ revest. vegetal VPA 01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1683</v>
          </cell>
          <cell r="G43">
            <v>31.98</v>
          </cell>
        </row>
        <row r="44">
          <cell r="A44" t="str">
            <v>04.510.03</v>
          </cell>
          <cell r="B44" t="str">
            <v>Dreno sub- superficial- DSS 03</v>
          </cell>
          <cell r="C44" t="str">
            <v>DNER-ES294/97</v>
          </cell>
          <cell r="D44" t="str">
            <v xml:space="preserve"> </v>
          </cell>
          <cell r="E44" t="str">
            <v>m</v>
          </cell>
          <cell r="F44">
            <v>115</v>
          </cell>
          <cell r="G44">
            <v>3.71</v>
          </cell>
        </row>
        <row r="45">
          <cell r="A45" t="str">
            <v>04.511.01</v>
          </cell>
          <cell r="B45" t="str">
            <v>Boca de saída p/ dreno sub-superficial-BSD 03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6</v>
          </cell>
          <cell r="G45">
            <v>20.86</v>
          </cell>
        </row>
        <row r="46">
          <cell r="A46" t="str">
            <v>04.900.21</v>
          </cell>
          <cell r="B46" t="str">
            <v>Sarjeta de cant. central de concreto-SCC 01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1694</v>
          </cell>
          <cell r="G46">
            <v>13.85</v>
          </cell>
        </row>
        <row r="47">
          <cell r="A47" t="str">
            <v>04.900.22</v>
          </cell>
          <cell r="B47" t="str">
            <v>Sarjeta de cant. central de concreto-SCC 02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616</v>
          </cell>
          <cell r="G47">
            <v>19.170000000000002</v>
          </cell>
        </row>
        <row r="48">
          <cell r="A48" t="str">
            <v>04.910.05</v>
          </cell>
          <cell r="B48" t="str">
            <v>Meio-fio de concreto-MFC 05</v>
          </cell>
          <cell r="C48" t="str">
            <v>DNER-ES290/97</v>
          </cell>
          <cell r="D48" t="str">
            <v xml:space="preserve"> </v>
          </cell>
          <cell r="E48" t="str">
            <v>m</v>
          </cell>
          <cell r="F48">
            <v>132</v>
          </cell>
          <cell r="G48">
            <v>10.54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3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503.68</v>
          </cell>
        </row>
        <row r="51">
          <cell r="A51" t="str">
            <v>DER78150</v>
          </cell>
          <cell r="B51" t="str">
            <v>Caixa coletora de sarjeta - CCS, D=60cm e H = 1,00m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313.7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04.930.02</v>
          </cell>
          <cell r="B53" t="str">
            <v>Caixa coletora de sarjeta-CCS 02</v>
          </cell>
          <cell r="C53" t="str">
            <v>DNER-ES287/97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555.63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70</v>
          </cell>
          <cell r="G55">
            <v>131.66</v>
          </cell>
        </row>
        <row r="56">
          <cell r="A56" t="str">
            <v>P 04.100.40</v>
          </cell>
          <cell r="B56" t="str">
            <v>Execução de galerias D=0,80m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12</v>
          </cell>
          <cell r="G56">
            <v>197.36</v>
          </cell>
        </row>
        <row r="57">
          <cell r="A57" t="str">
            <v>DER72350b</v>
          </cell>
          <cell r="B57" t="str">
            <v>Boca para BSTC D=40cm - Normal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147.57</v>
          </cell>
        </row>
        <row r="58">
          <cell r="A58" t="str">
            <v>04.101.01</v>
          </cell>
          <cell r="B58" t="str">
            <v>Boca de BSTC D=0.60m-normal</v>
          </cell>
          <cell r="C58" t="str">
            <v>DNER-ES284/97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299.62</v>
          </cell>
        </row>
        <row r="59">
          <cell r="A59" t="str">
            <v>P 04.100.06</v>
          </cell>
          <cell r="B59" t="str">
            <v>Galeria D=0,40m envelopada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40</v>
          </cell>
          <cell r="G59">
            <v>103.37</v>
          </cell>
        </row>
        <row r="60">
          <cell r="F60" t="str">
            <v>SUB-TOTAL</v>
          </cell>
        </row>
        <row r="62">
          <cell r="B62" t="str">
            <v>OBRAS DE ARTE CORRENTES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2170.4</v>
          </cell>
          <cell r="G63">
            <v>3.03</v>
          </cell>
        </row>
        <row r="64">
          <cell r="A64" t="str">
            <v>DER66050</v>
          </cell>
          <cell r="B64" t="str">
            <v>Corpo de BSTC D=50cm c/ lastro de brita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27</v>
          </cell>
          <cell r="G64">
            <v>54.42</v>
          </cell>
        </row>
        <row r="65">
          <cell r="A65" t="str">
            <v>04.100.02</v>
          </cell>
          <cell r="B65" t="str">
            <v>Corpo de BSTC D=0.80m</v>
          </cell>
          <cell r="C65" t="str">
            <v>DNER-ES284/97</v>
          </cell>
          <cell r="D65" t="str">
            <v xml:space="preserve"> </v>
          </cell>
          <cell r="E65" t="str">
            <v xml:space="preserve">m </v>
          </cell>
          <cell r="F65">
            <v>113</v>
          </cell>
          <cell r="G65">
            <v>201.98</v>
          </cell>
        </row>
        <row r="66">
          <cell r="A66" t="str">
            <v>DER72350a</v>
          </cell>
          <cell r="B66" t="str">
            <v>Boca para BSTC D=50cm - Normal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157.56</v>
          </cell>
        </row>
        <row r="67">
          <cell r="A67" t="str">
            <v>04.101.02</v>
          </cell>
          <cell r="B67" t="str">
            <v>Boca de BSTC D=0.80m-normal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4</v>
          </cell>
          <cell r="G67">
            <v>494.05</v>
          </cell>
        </row>
        <row r="68">
          <cell r="A68" t="str">
            <v>04.101.05</v>
          </cell>
          <cell r="B68" t="str">
            <v>Boca de BSTC D=1.50m-normal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1942.12</v>
          </cell>
        </row>
        <row r="69">
          <cell r="A69" t="str">
            <v>04.110.01</v>
          </cell>
          <cell r="B69" t="str">
            <v>Corpo de BDTC D=1.00m</v>
          </cell>
          <cell r="C69" t="str">
            <v>DNER-ES284/97</v>
          </cell>
          <cell r="D69" t="str">
            <v xml:space="preserve"> </v>
          </cell>
          <cell r="E69" t="str">
            <v>m</v>
          </cell>
          <cell r="F69">
            <v>118</v>
          </cell>
          <cell r="G69">
            <v>572.14</v>
          </cell>
        </row>
        <row r="70">
          <cell r="A70" t="str">
            <v>04.111.01</v>
          </cell>
          <cell r="B70" t="str">
            <v>Boca de BDTC D=1.00m-normal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1056.6199999999999</v>
          </cell>
        </row>
        <row r="71">
          <cell r="A71" t="str">
            <v>DER67700</v>
          </cell>
          <cell r="B71" t="str">
            <v>Corpo de BTTC D=0.80m c/enrocamento e laje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51</v>
          </cell>
          <cell r="G71">
            <v>599.96</v>
          </cell>
        </row>
        <row r="72">
          <cell r="A72" t="str">
            <v>DER73550</v>
          </cell>
          <cell r="B72" t="str">
            <v>Boca de BTTC D=0,80m-normal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685.42</v>
          </cell>
        </row>
        <row r="73">
          <cell r="A73" t="str">
            <v>04.999.01</v>
          </cell>
          <cell r="B73" t="str">
            <v>Remoção de bueiros existentes</v>
          </cell>
          <cell r="C73" t="str">
            <v xml:space="preserve"> </v>
          </cell>
          <cell r="D73" t="str">
            <v xml:space="preserve"> </v>
          </cell>
          <cell r="E73" t="str">
            <v>m</v>
          </cell>
          <cell r="F73">
            <v>143</v>
          </cell>
          <cell r="G73">
            <v>13.06</v>
          </cell>
        </row>
        <row r="74">
          <cell r="A74" t="str">
            <v>04.999.02</v>
          </cell>
          <cell r="B74" t="str">
            <v>Demolição de dispositivos de concreto</v>
          </cell>
          <cell r="C74" t="str">
            <v>DNER-ES296/97</v>
          </cell>
          <cell r="D74" t="str">
            <v xml:space="preserve"> </v>
          </cell>
          <cell r="E74" t="str">
            <v>m3</v>
          </cell>
          <cell r="F74">
            <v>48.8</v>
          </cell>
          <cell r="G74">
            <v>12.58</v>
          </cell>
        </row>
        <row r="75">
          <cell r="A75" t="str">
            <v>P 04.100.23</v>
          </cell>
          <cell r="B75" t="str">
            <v>Bueiro Met.Corrug.circular, T.Armco,  c/Epoxy-bonded, MP-100, D=1,50 m, E=2,0mm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60</v>
          </cell>
          <cell r="G75">
            <v>510.8</v>
          </cell>
        </row>
        <row r="76">
          <cell r="F76" t="str">
            <v>SUB-TOTAL</v>
          </cell>
        </row>
        <row r="78">
          <cell r="B78" t="str">
            <v>OBRAS DE ARTE ESPECIAIS</v>
          </cell>
        </row>
        <row r="79">
          <cell r="B79" t="str">
            <v>(Quatro tabuleiros)</v>
          </cell>
        </row>
        <row r="80">
          <cell r="B80" t="str">
            <v>Infra e Mesoestrutura</v>
          </cell>
        </row>
        <row r="81">
          <cell r="A81" t="str">
            <v>03.000.02</v>
          </cell>
          <cell r="B81" t="str">
            <v>Escavação manual de cavas em mat. 1a  categoria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65</v>
          </cell>
          <cell r="G81">
            <v>19.760000000000002</v>
          </cell>
        </row>
        <row r="82">
          <cell r="A82" t="str">
            <v>OAE5</v>
          </cell>
          <cell r="B82" t="str">
            <v>Estaca metálica - tipo CS 300 x 130 - Fornecimento e cravação</v>
          </cell>
          <cell r="C82" t="str">
            <v xml:space="preserve"> </v>
          </cell>
          <cell r="D82" t="str">
            <v xml:space="preserve"> </v>
          </cell>
          <cell r="E82" t="str">
            <v>m</v>
          </cell>
          <cell r="F82">
            <v>480</v>
          </cell>
          <cell r="G82">
            <v>176.68</v>
          </cell>
        </row>
        <row r="83">
          <cell r="A83" t="str">
            <v>03.371.01</v>
          </cell>
          <cell r="B83" t="str">
            <v>Formas de placa compensada resinada</v>
          </cell>
          <cell r="C83" t="str">
            <v xml:space="preserve"> </v>
          </cell>
          <cell r="D83" t="str">
            <v xml:space="preserve"> </v>
          </cell>
          <cell r="E83" t="str">
            <v>m2</v>
          </cell>
          <cell r="F83">
            <v>284</v>
          </cell>
          <cell r="G83">
            <v>21.86</v>
          </cell>
        </row>
        <row r="84">
          <cell r="A84" t="str">
            <v>03.353.00</v>
          </cell>
          <cell r="B84" t="str">
            <v>Forn., preparo e colocação nas formas, de aço CA-50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7377</v>
          </cell>
          <cell r="G84">
            <v>2.59</v>
          </cell>
        </row>
        <row r="85">
          <cell r="A85" t="str">
            <v>P 03.327.01</v>
          </cell>
          <cell r="B85" t="str">
            <v xml:space="preserve">Concreto fck= 25 MPa-contr. raz. uso ger. 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99</v>
          </cell>
          <cell r="G85">
            <v>163.22</v>
          </cell>
        </row>
        <row r="86">
          <cell r="B86" t="str">
            <v>Superestrutura</v>
          </cell>
        </row>
        <row r="87">
          <cell r="A87" t="str">
            <v>03.371.02</v>
          </cell>
          <cell r="B87" t="str">
            <v>Formas de placa compensada plastificada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2564</v>
          </cell>
          <cell r="G87">
            <v>30.76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71840</v>
          </cell>
          <cell r="G88">
            <v>2.59</v>
          </cell>
        </row>
        <row r="89">
          <cell r="A89" t="str">
            <v>OAE17</v>
          </cell>
          <cell r="B89" t="str">
            <v>Transporte e lançamento de pré-lages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684</v>
          </cell>
          <cell r="G89">
            <v>23.47</v>
          </cell>
        </row>
        <row r="90">
          <cell r="A90" t="str">
            <v>OAE18</v>
          </cell>
          <cell r="B90" t="str">
            <v>Transporte e lançamento de vigas pré-moldadas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40</v>
          </cell>
          <cell r="G90">
            <v>1281.27</v>
          </cell>
        </row>
        <row r="91">
          <cell r="A91" t="str">
            <v>03.330.00</v>
          </cell>
          <cell r="B91" t="str">
            <v>Concreto fck= 35 MPa-contr. raz. uso ger.</v>
          </cell>
          <cell r="C91" t="str">
            <v xml:space="preserve"> </v>
          </cell>
          <cell r="D91" t="str">
            <v xml:space="preserve"> </v>
          </cell>
          <cell r="E91" t="str">
            <v>m3</v>
          </cell>
          <cell r="F91">
            <v>378</v>
          </cell>
          <cell r="G91">
            <v>166.78</v>
          </cell>
        </row>
        <row r="92">
          <cell r="B92" t="str">
            <v>Diversos</v>
          </cell>
        </row>
        <row r="93">
          <cell r="B93" t="str">
            <v>Barreiras de segurança (C.A.) Tipo New Jersey (156 m)</v>
          </cell>
        </row>
        <row r="94">
          <cell r="A94" t="str">
            <v>03.371.00</v>
          </cell>
          <cell r="B94" t="str">
            <v>Formas de madeira compensada</v>
          </cell>
          <cell r="C94" t="str">
            <v xml:space="preserve"> </v>
          </cell>
          <cell r="D94" t="str">
            <v xml:space="preserve"> </v>
          </cell>
          <cell r="E94" t="str">
            <v>m2</v>
          </cell>
          <cell r="F94">
            <v>280</v>
          </cell>
          <cell r="G94">
            <v>21.86</v>
          </cell>
        </row>
        <row r="95">
          <cell r="A95" t="str">
            <v>03.353.00</v>
          </cell>
          <cell r="B95" t="str">
            <v>Forn., preparo e colocação nas formas, de aço CA-50</v>
          </cell>
          <cell r="C95" t="str">
            <v xml:space="preserve"> </v>
          </cell>
          <cell r="D95" t="str">
            <v xml:space="preserve"> </v>
          </cell>
          <cell r="E95" t="str">
            <v>kg</v>
          </cell>
          <cell r="F95">
            <v>2328</v>
          </cell>
          <cell r="G95">
            <v>2.59</v>
          </cell>
        </row>
        <row r="96">
          <cell r="A96" t="str">
            <v>P 03.327.01</v>
          </cell>
          <cell r="B96" t="str">
            <v xml:space="preserve">Concreto fck= 25 MPa-contr. raz. uso ger. </v>
          </cell>
          <cell r="C96" t="str">
            <v xml:space="preserve"> </v>
          </cell>
          <cell r="D96" t="str">
            <v xml:space="preserve"> </v>
          </cell>
          <cell r="E96" t="str">
            <v>m3</v>
          </cell>
          <cell r="F96">
            <v>36</v>
          </cell>
          <cell r="G96">
            <v>163.22</v>
          </cell>
        </row>
        <row r="97">
          <cell r="B97" t="str">
            <v>Placas de aproximação( 04 unidades) (dimensão 4,0m x 11,2m x 0,3m)</v>
          </cell>
        </row>
        <row r="98">
          <cell r="A98" t="str">
            <v>03.371.00</v>
          </cell>
          <cell r="B98" t="str">
            <v>Formas de madeira compensada</v>
          </cell>
          <cell r="C98" t="str">
            <v xml:space="preserve"> </v>
          </cell>
          <cell r="D98" t="str">
            <v xml:space="preserve"> </v>
          </cell>
          <cell r="E98" t="str">
            <v>m2</v>
          </cell>
          <cell r="F98">
            <v>37</v>
          </cell>
          <cell r="G98">
            <v>21.86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3716</v>
          </cell>
          <cell r="G99">
            <v>2.59</v>
          </cell>
        </row>
        <row r="100">
          <cell r="A100" t="str">
            <v>P 03.327.01</v>
          </cell>
          <cell r="B100" t="str">
            <v xml:space="preserve">Concreto fck= 25 MPa-contr. raz. uso ger. </v>
          </cell>
          <cell r="C100" t="str">
            <v xml:space="preserve"> </v>
          </cell>
          <cell r="D100" t="str">
            <v xml:space="preserve"> </v>
          </cell>
          <cell r="E100" t="str">
            <v>m3</v>
          </cell>
          <cell r="F100">
            <v>54</v>
          </cell>
          <cell r="G100">
            <v>163.22</v>
          </cell>
        </row>
        <row r="101">
          <cell r="B101" t="str">
            <v>Drenos</v>
          </cell>
        </row>
        <row r="102">
          <cell r="A102" t="str">
            <v>P 03.991.01f</v>
          </cell>
          <cell r="B102" t="str">
            <v>Dreno de FF D= 150 mm x 400mm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18</v>
          </cell>
          <cell r="G102">
            <v>20.37</v>
          </cell>
        </row>
        <row r="103">
          <cell r="F103" t="str">
            <v>SUB-TOTAL</v>
          </cell>
        </row>
        <row r="105">
          <cell r="B105" t="str">
            <v>OBRAS COMPLEMENTARES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37800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544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404</v>
          </cell>
          <cell r="G109">
            <v>6.02</v>
          </cell>
        </row>
        <row r="110">
          <cell r="A110" t="str">
            <v>05.102.00</v>
          </cell>
          <cell r="B110" t="str">
            <v>Hidrossemeadura</v>
          </cell>
          <cell r="C110" t="str">
            <v>DNER-ES341/97</v>
          </cell>
          <cell r="D110" t="str">
            <v xml:space="preserve"> </v>
          </cell>
          <cell r="E110" t="str">
            <v>m2</v>
          </cell>
          <cell r="F110">
            <v>3618</v>
          </cell>
          <cell r="G110">
            <v>0.49</v>
          </cell>
        </row>
        <row r="111">
          <cell r="A111" t="str">
            <v>PI 60</v>
          </cell>
          <cell r="B111" t="str">
            <v>Lâmpada a vapor de mercúrio 250W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20</v>
          </cell>
          <cell r="G111">
            <v>16.3</v>
          </cell>
        </row>
        <row r="112">
          <cell r="A112" t="str">
            <v>PI 52</v>
          </cell>
          <cell r="B112" t="str">
            <v>Luminária IMB C-300 ou similar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4</v>
          </cell>
          <cell r="G112">
            <v>410</v>
          </cell>
        </row>
        <row r="113">
          <cell r="A113" t="str">
            <v>PI 13</v>
          </cell>
          <cell r="B113" t="str">
            <v>Eletroduto de aço 20mm, vara de 3m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14.49</v>
          </cell>
        </row>
        <row r="114">
          <cell r="A114" t="str">
            <v>PI 62</v>
          </cell>
          <cell r="B114" t="str">
            <v>Caixa de passagem para instalação aparente D=20mm, tipo T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4</v>
          </cell>
          <cell r="G114">
            <v>20</v>
          </cell>
        </row>
        <row r="115">
          <cell r="A115" t="str">
            <v>PI 15</v>
          </cell>
          <cell r="B115" t="str">
            <v>Caixa de passagem para instalação aparente D=20mm, tipo LB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3.62</v>
          </cell>
        </row>
        <row r="116">
          <cell r="A116" t="str">
            <v>PI 18</v>
          </cell>
          <cell r="B116" t="str">
            <v>Braço curvo p/ iluminação pública padrão CELESC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20</v>
          </cell>
          <cell r="G116">
            <v>6.33</v>
          </cell>
        </row>
        <row r="117">
          <cell r="A117" t="str">
            <v>PI 22</v>
          </cell>
          <cell r="B117" t="str">
            <v>Base completa com fusível Diazed, 6A, retardado, incluíndo tampa, anel de proteção e ajuste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22</v>
          </cell>
          <cell r="G117">
            <v>8.6300000000000008</v>
          </cell>
        </row>
        <row r="118">
          <cell r="A118" t="str">
            <v>PI 23</v>
          </cell>
          <cell r="B118" t="str">
            <v>Contator tripolar a seco, p/ corrente alternada - 55 A, para uso em rede 380/220V - 60Hz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</v>
          </cell>
          <cell r="G118">
            <v>234.6</v>
          </cell>
        </row>
        <row r="119">
          <cell r="A119" t="str">
            <v>PI 24</v>
          </cell>
          <cell r="B119" t="str">
            <v>Fita elétrica auto fusão a base de borracha EPR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4</v>
          </cell>
          <cell r="G119">
            <v>6.39</v>
          </cell>
        </row>
        <row r="120">
          <cell r="A120" t="str">
            <v>PI 25</v>
          </cell>
          <cell r="B120" t="str">
            <v>Fita adesiva plástica isolante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6</v>
          </cell>
          <cell r="G120">
            <v>3.84</v>
          </cell>
        </row>
        <row r="121">
          <cell r="A121" t="str">
            <v>PI 26</v>
          </cell>
          <cell r="B121" t="str">
            <v>Relé fotoelétrico c/ suporte para fixação galv. com furo 18mm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22</v>
          </cell>
          <cell r="G121">
            <v>11.5</v>
          </cell>
        </row>
        <row r="122">
          <cell r="A122" t="str">
            <v>PI 56</v>
          </cell>
          <cell r="B122" t="str">
            <v>Cabo isolado p/ 1000V, 4 mm² de alumínio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110</v>
          </cell>
          <cell r="G122">
            <v>0.37</v>
          </cell>
        </row>
        <row r="123">
          <cell r="A123" t="str">
            <v>PI 28</v>
          </cell>
          <cell r="B123" t="str">
            <v>Eletroduto de aço tipo pesado 100mm</v>
          </cell>
          <cell r="C123" t="str">
            <v xml:space="preserve"> </v>
          </cell>
          <cell r="D123" t="str">
            <v xml:space="preserve"> </v>
          </cell>
          <cell r="E123" t="str">
            <v>m</v>
          </cell>
          <cell r="F123">
            <v>140</v>
          </cell>
          <cell r="G123">
            <v>28.55</v>
          </cell>
        </row>
        <row r="124">
          <cell r="A124" t="str">
            <v>PI 29</v>
          </cell>
          <cell r="B124" t="str">
            <v>Curva em alumínio fundido de alta resistência, fixação por encaixe,50mm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18.75</v>
          </cell>
        </row>
        <row r="125">
          <cell r="A125" t="str">
            <v>PI 30</v>
          </cell>
          <cell r="B125" t="str">
            <v>Haste para aterramento aço-cobre D 13x2400mm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12</v>
          </cell>
          <cell r="G125">
            <v>6.04</v>
          </cell>
        </row>
        <row r="126">
          <cell r="A126" t="str">
            <v>PI 31</v>
          </cell>
          <cell r="B126" t="str">
            <v>Cabo de cobre nú meio duro, 7 fios 2AWG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4</v>
          </cell>
          <cell r="G126">
            <v>7.02</v>
          </cell>
        </row>
        <row r="127">
          <cell r="A127" t="str">
            <v>PI 32</v>
          </cell>
          <cell r="B127" t="str">
            <v>Conetor paralelo, liga alumínio tronco 1/0-4 AWG e derivação 2-4AWG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1.04</v>
          </cell>
        </row>
        <row r="128">
          <cell r="A128" t="str">
            <v>PI 20</v>
          </cell>
          <cell r="B128" t="str">
            <v>Poste de concreto duplo T 10m, 150 daN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10</v>
          </cell>
          <cell r="G128">
            <v>200</v>
          </cell>
        </row>
        <row r="129">
          <cell r="A129" t="str">
            <v>PI 48</v>
          </cell>
          <cell r="B129" t="str">
            <v>Armação secundária p/ 2 estribo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20</v>
          </cell>
          <cell r="G129">
            <v>7.5</v>
          </cell>
        </row>
        <row r="130">
          <cell r="A130" t="str">
            <v>PI 49</v>
          </cell>
          <cell r="B130" t="str">
            <v>Armação secundária p/ 1 estribo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10</v>
          </cell>
          <cell r="G130">
            <v>3.5</v>
          </cell>
        </row>
        <row r="131">
          <cell r="A131" t="str">
            <v>PI 33</v>
          </cell>
          <cell r="B131" t="str">
            <v>Tubo de aço galvanizado, vara de 6m e 50mm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</v>
          </cell>
          <cell r="G131">
            <v>74.06</v>
          </cell>
        </row>
        <row r="132">
          <cell r="A132" t="str">
            <v>PI 34</v>
          </cell>
          <cell r="B132" t="str">
            <v>Construção de caixa tipo SP, ou pré-instalada com as mesmas características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6</v>
          </cell>
          <cell r="G132">
            <v>180</v>
          </cell>
        </row>
        <row r="133">
          <cell r="A133" t="str">
            <v>PI 36</v>
          </cell>
          <cell r="B133" t="str">
            <v>Construção de embasamento p/ poste tipo engastado, concreto duplo T, 10m de altura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10</v>
          </cell>
          <cell r="G133">
            <v>285</v>
          </cell>
        </row>
        <row r="134">
          <cell r="A134" t="str">
            <v>PI 37</v>
          </cell>
          <cell r="B134" t="str">
            <v>Lançamento de cabos em dutos de aço, classe 1000V, circuito trifásico mais neutro, e monofásico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70</v>
          </cell>
          <cell r="G134">
            <v>4</v>
          </cell>
        </row>
        <row r="135">
          <cell r="A135" t="str">
            <v>PI 38</v>
          </cell>
          <cell r="B135" t="str">
            <v>Confecção de emendas retas ou derivação em cabos classe 1000V, c/ conector à compressão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2</v>
          </cell>
          <cell r="G135">
            <v>4.5</v>
          </cell>
        </row>
        <row r="136">
          <cell r="A136" t="str">
            <v>PI 39</v>
          </cell>
          <cell r="B136" t="str">
            <v>Fixação de haste de terra e conexão ao neutro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12</v>
          </cell>
          <cell r="G136">
            <v>35</v>
          </cell>
        </row>
        <row r="137">
          <cell r="A137" t="str">
            <v>PI 41</v>
          </cell>
          <cell r="B137" t="str">
            <v>Instalação de tubo de aço vara de 6m e curva de entrada de cabos na lateral do poste c/ fix. dutos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2</v>
          </cell>
          <cell r="G137">
            <v>200</v>
          </cell>
        </row>
        <row r="138">
          <cell r="A138" t="str">
            <v>PI 43</v>
          </cell>
          <cell r="B138" t="str">
            <v>Travessia de pista asfáltica p/ lançamento dutos aço tipo pesado 100mm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70</v>
          </cell>
          <cell r="G138">
            <v>70</v>
          </cell>
        </row>
        <row r="139">
          <cell r="A139" t="str">
            <v>PI 44</v>
          </cell>
          <cell r="B139" t="str">
            <v>Montagem eletromecânica de luminária 10,0m de altura, c/ fixação dos equip.e conexões elétricos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10</v>
          </cell>
          <cell r="G139">
            <v>60</v>
          </cell>
        </row>
        <row r="140">
          <cell r="A140" t="str">
            <v>PI 58</v>
          </cell>
          <cell r="B140" t="str">
            <v>Fixação de caixas de passagem p/ instalação aparente D=20mm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10</v>
          </cell>
        </row>
        <row r="141">
          <cell r="A141" t="str">
            <v>PI 59</v>
          </cell>
          <cell r="B141" t="str">
            <v>Instalação de luminária blindada para lâmpada a vapor de mercúrio 250W</v>
          </cell>
          <cell r="C141" t="str">
            <v xml:space="preserve"> </v>
          </cell>
          <cell r="D141" t="str">
            <v xml:space="preserve"> </v>
          </cell>
          <cell r="E141" t="str">
            <v>un</v>
          </cell>
          <cell r="F141">
            <v>4</v>
          </cell>
          <cell r="G141">
            <v>20</v>
          </cell>
        </row>
        <row r="142">
          <cell r="A142" t="str">
            <v>PI 01</v>
          </cell>
          <cell r="B142" t="str">
            <v>Poste de aço galv. a fogo, c/ 20,0m de alt. p/ instal. tipo engastado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1</v>
          </cell>
          <cell r="G142">
            <v>2662.25</v>
          </cell>
        </row>
        <row r="143">
          <cell r="A143" t="str">
            <v>PI 07</v>
          </cell>
          <cell r="B143" t="str">
            <v>Suporte p/ luminária tipo ZGP402 da Philips ou similar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</v>
          </cell>
          <cell r="G143">
            <v>100</v>
          </cell>
        </row>
        <row r="144">
          <cell r="A144" t="str">
            <v>PI 04</v>
          </cell>
          <cell r="B144" t="str">
            <v xml:space="preserve">Luminária p/ iluminação pública ref.SRC-612 da Philips ou similar 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2</v>
          </cell>
          <cell r="G144">
            <v>425.5</v>
          </cell>
        </row>
        <row r="145">
          <cell r="A145" t="str">
            <v>PI 03</v>
          </cell>
          <cell r="B145" t="str">
            <v xml:space="preserve">Luminária p/ iluminação pública ref.HRC-612 da Philips ou similar 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20</v>
          </cell>
          <cell r="G145">
            <v>400</v>
          </cell>
        </row>
        <row r="146">
          <cell r="A146" t="str">
            <v>PI 09</v>
          </cell>
          <cell r="B146" t="str">
            <v>Lâmpada a vapor de sódio 400W, alta pressão, base E40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2</v>
          </cell>
          <cell r="G146">
            <v>33.35</v>
          </cell>
        </row>
        <row r="147">
          <cell r="A147" t="str">
            <v>PI 35</v>
          </cell>
          <cell r="B147" t="str">
            <v>Construção de embasamento p/ poste tipo engastado, 20m de altura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</v>
          </cell>
          <cell r="G147">
            <v>494</v>
          </cell>
        </row>
        <row r="148">
          <cell r="A148" t="str">
            <v>PI 42</v>
          </cell>
          <cell r="B148" t="str">
            <v>Instalação de poste de aço de 20m de altura engastado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1</v>
          </cell>
          <cell r="G148">
            <v>250</v>
          </cell>
        </row>
        <row r="149">
          <cell r="A149" t="str">
            <v>PI 69</v>
          </cell>
          <cell r="B149" t="str">
            <v>Instalação de poste concreto duplo T, 10m de altura, engastado</v>
          </cell>
          <cell r="C149" t="str">
            <v xml:space="preserve"> </v>
          </cell>
          <cell r="D149" t="str">
            <v xml:space="preserve"> </v>
          </cell>
          <cell r="E149" t="str">
            <v>un</v>
          </cell>
          <cell r="F149">
            <v>10</v>
          </cell>
          <cell r="G149">
            <v>200</v>
          </cell>
        </row>
        <row r="150">
          <cell r="A150" t="str">
            <v>PI 27</v>
          </cell>
          <cell r="B150" t="str">
            <v>Cabo isolado p/ 1000V, bitola 35mm²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200</v>
          </cell>
          <cell r="G150">
            <v>1.55</v>
          </cell>
        </row>
        <row r="151">
          <cell r="A151" t="str">
            <v>PI 65</v>
          </cell>
          <cell r="B151" t="str">
            <v>Cabo de alumínio 1/0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2650</v>
          </cell>
          <cell r="G151">
            <v>1.7</v>
          </cell>
        </row>
        <row r="152">
          <cell r="A152" t="str">
            <v>PI 66</v>
          </cell>
          <cell r="B152" t="str">
            <v>Cabo isolado p/ 1000 V, 6 mm2 de alumínio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20</v>
          </cell>
          <cell r="G152">
            <v>1</v>
          </cell>
        </row>
        <row r="153">
          <cell r="A153" t="str">
            <v>PI 67</v>
          </cell>
          <cell r="B153" t="str">
            <v>Cabo isolado p/ 1000 V, 2,5 mm2 de alumínio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60</v>
          </cell>
          <cell r="G153">
            <v>0.6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100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120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2</v>
          </cell>
          <cell r="G157">
            <v>75</v>
          </cell>
        </row>
      </sheetData>
      <sheetData sheetId="16"/>
      <sheetData sheetId="17"/>
      <sheetData sheetId="18">
        <row r="16">
          <cell r="A16" t="str">
            <v>DER90150</v>
          </cell>
          <cell r="B16" t="str">
            <v>Escavação em tubulão a céu aberto em material de 1ªcateg.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22</v>
          </cell>
          <cell r="G16">
            <v>184.89</v>
          </cell>
        </row>
        <row r="17">
          <cell r="A17" t="str">
            <v>DER90160</v>
          </cell>
          <cell r="B17" t="str">
            <v>Escavação em tubulão a céu aberto em material de 3ªcateg.</v>
          </cell>
          <cell r="C17" t="str">
            <v xml:space="preserve"> </v>
          </cell>
          <cell r="D17" t="str">
            <v xml:space="preserve"> </v>
          </cell>
          <cell r="E17" t="str">
            <v>m3</v>
          </cell>
          <cell r="F17">
            <v>1</v>
          </cell>
          <cell r="G17">
            <v>640.85</v>
          </cell>
        </row>
        <row r="18">
          <cell r="A18" t="str">
            <v>DER90170</v>
          </cell>
          <cell r="B18" t="str">
            <v>Escavação em tubulão sob ar comprimido em material de 1ªcateg.</v>
          </cell>
          <cell r="C18" t="str">
            <v xml:space="preserve"> </v>
          </cell>
          <cell r="D18" t="str">
            <v xml:space="preserve"> </v>
          </cell>
          <cell r="E18" t="str">
            <v>m3</v>
          </cell>
          <cell r="F18">
            <v>1</v>
          </cell>
          <cell r="G18">
            <v>742.04</v>
          </cell>
        </row>
        <row r="19">
          <cell r="A19" t="str">
            <v>DER90180</v>
          </cell>
          <cell r="B19" t="str">
            <v>Escavação em tubulão sob ar comprimido em material de 3ªcateg.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33</v>
          </cell>
          <cell r="G19">
            <v>1154.25</v>
          </cell>
        </row>
        <row r="20">
          <cell r="A20" t="str">
            <v>03.010.01</v>
          </cell>
          <cell r="B20" t="str">
            <v>Escavação em cavas de fundação com esgotamento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173</v>
          </cell>
          <cell r="G20">
            <v>22.39</v>
          </cell>
        </row>
        <row r="21">
          <cell r="A21" t="str">
            <v>03.119.01</v>
          </cell>
          <cell r="B21" t="str">
            <v>Escoramento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204</v>
          </cell>
          <cell r="G21">
            <v>19.190000000000001</v>
          </cell>
        </row>
        <row r="22">
          <cell r="A22" t="str">
            <v>03.371.00</v>
          </cell>
          <cell r="B22" t="str">
            <v>Formas de madeira compensada</v>
          </cell>
          <cell r="C22" t="str">
            <v xml:space="preserve"> </v>
          </cell>
          <cell r="D22" t="str">
            <v xml:space="preserve"> </v>
          </cell>
          <cell r="E22" t="str">
            <v>m2</v>
          </cell>
          <cell r="F22">
            <v>223</v>
          </cell>
          <cell r="G22">
            <v>21.86</v>
          </cell>
        </row>
        <row r="23">
          <cell r="A23" t="str">
            <v>03.371.02</v>
          </cell>
          <cell r="B23" t="str">
            <v>Formas de placa compensada plastificada</v>
          </cell>
          <cell r="C23" t="str">
            <v xml:space="preserve"> </v>
          </cell>
          <cell r="D23" t="str">
            <v xml:space="preserve"> </v>
          </cell>
          <cell r="E23" t="str">
            <v>m2</v>
          </cell>
          <cell r="F23">
            <v>261</v>
          </cell>
          <cell r="G23">
            <v>30.76</v>
          </cell>
        </row>
        <row r="24">
          <cell r="A24" t="str">
            <v>03.353.00</v>
          </cell>
          <cell r="B24" t="str">
            <v>Forn., preparo e colocação nas formas, de aço CA-50</v>
          </cell>
          <cell r="C24" t="str">
            <v xml:space="preserve"> </v>
          </cell>
          <cell r="D24" t="str">
            <v xml:space="preserve"> </v>
          </cell>
          <cell r="E24" t="str">
            <v>kg</v>
          </cell>
          <cell r="F24">
            <v>5462</v>
          </cell>
          <cell r="G24">
            <v>2.59</v>
          </cell>
        </row>
        <row r="25">
          <cell r="A25" t="str">
            <v>03.326.00</v>
          </cell>
          <cell r="B25" t="str">
            <v xml:space="preserve">Concreto fck= 20 MPa-contr. raz. uso ger. 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117</v>
          </cell>
          <cell r="G25">
            <v>149.19999999999999</v>
          </cell>
        </row>
        <row r="26">
          <cell r="B26" t="str">
            <v>Superestrutura</v>
          </cell>
        </row>
        <row r="27">
          <cell r="A27" t="str">
            <v>03.371.02</v>
          </cell>
          <cell r="B27" t="str">
            <v>Formas de placa compensada plastificada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1745</v>
          </cell>
          <cell r="G27">
            <v>30.76</v>
          </cell>
        </row>
        <row r="28">
          <cell r="A28" t="str">
            <v>OAE6</v>
          </cell>
          <cell r="B28" t="str">
            <v>Escoramento metálico comum (cimbramento)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1725</v>
          </cell>
          <cell r="G28">
            <v>27.58</v>
          </cell>
        </row>
        <row r="29">
          <cell r="A29" t="str">
            <v>03.353.00</v>
          </cell>
          <cell r="B29" t="str">
            <v>Forn., preparo e colocação nas formas, de aço CA-50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20346</v>
          </cell>
          <cell r="G29">
            <v>2.59</v>
          </cell>
        </row>
        <row r="30">
          <cell r="A30" t="str">
            <v>03.354.00</v>
          </cell>
          <cell r="B30" t="str">
            <v>Forn., preparo e colocação nas formas, de aço CA-60</v>
          </cell>
          <cell r="C30" t="str">
            <v xml:space="preserve"> </v>
          </cell>
          <cell r="D30" t="str">
            <v xml:space="preserve"> </v>
          </cell>
          <cell r="E30" t="str">
            <v>kg</v>
          </cell>
          <cell r="F30">
            <v>2058</v>
          </cell>
          <cell r="G30">
            <v>2.85</v>
          </cell>
        </row>
        <row r="31">
          <cell r="A31" t="str">
            <v>03.359.01</v>
          </cell>
          <cell r="B31" t="str">
            <v>Forn., preparo e colocação nas formas, de aço CA-25</v>
          </cell>
          <cell r="C31" t="str">
            <v xml:space="preserve"> </v>
          </cell>
          <cell r="D31" t="str">
            <v xml:space="preserve"> </v>
          </cell>
          <cell r="E31" t="str">
            <v>kg</v>
          </cell>
          <cell r="F31">
            <v>114</v>
          </cell>
          <cell r="G31">
            <v>2.4300000000000002</v>
          </cell>
        </row>
        <row r="32">
          <cell r="A32" t="str">
            <v>03.330.00</v>
          </cell>
          <cell r="B32" t="str">
            <v>Concreto fck= 35 MPa-contr. raz. uso ger.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130</v>
          </cell>
          <cell r="G32">
            <v>166.78</v>
          </cell>
        </row>
        <row r="33">
          <cell r="A33" t="str">
            <v>03.326.00</v>
          </cell>
          <cell r="B33" t="str">
            <v xml:space="preserve">Concreto fck= 20 MPa-contr. raz. uso ger. 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</v>
          </cell>
          <cell r="G33">
            <v>149.19999999999999</v>
          </cell>
        </row>
        <row r="34">
          <cell r="B34" t="str">
            <v>Diversos</v>
          </cell>
        </row>
        <row r="35">
          <cell r="A35" t="str">
            <v>03.510.00</v>
          </cell>
          <cell r="B35" t="str">
            <v>Aparelho de apoio em neoprene</v>
          </cell>
          <cell r="C35" t="str">
            <v xml:space="preserve"> </v>
          </cell>
          <cell r="D35" t="str">
            <v xml:space="preserve"> </v>
          </cell>
          <cell r="E35" t="str">
            <v>kg</v>
          </cell>
          <cell r="F35">
            <v>50</v>
          </cell>
          <cell r="G35">
            <v>86.94</v>
          </cell>
        </row>
        <row r="36">
          <cell r="A36" t="str">
            <v>P 03.991.01b</v>
          </cell>
          <cell r="B36" t="str">
            <v>Dreno de FF D= 50 mm x 500mm</v>
          </cell>
          <cell r="C36" t="str">
            <v xml:space="preserve"> </v>
          </cell>
          <cell r="D36" t="str">
            <v xml:space="preserve"> </v>
          </cell>
          <cell r="E36" t="str">
            <v>un</v>
          </cell>
          <cell r="F36">
            <v>42</v>
          </cell>
          <cell r="G36">
            <v>6.63</v>
          </cell>
        </row>
        <row r="37">
          <cell r="F37" t="str">
            <v>SUB-TOTAL OAE</v>
          </cell>
        </row>
        <row r="38">
          <cell r="B38" t="str">
            <v>OBRAS COMPLEMENTARES</v>
          </cell>
        </row>
        <row r="39">
          <cell r="B39" t="str">
            <v>Iluminação das passarelas</v>
          </cell>
        </row>
        <row r="40">
          <cell r="A40" t="str">
            <v>PI 02a</v>
          </cell>
          <cell r="B40" t="str">
            <v>Poste de aço galvanizado a fogo, c/ 5,0m de alt. p/instal.na lat. das passarelas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300</v>
          </cell>
        </row>
        <row r="41">
          <cell r="A41" t="str">
            <v>PI 03</v>
          </cell>
          <cell r="B41" t="str">
            <v xml:space="preserve">Luminária p/ iluminação pública ref.HRC-612 da Philips ou similar 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400</v>
          </cell>
        </row>
        <row r="42">
          <cell r="A42" t="str">
            <v>PI 08</v>
          </cell>
          <cell r="B42" t="str">
            <v>Suporte p/ luminária tipo ZGP401 da Philips ou similar</v>
          </cell>
          <cell r="C42" t="str">
            <v xml:space="preserve"> </v>
          </cell>
          <cell r="D42" t="str">
            <v xml:space="preserve"> </v>
          </cell>
          <cell r="E42" t="str">
            <v>un</v>
          </cell>
          <cell r="F42">
            <v>4</v>
          </cell>
          <cell r="G42">
            <v>81.650000000000006</v>
          </cell>
        </row>
        <row r="43">
          <cell r="A43" t="str">
            <v>PI 10</v>
          </cell>
          <cell r="B43" t="str">
            <v>Lâmpada a vapor de mercúrio 250W, alta pressão, base E40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28.75</v>
          </cell>
        </row>
        <row r="44">
          <cell r="A44" t="str">
            <v>PI 71</v>
          </cell>
          <cell r="B44" t="str">
            <v>Cabo isolado p/ 1000V, de alumínio, singelo, cor preto, bitola 25 mm² (XLPE) est.</v>
          </cell>
          <cell r="C44" t="str">
            <v xml:space="preserve"> </v>
          </cell>
          <cell r="D44" t="str">
            <v xml:space="preserve"> </v>
          </cell>
          <cell r="E44" t="str">
            <v>m</v>
          </cell>
          <cell r="F44">
            <v>100</v>
          </cell>
          <cell r="G44">
            <v>4.62</v>
          </cell>
        </row>
        <row r="45">
          <cell r="A45" t="str">
            <v>PI 67</v>
          </cell>
          <cell r="B45" t="str">
            <v>Cabo isolado p/ 1000 V, 2,5 mm2 de alumínio</v>
          </cell>
          <cell r="C45" t="str">
            <v xml:space="preserve"> </v>
          </cell>
          <cell r="D45" t="str">
            <v xml:space="preserve"> </v>
          </cell>
          <cell r="E45" t="str">
            <v>m</v>
          </cell>
          <cell r="F45">
            <v>40</v>
          </cell>
          <cell r="G45">
            <v>0.6</v>
          </cell>
        </row>
        <row r="46">
          <cell r="A46" t="str">
            <v>PI 72</v>
          </cell>
          <cell r="B46" t="str">
            <v>Eletroduto de aço 1.1/4" (vara de 3m), na passarela, conforme projeto</v>
          </cell>
          <cell r="C46">
            <v>0</v>
          </cell>
          <cell r="D46">
            <v>0</v>
          </cell>
          <cell r="E46" t="str">
            <v>m</v>
          </cell>
          <cell r="F46">
            <v>50</v>
          </cell>
          <cell r="G46">
            <v>18</v>
          </cell>
        </row>
        <row r="47">
          <cell r="A47" t="str">
            <v>PI 30</v>
          </cell>
          <cell r="B47" t="str">
            <v>Haste para aterramento aço-cobre D 13x2400mm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1</v>
          </cell>
          <cell r="G47">
            <v>6.04</v>
          </cell>
        </row>
        <row r="48">
          <cell r="A48" t="str">
            <v>PI 31</v>
          </cell>
          <cell r="B48" t="str">
            <v>Cabo de cobre nú meio duro, 7 fios 2AWG</v>
          </cell>
          <cell r="C48" t="str">
            <v xml:space="preserve"> </v>
          </cell>
          <cell r="D48" t="str">
            <v xml:space="preserve"> </v>
          </cell>
          <cell r="E48" t="str">
            <v>kg</v>
          </cell>
          <cell r="F48">
            <v>4</v>
          </cell>
          <cell r="G48">
            <v>7.02</v>
          </cell>
        </row>
        <row r="49">
          <cell r="A49" t="str">
            <v>PI 39</v>
          </cell>
          <cell r="B49" t="str">
            <v>Fixação de haste de terra e conexão ao neutro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4</v>
          </cell>
          <cell r="G49">
            <v>35</v>
          </cell>
        </row>
        <row r="50">
          <cell r="A50" t="str">
            <v>PI 37</v>
          </cell>
          <cell r="B50" t="str">
            <v>Lançamento de cabos em dutos de aço, classe 1000V, circuito trifásico mais neutro, e monofásico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100</v>
          </cell>
          <cell r="G50">
            <v>4</v>
          </cell>
        </row>
        <row r="51">
          <cell r="A51" t="str">
            <v>PI 73</v>
          </cell>
          <cell r="B51" t="str">
            <v>Reator de alto fator externo c/ignitor p/ lâmpada a vapor de mercúrio,  da Entral ou similar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37</v>
          </cell>
        </row>
        <row r="52">
          <cell r="A52" t="str">
            <v>PI 74</v>
          </cell>
          <cell r="B52" t="str">
            <v>Chave de iluminação pública</v>
          </cell>
          <cell r="C52">
            <v>0</v>
          </cell>
          <cell r="D52">
            <v>0</v>
          </cell>
          <cell r="E52" t="str">
            <v>un</v>
          </cell>
          <cell r="F52">
            <v>1</v>
          </cell>
          <cell r="G52">
            <v>95</v>
          </cell>
        </row>
        <row r="53">
          <cell r="A53" t="str">
            <v>PI 75</v>
          </cell>
          <cell r="B53" t="str">
            <v>Montagem eletromecânica de luminária 5m de altura, c/fixação dos equipam.e conexões elét.</v>
          </cell>
          <cell r="C53">
            <v>0</v>
          </cell>
          <cell r="D53">
            <v>0</v>
          </cell>
          <cell r="E53" t="str">
            <v>un</v>
          </cell>
          <cell r="F53">
            <v>4</v>
          </cell>
          <cell r="G53">
            <v>67.08</v>
          </cell>
        </row>
        <row r="54">
          <cell r="A54" t="str">
            <v>PI 22</v>
          </cell>
          <cell r="B54" t="str">
            <v>Base completa com fusível Diazed, 6A, retardado, incluíndo tampa, anel de proteção e ajuste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4</v>
          </cell>
          <cell r="G54">
            <v>8.6300000000000008</v>
          </cell>
        </row>
        <row r="55">
          <cell r="A55" t="str">
            <v>PI 26</v>
          </cell>
          <cell r="B55" t="str">
            <v>Relé fotoelétrico c/ suporte para fixação galv. com furo 18mm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11.5</v>
          </cell>
        </row>
        <row r="56">
          <cell r="A56" t="str">
            <v>PI 24</v>
          </cell>
          <cell r="B56" t="str">
            <v>Fita elétrica auto fusão a base de borracha EPR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6.39</v>
          </cell>
        </row>
        <row r="57">
          <cell r="A57" t="str">
            <v>PI 25</v>
          </cell>
          <cell r="B57" t="str">
            <v>Fita adesiva plástica isolante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3.84</v>
          </cell>
        </row>
        <row r="58">
          <cell r="A58" t="str">
            <v>PI 38</v>
          </cell>
          <cell r="B58" t="str">
            <v>Confecção de emendas retas ou derivação em cabos classe 1000V, c/ conector à compressão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12</v>
          </cell>
          <cell r="G58">
            <v>4.5</v>
          </cell>
        </row>
        <row r="59">
          <cell r="F59" t="str">
            <v>SUB-TOTAL - OBRAS COMPLEMENTARES</v>
          </cell>
        </row>
        <row r="61">
          <cell r="F61" t="str">
            <v>SUB-TOTAL - Passarela do Km 4+700/391+700</v>
          </cell>
        </row>
        <row r="63">
          <cell r="B63" t="str">
            <v>Passarela do Km 9+680/396+680</v>
          </cell>
        </row>
        <row r="64">
          <cell r="B64" t="str">
            <v>OBRAS DE ARTE ESPECIAIS</v>
          </cell>
        </row>
        <row r="65">
          <cell r="B65" t="str">
            <v>Infra e Mesoestrutura</v>
          </cell>
        </row>
        <row r="66">
          <cell r="A66" t="str">
            <v>DER90150</v>
          </cell>
          <cell r="B66" t="str">
            <v>Escavação em tubulão a céu aberto em material de 1ªcateg.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31</v>
          </cell>
          <cell r="G66">
            <v>184.89</v>
          </cell>
        </row>
        <row r="67">
          <cell r="A67" t="str">
            <v>DER90160</v>
          </cell>
          <cell r="B67" t="str">
            <v>Escavação em tubulão a céu aberto em material de 3ªcateg.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1</v>
          </cell>
          <cell r="G67">
            <v>640.85</v>
          </cell>
        </row>
        <row r="68">
          <cell r="A68" t="str">
            <v>DER90170</v>
          </cell>
          <cell r="B68" t="str">
            <v>Escavação em tubulão sob ar comprimido em material de 1ªcateg.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1</v>
          </cell>
          <cell r="G68">
            <v>742.04</v>
          </cell>
        </row>
        <row r="69">
          <cell r="A69" t="str">
            <v>DER90180</v>
          </cell>
          <cell r="B69" t="str">
            <v>Escavação em tubulão sob ar comprimido em material de 3ªcateg.</v>
          </cell>
          <cell r="C69" t="str">
            <v xml:space="preserve"> </v>
          </cell>
          <cell r="D69" t="str">
            <v xml:space="preserve"> </v>
          </cell>
          <cell r="E69" t="str">
            <v>m3</v>
          </cell>
          <cell r="F69">
            <v>46</v>
          </cell>
          <cell r="G69">
            <v>1154.25</v>
          </cell>
        </row>
        <row r="70">
          <cell r="A70" t="str">
            <v>03.010.01</v>
          </cell>
          <cell r="B70" t="str">
            <v>Escavação em cavas de fundação com esgotamento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17</v>
          </cell>
          <cell r="G70">
            <v>22.39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263</v>
          </cell>
          <cell r="G71">
            <v>21.86</v>
          </cell>
        </row>
        <row r="72">
          <cell r="A72" t="str">
            <v>03.371.02</v>
          </cell>
          <cell r="B72" t="str">
            <v>Formas de placa compensada plastificada</v>
          </cell>
          <cell r="C72" t="str">
            <v xml:space="preserve"> </v>
          </cell>
          <cell r="D72" t="str">
            <v xml:space="preserve"> </v>
          </cell>
          <cell r="E72" t="str">
            <v>m2</v>
          </cell>
          <cell r="F72">
            <v>203</v>
          </cell>
          <cell r="G72">
            <v>30.76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5616</v>
          </cell>
          <cell r="G73">
            <v>2.59</v>
          </cell>
        </row>
        <row r="74">
          <cell r="A74" t="str">
            <v>03.326.00</v>
          </cell>
          <cell r="B74" t="str">
            <v xml:space="preserve">Concreto fck= 20 MPa-contr. raz. uso ger. 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124</v>
          </cell>
          <cell r="G74">
            <v>149.19999999999999</v>
          </cell>
        </row>
        <row r="75">
          <cell r="B75" t="str">
            <v>Superestrutura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1450</v>
          </cell>
          <cell r="G76">
            <v>30.76</v>
          </cell>
        </row>
        <row r="77">
          <cell r="A77" t="str">
            <v>OAE6</v>
          </cell>
          <cell r="B77" t="str">
            <v>Escoramento metálico comum (cimbramento)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1124</v>
          </cell>
          <cell r="G77">
            <v>27.58</v>
          </cell>
        </row>
        <row r="78">
          <cell r="A78" t="str">
            <v>03.353.00</v>
          </cell>
          <cell r="B78" t="str">
            <v>Forn., preparo e colocação nas formas, de aço CA-50</v>
          </cell>
          <cell r="C78" t="str">
            <v xml:space="preserve"> </v>
          </cell>
          <cell r="D78" t="str">
            <v xml:space="preserve"> </v>
          </cell>
          <cell r="E78" t="str">
            <v>kg</v>
          </cell>
          <cell r="F78">
            <v>13768</v>
          </cell>
          <cell r="G78">
            <v>2.59</v>
          </cell>
        </row>
        <row r="79">
          <cell r="A79" t="str">
            <v>03.354.00</v>
          </cell>
          <cell r="B79" t="str">
            <v>Forn., preparo e colocação nas formas, de aço CA-60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1517</v>
          </cell>
          <cell r="G79">
            <v>2.85</v>
          </cell>
        </row>
        <row r="80">
          <cell r="A80" t="str">
            <v>03.359.01</v>
          </cell>
          <cell r="B80" t="str">
            <v>Forn., preparo e colocação nas formas, de aço CA-25</v>
          </cell>
          <cell r="C80" t="str">
            <v xml:space="preserve"> </v>
          </cell>
          <cell r="D80" t="str">
            <v xml:space="preserve"> </v>
          </cell>
          <cell r="E80" t="str">
            <v>kg</v>
          </cell>
          <cell r="F80">
            <v>99</v>
          </cell>
          <cell r="G80">
            <v>2.4300000000000002</v>
          </cell>
        </row>
        <row r="81">
          <cell r="A81" t="str">
            <v>03.330.00</v>
          </cell>
          <cell r="B81" t="str">
            <v>Concreto fck= 35 MPa-contr. raz. uso ger.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102</v>
          </cell>
          <cell r="G81">
            <v>166.78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27</v>
          </cell>
          <cell r="G82">
            <v>149.19999999999999</v>
          </cell>
        </row>
        <row r="83">
          <cell r="B83" t="str">
            <v>Diversos</v>
          </cell>
        </row>
        <row r="84">
          <cell r="A84" t="str">
            <v>03.510.00</v>
          </cell>
          <cell r="B84" t="str">
            <v>Aparelho de apoio em neoprene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33</v>
          </cell>
          <cell r="G84">
            <v>86.94</v>
          </cell>
        </row>
        <row r="85">
          <cell r="A85" t="str">
            <v>P 03.991.01b</v>
          </cell>
          <cell r="B85" t="str">
            <v>Dreno de FF D= 50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6.63</v>
          </cell>
        </row>
        <row r="86">
          <cell r="F86" t="str">
            <v>SUB-TOTAL OAE</v>
          </cell>
        </row>
        <row r="87">
          <cell r="B87" t="str">
            <v>OBRAS COMPLEMENTARES</v>
          </cell>
        </row>
        <row r="88">
          <cell r="B88" t="str">
            <v>Iluminação das passarelas</v>
          </cell>
        </row>
        <row r="89">
          <cell r="A89" t="str">
            <v>PI 02a</v>
          </cell>
          <cell r="B89" t="str">
            <v>Poste de aço galvanizado a fogo, c/ 5,0m de alt. p/instal.na lat. das passarelas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300</v>
          </cell>
        </row>
        <row r="90">
          <cell r="A90" t="str">
            <v>PI 03</v>
          </cell>
          <cell r="B90" t="str">
            <v xml:space="preserve">Luminária p/ iluminação pública ref.HRC-612 da Philips ou similar 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400</v>
          </cell>
        </row>
        <row r="91">
          <cell r="A91" t="str">
            <v>PI 08</v>
          </cell>
          <cell r="B91" t="str">
            <v>Suporte p/ luminária tipo ZGP401 da Philips ou similar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81.650000000000006</v>
          </cell>
        </row>
        <row r="92">
          <cell r="A92" t="str">
            <v>PI 10</v>
          </cell>
          <cell r="B92" t="str">
            <v>Lâmpada a vapor de mercúrio 250W, alta pressão, base E40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28.75</v>
          </cell>
        </row>
        <row r="93">
          <cell r="A93" t="str">
            <v>PI 71</v>
          </cell>
          <cell r="B93" t="str">
            <v>Cabo isolado p/ 1000V, de alumínio, singelo, cor preto, bitola 25 mm² (XLPE) est.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100</v>
          </cell>
          <cell r="G93">
            <v>4.62</v>
          </cell>
        </row>
        <row r="94">
          <cell r="A94" t="str">
            <v>PI 67</v>
          </cell>
          <cell r="B94" t="str">
            <v>Cabo isolado p/ 1000 V, 2,5 mm2 de alumínio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40</v>
          </cell>
          <cell r="G94">
            <v>0.6</v>
          </cell>
        </row>
        <row r="95">
          <cell r="A95" t="str">
            <v>PI 72</v>
          </cell>
          <cell r="B95" t="str">
            <v>Eletroduto de aço 1.1/4" (vara de 3m), na passarela, conforme projeto</v>
          </cell>
          <cell r="C95">
            <v>0</v>
          </cell>
          <cell r="D95">
            <v>0</v>
          </cell>
          <cell r="E95" t="str">
            <v>m</v>
          </cell>
          <cell r="F95">
            <v>50</v>
          </cell>
          <cell r="G95">
            <v>18</v>
          </cell>
        </row>
        <row r="96">
          <cell r="A96" t="str">
            <v>PI 30</v>
          </cell>
          <cell r="B96" t="str">
            <v>Haste para aterramento aço-cobre D 13x2400mm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</v>
          </cell>
          <cell r="G96">
            <v>6.04</v>
          </cell>
        </row>
        <row r="97">
          <cell r="A97" t="str">
            <v>PI 31</v>
          </cell>
          <cell r="B97" t="str">
            <v>Cabo de cobre nú meio duro, 7 fios 2AWG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4</v>
          </cell>
          <cell r="G97">
            <v>7.02</v>
          </cell>
        </row>
        <row r="98">
          <cell r="A98" t="str">
            <v>PI 39</v>
          </cell>
          <cell r="B98" t="str">
            <v>Fixação de haste de terra e conexão ao neutro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4</v>
          </cell>
          <cell r="G98">
            <v>35</v>
          </cell>
        </row>
        <row r="99">
          <cell r="A99" t="str">
            <v>PI 37</v>
          </cell>
          <cell r="B99" t="str">
            <v>Lançamento de cabos em dutos de aço, classe 1000V, circuito trifásico mais neutro, e monofásico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4</v>
          </cell>
        </row>
        <row r="100">
          <cell r="A100" t="str">
            <v>PI 73</v>
          </cell>
          <cell r="B100" t="str">
            <v>Reator de alto fator externo c/ignitor p/ lâmpada a vapor de mercúrio,  da Entral ou similar</v>
          </cell>
          <cell r="C100">
            <v>0</v>
          </cell>
          <cell r="D100">
            <v>0</v>
          </cell>
          <cell r="E100" t="str">
            <v>un</v>
          </cell>
          <cell r="F100">
            <v>4</v>
          </cell>
          <cell r="G100">
            <v>37</v>
          </cell>
        </row>
        <row r="101">
          <cell r="A101" t="str">
            <v>PI 74</v>
          </cell>
          <cell r="B101" t="str">
            <v>Chave de iluminação pública</v>
          </cell>
          <cell r="C101">
            <v>0</v>
          </cell>
          <cell r="D101">
            <v>0</v>
          </cell>
          <cell r="E101" t="str">
            <v>un</v>
          </cell>
          <cell r="F101">
            <v>1</v>
          </cell>
          <cell r="G101">
            <v>95</v>
          </cell>
        </row>
        <row r="102">
          <cell r="A102" t="str">
            <v>PI 75</v>
          </cell>
          <cell r="B102" t="str">
            <v>Montagem eletromecânica de luminária 5m de altura, c/fixação dos equipam.e conexões elét.</v>
          </cell>
          <cell r="C102">
            <v>0</v>
          </cell>
          <cell r="D102">
            <v>0</v>
          </cell>
          <cell r="E102" t="str">
            <v>un</v>
          </cell>
          <cell r="F102">
            <v>4</v>
          </cell>
          <cell r="G102">
            <v>67.08</v>
          </cell>
        </row>
        <row r="103">
          <cell r="A103" t="str">
            <v>PI 22</v>
          </cell>
          <cell r="B103" t="str">
            <v>Base completa com fusível Diazed, 6A, retardado, incluíndo tampa, anel de proteção e ajuste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4</v>
          </cell>
          <cell r="G103">
            <v>8.6300000000000008</v>
          </cell>
        </row>
        <row r="104">
          <cell r="A104" t="str">
            <v>PI 26</v>
          </cell>
          <cell r="B104" t="str">
            <v>Relé fotoelétrico c/ suporte para fixação galv. com furo 18mm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11.5</v>
          </cell>
        </row>
        <row r="105">
          <cell r="A105" t="str">
            <v>PI 24</v>
          </cell>
          <cell r="B105" t="str">
            <v>Fita elétrica auto fusão a base de borracha EPR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6.39</v>
          </cell>
        </row>
        <row r="106">
          <cell r="A106" t="str">
            <v>PI 25</v>
          </cell>
          <cell r="B106" t="str">
            <v>Fita adesiva plástica isolante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2</v>
          </cell>
          <cell r="G106">
            <v>3.84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12</v>
          </cell>
          <cell r="G107">
            <v>4.5</v>
          </cell>
        </row>
        <row r="108">
          <cell r="F108" t="str">
            <v>SUB-TOTAL - OBRAS COMPLEMENTARES</v>
          </cell>
        </row>
        <row r="110">
          <cell r="F110" t="str">
            <v>SUB-TOTAL - Passarela do Km 9+680/396+680</v>
          </cell>
        </row>
        <row r="112">
          <cell r="B112" t="str">
            <v>Passarela do Km 14+733/401+733</v>
          </cell>
        </row>
        <row r="113">
          <cell r="B113" t="str">
            <v>OBRAS DE ARTE ESPECIAIS</v>
          </cell>
        </row>
        <row r="114">
          <cell r="B114" t="str">
            <v>Infra e Mesoestrutura</v>
          </cell>
        </row>
        <row r="115">
          <cell r="A115" t="str">
            <v>03.010.01</v>
          </cell>
          <cell r="B115" t="str">
            <v>Escavação em cavas de fundação com esgotamento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62</v>
          </cell>
          <cell r="G115">
            <v>22.39</v>
          </cell>
        </row>
        <row r="116">
          <cell r="A116" t="str">
            <v>03.371.00</v>
          </cell>
          <cell r="B116" t="str">
            <v>Formas de madeira compensada</v>
          </cell>
          <cell r="C116" t="str">
            <v xml:space="preserve"> </v>
          </cell>
          <cell r="D116" t="str">
            <v xml:space="preserve"> </v>
          </cell>
          <cell r="E116" t="str">
            <v>m2</v>
          </cell>
          <cell r="F116">
            <v>57</v>
          </cell>
          <cell r="G116">
            <v>21.86</v>
          </cell>
        </row>
        <row r="117">
          <cell r="A117" t="str">
            <v>03.371.02</v>
          </cell>
          <cell r="B117" t="str">
            <v>Formas de placa compensada plastificada</v>
          </cell>
          <cell r="C117" t="str">
            <v xml:space="preserve"> </v>
          </cell>
          <cell r="D117" t="str">
            <v xml:space="preserve"> </v>
          </cell>
          <cell r="E117" t="str">
            <v>m2</v>
          </cell>
          <cell r="F117">
            <v>209</v>
          </cell>
          <cell r="G117">
            <v>30.76</v>
          </cell>
        </row>
        <row r="118">
          <cell r="A118" t="str">
            <v>03.353.00</v>
          </cell>
          <cell r="B118" t="str">
            <v>Forn., preparo e colocação nas formas, de aço CA-50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2992</v>
          </cell>
          <cell r="G118">
            <v>2.59</v>
          </cell>
        </row>
        <row r="119">
          <cell r="A119" t="str">
            <v>03.326.00</v>
          </cell>
          <cell r="B119" t="str">
            <v xml:space="preserve">Concreto fck= 20 MPa-contr. raz. uso ger. </v>
          </cell>
          <cell r="C119" t="str">
            <v xml:space="preserve"> </v>
          </cell>
          <cell r="D119" t="str">
            <v xml:space="preserve"> </v>
          </cell>
          <cell r="E119" t="str">
            <v>m3</v>
          </cell>
          <cell r="F119">
            <v>41</v>
          </cell>
          <cell r="G119">
            <v>149.19999999999999</v>
          </cell>
        </row>
        <row r="120">
          <cell r="A120" t="str">
            <v>OAE5a</v>
          </cell>
          <cell r="B120" t="str">
            <v>Estaca metálica - tipo CS 250 X 52 - Fornecimento e cravação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152</v>
          </cell>
          <cell r="G120">
            <v>97.23</v>
          </cell>
        </row>
        <row r="121">
          <cell r="A121" t="str">
            <v>OAE5b</v>
          </cell>
          <cell r="B121" t="str">
            <v>Estaca metálica - tipo CS 300 x 77 - Fornecimento e cravação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152</v>
          </cell>
          <cell r="G121">
            <v>122.7</v>
          </cell>
        </row>
        <row r="122">
          <cell r="A122" t="str">
            <v>OAE5c</v>
          </cell>
          <cell r="B122" t="str">
            <v>Estaca metálica - tipo CS 300 x 116 - Fornecimento e cravação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76</v>
          </cell>
          <cell r="G122">
            <v>162.41999999999999</v>
          </cell>
        </row>
        <row r="123">
          <cell r="B123" t="str">
            <v>Superestrutura</v>
          </cell>
        </row>
        <row r="124">
          <cell r="A124" t="str">
            <v>03.371.02</v>
          </cell>
          <cell r="B124" t="str">
            <v>Formas de placa compensada plastificada</v>
          </cell>
          <cell r="C124" t="str">
            <v xml:space="preserve"> </v>
          </cell>
          <cell r="D124" t="str">
            <v xml:space="preserve"> </v>
          </cell>
          <cell r="E124" t="str">
            <v>m2</v>
          </cell>
          <cell r="F124">
            <v>1939</v>
          </cell>
          <cell r="G124">
            <v>30.76</v>
          </cell>
        </row>
        <row r="125">
          <cell r="A125" t="str">
            <v>OAE6</v>
          </cell>
          <cell r="B125" t="str">
            <v>Escoramento metálico comum (cimbramento)</v>
          </cell>
          <cell r="C125" t="str">
            <v xml:space="preserve"> </v>
          </cell>
          <cell r="D125" t="str">
            <v xml:space="preserve"> </v>
          </cell>
          <cell r="E125" t="str">
            <v>m3</v>
          </cell>
          <cell r="F125">
            <v>1503</v>
          </cell>
          <cell r="G125">
            <v>27.58</v>
          </cell>
        </row>
        <row r="126">
          <cell r="A126" t="str">
            <v>03.353.00</v>
          </cell>
          <cell r="B126" t="str">
            <v>Forn., preparo e colocação nas formas, de aço CA-50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17581</v>
          </cell>
          <cell r="G126">
            <v>2.59</v>
          </cell>
        </row>
        <row r="127">
          <cell r="A127" t="str">
            <v>03.354.00</v>
          </cell>
          <cell r="B127" t="str">
            <v>Forn., preparo e colocação nas formas, de aço CA-60</v>
          </cell>
          <cell r="C127" t="str">
            <v xml:space="preserve"> </v>
          </cell>
          <cell r="D127" t="str">
            <v xml:space="preserve"> </v>
          </cell>
          <cell r="E127" t="str">
            <v>kg</v>
          </cell>
          <cell r="F127">
            <v>1877</v>
          </cell>
          <cell r="G127">
            <v>2.85</v>
          </cell>
        </row>
        <row r="128">
          <cell r="A128" t="str">
            <v>03.359.01</v>
          </cell>
          <cell r="B128" t="str">
            <v>Forn., preparo e colocação nas formas, de aço CA-25</v>
          </cell>
          <cell r="C128" t="str">
            <v xml:space="preserve"> </v>
          </cell>
          <cell r="D128" t="str">
            <v xml:space="preserve"> </v>
          </cell>
          <cell r="E128" t="str">
            <v>kg</v>
          </cell>
          <cell r="F128">
            <v>104</v>
          </cell>
          <cell r="G128">
            <v>2.4300000000000002</v>
          </cell>
        </row>
        <row r="129">
          <cell r="A129" t="str">
            <v>03.330.00</v>
          </cell>
          <cell r="B129" t="str">
            <v>Concreto fck= 35 MPa-contr. raz. uso ger.</v>
          </cell>
          <cell r="C129" t="str">
            <v xml:space="preserve"> </v>
          </cell>
          <cell r="D129" t="str">
            <v xml:space="preserve"> </v>
          </cell>
          <cell r="E129" t="str">
            <v>m3</v>
          </cell>
          <cell r="F129">
            <v>161</v>
          </cell>
          <cell r="G129">
            <v>166.78</v>
          </cell>
        </row>
        <row r="130">
          <cell r="A130" t="str">
            <v>03.326.00</v>
          </cell>
          <cell r="B130" t="str">
            <v xml:space="preserve">Concreto fck= 20 MPa-contr. raz. uso ger. </v>
          </cell>
          <cell r="C130" t="str">
            <v xml:space="preserve"> </v>
          </cell>
          <cell r="D130" t="str">
            <v xml:space="preserve"> </v>
          </cell>
          <cell r="E130" t="str">
            <v>m3</v>
          </cell>
          <cell r="F130">
            <v>29</v>
          </cell>
          <cell r="G130">
            <v>149.19999999999999</v>
          </cell>
        </row>
        <row r="131">
          <cell r="B131" t="str">
            <v>Diversos</v>
          </cell>
        </row>
        <row r="132">
          <cell r="A132" t="str">
            <v>03.510.00</v>
          </cell>
          <cell r="B132" t="str">
            <v>Aparelho de apoio em neoprene</v>
          </cell>
          <cell r="C132" t="str">
            <v xml:space="preserve"> </v>
          </cell>
          <cell r="D132" t="str">
            <v xml:space="preserve"> </v>
          </cell>
          <cell r="E132" t="str">
            <v>kg</v>
          </cell>
          <cell r="F132">
            <v>51</v>
          </cell>
          <cell r="G132">
            <v>86.94</v>
          </cell>
        </row>
        <row r="133">
          <cell r="A133" t="str">
            <v>P 03.991.01b</v>
          </cell>
          <cell r="B133" t="str">
            <v>Dreno de FF D= 50 mm x 500mm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34</v>
          </cell>
          <cell r="G133">
            <v>6.63</v>
          </cell>
        </row>
        <row r="134">
          <cell r="F134" t="str">
            <v>SUB-TOTAL OAE</v>
          </cell>
        </row>
        <row r="135">
          <cell r="B135" t="str">
            <v>OBRAS COMPLEMENTARES</v>
          </cell>
        </row>
        <row r="136">
          <cell r="B136" t="str">
            <v>Iluminação das passarelas</v>
          </cell>
        </row>
        <row r="137">
          <cell r="A137" t="str">
            <v>PI 02a</v>
          </cell>
          <cell r="B137" t="str">
            <v>Poste de aço galvanizado a fogo, c/ 5,0m de alt. p/instal.na lat. das passarelas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300</v>
          </cell>
        </row>
        <row r="138">
          <cell r="A138" t="str">
            <v>PI 03</v>
          </cell>
          <cell r="B138" t="str">
            <v xml:space="preserve">Luminária p/ iluminação pública ref.HRC-612 da Philips ou similar 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4</v>
          </cell>
          <cell r="G138">
            <v>400</v>
          </cell>
        </row>
        <row r="139">
          <cell r="A139" t="str">
            <v>PI 08</v>
          </cell>
          <cell r="B139" t="str">
            <v>Suporte p/ luminária tipo ZGP401 da Philips ou similar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4</v>
          </cell>
          <cell r="G139">
            <v>81.650000000000006</v>
          </cell>
        </row>
        <row r="140">
          <cell r="A140" t="str">
            <v>PI 10</v>
          </cell>
          <cell r="B140" t="str">
            <v>Lâmpada a vapor de mercúrio 250W, alta pressão, base E40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28.75</v>
          </cell>
        </row>
        <row r="141">
          <cell r="A141" t="str">
            <v>PI 71</v>
          </cell>
          <cell r="B141" t="str">
            <v>Cabo isolado p/ 1000V, de alumínio, singelo, cor preto, bitola 25 mm² (XLPE) est.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100</v>
          </cell>
          <cell r="G141">
            <v>4.62</v>
          </cell>
        </row>
        <row r="142">
          <cell r="A142" t="str">
            <v>PI 67</v>
          </cell>
          <cell r="B142" t="str">
            <v>Cabo isolado p/ 1000 V, 2,5 mm2 de alumínio</v>
          </cell>
          <cell r="C142" t="str">
            <v xml:space="preserve"> </v>
          </cell>
          <cell r="D142" t="str">
            <v xml:space="preserve"> </v>
          </cell>
          <cell r="E142" t="str">
            <v>m</v>
          </cell>
          <cell r="F142">
            <v>40</v>
          </cell>
          <cell r="G142">
            <v>0.6</v>
          </cell>
        </row>
        <row r="143">
          <cell r="A143" t="str">
            <v>PI 72</v>
          </cell>
          <cell r="B143" t="str">
            <v>Eletroduto de aço 1.1/4" (vara de 3m), na passarela, conforme projeto</v>
          </cell>
          <cell r="C143">
            <v>0</v>
          </cell>
          <cell r="D143">
            <v>0</v>
          </cell>
          <cell r="E143" t="str">
            <v>m</v>
          </cell>
          <cell r="F143">
            <v>50</v>
          </cell>
          <cell r="G143">
            <v>18</v>
          </cell>
        </row>
        <row r="144">
          <cell r="A144" t="str">
            <v>PI 30</v>
          </cell>
          <cell r="B144" t="str">
            <v>Haste para aterramento aço-cobre D 13x2400mm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6.04</v>
          </cell>
        </row>
        <row r="145">
          <cell r="A145" t="str">
            <v>PI 31</v>
          </cell>
          <cell r="B145" t="str">
            <v>Cabo de cobre nú meio duro, 7 fios 2AWG</v>
          </cell>
          <cell r="C145" t="str">
            <v xml:space="preserve"> </v>
          </cell>
          <cell r="D145" t="str">
            <v xml:space="preserve"> </v>
          </cell>
          <cell r="E145" t="str">
            <v>kg</v>
          </cell>
          <cell r="F145">
            <v>4</v>
          </cell>
          <cell r="G145">
            <v>7.02</v>
          </cell>
        </row>
        <row r="146">
          <cell r="A146" t="str">
            <v>PI 39</v>
          </cell>
          <cell r="B146" t="str">
            <v>Fixação de haste de terra e conexão ao neutro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4</v>
          </cell>
          <cell r="G146">
            <v>35</v>
          </cell>
        </row>
        <row r="147">
          <cell r="A147" t="str">
            <v>PI 37</v>
          </cell>
          <cell r="B147" t="str">
            <v>Lançamento de cabos em dutos de aço, classe 1000V, circuito trifásico mais neutro, e monofásico</v>
          </cell>
          <cell r="C147" t="str">
            <v xml:space="preserve"> </v>
          </cell>
          <cell r="D147" t="str">
            <v xml:space="preserve"> </v>
          </cell>
          <cell r="E147" t="str">
            <v>m</v>
          </cell>
          <cell r="F147">
            <v>100</v>
          </cell>
          <cell r="G147">
            <v>4</v>
          </cell>
        </row>
        <row r="148">
          <cell r="A148" t="str">
            <v>PI 73</v>
          </cell>
          <cell r="B148" t="str">
            <v>Reator de alto fator externo c/ignitor p/ lâmpada a vapor de mercúrio,  da Entral ou similar</v>
          </cell>
          <cell r="C148">
            <v>0</v>
          </cell>
          <cell r="D148">
            <v>0</v>
          </cell>
          <cell r="E148" t="str">
            <v>un</v>
          </cell>
          <cell r="F148">
            <v>4</v>
          </cell>
          <cell r="G148">
            <v>37</v>
          </cell>
        </row>
        <row r="149">
          <cell r="A149" t="str">
            <v>PI 74</v>
          </cell>
          <cell r="B149" t="str">
            <v>Chave de iluminação pública</v>
          </cell>
          <cell r="C149">
            <v>0</v>
          </cell>
          <cell r="D149">
            <v>0</v>
          </cell>
          <cell r="E149" t="str">
            <v>un</v>
          </cell>
          <cell r="F149">
            <v>1</v>
          </cell>
          <cell r="G149">
            <v>95</v>
          </cell>
        </row>
        <row r="150">
          <cell r="A150" t="str">
            <v>PI 75</v>
          </cell>
          <cell r="B150" t="str">
            <v>Montagem eletromecânica de luminária 5m de altura, c/fixação dos equipam.e conexões elét.</v>
          </cell>
          <cell r="C150">
            <v>0</v>
          </cell>
          <cell r="D150">
            <v>0</v>
          </cell>
          <cell r="E150" t="str">
            <v>un</v>
          </cell>
          <cell r="F150">
            <v>4</v>
          </cell>
          <cell r="G150">
            <v>67.08</v>
          </cell>
        </row>
        <row r="151">
          <cell r="A151" t="str">
            <v>PI 22</v>
          </cell>
          <cell r="B151" t="str">
            <v>Base completa com fusível Diazed, 6A, retardado, incluíndo tampa, anel de proteção e ajuste</v>
          </cell>
          <cell r="C151" t="str">
            <v xml:space="preserve"> </v>
          </cell>
          <cell r="D151" t="str">
            <v xml:space="preserve"> </v>
          </cell>
          <cell r="E151" t="str">
            <v>un</v>
          </cell>
          <cell r="F151">
            <v>4</v>
          </cell>
          <cell r="G151">
            <v>8.6300000000000008</v>
          </cell>
        </row>
        <row r="152">
          <cell r="A152" t="str">
            <v>PI 26</v>
          </cell>
          <cell r="B152" t="str">
            <v>Relé fotoelétrico c/ suporte para fixação galv. com furo 18mm</v>
          </cell>
          <cell r="C152" t="str">
            <v xml:space="preserve"> </v>
          </cell>
          <cell r="D152" t="str">
            <v xml:space="preserve"> </v>
          </cell>
          <cell r="E152" t="str">
            <v>un</v>
          </cell>
          <cell r="F152">
            <v>1</v>
          </cell>
          <cell r="G152">
            <v>11.5</v>
          </cell>
        </row>
        <row r="153">
          <cell r="A153" t="str">
            <v>PI 24</v>
          </cell>
          <cell r="B153" t="str">
            <v>Fita elétrica auto fusão a base de borracha EPR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2</v>
          </cell>
          <cell r="G153">
            <v>6.39</v>
          </cell>
        </row>
        <row r="154">
          <cell r="A154" t="str">
            <v>PI 25</v>
          </cell>
          <cell r="B154" t="str">
            <v>Fita adesiva plástica isolante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2</v>
          </cell>
          <cell r="G154">
            <v>3.84</v>
          </cell>
        </row>
        <row r="155">
          <cell r="A155" t="str">
            <v>PI 38</v>
          </cell>
          <cell r="B155" t="str">
            <v>Confecção de emendas retas ou derivação em cabos classe 1000V, c/ conector à compressão</v>
          </cell>
          <cell r="C155" t="str">
            <v xml:space="preserve"> </v>
          </cell>
          <cell r="D155" t="str">
            <v xml:space="preserve"> </v>
          </cell>
          <cell r="E155" t="str">
            <v>un</v>
          </cell>
          <cell r="F155">
            <v>12</v>
          </cell>
          <cell r="G155">
            <v>4.5</v>
          </cell>
        </row>
        <row r="156">
          <cell r="F156" t="str">
            <v>SUB-TOTAL - OBRAS COMPLEMENTARES</v>
          </cell>
        </row>
        <row r="158">
          <cell r="F158" t="str">
            <v>SUB-TOTAL - Passarela do Km 14+733/401+733</v>
          </cell>
        </row>
        <row r="160">
          <cell r="B160" t="str">
            <v>Passarela do Km 16+401/Km 403+410</v>
          </cell>
        </row>
        <row r="161">
          <cell r="B161" t="str">
            <v>OBRAS DE ARTE ESPECIAIS</v>
          </cell>
        </row>
        <row r="162">
          <cell r="B162" t="str">
            <v>Infra e Mesoestrutura</v>
          </cell>
        </row>
        <row r="163">
          <cell r="A163" t="str">
            <v>03.010.01</v>
          </cell>
          <cell r="B163" t="str">
            <v>Escavação em cavas de fundação com esgotamento</v>
          </cell>
          <cell r="C163" t="str">
            <v xml:space="preserve"> </v>
          </cell>
          <cell r="D163" t="str">
            <v xml:space="preserve"> </v>
          </cell>
          <cell r="E163" t="str">
            <v>m3</v>
          </cell>
          <cell r="F163">
            <v>62</v>
          </cell>
          <cell r="G163">
            <v>22.39</v>
          </cell>
        </row>
        <row r="164">
          <cell r="A164" t="str">
            <v>03.371.01</v>
          </cell>
          <cell r="B164" t="str">
            <v>Formas de placa compensada resinada</v>
          </cell>
          <cell r="C164" t="str">
            <v xml:space="preserve"> </v>
          </cell>
          <cell r="D164" t="str">
            <v xml:space="preserve"> </v>
          </cell>
          <cell r="E164" t="str">
            <v>m2</v>
          </cell>
          <cell r="F164">
            <v>57</v>
          </cell>
          <cell r="G164">
            <v>21.86</v>
          </cell>
        </row>
        <row r="165">
          <cell r="A165" t="str">
            <v>03.371.02</v>
          </cell>
          <cell r="B165" t="str">
            <v>Formas de placa compensada plastificada</v>
          </cell>
          <cell r="C165" t="str">
            <v xml:space="preserve"> </v>
          </cell>
          <cell r="D165" t="str">
            <v xml:space="preserve"> </v>
          </cell>
          <cell r="E165" t="str">
            <v>m2</v>
          </cell>
          <cell r="F165">
            <v>180</v>
          </cell>
          <cell r="G165">
            <v>30.76</v>
          </cell>
        </row>
        <row r="166">
          <cell r="A166" t="str">
            <v>03.353.00</v>
          </cell>
          <cell r="B166" t="str">
            <v>Forn., preparo e colocação nas formas, de aço CA-50</v>
          </cell>
          <cell r="C166" t="str">
            <v xml:space="preserve"> </v>
          </cell>
          <cell r="D166" t="str">
            <v xml:space="preserve"> </v>
          </cell>
          <cell r="E166" t="str">
            <v>kg</v>
          </cell>
          <cell r="F166">
            <v>2456</v>
          </cell>
          <cell r="G166">
            <v>2.59</v>
          </cell>
        </row>
        <row r="167">
          <cell r="A167" t="str">
            <v>03.326.00</v>
          </cell>
          <cell r="B167" t="str">
            <v xml:space="preserve">Concreto fck= 20 MPa-contr. raz. uso ger. </v>
          </cell>
          <cell r="C167" t="str">
            <v xml:space="preserve"> </v>
          </cell>
          <cell r="D167" t="str">
            <v xml:space="preserve"> </v>
          </cell>
          <cell r="E167" t="str">
            <v>m3</v>
          </cell>
          <cell r="F167">
            <v>37</v>
          </cell>
          <cell r="G167">
            <v>149.19999999999999</v>
          </cell>
        </row>
        <row r="168">
          <cell r="A168" t="str">
            <v>OAE5a</v>
          </cell>
          <cell r="B168" t="str">
            <v>Estaca metálica - tipo CS 250 X 52 - Fornecimento e cravação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136</v>
          </cell>
          <cell r="G168">
            <v>97.23</v>
          </cell>
        </row>
        <row r="169">
          <cell r="A169" t="str">
            <v>OAE5b</v>
          </cell>
          <cell r="B169" t="str">
            <v>Estaca metálica - tipo CS 300 x 77 - Fornecimento e cravação</v>
          </cell>
          <cell r="C169" t="str">
            <v xml:space="preserve"> </v>
          </cell>
          <cell r="D169" t="str">
            <v xml:space="preserve"> </v>
          </cell>
          <cell r="E169" t="str">
            <v>m</v>
          </cell>
          <cell r="F169">
            <v>136</v>
          </cell>
          <cell r="G169">
            <v>122.7</v>
          </cell>
        </row>
        <row r="170">
          <cell r="A170" t="str">
            <v>OAE5c</v>
          </cell>
          <cell r="B170" t="str">
            <v>Estaca metálica - tipo CS 300 x 116 - Fornecimento e cravação</v>
          </cell>
          <cell r="C170" t="str">
            <v xml:space="preserve"> </v>
          </cell>
          <cell r="D170" t="str">
            <v xml:space="preserve"> </v>
          </cell>
          <cell r="E170" t="str">
            <v>m</v>
          </cell>
          <cell r="F170">
            <v>68</v>
          </cell>
          <cell r="G170">
            <v>162.41999999999999</v>
          </cell>
        </row>
        <row r="171">
          <cell r="B171" t="str">
            <v>Superestrutura</v>
          </cell>
        </row>
        <row r="172">
          <cell r="A172" t="str">
            <v>03.371.02</v>
          </cell>
          <cell r="B172" t="str">
            <v>Formas de placa compensada plastificada</v>
          </cell>
          <cell r="C172" t="str">
            <v xml:space="preserve"> </v>
          </cell>
          <cell r="D172" t="str">
            <v xml:space="preserve"> </v>
          </cell>
          <cell r="E172" t="str">
            <v>m2</v>
          </cell>
          <cell r="F172">
            <v>1734</v>
          </cell>
          <cell r="G172">
            <v>30.76</v>
          </cell>
        </row>
        <row r="173">
          <cell r="A173" t="str">
            <v>OAE6</v>
          </cell>
          <cell r="B173" t="str">
            <v>Escoramento metálico comum (cimbramento)</v>
          </cell>
          <cell r="C173" t="str">
            <v xml:space="preserve"> </v>
          </cell>
          <cell r="D173" t="str">
            <v xml:space="preserve"> </v>
          </cell>
          <cell r="E173" t="str">
            <v>m3</v>
          </cell>
          <cell r="F173">
            <v>1118</v>
          </cell>
          <cell r="G173">
            <v>27.58</v>
          </cell>
        </row>
        <row r="174">
          <cell r="A174" t="str">
            <v>03.353.00</v>
          </cell>
          <cell r="B174" t="str">
            <v>Forn., preparo e colocação nas formas, de aço CA-50</v>
          </cell>
          <cell r="C174" t="str">
            <v xml:space="preserve"> </v>
          </cell>
          <cell r="D174" t="str">
            <v xml:space="preserve"> </v>
          </cell>
          <cell r="E174" t="str">
            <v>kg</v>
          </cell>
          <cell r="F174">
            <v>15155</v>
          </cell>
          <cell r="G174">
            <v>2.59</v>
          </cell>
        </row>
        <row r="175">
          <cell r="A175" t="str">
            <v>03.354.00</v>
          </cell>
          <cell r="B175" t="str">
            <v>Forn., preparo e colocação nas formas, de aço CA-60</v>
          </cell>
          <cell r="C175" t="str">
            <v xml:space="preserve"> </v>
          </cell>
          <cell r="D175" t="str">
            <v xml:space="preserve"> </v>
          </cell>
          <cell r="E175" t="str">
            <v>kg</v>
          </cell>
          <cell r="F175">
            <v>1086</v>
          </cell>
          <cell r="G175">
            <v>2.85</v>
          </cell>
        </row>
        <row r="176">
          <cell r="A176" t="str">
            <v>03.359.01</v>
          </cell>
          <cell r="B176" t="str">
            <v>Forn., preparo e colocação nas formas, de aço CA-25</v>
          </cell>
          <cell r="C176" t="str">
            <v xml:space="preserve"> </v>
          </cell>
          <cell r="D176" t="str">
            <v xml:space="preserve"> </v>
          </cell>
          <cell r="E176" t="str">
            <v>kg</v>
          </cell>
          <cell r="F176">
            <v>89</v>
          </cell>
          <cell r="G176">
            <v>2.4300000000000002</v>
          </cell>
        </row>
        <row r="177">
          <cell r="A177" t="str">
            <v>03.330.00</v>
          </cell>
          <cell r="B177" t="str">
            <v>Concreto fck= 35 MPa-contr. raz. uso ger.</v>
          </cell>
          <cell r="C177" t="str">
            <v xml:space="preserve"> </v>
          </cell>
          <cell r="D177" t="str">
            <v xml:space="preserve"> </v>
          </cell>
          <cell r="E177" t="str">
            <v>m3</v>
          </cell>
          <cell r="F177">
            <v>145</v>
          </cell>
          <cell r="G177">
            <v>166.78</v>
          </cell>
        </row>
        <row r="178">
          <cell r="A178" t="str">
            <v>03.326.00</v>
          </cell>
          <cell r="B178" t="str">
            <v xml:space="preserve">Concreto fck= 20 MPa-contr. raz. uso ger. </v>
          </cell>
          <cell r="C178" t="str">
            <v xml:space="preserve"> </v>
          </cell>
          <cell r="D178" t="str">
            <v xml:space="preserve"> </v>
          </cell>
          <cell r="E178" t="str">
            <v>m3</v>
          </cell>
          <cell r="F178">
            <v>26</v>
          </cell>
          <cell r="G178">
            <v>149.19999999999999</v>
          </cell>
        </row>
        <row r="179">
          <cell r="B179" t="str">
            <v>Diversos</v>
          </cell>
        </row>
        <row r="180">
          <cell r="A180" t="str">
            <v>03.510.00</v>
          </cell>
          <cell r="B180" t="str">
            <v>Aparelho de apoio em neoprene</v>
          </cell>
          <cell r="C180" t="str">
            <v xml:space="preserve"> </v>
          </cell>
          <cell r="D180" t="str">
            <v xml:space="preserve"> </v>
          </cell>
          <cell r="E180" t="str">
            <v>kg</v>
          </cell>
          <cell r="F180">
            <v>51</v>
          </cell>
          <cell r="G180">
            <v>86.94</v>
          </cell>
        </row>
        <row r="181">
          <cell r="A181" t="str">
            <v>P 03.991.01b</v>
          </cell>
          <cell r="B181" t="str">
            <v>Dreno de FF D= 50 mm x 500mm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34</v>
          </cell>
          <cell r="G181">
            <v>6.63</v>
          </cell>
        </row>
      </sheetData>
      <sheetData sheetId="19">
        <row r="13">
          <cell r="A13" t="str">
            <v>06.100.21</v>
          </cell>
          <cell r="B13" t="str">
            <v>Pintura de faixa - tinta acrílica - 2 anos</v>
          </cell>
          <cell r="C13" t="str">
            <v>DNER-EM371-372-373/97</v>
          </cell>
          <cell r="D13" t="str">
            <v xml:space="preserve"> </v>
          </cell>
          <cell r="E13" t="str">
            <v>m2</v>
          </cell>
          <cell r="F13">
            <v>33650</v>
          </cell>
          <cell r="G13">
            <v>7.08</v>
          </cell>
        </row>
        <row r="14">
          <cell r="A14" t="str">
            <v>06.110.02</v>
          </cell>
          <cell r="B14" t="str">
            <v>Pint. setas e zebrados - termopl. - 3 anos</v>
          </cell>
          <cell r="C14" t="str">
            <v>DNER-EM371-372-373/97</v>
          </cell>
          <cell r="D14" t="str">
            <v xml:space="preserve"> </v>
          </cell>
          <cell r="E14" t="str">
            <v>m2</v>
          </cell>
          <cell r="F14">
            <v>1700</v>
          </cell>
          <cell r="G14">
            <v>31.52</v>
          </cell>
        </row>
        <row r="15">
          <cell r="A15" t="str">
            <v>06.200.02</v>
          </cell>
          <cell r="B15" t="str">
            <v>Placa de sinalização tot. refletiva (forn/impl)</v>
          </cell>
          <cell r="C15" t="str">
            <v>DNER-EM371-372-373/97</v>
          </cell>
          <cell r="D15" t="str">
            <v xml:space="preserve"> </v>
          </cell>
          <cell r="E15" t="str">
            <v>m2</v>
          </cell>
          <cell r="F15">
            <v>540</v>
          </cell>
          <cell r="G15">
            <v>211.92</v>
          </cell>
        </row>
        <row r="16">
          <cell r="A16" t="str">
            <v>06.210.01</v>
          </cell>
          <cell r="B16" t="str">
            <v>Pórtico metálico</v>
          </cell>
          <cell r="C16" t="str">
            <v xml:space="preserve"> </v>
          </cell>
          <cell r="D16" t="str">
            <v xml:space="preserve"> </v>
          </cell>
          <cell r="E16" t="str">
            <v>un</v>
          </cell>
          <cell r="F16">
            <v>19</v>
          </cell>
          <cell r="G16">
            <v>27044.98</v>
          </cell>
        </row>
        <row r="17">
          <cell r="A17" t="str">
            <v>P06.210.02</v>
          </cell>
          <cell r="B17" t="str">
            <v>Bandeira simples 5,10 x 6,50m</v>
          </cell>
          <cell r="C17" t="str">
            <v xml:space="preserve"> </v>
          </cell>
          <cell r="D17" t="str">
            <v xml:space="preserve"> </v>
          </cell>
          <cell r="E17" t="str">
            <v>un</v>
          </cell>
          <cell r="F17">
            <v>33</v>
          </cell>
          <cell r="G17">
            <v>7876.4</v>
          </cell>
        </row>
        <row r="18">
          <cell r="A18" t="str">
            <v>06.120.01</v>
          </cell>
          <cell r="B18" t="str">
            <v>Tacha refletiva monodirecional (forn/coloc)</v>
          </cell>
          <cell r="C18" t="str">
            <v>DNER-EM371-372-373/97</v>
          </cell>
          <cell r="D18" t="str">
            <v xml:space="preserve"> </v>
          </cell>
          <cell r="E18" t="str">
            <v>und</v>
          </cell>
          <cell r="F18">
            <v>9050</v>
          </cell>
          <cell r="G18">
            <v>9.3699999999999992</v>
          </cell>
        </row>
        <row r="19">
          <cell r="A19" t="str">
            <v>06.010.01</v>
          </cell>
          <cell r="B19" t="str">
            <v>Defensa semi-maleável simples (forn / impl)</v>
          </cell>
          <cell r="C19" t="str">
            <v xml:space="preserve"> </v>
          </cell>
          <cell r="D19" t="str">
            <v xml:space="preserve"> </v>
          </cell>
          <cell r="E19" t="str">
            <v>m</v>
          </cell>
          <cell r="F19">
            <v>40841</v>
          </cell>
          <cell r="G19">
            <v>74.150000000000006</v>
          </cell>
        </row>
        <row r="20">
          <cell r="A20" t="str">
            <v>06.010.11</v>
          </cell>
          <cell r="B20" t="str">
            <v>Defensa semi-maleável dupla (forn / impl)</v>
          </cell>
          <cell r="C20" t="str">
            <v xml:space="preserve"> </v>
          </cell>
          <cell r="D20" t="str">
            <v xml:space="preserve"> </v>
          </cell>
          <cell r="E20" t="str">
            <v>m</v>
          </cell>
          <cell r="F20">
            <v>10435</v>
          </cell>
          <cell r="G20">
            <v>125.57</v>
          </cell>
        </row>
        <row r="21">
          <cell r="A21" t="str">
            <v>06.030.01</v>
          </cell>
          <cell r="B21" t="str">
            <v>Barreira de segurança dupla - DNER PRO 176/86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5759</v>
          </cell>
          <cell r="G21">
            <v>79.48</v>
          </cell>
        </row>
        <row r="22">
          <cell r="F22" t="str">
            <v>SUB-TOTAL</v>
          </cell>
        </row>
        <row r="23">
          <cell r="B23" t="str">
            <v>SINALIZAÇÃO PROVISÓRIA</v>
          </cell>
        </row>
        <row r="24">
          <cell r="A24" t="str">
            <v>06.200.01</v>
          </cell>
          <cell r="B24" t="str">
            <v>Placa de sinalização semi-refletiva (forn/impl)</v>
          </cell>
          <cell r="C24" t="str">
            <v>DNER-EM371-372-373/97</v>
          </cell>
          <cell r="D24" t="str">
            <v xml:space="preserve"> </v>
          </cell>
          <cell r="E24" t="str">
            <v>m2</v>
          </cell>
          <cell r="F24">
            <v>992</v>
          </cell>
          <cell r="G24">
            <v>133.07</v>
          </cell>
        </row>
        <row r="25">
          <cell r="A25" t="str">
            <v>P06.200.01j</v>
          </cell>
          <cell r="B25" t="str">
            <v>Sinalizador intermitente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16</v>
          </cell>
          <cell r="G25">
            <v>16.3</v>
          </cell>
        </row>
        <row r="26">
          <cell r="A26" t="str">
            <v>P06.200.01k</v>
          </cell>
          <cell r="B26" t="str">
            <v>Sinalizador (balde)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1550</v>
          </cell>
          <cell r="G26">
            <v>9.51</v>
          </cell>
        </row>
        <row r="27">
          <cell r="A27" t="str">
            <v>P 06.030.02</v>
          </cell>
          <cell r="B27" t="str">
            <v>Barreira Classe II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212</v>
          </cell>
          <cell r="G27">
            <v>52.27</v>
          </cell>
        </row>
        <row r="28">
          <cell r="A28" t="str">
            <v>P 06.030.03</v>
          </cell>
          <cell r="B28" t="str">
            <v>Barreira Classe III</v>
          </cell>
          <cell r="C28" t="str">
            <v xml:space="preserve"> </v>
          </cell>
          <cell r="D28" t="str">
            <v xml:space="preserve"> </v>
          </cell>
          <cell r="E28" t="str">
            <v>un</v>
          </cell>
          <cell r="F28">
            <v>19</v>
          </cell>
          <cell r="G28">
            <v>70.48</v>
          </cell>
        </row>
        <row r="29">
          <cell r="A29" t="str">
            <v>P06.200.01l</v>
          </cell>
          <cell r="B29" t="str">
            <v>Sinalizador com bandeira</v>
          </cell>
          <cell r="C29" t="str">
            <v xml:space="preserve"> </v>
          </cell>
          <cell r="D29" t="str">
            <v xml:space="preserve"> </v>
          </cell>
          <cell r="E29" t="str">
            <v>homxh</v>
          </cell>
          <cell r="F29">
            <v>25000</v>
          </cell>
          <cell r="G29">
            <v>5.01</v>
          </cell>
        </row>
        <row r="30">
          <cell r="A30" t="str">
            <v>06.100.12</v>
          </cell>
          <cell r="B30" t="str">
            <v>Pintura setas e zebrado - tinta alquidica - 1 ano</v>
          </cell>
          <cell r="C30" t="str">
            <v>DNER-EM371-372-373/97</v>
          </cell>
          <cell r="D30" t="str">
            <v xml:space="preserve"> </v>
          </cell>
          <cell r="E30" t="str">
            <v>m2</v>
          </cell>
          <cell r="F30">
            <v>220</v>
          </cell>
          <cell r="G30">
            <v>6.55</v>
          </cell>
        </row>
        <row r="31">
          <cell r="A31" t="str">
            <v>06.100.11</v>
          </cell>
          <cell r="B31" t="str">
            <v>Pintura de faixa - tinta alquidica - 1 ano</v>
          </cell>
          <cell r="C31" t="str">
            <v>DNER-EM371-372-373/97</v>
          </cell>
          <cell r="D31" t="str">
            <v xml:space="preserve"> </v>
          </cell>
          <cell r="E31" t="str">
            <v>m2</v>
          </cell>
          <cell r="F31">
            <v>10600</v>
          </cell>
          <cell r="G31">
            <v>4.03</v>
          </cell>
        </row>
        <row r="32">
          <cell r="A32" t="str">
            <v>06.121.11</v>
          </cell>
          <cell r="B32" t="str">
            <v>Tachão refletivo bidirecional (forn/coloc)</v>
          </cell>
          <cell r="C32" t="str">
            <v>DNER-EM371-372-373/97</v>
          </cell>
          <cell r="D32" t="str">
            <v xml:space="preserve"> </v>
          </cell>
          <cell r="E32" t="str">
            <v>und</v>
          </cell>
          <cell r="F32">
            <v>3000</v>
          </cell>
          <cell r="G32">
            <v>31.13</v>
          </cell>
        </row>
        <row r="33">
          <cell r="A33" t="str">
            <v>06.120.11</v>
          </cell>
          <cell r="B33" t="str">
            <v>Tachão refletivo monodirecional (forn/coloc)</v>
          </cell>
          <cell r="C33" t="str">
            <v>DNER-EM371-372-373/97</v>
          </cell>
          <cell r="D33" t="str">
            <v xml:space="preserve"> </v>
          </cell>
          <cell r="E33" t="str">
            <v>und</v>
          </cell>
          <cell r="F33">
            <v>3000</v>
          </cell>
          <cell r="G33">
            <v>25.9</v>
          </cell>
        </row>
        <row r="34">
          <cell r="A34" t="str">
            <v>06.121.01</v>
          </cell>
          <cell r="B34" t="str">
            <v>Tacha refletiva bidirecional (forn/coloc)</v>
          </cell>
          <cell r="C34" t="str">
            <v>DNER-EM371-372-373/97</v>
          </cell>
          <cell r="D34" t="str">
            <v xml:space="preserve"> </v>
          </cell>
          <cell r="E34" t="str">
            <v>und</v>
          </cell>
          <cell r="F34">
            <v>1560</v>
          </cell>
          <cell r="G34">
            <v>10.47</v>
          </cell>
        </row>
      </sheetData>
      <sheetData sheetId="20">
        <row r="14">
          <cell r="A14" t="str">
            <v>P02.999.10</v>
          </cell>
          <cell r="B14" t="str">
            <v>Frezagem de revestimento em CAUQ e&lt;= 8 cm c/transporte até 2km</v>
          </cell>
          <cell r="C14" t="str">
            <v xml:space="preserve"> </v>
          </cell>
          <cell r="D14" t="str">
            <v xml:space="preserve"> </v>
          </cell>
          <cell r="E14" t="str">
            <v>m3</v>
          </cell>
          <cell r="F14">
            <v>4008</v>
          </cell>
          <cell r="G14">
            <v>24.96</v>
          </cell>
        </row>
        <row r="15">
          <cell r="A15" t="str">
            <v>02.400.00</v>
          </cell>
          <cell r="B15" t="str">
            <v>Pintura de ligação - Fornec., transporte e execução</v>
          </cell>
          <cell r="C15" t="str">
            <v>DNER-ES307/97</v>
          </cell>
          <cell r="D15" t="str">
            <v xml:space="preserve"> </v>
          </cell>
          <cell r="E15" t="str">
            <v>m2</v>
          </cell>
          <cell r="F15">
            <v>267192</v>
          </cell>
          <cell r="G15">
            <v>0.41</v>
          </cell>
        </row>
        <row r="16">
          <cell r="A16" t="str">
            <v>02.540.01</v>
          </cell>
          <cell r="B16" t="str">
            <v>Concreto betuminoso usinado a quente - usina 100/140 t/h</v>
          </cell>
          <cell r="C16" t="str">
            <v>DNER-ES313/97</v>
          </cell>
          <cell r="D16" t="str">
            <v xml:space="preserve"> </v>
          </cell>
          <cell r="E16" t="str">
            <v>t</v>
          </cell>
          <cell r="F16">
            <v>32063</v>
          </cell>
          <cell r="G16">
            <v>67.64</v>
          </cell>
        </row>
      </sheetData>
      <sheetData sheetId="2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221400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2214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4428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2624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1478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1002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4665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1693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292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2861</v>
          </cell>
          <cell r="G24">
            <v>2.62</v>
          </cell>
        </row>
        <row r="25">
          <cell r="A25" t="str">
            <v>01.100.18</v>
          </cell>
          <cell r="B25" t="str">
            <v>Escavação,carga e transportes de material de 1a categoria DMT= 1800 a 2000m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1131</v>
          </cell>
          <cell r="G25">
            <v>2.92</v>
          </cell>
        </row>
        <row r="26">
          <cell r="A26" t="str">
            <v>01.100.19</v>
          </cell>
          <cell r="B26" t="str">
            <v>Escavação,carga e transportes de material de 1a categoria DMT= 2000 a 3000m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99</v>
          </cell>
          <cell r="G26">
            <v>3.26</v>
          </cell>
        </row>
        <row r="27">
          <cell r="A27" t="str">
            <v>DER50265</v>
          </cell>
          <cell r="B27" t="str">
            <v>Esc.  Carga e Transp. de mat. 1a cat. c/ CB 4000&lt;DMT&lt;5000m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14245</v>
          </cell>
          <cell r="G27">
            <v>3.76</v>
          </cell>
        </row>
        <row r="28">
          <cell r="A28" t="str">
            <v>DER50260</v>
          </cell>
          <cell r="B28" t="str">
            <v>Esc.  Carga e Transp. de mat. 1a cat. c/ CB 5000&lt;DMT&lt;6000m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6163</v>
          </cell>
          <cell r="G28">
            <v>4.29</v>
          </cell>
        </row>
        <row r="29">
          <cell r="A29" t="str">
            <v>DER50270</v>
          </cell>
          <cell r="B29" t="str">
            <v>Esc.  Carga e Transp. de mat. 1a cat. c/ CB 6000&lt;DMT&lt;7000m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8063</v>
          </cell>
          <cell r="G29">
            <v>4.79</v>
          </cell>
        </row>
        <row r="30">
          <cell r="A30" t="str">
            <v>DER50325</v>
          </cell>
          <cell r="B30" t="str">
            <v>Esc.  Carga e Transp. de mat. 1a cat. c/ CB 14000&lt;DMT&lt;16000m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23987</v>
          </cell>
          <cell r="G30">
            <v>9</v>
          </cell>
        </row>
        <row r="31">
          <cell r="A31" t="str">
            <v>DER50335</v>
          </cell>
          <cell r="B31" t="str">
            <v>Esc.  Carga e Transp. de mat. 1a cat. c/ CB 16000&lt;DMT&lt;18000m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2816</v>
          </cell>
          <cell r="G31">
            <v>10.08</v>
          </cell>
        </row>
        <row r="32">
          <cell r="A32" t="str">
            <v>DER50365</v>
          </cell>
          <cell r="B32" t="str">
            <v>Esc.  Carga e Transp. de mat. 1a cat. c/ CB 22000&lt;DMT&lt;24000m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12280</v>
          </cell>
          <cell r="G32">
            <v>13.06</v>
          </cell>
        </row>
        <row r="33">
          <cell r="A33" t="str">
            <v>DER50375</v>
          </cell>
          <cell r="B33" t="str">
            <v>Esc.  Carga e Transp. de mat. 1a cat. c/ CB 24000&lt;DMT&lt;26000m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8549</v>
          </cell>
          <cell r="G33">
            <v>14.08</v>
          </cell>
        </row>
        <row r="34">
          <cell r="A34" t="str">
            <v>01.101.10</v>
          </cell>
          <cell r="B34" t="str">
            <v>Escavação,carga e transportes de material de 2a categoria,c/CB,  DMT 200 a 400m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904</v>
          </cell>
          <cell r="G34">
            <v>2.97</v>
          </cell>
        </row>
        <row r="35">
          <cell r="A35" t="str">
            <v>01.101.13</v>
          </cell>
          <cell r="B35" t="str">
            <v>Escavação,carga e transportes de material de 2a categoria,c/CB,  DMT 800 a 1 000m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837</v>
          </cell>
          <cell r="G35">
            <v>3.42</v>
          </cell>
        </row>
        <row r="36">
          <cell r="A36" t="str">
            <v>01.101.14</v>
          </cell>
          <cell r="B36" t="str">
            <v>Escavação,carga e transportes de material de 2a categoria,c/CB,  DMT 1000 a 1200m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479</v>
          </cell>
          <cell r="G36">
            <v>3.49</v>
          </cell>
        </row>
        <row r="37">
          <cell r="A37" t="str">
            <v>01.101.19</v>
          </cell>
          <cell r="B37" t="str">
            <v>Escavação,carga e transportes de material de 2a categoria,c/CB,  DMT 2000 a 3000m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231</v>
          </cell>
          <cell r="G37">
            <v>4.51</v>
          </cell>
        </row>
        <row r="38">
          <cell r="A38" t="str">
            <v>DER51235</v>
          </cell>
          <cell r="B38" t="str">
            <v>Escavação,carga e transportes de material de 2a categoria DMT 4000 a 5000m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5988</v>
          </cell>
          <cell r="G38">
            <v>5.15</v>
          </cell>
        </row>
        <row r="39">
          <cell r="A39" t="str">
            <v>DER52087</v>
          </cell>
          <cell r="B39" t="str">
            <v>Esc. Carga e Transp. de solos moles 400&lt;DMT&lt;=600m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1558</v>
          </cell>
          <cell r="G39">
            <v>4.5999999999999996</v>
          </cell>
        </row>
        <row r="40">
          <cell r="A40" t="str">
            <v>DER52090</v>
          </cell>
          <cell r="B40" t="str">
            <v>Esc. Carga e Transp. de solos moles 600&lt;DMT&lt;=800m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12066</v>
          </cell>
          <cell r="G40">
            <v>4.6399999999999997</v>
          </cell>
        </row>
        <row r="41">
          <cell r="A41" t="str">
            <v>DER52095</v>
          </cell>
          <cell r="B41" t="str">
            <v>Esc. Carga e Transp. de solos moles 800&lt;DMT&lt;=1000m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9412</v>
          </cell>
          <cell r="G41">
            <v>4.7</v>
          </cell>
        </row>
        <row r="42">
          <cell r="A42" t="str">
            <v>DER52100</v>
          </cell>
          <cell r="B42" t="str">
            <v>Esc. Carga e Transp. de solos moles 1000&lt;DMT&lt;=1200m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960</v>
          </cell>
          <cell r="G42">
            <v>4.71</v>
          </cell>
        </row>
        <row r="43">
          <cell r="A43" t="str">
            <v>DER52101</v>
          </cell>
          <cell r="B43" t="str">
            <v>Esc. Carga e Transp. de solos moles 1200&lt;DMT&lt;=1400m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2575</v>
          </cell>
          <cell r="G43">
            <v>4.74</v>
          </cell>
        </row>
        <row r="44">
          <cell r="A44" t="str">
            <v>DER52102</v>
          </cell>
          <cell r="B44" t="str">
            <v>Esc. Carga e Transp. de solos moles 1400&lt;DMT&lt;=1600m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2321</v>
          </cell>
          <cell r="G44">
            <v>4.8099999999999996</v>
          </cell>
        </row>
        <row r="45">
          <cell r="A45" t="str">
            <v>01.510.00</v>
          </cell>
          <cell r="B45" t="str">
            <v>Compactação de aterros a 95% Proctor Normal</v>
          </cell>
          <cell r="C45" t="str">
            <v>DNER-ES282/97</v>
          </cell>
          <cell r="D45" t="str">
            <v xml:space="preserve"> </v>
          </cell>
          <cell r="E45" t="str">
            <v>m3</v>
          </cell>
          <cell r="F45">
            <v>45560</v>
          </cell>
          <cell r="G45">
            <v>0.79</v>
          </cell>
        </row>
        <row r="46">
          <cell r="A46" t="str">
            <v>01.511.00</v>
          </cell>
          <cell r="B46" t="str">
            <v>Compactação de aterros a 100% Proctor Normal</v>
          </cell>
          <cell r="C46" t="str">
            <v>DNER-ES282/97</v>
          </cell>
          <cell r="D46" t="str">
            <v xml:space="preserve"> </v>
          </cell>
          <cell r="E46" t="str">
            <v>m3</v>
          </cell>
          <cell r="F46">
            <v>13303</v>
          </cell>
          <cell r="G46">
            <v>1.36</v>
          </cell>
        </row>
        <row r="47">
          <cell r="F47" t="str">
            <v>SUB-TOTAL</v>
          </cell>
        </row>
        <row r="49">
          <cell r="B49" t="str">
            <v>PAVIMENTAÇÃO</v>
          </cell>
        </row>
        <row r="50">
          <cell r="A50" t="str">
            <v>02.000.00</v>
          </cell>
          <cell r="B50" t="str">
            <v>Regularização do subleito</v>
          </cell>
          <cell r="C50" t="str">
            <v xml:space="preserve"> </v>
          </cell>
          <cell r="D50" t="str">
            <v xml:space="preserve"> </v>
          </cell>
          <cell r="E50" t="str">
            <v>m2</v>
          </cell>
          <cell r="F50">
            <v>62658</v>
          </cell>
          <cell r="G50">
            <v>0.3</v>
          </cell>
        </row>
        <row r="51">
          <cell r="A51" t="str">
            <v>DER53110</v>
          </cell>
          <cell r="B51" t="str">
            <v>Camada de seixo classificado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12034</v>
          </cell>
          <cell r="G51">
            <v>16.09</v>
          </cell>
        </row>
        <row r="52">
          <cell r="F52" t="str">
            <v>SUB-TOTAL</v>
          </cell>
        </row>
        <row r="54">
          <cell r="B54" t="str">
            <v>DRENAGEM</v>
          </cell>
        </row>
        <row r="55">
          <cell r="A55" t="str">
            <v>04.000.00</v>
          </cell>
          <cell r="B55" t="str">
            <v>Escavação manual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146</v>
          </cell>
          <cell r="G55">
            <v>17.57</v>
          </cell>
        </row>
        <row r="56">
          <cell r="A56" t="str">
            <v>04.001.00</v>
          </cell>
          <cell r="B56" t="str">
            <v>Escavação mecânica em material de 1a categoria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332</v>
          </cell>
          <cell r="G56">
            <v>2.09</v>
          </cell>
        </row>
        <row r="57">
          <cell r="A57" t="str">
            <v>04.001.01</v>
          </cell>
          <cell r="B57" t="str">
            <v>Escavação mecânica,reaterro e compactação (material de 1a categoria)</v>
          </cell>
          <cell r="C57" t="str">
            <v xml:space="preserve"> </v>
          </cell>
          <cell r="D57" t="str">
            <v xml:space="preserve"> </v>
          </cell>
          <cell r="E57" t="str">
            <v>m3</v>
          </cell>
          <cell r="F57">
            <v>524</v>
          </cell>
          <cell r="G57">
            <v>3.03</v>
          </cell>
        </row>
        <row r="58">
          <cell r="A58" t="str">
            <v>04.011.00</v>
          </cell>
          <cell r="B58" t="str">
            <v>Escavação mecânica em material de 2a categoria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291</v>
          </cell>
          <cell r="G58">
            <v>0.9</v>
          </cell>
        </row>
        <row r="59">
          <cell r="A59" t="str">
            <v>04.401.02</v>
          </cell>
          <cell r="B59" t="str">
            <v>Valeta de prot. de aterro c/ revest. vegetal VPA 02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7590</v>
          </cell>
          <cell r="G59">
            <v>24.32</v>
          </cell>
        </row>
        <row r="60">
          <cell r="A60" t="str">
            <v>04.900.21</v>
          </cell>
          <cell r="B60" t="str">
            <v>Sarjeta de cant. central de concreto-SCC 01</v>
          </cell>
          <cell r="C60" t="str">
            <v>DNER-ES288/97</v>
          </cell>
          <cell r="D60" t="str">
            <v xml:space="preserve"> </v>
          </cell>
          <cell r="E60" t="str">
            <v>m</v>
          </cell>
          <cell r="F60">
            <v>3531</v>
          </cell>
          <cell r="G60">
            <v>13.85</v>
          </cell>
        </row>
        <row r="61">
          <cell r="A61" t="str">
            <v>04.900.22</v>
          </cell>
          <cell r="B61" t="str">
            <v>Sarjeta de cant. central de concreto-SCC 02</v>
          </cell>
          <cell r="C61" t="str">
            <v>DNER-ES288/97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19.170000000000002</v>
          </cell>
        </row>
        <row r="62">
          <cell r="A62" t="str">
            <v>04.900.33</v>
          </cell>
          <cell r="B62" t="str">
            <v>Sarjeta triangular de grama-STG 03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66</v>
          </cell>
          <cell r="G62">
            <v>10.61</v>
          </cell>
        </row>
        <row r="63">
          <cell r="A63" t="str">
            <v>04.900.34</v>
          </cell>
          <cell r="B63" t="str">
            <v>Sarjeta triangular de grama-STG 04</v>
          </cell>
          <cell r="C63" t="str">
            <v xml:space="preserve"> </v>
          </cell>
          <cell r="D63" t="str">
            <v xml:space="preserve"> </v>
          </cell>
          <cell r="E63" t="str">
            <v>m</v>
          </cell>
          <cell r="F63">
            <v>2326</v>
          </cell>
          <cell r="G63">
            <v>8.4700000000000006</v>
          </cell>
        </row>
        <row r="64">
          <cell r="A64" t="str">
            <v>DER78150a</v>
          </cell>
          <cell r="B64" t="str">
            <v>Caixa coletora de sarjeta - CCS, D=60cm E H=1,5m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7</v>
          </cell>
          <cell r="G64">
            <v>500.45</v>
          </cell>
        </row>
        <row r="65">
          <cell r="A65" t="str">
            <v>04.930.01</v>
          </cell>
          <cell r="B65" t="str">
            <v>Caixa coletora de sarjeta-CCS 01</v>
          </cell>
          <cell r="C65" t="str">
            <v>DNER-ES287/97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568.85</v>
          </cell>
        </row>
        <row r="66">
          <cell r="A66" t="str">
            <v>P 04.100.08</v>
          </cell>
          <cell r="B66" t="str">
            <v>Execução de galerias D=0,40 c/ lastro de concreto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48</v>
          </cell>
          <cell r="G66">
            <v>58.65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146</v>
          </cell>
          <cell r="G67">
            <v>131.66</v>
          </cell>
        </row>
        <row r="68">
          <cell r="A68" t="str">
            <v>P 04.100.40</v>
          </cell>
          <cell r="B68" t="str">
            <v>Execução de galerias D=0,80m c/ lastro de concreto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10</v>
          </cell>
          <cell r="G68">
            <v>197.36</v>
          </cell>
        </row>
        <row r="69">
          <cell r="A69" t="str">
            <v>DER72350b</v>
          </cell>
          <cell r="B69" t="str">
            <v>Boca para BSTC D=40cm - Normal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2</v>
          </cell>
          <cell r="G69">
            <v>147.57</v>
          </cell>
        </row>
        <row r="70">
          <cell r="A70" t="str">
            <v>04.101.01</v>
          </cell>
          <cell r="B70" t="str">
            <v>Boca de BSTC D=0.60m-normal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299.62</v>
          </cell>
        </row>
        <row r="71">
          <cell r="F71" t="str">
            <v>SUB-TOTAL</v>
          </cell>
        </row>
        <row r="73">
          <cell r="B73" t="str">
            <v>OBRAS DE ARTE CORRENTES</v>
          </cell>
        </row>
        <row r="74">
          <cell r="A74" t="str">
            <v>04.001.01</v>
          </cell>
          <cell r="B74" t="str">
            <v>Escavação mecânica,reaterro e compactação (material de 1a categoria)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2095</v>
          </cell>
          <cell r="G74">
            <v>3.03</v>
          </cell>
        </row>
        <row r="75">
          <cell r="A75" t="str">
            <v>04.100.01</v>
          </cell>
          <cell r="B75" t="str">
            <v>Corpo de BSTC D=0.60m</v>
          </cell>
          <cell r="C75" t="str">
            <v>DNER-ES284/97</v>
          </cell>
          <cell r="D75" t="str">
            <v xml:space="preserve"> </v>
          </cell>
          <cell r="E75" t="str">
            <v xml:space="preserve">m </v>
          </cell>
          <cell r="F75">
            <v>20</v>
          </cell>
          <cell r="G75">
            <v>139.21</v>
          </cell>
        </row>
        <row r="76">
          <cell r="A76" t="str">
            <v>04.100.02</v>
          </cell>
          <cell r="B76" t="str">
            <v>Corpo de BSTC D=0.80m</v>
          </cell>
          <cell r="C76" t="str">
            <v>DNER-ES284/97</v>
          </cell>
          <cell r="D76" t="str">
            <v xml:space="preserve"> </v>
          </cell>
          <cell r="E76" t="str">
            <v xml:space="preserve">m </v>
          </cell>
          <cell r="F76">
            <v>44</v>
          </cell>
          <cell r="G76">
            <v>201.98</v>
          </cell>
        </row>
        <row r="77">
          <cell r="A77" t="str">
            <v>04.100.03</v>
          </cell>
          <cell r="B77" t="str">
            <v>Corpo de BSTC D=1.00m</v>
          </cell>
          <cell r="C77" t="str">
            <v>DNER-ES284/97</v>
          </cell>
          <cell r="D77" t="str">
            <v xml:space="preserve"> </v>
          </cell>
          <cell r="E77" t="str">
            <v xml:space="preserve">m </v>
          </cell>
          <cell r="F77">
            <v>63</v>
          </cell>
          <cell r="G77">
            <v>280.33</v>
          </cell>
        </row>
        <row r="78">
          <cell r="A78" t="str">
            <v>04.101.01</v>
          </cell>
          <cell r="B78" t="str">
            <v>Boca de BSTC D=0.60m-normal</v>
          </cell>
          <cell r="C78" t="str">
            <v>DNER-ES284/97</v>
          </cell>
          <cell r="D78" t="str">
            <v xml:space="preserve"> </v>
          </cell>
          <cell r="E78" t="str">
            <v>un</v>
          </cell>
          <cell r="F78">
            <v>2</v>
          </cell>
          <cell r="G78">
            <v>299.62</v>
          </cell>
        </row>
        <row r="79">
          <cell r="A79" t="str">
            <v>04.101.02</v>
          </cell>
          <cell r="B79" t="str">
            <v>Boca de BSTC D=0.80m-normal</v>
          </cell>
          <cell r="C79" t="str">
            <v>DNER-ES284/97</v>
          </cell>
          <cell r="D79" t="str">
            <v xml:space="preserve"> </v>
          </cell>
          <cell r="E79" t="str">
            <v>un</v>
          </cell>
          <cell r="F79">
            <v>7</v>
          </cell>
          <cell r="G79">
            <v>494.05</v>
          </cell>
        </row>
        <row r="80">
          <cell r="A80" t="str">
            <v>04.101.03</v>
          </cell>
          <cell r="B80" t="str">
            <v>Boca de BSTC D=1.00m-normal</v>
          </cell>
          <cell r="C80" t="str">
            <v>DNER-ES284/97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757.56</v>
          </cell>
        </row>
        <row r="81">
          <cell r="A81" t="str">
            <v>04.110.01</v>
          </cell>
          <cell r="B81" t="str">
            <v>Corpo de BDTC D=1.00m</v>
          </cell>
          <cell r="C81" t="str">
            <v>DNER-ES284/97</v>
          </cell>
          <cell r="D81" t="str">
            <v xml:space="preserve"> </v>
          </cell>
          <cell r="E81" t="str">
            <v>m</v>
          </cell>
          <cell r="F81">
            <v>40</v>
          </cell>
          <cell r="G81">
            <v>572.14</v>
          </cell>
        </row>
        <row r="82">
          <cell r="A82" t="str">
            <v>04.111.01</v>
          </cell>
          <cell r="B82" t="str">
            <v>Boca de BDTC D=1.00m-normal</v>
          </cell>
          <cell r="C82" t="str">
            <v>DNER-ES284/97</v>
          </cell>
          <cell r="D82" t="str">
            <v xml:space="preserve"> </v>
          </cell>
          <cell r="E82" t="str">
            <v>un</v>
          </cell>
          <cell r="F82">
            <v>5</v>
          </cell>
          <cell r="G82">
            <v>1056.6199999999999</v>
          </cell>
        </row>
        <row r="83">
          <cell r="A83" t="str">
            <v>04.200.01</v>
          </cell>
          <cell r="B83" t="str">
            <v>Corpo de BSCC 1.50x1.50m-H=0 a 1.00m</v>
          </cell>
          <cell r="C83" t="str">
            <v>DNER-ES286/97</v>
          </cell>
          <cell r="D83" t="str">
            <v xml:space="preserve"> </v>
          </cell>
          <cell r="E83" t="str">
            <v>m</v>
          </cell>
          <cell r="F83">
            <v>11</v>
          </cell>
          <cell r="G83">
            <v>528.09</v>
          </cell>
        </row>
        <row r="84">
          <cell r="A84" t="str">
            <v>04.200.02</v>
          </cell>
          <cell r="B84" t="str">
            <v>Corpo de BSCC 2.00x2.00m-H=0 a 1.00m</v>
          </cell>
          <cell r="C84" t="str">
            <v>DNER-ES286/97</v>
          </cell>
          <cell r="D84" t="str">
            <v xml:space="preserve"> </v>
          </cell>
          <cell r="E84" t="str">
            <v>m</v>
          </cell>
          <cell r="F84">
            <v>12</v>
          </cell>
          <cell r="G84">
            <v>737.8</v>
          </cell>
        </row>
        <row r="85">
          <cell r="A85" t="str">
            <v>04.200.06</v>
          </cell>
          <cell r="B85" t="str">
            <v>Corpo de BSCC 2.00x2.00m-H=1.00 a 2.50m</v>
          </cell>
          <cell r="C85" t="str">
            <v>DNER-ES286/97</v>
          </cell>
          <cell r="D85" t="str">
            <v xml:space="preserve"> </v>
          </cell>
          <cell r="E85" t="str">
            <v>m</v>
          </cell>
          <cell r="F85">
            <v>13</v>
          </cell>
          <cell r="G85">
            <v>661.97</v>
          </cell>
        </row>
        <row r="86">
          <cell r="A86" t="str">
            <v>04.200.07</v>
          </cell>
          <cell r="B86" t="str">
            <v>Corpo de BSCC 2.50x2.50m-H=1.00 a 2.50m</v>
          </cell>
          <cell r="C86" t="str">
            <v>DNER-ES286/97</v>
          </cell>
          <cell r="D86" t="str">
            <v xml:space="preserve"> </v>
          </cell>
          <cell r="E86" t="str">
            <v>m</v>
          </cell>
          <cell r="F86">
            <v>48</v>
          </cell>
          <cell r="G86">
            <v>975.93</v>
          </cell>
        </row>
        <row r="87">
          <cell r="A87" t="str">
            <v>04.201.01</v>
          </cell>
          <cell r="B87" t="str">
            <v>Boca de BSCC 1.50x1.50m - normal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2</v>
          </cell>
          <cell r="G87">
            <v>3149.41</v>
          </cell>
        </row>
        <row r="88">
          <cell r="A88" t="str">
            <v>04.201.02</v>
          </cell>
          <cell r="B88" t="str">
            <v>Boca de BSCC 2.00x2.00m - normal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4</v>
          </cell>
          <cell r="G88">
            <v>4874.24</v>
          </cell>
        </row>
        <row r="89">
          <cell r="A89" t="str">
            <v>04.201.03</v>
          </cell>
          <cell r="B89" t="str">
            <v>Boca de BSCC 2.50x2.50m - normal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8</v>
          </cell>
          <cell r="G89">
            <v>6579.56</v>
          </cell>
        </row>
        <row r="90">
          <cell r="A90" t="str">
            <v>04.210.01</v>
          </cell>
          <cell r="B90" t="str">
            <v>Corpo de BDCC 1.50x1.50m-H=0 a 1.00m</v>
          </cell>
          <cell r="C90" t="str">
            <v>DNER-ES286/97</v>
          </cell>
          <cell r="D90" t="str">
            <v xml:space="preserve"> </v>
          </cell>
          <cell r="E90" t="str">
            <v>m</v>
          </cell>
          <cell r="F90">
            <v>22</v>
          </cell>
          <cell r="G90">
            <v>864.14</v>
          </cell>
        </row>
        <row r="91">
          <cell r="A91" t="str">
            <v>04.211.01</v>
          </cell>
          <cell r="B91" t="str">
            <v>Boca de BDCC 1.50x1.50m - normal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3</v>
          </cell>
          <cell r="G91">
            <v>3642.66</v>
          </cell>
        </row>
        <row r="92">
          <cell r="A92" t="str">
            <v>04.999.01</v>
          </cell>
          <cell r="B92" t="str">
            <v>Remoção de bueiros existentes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57</v>
          </cell>
          <cell r="G92">
            <v>13.06</v>
          </cell>
        </row>
        <row r="93">
          <cell r="A93" t="str">
            <v>04.999.02</v>
          </cell>
          <cell r="B93" t="str">
            <v>Demolição de dispositivos de concreto</v>
          </cell>
          <cell r="C93" t="str">
            <v>DNER-ES296/97</v>
          </cell>
          <cell r="D93" t="str">
            <v xml:space="preserve"> </v>
          </cell>
          <cell r="E93" t="str">
            <v>m3</v>
          </cell>
          <cell r="F93">
            <v>38</v>
          </cell>
          <cell r="G93">
            <v>12.58</v>
          </cell>
        </row>
        <row r="94">
          <cell r="A94" t="str">
            <v>P 04.100.22</v>
          </cell>
          <cell r="B94" t="str">
            <v>Bueiro Met.Corrug.circular, T.Armco,  c/Epoxy-bonded, MP-100, D=1,40 m, E=2,0mm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12</v>
          </cell>
          <cell r="G94">
            <v>486.03</v>
          </cell>
        </row>
        <row r="95">
          <cell r="A95" t="str">
            <v>DER72450a</v>
          </cell>
          <cell r="B95" t="str">
            <v>Boca para BSTM D=140cm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690.23</v>
          </cell>
        </row>
        <row r="96">
          <cell r="F96" t="str">
            <v>SUB-TOTAL</v>
          </cell>
        </row>
        <row r="97">
          <cell r="B97" t="str">
            <v>OBRAS COMPLEMENTARES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30953</v>
          </cell>
          <cell r="G98">
            <v>2.06</v>
          </cell>
        </row>
        <row r="99">
          <cell r="A99" t="str">
            <v>05.102.00</v>
          </cell>
          <cell r="B99" t="str">
            <v>Hidrossemeadura</v>
          </cell>
          <cell r="C99" t="str">
            <v>DNER-ES341/97</v>
          </cell>
          <cell r="D99" t="str">
            <v xml:space="preserve"> </v>
          </cell>
          <cell r="E99" t="str">
            <v>m2</v>
          </cell>
          <cell r="F99">
            <v>10630</v>
          </cell>
          <cell r="G99">
            <v>0.49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329</v>
          </cell>
          <cell r="G100">
            <v>6.02</v>
          </cell>
        </row>
        <row r="101">
          <cell r="A101" t="str">
            <v>R1</v>
          </cell>
          <cell r="B101" t="str">
            <v>Remanejamento de Rede de Baixa Tensão (220/380V)</v>
          </cell>
          <cell r="C101" t="str">
            <v xml:space="preserve"> </v>
          </cell>
          <cell r="D101" t="str">
            <v xml:space="preserve"> </v>
          </cell>
          <cell r="E101" t="str">
            <v>m</v>
          </cell>
          <cell r="F101">
            <v>480</v>
          </cell>
          <cell r="G101">
            <v>4.7</v>
          </cell>
        </row>
        <row r="102">
          <cell r="A102" t="str">
            <v>R2</v>
          </cell>
          <cell r="B102" t="str">
            <v>Remanejamento de Rede de Alta Tensão (138kV)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480</v>
          </cell>
          <cell r="G102">
            <v>6.2</v>
          </cell>
        </row>
        <row r="103">
          <cell r="A103" t="str">
            <v>R10</v>
          </cell>
          <cell r="B103" t="str">
            <v>Remanejamento de Poste de Concreto 10/150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5</v>
          </cell>
          <cell r="G103">
            <v>75</v>
          </cell>
        </row>
        <row r="104">
          <cell r="A104" t="str">
            <v>R27</v>
          </cell>
          <cell r="B104" t="str">
            <v>Remanejamento de Poste de Madeira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70</v>
          </cell>
        </row>
      </sheetData>
      <sheetData sheetId="22">
        <row r="14">
          <cell r="A14" t="str">
            <v>02.000.00</v>
          </cell>
          <cell r="B14" t="str">
            <v>Regularização do subleito</v>
          </cell>
          <cell r="C14" t="str">
            <v xml:space="preserve"> </v>
          </cell>
          <cell r="D14" t="str">
            <v xml:space="preserve"> </v>
          </cell>
          <cell r="E14" t="str">
            <v>m2</v>
          </cell>
          <cell r="F14">
            <v>1137</v>
          </cell>
          <cell r="G14">
            <v>0.3</v>
          </cell>
        </row>
        <row r="15">
          <cell r="A15" t="str">
            <v>DER53130</v>
          </cell>
          <cell r="B15" t="str">
            <v>Camada de macadame seco</v>
          </cell>
          <cell r="C15" t="str">
            <v xml:space="preserve"> </v>
          </cell>
          <cell r="D15" t="str">
            <v xml:space="preserve"> </v>
          </cell>
          <cell r="E15" t="str">
            <v>m3</v>
          </cell>
          <cell r="F15">
            <v>177</v>
          </cell>
          <cell r="G15">
            <v>21.86</v>
          </cell>
        </row>
        <row r="16">
          <cell r="A16" t="str">
            <v>02.230.00</v>
          </cell>
          <cell r="B16" t="str">
            <v>Base brita graduada</v>
          </cell>
          <cell r="C16" t="str">
            <v>DNER-ES303/97</v>
          </cell>
          <cell r="D16" t="str">
            <v xml:space="preserve"> </v>
          </cell>
          <cell r="E16" t="str">
            <v>m3</v>
          </cell>
          <cell r="F16">
            <v>149</v>
          </cell>
          <cell r="G16">
            <v>28.06</v>
          </cell>
        </row>
        <row r="17">
          <cell r="A17" t="str">
            <v>02.300.00</v>
          </cell>
          <cell r="B17" t="str">
            <v>Imprimação - Fornecimento, transporte e execução</v>
          </cell>
          <cell r="C17" t="str">
            <v>DNER-ES306/97</v>
          </cell>
          <cell r="D17" t="str">
            <v xml:space="preserve"> </v>
          </cell>
          <cell r="E17" t="str">
            <v>m2</v>
          </cell>
          <cell r="F17">
            <v>993</v>
          </cell>
          <cell r="G17">
            <v>1.1100000000000001</v>
          </cell>
        </row>
        <row r="18">
          <cell r="A18" t="str">
            <v>02.400.00</v>
          </cell>
          <cell r="B18" t="str">
            <v>Pintura de ligação - Fornec., transporte e execução</v>
          </cell>
          <cell r="C18" t="str">
            <v>DNER-ES307/97</v>
          </cell>
          <cell r="D18" t="str">
            <v xml:space="preserve"> </v>
          </cell>
          <cell r="E18" t="str">
            <v>m2</v>
          </cell>
          <cell r="F18">
            <v>1784</v>
          </cell>
          <cell r="G18">
            <v>0.41</v>
          </cell>
        </row>
        <row r="19">
          <cell r="A19" t="str">
            <v>02.540.01</v>
          </cell>
          <cell r="B19" t="str">
            <v>Concreto betuminoso usinado a quente - usina 100/140 t/h</v>
          </cell>
          <cell r="C19" t="str">
            <v>DNER-ES313/97</v>
          </cell>
          <cell r="D19" t="str">
            <v xml:space="preserve"> </v>
          </cell>
          <cell r="E19" t="str">
            <v>t</v>
          </cell>
          <cell r="F19">
            <v>198</v>
          </cell>
          <cell r="G19">
            <v>67.64</v>
          </cell>
        </row>
        <row r="20">
          <cell r="F20" t="str">
            <v>SUB-TOTAL</v>
          </cell>
        </row>
        <row r="22">
          <cell r="B22" t="str">
            <v>DRENAGEM</v>
          </cell>
        </row>
        <row r="23">
          <cell r="A23" t="str">
            <v>04.000.00</v>
          </cell>
          <cell r="B23" t="str">
            <v>Escavação manual em material de 1a categoria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10</v>
          </cell>
          <cell r="G23">
            <v>17.57</v>
          </cell>
        </row>
        <row r="24">
          <cell r="A24" t="str">
            <v>04.001.00</v>
          </cell>
          <cell r="B24" t="str">
            <v>Escavação mecânica em material de 1a categoria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20</v>
          </cell>
          <cell r="G24">
            <v>2.09</v>
          </cell>
        </row>
        <row r="25">
          <cell r="A25" t="str">
            <v>04.001.01</v>
          </cell>
          <cell r="B25" t="str">
            <v>Escavação mecânica,reaterro e compactação (material de 1a categoria)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107</v>
          </cell>
          <cell r="G25">
            <v>3.03</v>
          </cell>
        </row>
        <row r="26">
          <cell r="A26" t="str">
            <v>04.401.02</v>
          </cell>
          <cell r="B26" t="str">
            <v>Valeta de prot. de aterro c/ revest. vegetal VPA 02</v>
          </cell>
          <cell r="C26" t="str">
            <v xml:space="preserve"> </v>
          </cell>
          <cell r="D26" t="str">
            <v xml:space="preserve"> </v>
          </cell>
          <cell r="E26" t="str">
            <v>m</v>
          </cell>
          <cell r="F26">
            <v>165</v>
          </cell>
          <cell r="G26">
            <v>24.32</v>
          </cell>
        </row>
        <row r="27">
          <cell r="A27" t="str">
            <v>04.900.21</v>
          </cell>
          <cell r="B27" t="str">
            <v>Sarjeta de cant. central de concreto-SCC 01</v>
          </cell>
          <cell r="C27" t="str">
            <v>DNER-ES288/97</v>
          </cell>
          <cell r="D27" t="str">
            <v xml:space="preserve"> </v>
          </cell>
          <cell r="E27" t="str">
            <v>m</v>
          </cell>
          <cell r="F27">
            <v>132</v>
          </cell>
          <cell r="G27">
            <v>13.85</v>
          </cell>
        </row>
        <row r="28">
          <cell r="A28" t="str">
            <v>04.910.05</v>
          </cell>
          <cell r="B28" t="str">
            <v>Meio-fio de concreto-MFC 05</v>
          </cell>
          <cell r="C28" t="str">
            <v>DNER-ES290/97</v>
          </cell>
          <cell r="D28" t="str">
            <v xml:space="preserve"> </v>
          </cell>
          <cell r="E28" t="str">
            <v>m</v>
          </cell>
          <cell r="F28">
            <v>35</v>
          </cell>
          <cell r="G28">
            <v>10.54</v>
          </cell>
        </row>
        <row r="29">
          <cell r="A29" t="str">
            <v>DER78150a</v>
          </cell>
          <cell r="B29" t="str">
            <v>Caixa coletora de sarjeta - CCS, D=60cm E H=1,5m</v>
          </cell>
          <cell r="C29" t="str">
            <v xml:space="preserve"> </v>
          </cell>
          <cell r="D29" t="str">
            <v xml:space="preserve"> </v>
          </cell>
          <cell r="E29" t="str">
            <v>un</v>
          </cell>
          <cell r="F29">
            <v>1</v>
          </cell>
          <cell r="G29">
            <v>500.45</v>
          </cell>
        </row>
        <row r="30">
          <cell r="A30" t="str">
            <v>P 04.100.08</v>
          </cell>
          <cell r="B30" t="str">
            <v>Execução de galerias D=0,40 c/ lastro de concreto</v>
          </cell>
          <cell r="C30" t="str">
            <v xml:space="preserve"> </v>
          </cell>
          <cell r="D30" t="str">
            <v xml:space="preserve"> </v>
          </cell>
          <cell r="E30" t="str">
            <v>m</v>
          </cell>
          <cell r="F30">
            <v>13</v>
          </cell>
          <cell r="G30">
            <v>58.65</v>
          </cell>
        </row>
        <row r="31">
          <cell r="A31" t="str">
            <v>P 04.100.10</v>
          </cell>
          <cell r="B31" t="str">
            <v>Execução de galerias D=0,60 c/ lastro de concreto</v>
          </cell>
          <cell r="C31" t="str">
            <v xml:space="preserve"> </v>
          </cell>
          <cell r="D31" t="str">
            <v xml:space="preserve"> </v>
          </cell>
          <cell r="E31" t="str">
            <v>m</v>
          </cell>
          <cell r="F31">
            <v>17</v>
          </cell>
          <cell r="G31">
            <v>131.66</v>
          </cell>
        </row>
        <row r="32">
          <cell r="A32" t="str">
            <v>DER72350b</v>
          </cell>
          <cell r="B32" t="str">
            <v>Boca para BSTC D=40cm - Normal</v>
          </cell>
          <cell r="C32" t="str">
            <v xml:space="preserve"> </v>
          </cell>
          <cell r="D32" t="str">
            <v xml:space="preserve"> </v>
          </cell>
          <cell r="E32" t="str">
            <v>un</v>
          </cell>
          <cell r="F32">
            <v>1</v>
          </cell>
          <cell r="G32">
            <v>147.57</v>
          </cell>
        </row>
        <row r="33">
          <cell r="A33" t="str">
            <v>04.101.01</v>
          </cell>
          <cell r="B33" t="str">
            <v>Boca de BSTC D=0.60m-normal</v>
          </cell>
          <cell r="C33" t="str">
            <v>DNER-ES284/97</v>
          </cell>
          <cell r="D33" t="str">
            <v xml:space="preserve"> </v>
          </cell>
          <cell r="E33" t="str">
            <v>un</v>
          </cell>
          <cell r="F33">
            <v>1</v>
          </cell>
          <cell r="G33">
            <v>299.62</v>
          </cell>
        </row>
      </sheetData>
      <sheetData sheetId="23">
        <row r="16">
          <cell r="A16" t="str">
            <v>03.010.01</v>
          </cell>
          <cell r="B16" t="str">
            <v>Escavação em cavas de fundação com esgotamento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62</v>
          </cell>
          <cell r="G16">
            <v>22.39</v>
          </cell>
        </row>
        <row r="17">
          <cell r="A17" t="str">
            <v>03.371.01</v>
          </cell>
          <cell r="B17" t="str">
            <v>Formas de placa compensada resinada</v>
          </cell>
          <cell r="C17" t="str">
            <v xml:space="preserve"> </v>
          </cell>
          <cell r="D17" t="str">
            <v xml:space="preserve"> </v>
          </cell>
          <cell r="E17" t="str">
            <v>m2</v>
          </cell>
          <cell r="F17">
            <v>57</v>
          </cell>
          <cell r="G17">
            <v>21.86</v>
          </cell>
        </row>
        <row r="18">
          <cell r="A18" t="str">
            <v>03.371.02</v>
          </cell>
          <cell r="B18" t="str">
            <v>Formas de placa compensada plastificada</v>
          </cell>
          <cell r="C18" t="str">
            <v xml:space="preserve"> </v>
          </cell>
          <cell r="D18" t="str">
            <v xml:space="preserve"> </v>
          </cell>
          <cell r="E18" t="str">
            <v>m2</v>
          </cell>
          <cell r="F18">
            <v>194</v>
          </cell>
          <cell r="G18">
            <v>30.76</v>
          </cell>
        </row>
        <row r="19">
          <cell r="A19" t="str">
            <v>03.353.00</v>
          </cell>
          <cell r="B19" t="str">
            <v>Forn., preparo e colocação nas formas, de aço CA-50</v>
          </cell>
          <cell r="C19" t="str">
            <v xml:space="preserve"> </v>
          </cell>
          <cell r="D19" t="str">
            <v xml:space="preserve"> </v>
          </cell>
          <cell r="E19" t="str">
            <v>kg</v>
          </cell>
          <cell r="F19">
            <v>2950</v>
          </cell>
          <cell r="G19">
            <v>2.59</v>
          </cell>
        </row>
        <row r="20">
          <cell r="A20" t="str">
            <v>03.326.00</v>
          </cell>
          <cell r="B20" t="str">
            <v xml:space="preserve">Concreto fck= 20 MPa-contr. raz. uso ger. 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39</v>
          </cell>
          <cell r="G20">
            <v>149.19999999999999</v>
          </cell>
        </row>
        <row r="21">
          <cell r="A21" t="str">
            <v>OAE5a</v>
          </cell>
          <cell r="B21" t="str">
            <v>Estaca metálica - tipo CS 250 X 52 - Fornecimento e cravação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64</v>
          </cell>
          <cell r="G21">
            <v>97.23</v>
          </cell>
        </row>
        <row r="22">
          <cell r="A22" t="str">
            <v>OAE5b</v>
          </cell>
          <cell r="B22" t="str">
            <v>Estaca metálica - tipo CS 300 x 77 - Fornecimento e cravação</v>
          </cell>
          <cell r="C22" t="str">
            <v xml:space="preserve"> </v>
          </cell>
          <cell r="D22" t="str">
            <v xml:space="preserve"> </v>
          </cell>
          <cell r="E22" t="str">
            <v>m</v>
          </cell>
          <cell r="F22">
            <v>192</v>
          </cell>
          <cell r="G22">
            <v>122.7</v>
          </cell>
        </row>
        <row r="23">
          <cell r="A23" t="str">
            <v>OAE5c</v>
          </cell>
          <cell r="B23" t="str">
            <v>Estaca metálica - tipo CS 300 x 116 - Fornecimento e cravação</v>
          </cell>
          <cell r="C23" t="str">
            <v xml:space="preserve"> </v>
          </cell>
          <cell r="D23" t="str">
            <v xml:space="preserve"> </v>
          </cell>
          <cell r="E23" t="str">
            <v>m</v>
          </cell>
          <cell r="F23">
            <v>64</v>
          </cell>
          <cell r="G23">
            <v>162.41999999999999</v>
          </cell>
        </row>
        <row r="24">
          <cell r="B24" t="str">
            <v>Superestrutura</v>
          </cell>
        </row>
        <row r="25">
          <cell r="A25" t="str">
            <v>03.371.02</v>
          </cell>
          <cell r="B25" t="str">
            <v>Formas de placa compensada plastificada</v>
          </cell>
          <cell r="C25" t="str">
            <v xml:space="preserve"> </v>
          </cell>
          <cell r="D25" t="str">
            <v xml:space="preserve"> </v>
          </cell>
          <cell r="E25" t="str">
            <v>m2</v>
          </cell>
          <cell r="F25">
            <v>2100</v>
          </cell>
          <cell r="G25">
            <v>30.76</v>
          </cell>
        </row>
        <row r="26">
          <cell r="A26" t="str">
            <v>OAE6</v>
          </cell>
          <cell r="B26" t="str">
            <v>Escoramento metálico comum (cimbramento)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1630</v>
          </cell>
          <cell r="G26">
            <v>27.58</v>
          </cell>
        </row>
        <row r="27">
          <cell r="A27" t="str">
            <v>03.353.00</v>
          </cell>
          <cell r="B27" t="str">
            <v>Forn., preparo e colocação nas formas, de aço CA-50</v>
          </cell>
          <cell r="C27" t="str">
            <v xml:space="preserve"> </v>
          </cell>
          <cell r="D27" t="str">
            <v xml:space="preserve"> </v>
          </cell>
          <cell r="E27" t="str">
            <v>kg</v>
          </cell>
          <cell r="F27">
            <v>19390</v>
          </cell>
          <cell r="G27">
            <v>2.59</v>
          </cell>
        </row>
        <row r="28">
          <cell r="A28" t="str">
            <v>03.354.00</v>
          </cell>
          <cell r="B28" t="str">
            <v>Forn., preparo e colocação nas formas, de aço CA-60</v>
          </cell>
          <cell r="C28" t="str">
            <v xml:space="preserve"> </v>
          </cell>
          <cell r="D28" t="str">
            <v xml:space="preserve"> </v>
          </cell>
          <cell r="E28" t="str">
            <v>kg</v>
          </cell>
          <cell r="F28">
            <v>2200</v>
          </cell>
          <cell r="G28">
            <v>2.85</v>
          </cell>
        </row>
        <row r="29">
          <cell r="A29" t="str">
            <v>03.359.01</v>
          </cell>
          <cell r="B29" t="str">
            <v>Forn., preparo e colocação nas formas, de aço CA-25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115</v>
          </cell>
          <cell r="G29">
            <v>2.4300000000000002</v>
          </cell>
        </row>
        <row r="30">
          <cell r="A30" t="str">
            <v>03.330.00</v>
          </cell>
          <cell r="B30" t="str">
            <v>Concreto fck= 35 MPa-contr. raz. uso ger.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173</v>
          </cell>
          <cell r="G30">
            <v>166.78</v>
          </cell>
        </row>
        <row r="31">
          <cell r="A31" t="str">
            <v>03.326.00</v>
          </cell>
          <cell r="B31" t="str">
            <v xml:space="preserve">Concreto fck= 20 MPa-contr. raz. uso ger. 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32</v>
          </cell>
          <cell r="G31">
            <v>149.19999999999999</v>
          </cell>
        </row>
        <row r="32">
          <cell r="B32" t="str">
            <v>Diversos</v>
          </cell>
        </row>
        <row r="33">
          <cell r="A33" t="str">
            <v>03.510.00</v>
          </cell>
          <cell r="B33" t="str">
            <v>Aparelho de apoio em neoprene</v>
          </cell>
          <cell r="C33" t="str">
            <v xml:space="preserve"> </v>
          </cell>
          <cell r="D33" t="str">
            <v xml:space="preserve"> </v>
          </cell>
          <cell r="E33" t="str">
            <v>kg</v>
          </cell>
          <cell r="F33">
            <v>47</v>
          </cell>
          <cell r="G33">
            <v>86.94</v>
          </cell>
        </row>
        <row r="34">
          <cell r="A34" t="str">
            <v>P 03.991.01b</v>
          </cell>
          <cell r="B34" t="str">
            <v>Dreno de FF D= 50 mm x 500mm</v>
          </cell>
          <cell r="C34" t="str">
            <v xml:space="preserve"> </v>
          </cell>
          <cell r="D34" t="str">
            <v xml:space="preserve"> </v>
          </cell>
          <cell r="E34" t="str">
            <v>un</v>
          </cell>
          <cell r="F34">
            <v>36</v>
          </cell>
          <cell r="G34">
            <v>6.63</v>
          </cell>
        </row>
        <row r="35">
          <cell r="F35" t="str">
            <v>SUB-TOTAL OAE</v>
          </cell>
        </row>
        <row r="36">
          <cell r="B36" t="str">
            <v>OBRAS COMPLEMENTARES</v>
          </cell>
        </row>
        <row r="37">
          <cell r="B37" t="str">
            <v>Iluminação das passarelas</v>
          </cell>
        </row>
        <row r="38">
          <cell r="A38" t="str">
            <v>PI 02a</v>
          </cell>
          <cell r="B38" t="str">
            <v>Poste de aço galvanizado a fogo, c/ 5,0m de alt. p/instal.na lat. das passarelas</v>
          </cell>
          <cell r="C38" t="str">
            <v xml:space="preserve"> </v>
          </cell>
          <cell r="D38" t="str">
            <v xml:space="preserve"> </v>
          </cell>
          <cell r="E38" t="str">
            <v>un</v>
          </cell>
          <cell r="F38">
            <v>4</v>
          </cell>
          <cell r="G38">
            <v>300</v>
          </cell>
        </row>
        <row r="39">
          <cell r="A39" t="str">
            <v>PI 03</v>
          </cell>
          <cell r="B39" t="str">
            <v xml:space="preserve">Luminária p/ iluminação pública ref.HRC-612 da Philips ou similar </v>
          </cell>
          <cell r="C39" t="str">
            <v xml:space="preserve"> </v>
          </cell>
          <cell r="D39" t="str">
            <v xml:space="preserve"> </v>
          </cell>
          <cell r="E39" t="str">
            <v>un</v>
          </cell>
          <cell r="F39">
            <v>4</v>
          </cell>
          <cell r="G39">
            <v>400</v>
          </cell>
        </row>
        <row r="40">
          <cell r="A40" t="str">
            <v>PI 08</v>
          </cell>
          <cell r="B40" t="str">
            <v>Suporte p/ luminária tipo ZGP401 da Philips ou similar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81.650000000000006</v>
          </cell>
        </row>
        <row r="41">
          <cell r="A41" t="str">
            <v>PI 10</v>
          </cell>
          <cell r="B41" t="str">
            <v>Lâmpada a vapor de mercúrio 250W, alta pressão, base E40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28.75</v>
          </cell>
        </row>
        <row r="42">
          <cell r="A42" t="str">
            <v>PI 71</v>
          </cell>
          <cell r="B42" t="str">
            <v>Cabo isolado p/ 1000V, de alumínio, singelo, cor preto, bitola 25 mm² (XLPE) est.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100</v>
          </cell>
          <cell r="G42">
            <v>4.62</v>
          </cell>
        </row>
        <row r="43">
          <cell r="A43" t="str">
            <v>PI 67</v>
          </cell>
          <cell r="B43" t="str">
            <v>Cabo isolado p/ 1000 V, 2,5 mm2 de alumínio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40</v>
          </cell>
          <cell r="G43">
            <v>0.6</v>
          </cell>
        </row>
        <row r="44">
          <cell r="A44" t="str">
            <v>PI 72</v>
          </cell>
          <cell r="B44" t="str">
            <v>Eletroduto de aço 1.1/4" (vara de 3m), na passarela, conforme projeto</v>
          </cell>
          <cell r="C44">
            <v>0</v>
          </cell>
          <cell r="D44">
            <v>0</v>
          </cell>
          <cell r="E44" t="str">
            <v>m</v>
          </cell>
          <cell r="F44">
            <v>50</v>
          </cell>
          <cell r="G44">
            <v>18</v>
          </cell>
        </row>
        <row r="45">
          <cell r="A45" t="str">
            <v>PI 30</v>
          </cell>
          <cell r="B45" t="str">
            <v>Haste para aterramento aço-cobre D 13x2400mm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1</v>
          </cell>
          <cell r="G45">
            <v>6.04</v>
          </cell>
        </row>
        <row r="46">
          <cell r="A46" t="str">
            <v>PI 31</v>
          </cell>
          <cell r="B46" t="str">
            <v>Cabo de cobre nú meio duro, 7 fios 2AWG</v>
          </cell>
          <cell r="C46" t="str">
            <v xml:space="preserve"> </v>
          </cell>
          <cell r="D46" t="str">
            <v xml:space="preserve"> </v>
          </cell>
          <cell r="E46" t="str">
            <v>kg</v>
          </cell>
          <cell r="F46">
            <v>4</v>
          </cell>
          <cell r="G46">
            <v>7.02</v>
          </cell>
        </row>
        <row r="47">
          <cell r="A47" t="str">
            <v>PI 39</v>
          </cell>
          <cell r="B47" t="str">
            <v>Fixação de haste de terra e conexão ao neutro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35</v>
          </cell>
        </row>
        <row r="48">
          <cell r="A48" t="str">
            <v>PI 37</v>
          </cell>
          <cell r="B48" t="str">
            <v>Lançamento de cabos em dutos de aço, classe 1000V, circuito trifásico mais neutro, e monofásico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100</v>
          </cell>
          <cell r="G48">
            <v>4</v>
          </cell>
        </row>
        <row r="49">
          <cell r="A49" t="str">
            <v>PI 73</v>
          </cell>
          <cell r="B49" t="str">
            <v>Reator de alto fator externo c/ignitor p/ lâmpada a vapor de mercúrio,  da Entral ou similar</v>
          </cell>
          <cell r="C49">
            <v>0</v>
          </cell>
          <cell r="D49">
            <v>0</v>
          </cell>
          <cell r="E49" t="str">
            <v>un</v>
          </cell>
          <cell r="F49">
            <v>4</v>
          </cell>
          <cell r="G49">
            <v>37</v>
          </cell>
        </row>
        <row r="50">
          <cell r="A50" t="str">
            <v>PI 74</v>
          </cell>
          <cell r="B50" t="str">
            <v>Chave de iluminação pública</v>
          </cell>
          <cell r="C50">
            <v>0</v>
          </cell>
          <cell r="D50">
            <v>0</v>
          </cell>
          <cell r="E50" t="str">
            <v>un</v>
          </cell>
          <cell r="F50">
            <v>1</v>
          </cell>
          <cell r="G50">
            <v>95</v>
          </cell>
        </row>
        <row r="51">
          <cell r="A51" t="str">
            <v>PI 75</v>
          </cell>
          <cell r="B51" t="str">
            <v>Montagem eletromecânica de luminária 5m de altura, c/fixação dos equipam.e conexões elét.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67.08</v>
          </cell>
        </row>
        <row r="52">
          <cell r="A52" t="str">
            <v>PI 22</v>
          </cell>
          <cell r="B52" t="str">
            <v>Base completa com fusível Diazed, 6A, retardado, incluíndo tampa, anel de proteção e ajuste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4</v>
          </cell>
          <cell r="G52">
            <v>8.6300000000000008</v>
          </cell>
        </row>
        <row r="53">
          <cell r="A53" t="str">
            <v>PI 26</v>
          </cell>
          <cell r="B53" t="str">
            <v>Relé fotoelétrico c/ suporte para fixação galv. com furo 18mm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11.5</v>
          </cell>
        </row>
        <row r="54">
          <cell r="A54" t="str">
            <v>PI 24</v>
          </cell>
          <cell r="B54" t="str">
            <v>Fita elétrica auto fusão a base de borracha EPR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2</v>
          </cell>
          <cell r="G54">
            <v>6.39</v>
          </cell>
        </row>
        <row r="55">
          <cell r="A55" t="str">
            <v>PI 25</v>
          </cell>
          <cell r="B55" t="str">
            <v>Fita adesiva plástica isolante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2</v>
          </cell>
          <cell r="G55">
            <v>3.84</v>
          </cell>
        </row>
        <row r="56">
          <cell r="A56" t="str">
            <v>PI 38</v>
          </cell>
          <cell r="B56" t="str">
            <v>Confecção de emendas retas ou derivação em cabos classe 1000V, c/ conector à compressão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12</v>
          </cell>
          <cell r="G56">
            <v>4.5</v>
          </cell>
        </row>
        <row r="57">
          <cell r="F57" t="str">
            <v>SUB-TOTAL - OBRAS COMPLEMENTARES</v>
          </cell>
        </row>
        <row r="58">
          <cell r="F58" t="str">
            <v>SUB-TOTAL - Passarela do Km 14+000/Km 401+000</v>
          </cell>
        </row>
        <row r="60">
          <cell r="B60" t="str">
            <v>Passarela do Km 15+527/Km 402+527</v>
          </cell>
        </row>
        <row r="61">
          <cell r="B61" t="str">
            <v>OBRAS DE ARTE ESPECIAIS</v>
          </cell>
        </row>
        <row r="62">
          <cell r="B62" t="str">
            <v>Infra e Mesoestrutura</v>
          </cell>
        </row>
        <row r="63">
          <cell r="A63" t="str">
            <v>03.010.01</v>
          </cell>
          <cell r="B63" t="str">
            <v>Escavação em cavas de fundação com esgotamento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40</v>
          </cell>
          <cell r="G63">
            <v>22.39</v>
          </cell>
        </row>
        <row r="64">
          <cell r="A64" t="str">
            <v>03.371.01</v>
          </cell>
          <cell r="B64" t="str">
            <v>Formas de placa compensada resinada</v>
          </cell>
          <cell r="C64" t="str">
            <v xml:space="preserve"> </v>
          </cell>
          <cell r="D64" t="str">
            <v xml:space="preserve"> </v>
          </cell>
          <cell r="E64" t="str">
            <v>m2</v>
          </cell>
          <cell r="F64">
            <v>36</v>
          </cell>
          <cell r="G64">
            <v>21.86</v>
          </cell>
        </row>
        <row r="65">
          <cell r="A65" t="str">
            <v>03.371.02</v>
          </cell>
          <cell r="B65" t="str">
            <v>Formas de placa compensada plastificada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94</v>
          </cell>
          <cell r="G65">
            <v>30.76</v>
          </cell>
        </row>
        <row r="66">
          <cell r="A66" t="str">
            <v>03.353.00</v>
          </cell>
          <cell r="B66" t="str">
            <v>Forn., preparo e colocação nas formas, de aço CA-50</v>
          </cell>
          <cell r="C66" t="str">
            <v xml:space="preserve"> </v>
          </cell>
          <cell r="D66" t="str">
            <v xml:space="preserve"> </v>
          </cell>
          <cell r="E66" t="str">
            <v>kg</v>
          </cell>
          <cell r="F66">
            <v>1694</v>
          </cell>
          <cell r="G66">
            <v>2.59</v>
          </cell>
        </row>
        <row r="67">
          <cell r="A67" t="str">
            <v>03.326.00</v>
          </cell>
          <cell r="B67" t="str">
            <v xml:space="preserve">Concreto fck= 20 MPa-contr. raz. uso ger. 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</v>
          </cell>
          <cell r="G67">
            <v>149.19999999999999</v>
          </cell>
        </row>
        <row r="68">
          <cell r="A68" t="str">
            <v>OAE5a</v>
          </cell>
          <cell r="B68" t="str">
            <v>Estaca metálica - tipo CS 250 X 52 - Fornecimento e cravação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60</v>
          </cell>
          <cell r="G68">
            <v>97.23</v>
          </cell>
        </row>
        <row r="69">
          <cell r="A69" t="str">
            <v>OAE5</v>
          </cell>
          <cell r="B69" t="str">
            <v>Estaca metálica - tipo CS 300 x 130 - Fornecimento e cravação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120</v>
          </cell>
          <cell r="G69">
            <v>176.68</v>
          </cell>
        </row>
        <row r="70">
          <cell r="B70" t="str">
            <v>Superestrutura</v>
          </cell>
        </row>
        <row r="71">
          <cell r="A71" t="str">
            <v>03.371.02</v>
          </cell>
          <cell r="B71" t="str">
            <v>Formas de placa compensada plastificada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1674</v>
          </cell>
          <cell r="G71">
            <v>30.76</v>
          </cell>
        </row>
        <row r="72">
          <cell r="A72" t="str">
            <v>OAE6</v>
          </cell>
          <cell r="B72" t="str">
            <v>Escoramento metálico comum (cimbramento)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1160</v>
          </cell>
          <cell r="G72">
            <v>27.58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18873</v>
          </cell>
          <cell r="G73">
            <v>2.59</v>
          </cell>
        </row>
        <row r="74">
          <cell r="A74" t="str">
            <v>03.354.00</v>
          </cell>
          <cell r="B74" t="str">
            <v>Forn., preparo e colocação nas formas, de aço CA-60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1654</v>
          </cell>
          <cell r="G74">
            <v>2.85</v>
          </cell>
        </row>
        <row r="75">
          <cell r="A75" t="str">
            <v>03.359.01</v>
          </cell>
          <cell r="B75" t="str">
            <v>Forn., preparo e colocação nas formas, de aço CA-25</v>
          </cell>
          <cell r="C75" t="str">
            <v xml:space="preserve"> </v>
          </cell>
          <cell r="D75" t="str">
            <v xml:space="preserve"> </v>
          </cell>
          <cell r="E75" t="str">
            <v>kg</v>
          </cell>
          <cell r="F75">
            <v>95</v>
          </cell>
          <cell r="G75">
            <v>2.4300000000000002</v>
          </cell>
        </row>
        <row r="76">
          <cell r="A76" t="str">
            <v>03.330.00</v>
          </cell>
          <cell r="B76" t="str">
            <v>Concreto fck= 35 MPa-contr. raz. uso ger.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138</v>
          </cell>
          <cell r="G76">
            <v>166.78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25</v>
          </cell>
          <cell r="G77">
            <v>149.19999999999999</v>
          </cell>
        </row>
        <row r="78">
          <cell r="B78" t="str">
            <v>Diversos</v>
          </cell>
        </row>
        <row r="79">
          <cell r="A79" t="str">
            <v>03.510.00</v>
          </cell>
          <cell r="B79" t="str">
            <v>Aparelho de apoio em neoprene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30</v>
          </cell>
          <cell r="G79">
            <v>86.94</v>
          </cell>
        </row>
        <row r="80">
          <cell r="A80" t="str">
            <v>P 03.991.01b</v>
          </cell>
          <cell r="B80" t="str">
            <v>Dreno de FF D= 50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52</v>
          </cell>
          <cell r="G80">
            <v>6.63</v>
          </cell>
        </row>
        <row r="84">
          <cell r="A84" t="str">
            <v>PI 02a</v>
          </cell>
        </row>
        <row r="85">
          <cell r="A85" t="str">
            <v>PI 03</v>
          </cell>
        </row>
        <row r="86">
          <cell r="A86" t="str">
            <v>PI 08</v>
          </cell>
        </row>
        <row r="87">
          <cell r="A87" t="str">
            <v>PI 10</v>
          </cell>
        </row>
        <row r="88">
          <cell r="A88" t="str">
            <v>PI 71</v>
          </cell>
        </row>
        <row r="89">
          <cell r="A89" t="str">
            <v>PI 67</v>
          </cell>
        </row>
        <row r="90">
          <cell r="A90" t="str">
            <v>PI 72</v>
          </cell>
        </row>
        <row r="91">
          <cell r="A91" t="str">
            <v>PI 30</v>
          </cell>
        </row>
        <row r="92">
          <cell r="A92" t="str">
            <v>PI 31</v>
          </cell>
        </row>
        <row r="93">
          <cell r="A93" t="str">
            <v>PI 39</v>
          </cell>
        </row>
        <row r="94">
          <cell r="A94" t="str">
            <v>PI 37</v>
          </cell>
        </row>
        <row r="95">
          <cell r="A95" t="str">
            <v>PI 73</v>
          </cell>
        </row>
        <row r="96">
          <cell r="A96" t="str">
            <v>PI 74</v>
          </cell>
        </row>
        <row r="97">
          <cell r="A97" t="str">
            <v>PI 75</v>
          </cell>
        </row>
        <row r="98">
          <cell r="A98" t="str">
            <v>PI 22</v>
          </cell>
        </row>
        <row r="99">
          <cell r="A99" t="str">
            <v>PI 26</v>
          </cell>
        </row>
        <row r="100">
          <cell r="A100" t="str">
            <v>PI 24</v>
          </cell>
        </row>
        <row r="101">
          <cell r="A101" t="str">
            <v>PI 25</v>
          </cell>
        </row>
        <row r="102">
          <cell r="A102" t="str">
            <v>PI 38</v>
          </cell>
        </row>
      </sheetData>
      <sheetData sheetId="2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348300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3483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1741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1484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1250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3925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1512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1019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8380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4445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10739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1768</v>
          </cell>
          <cell r="G26">
            <v>2.84</v>
          </cell>
        </row>
        <row r="27">
          <cell r="A27" t="str">
            <v>01.100.19</v>
          </cell>
          <cell r="B27" t="str">
            <v>Escavação,carga e transportes de material de 1a categoria DMT= 2000 a 3000m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11011</v>
          </cell>
          <cell r="G27">
            <v>3.26</v>
          </cell>
        </row>
        <row r="28">
          <cell r="A28" t="str">
            <v>DER50255</v>
          </cell>
          <cell r="B28" t="str">
            <v>Esc.  Carga e Transp. de mat. 1a cat. c/ CB 3000&lt;DMT&lt;4000m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8863</v>
          </cell>
          <cell r="G28">
            <v>3.3</v>
          </cell>
        </row>
        <row r="29">
          <cell r="A29" t="str">
            <v>DER50265</v>
          </cell>
          <cell r="B29" t="str">
            <v>Esc.  Carga e Transp. de mat. 1a cat. c/ CB 4000&lt;DMT&lt;5000m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5413</v>
          </cell>
          <cell r="G29">
            <v>3.76</v>
          </cell>
        </row>
        <row r="30">
          <cell r="A30" t="str">
            <v>DER50260</v>
          </cell>
          <cell r="B30" t="str">
            <v>Esc.  Carga e Transp. de mat. 1a cat. c/ CB 5000&lt;DMT&lt;6000m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2698</v>
          </cell>
          <cell r="G30">
            <v>4.29</v>
          </cell>
        </row>
        <row r="31">
          <cell r="A31" t="str">
            <v>DER50270</v>
          </cell>
          <cell r="B31" t="str">
            <v>Esc.  Carga e Transp. de mat. 1a cat. c/ CB 6000&lt;DMT&lt;7000m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2091</v>
          </cell>
          <cell r="G31">
            <v>4.79</v>
          </cell>
        </row>
        <row r="32">
          <cell r="A32" t="str">
            <v>DER50280</v>
          </cell>
          <cell r="B32" t="str">
            <v>Esc.  Carga e Transp. de mat. 1a cat. c/ CB 7000&lt;DMT&lt;8000m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13314</v>
          </cell>
          <cell r="G32">
            <v>5.27</v>
          </cell>
        </row>
        <row r="33">
          <cell r="A33" t="str">
            <v>DER50300</v>
          </cell>
          <cell r="B33" t="str">
            <v>Esc.  Carga e Transp. de mat. 1a cat. c/ CB 9000&lt;DMT&lt;10000m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10102</v>
          </cell>
          <cell r="G33">
            <v>6.3</v>
          </cell>
        </row>
        <row r="34">
          <cell r="A34" t="str">
            <v>DER50305</v>
          </cell>
          <cell r="B34" t="str">
            <v>Esc.  Carga e Transp. de mat. 1a cat. c/ CB 10000&lt;DMT&lt;12000m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14258</v>
          </cell>
          <cell r="G34">
            <v>7.05</v>
          </cell>
        </row>
        <row r="35">
          <cell r="A35" t="str">
            <v>01.101.11</v>
          </cell>
          <cell r="B35" t="str">
            <v>Escavação,carga e transportes de material de 2a categoria,c/CB,  DMT 400 a 600m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1631</v>
          </cell>
          <cell r="G35">
            <v>3.15</v>
          </cell>
        </row>
        <row r="36">
          <cell r="A36" t="str">
            <v>01.101.12</v>
          </cell>
          <cell r="B36" t="str">
            <v>Escavação,carga e transportes de material de 2a categoria,c/CB,  DMT 600 a 800m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3757</v>
          </cell>
          <cell r="G36">
            <v>3.23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1333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1404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2888</v>
          </cell>
          <cell r="G39">
            <v>3.87</v>
          </cell>
        </row>
        <row r="40">
          <cell r="A40" t="str">
            <v>01.101.19</v>
          </cell>
          <cell r="B40" t="str">
            <v>Escavação,carga e transportes de material de 2a categoria,c/CB,  DMT 2000 a 3000m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6541</v>
          </cell>
          <cell r="G40">
            <v>4.51</v>
          </cell>
        </row>
        <row r="41">
          <cell r="A41" t="str">
            <v>DER51225</v>
          </cell>
          <cell r="B41" t="str">
            <v>Escavação,carga e transportes de material de 2a categoria DMT 3000 a 4000m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2216</v>
          </cell>
          <cell r="G41">
            <v>4.5599999999999996</v>
          </cell>
        </row>
        <row r="42">
          <cell r="A42" t="str">
            <v>DER51235</v>
          </cell>
          <cell r="B42" t="str">
            <v>Escavação,carga e transportes de material de 2a categoria DMT 4000 a 5000m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1163</v>
          </cell>
          <cell r="G42">
            <v>5.15</v>
          </cell>
        </row>
        <row r="43">
          <cell r="A43" t="str">
            <v>DER51270</v>
          </cell>
          <cell r="B43" t="str">
            <v>Escavação,carga e transportes de material de 2a categoria DMT 7000 a 8000m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1969</v>
          </cell>
          <cell r="G43">
            <v>6.93</v>
          </cell>
        </row>
        <row r="44">
          <cell r="A44" t="str">
            <v>DER51330</v>
          </cell>
          <cell r="B44" t="str">
            <v>Escavação,carga e transportes de material de 2a categoria DMT 16000 a 18000m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5909</v>
          </cell>
          <cell r="G44">
            <v>12.53</v>
          </cell>
        </row>
        <row r="45">
          <cell r="A45" t="str">
            <v>DER51340</v>
          </cell>
          <cell r="B45" t="str">
            <v>Escavação,carga e transportes de material de 2a categoria DMT 18000 a 20000m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6828</v>
          </cell>
          <cell r="G45">
            <v>13.65</v>
          </cell>
        </row>
        <row r="46">
          <cell r="A46" t="str">
            <v>DER52070</v>
          </cell>
          <cell r="B46" t="str">
            <v>Esc. Carga e Transp. de solos moles 100&lt;DMT&lt;=200m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592</v>
          </cell>
          <cell r="G46">
            <v>3.95</v>
          </cell>
        </row>
        <row r="47">
          <cell r="A47" t="str">
            <v>DER52082</v>
          </cell>
          <cell r="B47" t="str">
            <v>Esc. Carga e Transp. de solos moles 200&lt;DMT&lt;=400m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1203</v>
          </cell>
          <cell r="G47">
            <v>4.03</v>
          </cell>
        </row>
        <row r="48">
          <cell r="A48" t="str">
            <v>DER52087</v>
          </cell>
          <cell r="B48" t="str">
            <v>Esc. Carga e Transp. de solos moles 400&lt;DMT&lt;=600m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8307</v>
          </cell>
          <cell r="G48">
            <v>4.5999999999999996</v>
          </cell>
        </row>
        <row r="49">
          <cell r="A49" t="str">
            <v>DER52090</v>
          </cell>
          <cell r="B49" t="str">
            <v>Esc. Carga e Transp. de solos moles 600&lt;DMT&lt;=800m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1430</v>
          </cell>
          <cell r="G49">
            <v>4.6399999999999997</v>
          </cell>
        </row>
        <row r="50">
          <cell r="A50" t="str">
            <v>DER52095</v>
          </cell>
          <cell r="B50" t="str">
            <v>Esc. Carga e Transp. de solos moles 800&lt;DMT&lt;=1000m</v>
          </cell>
          <cell r="C50" t="str">
            <v xml:space="preserve"> </v>
          </cell>
          <cell r="D50" t="str">
            <v xml:space="preserve"> </v>
          </cell>
          <cell r="E50" t="str">
            <v>m3</v>
          </cell>
          <cell r="F50">
            <v>2650</v>
          </cell>
          <cell r="G50">
            <v>4.7</v>
          </cell>
        </row>
        <row r="51">
          <cell r="A51" t="str">
            <v>DER52100</v>
          </cell>
          <cell r="B51" t="str">
            <v>Esc. Carga e Transp. de solos moles 1000&lt;DMT&lt;=1200m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3238</v>
          </cell>
          <cell r="G51">
            <v>4.71</v>
          </cell>
        </row>
        <row r="52">
          <cell r="A52" t="str">
            <v>DER52101</v>
          </cell>
          <cell r="B52" t="str">
            <v>Esc. Carga e Transp. de solos moles 1200&lt;DMT&lt;=1400m</v>
          </cell>
          <cell r="C52" t="str">
            <v xml:space="preserve"> </v>
          </cell>
          <cell r="D52" t="str">
            <v xml:space="preserve"> </v>
          </cell>
          <cell r="E52" t="str">
            <v>m3</v>
          </cell>
          <cell r="F52">
            <v>762</v>
          </cell>
          <cell r="G52">
            <v>4.74</v>
          </cell>
        </row>
        <row r="53">
          <cell r="A53" t="str">
            <v>DER52102</v>
          </cell>
          <cell r="B53" t="str">
            <v>Esc. Carga e Transp. de solos moles 1400&lt;DMT&lt;=1600m</v>
          </cell>
          <cell r="C53" t="str">
            <v xml:space="preserve"> </v>
          </cell>
          <cell r="D53" t="str">
            <v xml:space="preserve"> </v>
          </cell>
          <cell r="E53" t="str">
            <v>m3</v>
          </cell>
          <cell r="F53">
            <v>1375</v>
          </cell>
          <cell r="G53">
            <v>4.8099999999999996</v>
          </cell>
        </row>
        <row r="54">
          <cell r="A54" t="str">
            <v>DER52103</v>
          </cell>
          <cell r="B54" t="str">
            <v>Esc. Carga e Transp. de solos moles 1600&lt;DMT&lt;=1800m</v>
          </cell>
          <cell r="C54" t="str">
            <v xml:space="preserve"> </v>
          </cell>
          <cell r="D54" t="str">
            <v xml:space="preserve"> </v>
          </cell>
          <cell r="E54" t="str">
            <v>m3</v>
          </cell>
          <cell r="F54">
            <v>1388</v>
          </cell>
          <cell r="G54">
            <v>4.8600000000000003</v>
          </cell>
        </row>
        <row r="55">
          <cell r="A55" t="str">
            <v>DER52105</v>
          </cell>
          <cell r="B55" t="str">
            <v>Esc. Carga e Transp. de solos moles 2000&lt;DMT&lt;=3000m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15176</v>
          </cell>
          <cell r="G55">
            <v>5.77</v>
          </cell>
        </row>
        <row r="56">
          <cell r="A56" t="str">
            <v>01.510.00</v>
          </cell>
          <cell r="B56" t="str">
            <v>Compactação de aterros a 95% Proctor Normal</v>
          </cell>
          <cell r="C56" t="str">
            <v>DNER-ES282/97</v>
          </cell>
          <cell r="D56" t="str">
            <v xml:space="preserve"> </v>
          </cell>
          <cell r="E56" t="str">
            <v>m3</v>
          </cell>
          <cell r="F56">
            <v>62802</v>
          </cell>
          <cell r="G56">
            <v>0.79</v>
          </cell>
        </row>
        <row r="57">
          <cell r="A57" t="str">
            <v>01.511.00</v>
          </cell>
          <cell r="B57" t="str">
            <v>Compactação de aterros a 100% Proctor Normal</v>
          </cell>
          <cell r="C57" t="str">
            <v>DNER-ES282/97</v>
          </cell>
          <cell r="D57" t="str">
            <v xml:space="preserve"> </v>
          </cell>
          <cell r="E57" t="str">
            <v>m3</v>
          </cell>
          <cell r="F57">
            <v>42418</v>
          </cell>
          <cell r="G57">
            <v>1.36</v>
          </cell>
        </row>
        <row r="58">
          <cell r="F58" t="str">
            <v>SUB-TOTAL</v>
          </cell>
        </row>
        <row r="60">
          <cell r="B60" t="str">
            <v>PAVIMENTAÇÃO</v>
          </cell>
        </row>
        <row r="61">
          <cell r="A61" t="str">
            <v>02.000.00</v>
          </cell>
          <cell r="B61" t="str">
            <v>Regularização do subleito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95629</v>
          </cell>
          <cell r="G61">
            <v>0.3</v>
          </cell>
        </row>
        <row r="62">
          <cell r="A62" t="str">
            <v>DER53110</v>
          </cell>
          <cell r="B62" t="str">
            <v>Camada de seixo classificado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18370</v>
          </cell>
          <cell r="G62">
            <v>16.09</v>
          </cell>
        </row>
        <row r="63">
          <cell r="F63" t="str">
            <v>SUB-TOTAL</v>
          </cell>
        </row>
        <row r="65">
          <cell r="B65" t="str">
            <v>DRENAGEM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161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824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658.80000000000007</v>
          </cell>
          <cell r="G68">
            <v>3.03</v>
          </cell>
        </row>
        <row r="69">
          <cell r="A69" t="str">
            <v>04.400.02</v>
          </cell>
          <cell r="B69" t="str">
            <v>Valeta de prot. de cortes c/ revest. vegetal VPC 02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3333</v>
          </cell>
          <cell r="G69">
            <v>23.24</v>
          </cell>
        </row>
        <row r="70">
          <cell r="A70" t="str">
            <v>04.401.01</v>
          </cell>
          <cell r="B70" t="str">
            <v>Valeta de prot. de aterro c/ revest. vegetal VPA 01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2294</v>
          </cell>
          <cell r="G70">
            <v>31.98</v>
          </cell>
        </row>
        <row r="71">
          <cell r="A71" t="str">
            <v>04.401.02</v>
          </cell>
          <cell r="B71" t="str">
            <v>Valeta de prot. de aterro c/ revest. vegetal VPA 02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5351</v>
          </cell>
          <cell r="G71">
            <v>24.32</v>
          </cell>
        </row>
        <row r="72">
          <cell r="A72" t="str">
            <v>04.900.21</v>
          </cell>
          <cell r="B72" t="str">
            <v>Sarjeta de cant. central de concreto-SCC 01</v>
          </cell>
          <cell r="C72" t="str">
            <v>DNER-ES288/97</v>
          </cell>
          <cell r="D72" t="str">
            <v xml:space="preserve"> </v>
          </cell>
          <cell r="E72" t="str">
            <v>m</v>
          </cell>
          <cell r="F72">
            <v>5269</v>
          </cell>
          <cell r="G72">
            <v>13.85</v>
          </cell>
        </row>
        <row r="73">
          <cell r="A73" t="str">
            <v>04.900.22</v>
          </cell>
          <cell r="B73" t="str">
            <v>Sarjeta de cant. central de concreto-SCC 02</v>
          </cell>
          <cell r="C73" t="str">
            <v>DNER-ES288/97</v>
          </cell>
          <cell r="D73" t="str">
            <v xml:space="preserve"> </v>
          </cell>
          <cell r="E73" t="str">
            <v>m</v>
          </cell>
          <cell r="F73">
            <v>484</v>
          </cell>
          <cell r="G73">
            <v>19.170000000000002</v>
          </cell>
        </row>
        <row r="74">
          <cell r="A74" t="str">
            <v>04.900.32</v>
          </cell>
          <cell r="B74" t="str">
            <v>Sarjeta triangular de grama-STG 02</v>
          </cell>
          <cell r="C74" t="str">
            <v xml:space="preserve"> </v>
          </cell>
          <cell r="D74" t="str">
            <v xml:space="preserve"> </v>
          </cell>
          <cell r="E74" t="str">
            <v>m</v>
          </cell>
          <cell r="F74">
            <v>319</v>
          </cell>
          <cell r="G74">
            <v>12.14</v>
          </cell>
        </row>
        <row r="75">
          <cell r="A75" t="str">
            <v>04.900.33</v>
          </cell>
          <cell r="B75" t="str">
            <v>Sarjeta triangular de grama-STG 03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341</v>
          </cell>
          <cell r="G75">
            <v>10.61</v>
          </cell>
        </row>
        <row r="76">
          <cell r="A76" t="str">
            <v>04.900.34</v>
          </cell>
          <cell r="B76" t="str">
            <v>Sarjeta triangular de grama-STG 04</v>
          </cell>
          <cell r="C76" t="str">
            <v xml:space="preserve"> </v>
          </cell>
          <cell r="D76" t="str">
            <v xml:space="preserve"> </v>
          </cell>
          <cell r="E76" t="str">
            <v>m</v>
          </cell>
          <cell r="F76">
            <v>3872</v>
          </cell>
          <cell r="G76">
            <v>8.4700000000000006</v>
          </cell>
        </row>
        <row r="77">
          <cell r="A77" t="str">
            <v>DER78150b</v>
          </cell>
          <cell r="B77" t="str">
            <v>Caixa coletora de sarjeta - CCS, D=40cm E H=1,00m</v>
          </cell>
          <cell r="C77" t="str">
            <v xml:space="preserve"> </v>
          </cell>
          <cell r="D77" t="str">
            <v xml:space="preserve"> </v>
          </cell>
          <cell r="E77" t="str">
            <v>un</v>
          </cell>
          <cell r="F77">
            <v>5</v>
          </cell>
          <cell r="G77">
            <v>382.07</v>
          </cell>
        </row>
        <row r="78">
          <cell r="A78" t="str">
            <v>DER78150a</v>
          </cell>
          <cell r="B78" t="str">
            <v>Caixa coletora de sarjeta - CCS, D=60cm E H=1,5m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6</v>
          </cell>
          <cell r="G78">
            <v>500.45</v>
          </cell>
        </row>
        <row r="79">
          <cell r="A79" t="str">
            <v>DER78250</v>
          </cell>
          <cell r="B79" t="str">
            <v>Caixa coletora de sarjeta - CCS, D=80cm E H=1,50m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2</v>
          </cell>
          <cell r="G79">
            <v>436.66</v>
          </cell>
        </row>
        <row r="80">
          <cell r="A80" t="str">
            <v>DER78300</v>
          </cell>
          <cell r="B80" t="str">
            <v>Caixa coletora de sarjeta - CCS, D=100cm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449.54</v>
          </cell>
        </row>
        <row r="81">
          <cell r="A81" t="str">
            <v>04.930.01</v>
          </cell>
          <cell r="B81" t="str">
            <v>Caixa coletora de sarjeta-CCS 01</v>
          </cell>
          <cell r="C81" t="str">
            <v>DNER-ES287/97</v>
          </cell>
          <cell r="D81" t="str">
            <v xml:space="preserve"> </v>
          </cell>
          <cell r="E81" t="str">
            <v>un</v>
          </cell>
          <cell r="F81">
            <v>3</v>
          </cell>
          <cell r="G81">
            <v>568.85</v>
          </cell>
        </row>
        <row r="82">
          <cell r="A82" t="str">
            <v>04.930.02</v>
          </cell>
          <cell r="B82" t="str">
            <v>Caixa coletora de sarjeta-CCS 02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3</v>
          </cell>
          <cell r="G82">
            <v>555.63</v>
          </cell>
        </row>
        <row r="83">
          <cell r="A83" t="str">
            <v>04.930.03</v>
          </cell>
          <cell r="B83" t="str">
            <v>Caixa coletora de sarjeta-CCS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1</v>
          </cell>
          <cell r="G83">
            <v>542.39</v>
          </cell>
        </row>
        <row r="84">
          <cell r="A84" t="str">
            <v>DER77100</v>
          </cell>
          <cell r="B84" t="str">
            <v>Caixa coletora de talvegue - CCT, D=80cm E H=1,50m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4</v>
          </cell>
          <cell r="G84">
            <v>419.95</v>
          </cell>
        </row>
        <row r="85">
          <cell r="A85" t="str">
            <v>DER77150</v>
          </cell>
          <cell r="B85" t="str">
            <v>Caixa coletora de talvegue - CCT, D=100cm E H=1,50m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</v>
          </cell>
          <cell r="G85">
            <v>410.6</v>
          </cell>
        </row>
        <row r="86">
          <cell r="A86" t="str">
            <v>DER77150d</v>
          </cell>
          <cell r="B86" t="str">
            <v>Caixa coletora de talvegue, para BDTC, D=1,20m E H=1,50m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</v>
          </cell>
          <cell r="G86">
            <v>581.30999999999995</v>
          </cell>
        </row>
        <row r="87">
          <cell r="A87" t="str">
            <v>P 04.100.07</v>
          </cell>
          <cell r="B87" t="str">
            <v>Execução de galerias D=0,40 c/ lastro de brita</v>
          </cell>
          <cell r="C87" t="str">
            <v xml:space="preserve"> </v>
          </cell>
          <cell r="D87" t="str">
            <v xml:space="preserve"> </v>
          </cell>
          <cell r="E87" t="str">
            <v>m</v>
          </cell>
          <cell r="F87">
            <v>81</v>
          </cell>
          <cell r="G87">
            <v>41.68</v>
          </cell>
        </row>
        <row r="88">
          <cell r="A88" t="str">
            <v>P 04.100.09</v>
          </cell>
          <cell r="B88" t="str">
            <v>Execução de galerias D=0,60 c/ lastro de brita</v>
          </cell>
          <cell r="C88" t="str">
            <v xml:space="preserve"> </v>
          </cell>
          <cell r="D88" t="str">
            <v xml:space="preserve"> </v>
          </cell>
          <cell r="E88" t="str">
            <v>m</v>
          </cell>
          <cell r="F88">
            <v>139</v>
          </cell>
          <cell r="G88">
            <v>100.67</v>
          </cell>
        </row>
        <row r="89">
          <cell r="A89" t="str">
            <v>P 04.100.08</v>
          </cell>
          <cell r="B89" t="str">
            <v>Execução de galerias D=0,40 c/ lastro de concreto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35</v>
          </cell>
          <cell r="G89">
            <v>58.65</v>
          </cell>
        </row>
        <row r="90">
          <cell r="A90" t="str">
            <v>DER72350b</v>
          </cell>
          <cell r="B90" t="str">
            <v>Boca para BSTC D=40cm - Normal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147.57</v>
          </cell>
        </row>
        <row r="91">
          <cell r="A91" t="str">
            <v>04.101.01</v>
          </cell>
          <cell r="B91" t="str">
            <v>Boca de BSTC D=0.60m-normal</v>
          </cell>
          <cell r="C91" t="str">
            <v>DNER-ES284/97</v>
          </cell>
          <cell r="D91" t="str">
            <v xml:space="preserve"> </v>
          </cell>
          <cell r="E91" t="str">
            <v>un</v>
          </cell>
          <cell r="F91">
            <v>7</v>
          </cell>
          <cell r="G91">
            <v>299.62</v>
          </cell>
        </row>
        <row r="92">
          <cell r="A92" t="str">
            <v>04.940.02</v>
          </cell>
          <cell r="B92" t="str">
            <v>Descida d’água tipo rápido- canal retangular-DAR 02</v>
          </cell>
          <cell r="C92" t="str">
            <v>DNER-ES291/97</v>
          </cell>
          <cell r="D92" t="str">
            <v xml:space="preserve"> </v>
          </cell>
          <cell r="E92" t="str">
            <v>m</v>
          </cell>
          <cell r="F92">
            <v>5</v>
          </cell>
          <cell r="G92">
            <v>57.28</v>
          </cell>
        </row>
        <row r="93">
          <cell r="F93" t="str">
            <v>SUB-TOTAL</v>
          </cell>
        </row>
        <row r="94">
          <cell r="B94" t="str">
            <v>OBRAS DE ARTE CORRENTES</v>
          </cell>
        </row>
        <row r="95">
          <cell r="A95" t="str">
            <v>04.000.01</v>
          </cell>
          <cell r="B95" t="str">
            <v>Escavação manual,reaterro e compactação (material de 1a categoria)</v>
          </cell>
          <cell r="C95" t="str">
            <v xml:space="preserve"> </v>
          </cell>
          <cell r="D95" t="str">
            <v xml:space="preserve"> </v>
          </cell>
          <cell r="E95" t="str">
            <v>m3</v>
          </cell>
          <cell r="F95">
            <v>2635.2000000000003</v>
          </cell>
          <cell r="G95">
            <v>22.33</v>
          </cell>
        </row>
        <row r="96">
          <cell r="A96" t="str">
            <v>04.100.02</v>
          </cell>
          <cell r="B96" t="str">
            <v>Corpo de BSTC D=0.80m</v>
          </cell>
          <cell r="C96" t="str">
            <v>DNER-ES284/97</v>
          </cell>
          <cell r="D96" t="str">
            <v xml:space="preserve"> </v>
          </cell>
          <cell r="E96" t="str">
            <v xml:space="preserve">m </v>
          </cell>
          <cell r="F96">
            <v>158</v>
          </cell>
          <cell r="G96">
            <v>201.98</v>
          </cell>
        </row>
        <row r="97">
          <cell r="A97" t="str">
            <v>04.100.03</v>
          </cell>
          <cell r="B97" t="str">
            <v>Corpo de BSTC D=1.00m</v>
          </cell>
          <cell r="C97" t="str">
            <v>DNER-ES284/97</v>
          </cell>
          <cell r="D97" t="str">
            <v xml:space="preserve"> </v>
          </cell>
          <cell r="E97" t="str">
            <v xml:space="preserve">m </v>
          </cell>
          <cell r="F97">
            <v>99</v>
          </cell>
          <cell r="G97">
            <v>280.33</v>
          </cell>
        </row>
        <row r="98">
          <cell r="A98" t="str">
            <v>04.101.02</v>
          </cell>
          <cell r="B98" t="str">
            <v>Boca de BSTC D=0.80m-normal</v>
          </cell>
          <cell r="C98" t="str">
            <v>DNER-ES284/97</v>
          </cell>
          <cell r="D98" t="str">
            <v xml:space="preserve"> </v>
          </cell>
          <cell r="E98" t="str">
            <v>un</v>
          </cell>
          <cell r="F98">
            <v>16</v>
          </cell>
          <cell r="G98">
            <v>494.05</v>
          </cell>
        </row>
        <row r="99">
          <cell r="A99" t="str">
            <v>04.101.03</v>
          </cell>
          <cell r="B99" t="str">
            <v>Boca de BSTC D=1.00m-normal</v>
          </cell>
          <cell r="C99" t="str">
            <v>DNER-ES284/97</v>
          </cell>
          <cell r="D99" t="str">
            <v xml:space="preserve"> </v>
          </cell>
          <cell r="E99" t="str">
            <v>un</v>
          </cell>
          <cell r="F99">
            <v>6</v>
          </cell>
          <cell r="G99">
            <v>757.56</v>
          </cell>
        </row>
        <row r="100">
          <cell r="A100" t="str">
            <v>P04.110.00</v>
          </cell>
          <cell r="B100" t="str">
            <v>Corpo de BDTC D=0.80m c/ laje de concreto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33</v>
          </cell>
          <cell r="G100">
            <v>335.3</v>
          </cell>
        </row>
        <row r="101">
          <cell r="A101" t="str">
            <v>04.110.01</v>
          </cell>
          <cell r="B101" t="str">
            <v>Corpo de BDTC D=1.00m</v>
          </cell>
          <cell r="C101" t="str">
            <v>DNER-ES284/97</v>
          </cell>
          <cell r="D101" t="str">
            <v xml:space="preserve"> </v>
          </cell>
          <cell r="E101" t="str">
            <v>m</v>
          </cell>
          <cell r="F101">
            <v>69</v>
          </cell>
          <cell r="G101">
            <v>572.14</v>
          </cell>
        </row>
        <row r="102">
          <cell r="A102" t="str">
            <v>04.110.02</v>
          </cell>
          <cell r="B102" t="str">
            <v>Corpo de BDTC D=1.20m</v>
          </cell>
          <cell r="C102" t="str">
            <v>DNER-ES284/97</v>
          </cell>
          <cell r="D102" t="str">
            <v xml:space="preserve"> </v>
          </cell>
          <cell r="E102" t="str">
            <v>m</v>
          </cell>
          <cell r="F102">
            <v>21</v>
          </cell>
          <cell r="G102">
            <v>745.38</v>
          </cell>
        </row>
        <row r="103">
          <cell r="A103" t="str">
            <v>P04.111.01</v>
          </cell>
          <cell r="B103" t="str">
            <v>Boca de BDTC D=0.80m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2</v>
          </cell>
          <cell r="G103">
            <v>560.76</v>
          </cell>
        </row>
        <row r="104">
          <cell r="A104" t="str">
            <v>04.111.01</v>
          </cell>
          <cell r="B104" t="str">
            <v>Boca de BDTC D=1.00m-normal</v>
          </cell>
          <cell r="C104" t="str">
            <v>DNER-ES284/97</v>
          </cell>
          <cell r="D104" t="str">
            <v xml:space="preserve"> </v>
          </cell>
          <cell r="E104" t="str">
            <v>un</v>
          </cell>
          <cell r="F104">
            <v>11</v>
          </cell>
          <cell r="G104">
            <v>1056.6199999999999</v>
          </cell>
        </row>
        <row r="105">
          <cell r="A105" t="str">
            <v>04.111.02</v>
          </cell>
          <cell r="B105" t="str">
            <v>Boca de BDTC D=1.20m-normal</v>
          </cell>
          <cell r="C105" t="str">
            <v>DNER-ES284/97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1521.54</v>
          </cell>
        </row>
        <row r="106">
          <cell r="A106" t="str">
            <v>04.120.02</v>
          </cell>
          <cell r="B106" t="str">
            <v>Corpo de BTTC D=1.20m</v>
          </cell>
          <cell r="C106" t="str">
            <v>DNER-ES284/97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1110.23</v>
          </cell>
        </row>
        <row r="107">
          <cell r="A107" t="str">
            <v>04.121.02</v>
          </cell>
          <cell r="B107" t="str">
            <v>Boca de BTTC D=1.20m-normal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3</v>
          </cell>
          <cell r="G107">
            <v>1955.59</v>
          </cell>
        </row>
        <row r="108">
          <cell r="A108" t="str">
            <v>04.200.02</v>
          </cell>
          <cell r="B108" t="str">
            <v>Corpo de BSCC 2.00x2.00m-H=0 a 1.00m</v>
          </cell>
          <cell r="C108" t="str">
            <v>DNER-ES286/97</v>
          </cell>
          <cell r="D108" t="str">
            <v xml:space="preserve"> </v>
          </cell>
          <cell r="E108" t="str">
            <v>m</v>
          </cell>
          <cell r="F108">
            <v>21</v>
          </cell>
          <cell r="G108">
            <v>737.8</v>
          </cell>
        </row>
        <row r="109">
          <cell r="A109" t="str">
            <v>04.200.05</v>
          </cell>
          <cell r="B109" t="str">
            <v>Corpo de BSCC 1.50x1.50m-H=1.00 a 2.50m</v>
          </cell>
          <cell r="C109" t="str">
            <v>DNER-ES286/97</v>
          </cell>
          <cell r="D109" t="str">
            <v xml:space="preserve"> </v>
          </cell>
          <cell r="E109" t="str">
            <v>m</v>
          </cell>
          <cell r="F109">
            <v>23</v>
          </cell>
          <cell r="G109">
            <v>468.54</v>
          </cell>
        </row>
        <row r="110">
          <cell r="A110" t="str">
            <v>04.201.01</v>
          </cell>
          <cell r="B110" t="str">
            <v>Boca de BSCC 1.50x1.50m - normal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4</v>
          </cell>
          <cell r="G110">
            <v>3149.41</v>
          </cell>
        </row>
        <row r="111">
          <cell r="A111" t="str">
            <v>04.201.02</v>
          </cell>
          <cell r="B111" t="str">
            <v>Boca de BSCC 2.00x2.00m - normal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3</v>
          </cell>
          <cell r="G111">
            <v>4874.24</v>
          </cell>
        </row>
        <row r="112">
          <cell r="A112" t="str">
            <v>04.999.01</v>
          </cell>
          <cell r="B112" t="str">
            <v>Remoção de bueiros existentes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147</v>
          </cell>
          <cell r="G112">
            <v>13.06</v>
          </cell>
        </row>
        <row r="113">
          <cell r="A113" t="str">
            <v>04.999.02</v>
          </cell>
          <cell r="B113" t="str">
            <v>Demolição de dispositivos de concreto</v>
          </cell>
          <cell r="C113" t="str">
            <v>DNER-ES296/97</v>
          </cell>
          <cell r="D113" t="str">
            <v xml:space="preserve"> </v>
          </cell>
          <cell r="E113" t="str">
            <v>m3</v>
          </cell>
          <cell r="F113">
            <v>88</v>
          </cell>
          <cell r="G113">
            <v>12.58</v>
          </cell>
        </row>
        <row r="114">
          <cell r="A114" t="str">
            <v>P 04.610.01</v>
          </cell>
          <cell r="B114" t="str">
            <v>Demolição e remoção de pontilhão de madeira</v>
          </cell>
          <cell r="C114" t="str">
            <v xml:space="preserve"> </v>
          </cell>
          <cell r="D114" t="str">
            <v xml:space="preserve"> </v>
          </cell>
          <cell r="E114" t="str">
            <v>m2</v>
          </cell>
          <cell r="F114">
            <v>12</v>
          </cell>
          <cell r="G114">
            <v>40.74</v>
          </cell>
        </row>
        <row r="115">
          <cell r="F115" t="str">
            <v>SUB-TOTAL</v>
          </cell>
        </row>
        <row r="116">
          <cell r="B116" t="str">
            <v>OBRAS COMPLEMENTARES</v>
          </cell>
        </row>
        <row r="117">
          <cell r="A117" t="str">
            <v>05.100.00</v>
          </cell>
          <cell r="B117" t="str">
            <v>Enleivamento</v>
          </cell>
          <cell r="C117" t="str">
            <v>DNER-ES341/97</v>
          </cell>
          <cell r="D117" t="str">
            <v xml:space="preserve"> </v>
          </cell>
          <cell r="E117" t="str">
            <v>m2</v>
          </cell>
          <cell r="F117">
            <v>45657</v>
          </cell>
          <cell r="G117">
            <v>2.06</v>
          </cell>
        </row>
        <row r="118">
          <cell r="A118" t="str">
            <v>05.102.00</v>
          </cell>
          <cell r="B118" t="str">
            <v>Hidrossemeadura</v>
          </cell>
          <cell r="C118" t="str">
            <v>DNER-ES341/97</v>
          </cell>
          <cell r="D118" t="str">
            <v xml:space="preserve"> </v>
          </cell>
          <cell r="E118" t="str">
            <v>m2</v>
          </cell>
          <cell r="F118">
            <v>25854</v>
          </cell>
          <cell r="G118">
            <v>0.49</v>
          </cell>
        </row>
        <row r="119">
          <cell r="A119" t="str">
            <v>P 05.100.02</v>
          </cell>
          <cell r="B119" t="str">
            <v>Fornecimento e plantio de árvore selecionada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355</v>
          </cell>
          <cell r="G119">
            <v>6.02</v>
          </cell>
        </row>
        <row r="120">
          <cell r="A120" t="str">
            <v>R2</v>
          </cell>
          <cell r="B120" t="str">
            <v>Remanejamento de Rede de Alta Tensão (138kV)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180</v>
          </cell>
          <cell r="G120">
            <v>6.2</v>
          </cell>
        </row>
        <row r="121">
          <cell r="A121" t="str">
            <v>R14</v>
          </cell>
          <cell r="B121" t="str">
            <v>Remanejamento de Poste de Concreto 11/300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75</v>
          </cell>
        </row>
        <row r="122">
          <cell r="A122" t="str">
            <v>R31</v>
          </cell>
          <cell r="B122" t="str">
            <v>Remoção de poste metálico c/iluminação - 1pétala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3</v>
          </cell>
          <cell r="G122">
            <v>75</v>
          </cell>
        </row>
        <row r="123">
          <cell r="A123" t="str">
            <v>R32</v>
          </cell>
          <cell r="B123" t="str">
            <v>Remoção de poste metálico c/iluminação - 2pétalas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3</v>
          </cell>
          <cell r="G123">
            <v>75</v>
          </cell>
        </row>
      </sheetData>
      <sheetData sheetId="2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78000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390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1281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2898</v>
          </cell>
          <cell r="G19">
            <v>1.98</v>
          </cell>
        </row>
        <row r="20">
          <cell r="A20" t="str">
            <v>01.100.12</v>
          </cell>
          <cell r="B20" t="str">
            <v>Escavação,carga e transportes de material de 1a categoria DMT=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10522</v>
          </cell>
          <cell r="G20">
            <v>2.19</v>
          </cell>
        </row>
        <row r="21">
          <cell r="A21" t="str">
            <v>01.100.14</v>
          </cell>
          <cell r="B21" t="str">
            <v>Escavação,carga e transportes de material de 1a categoria DMT=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1455</v>
          </cell>
          <cell r="G21">
            <v>2.4</v>
          </cell>
        </row>
        <row r="22">
          <cell r="A22" t="str">
            <v>01.100.19</v>
          </cell>
          <cell r="B22" t="str">
            <v>Escavação,carga e transportes de material de 1a categoria DMT= 2000 a 3000m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7388</v>
          </cell>
          <cell r="G22">
            <v>3.26</v>
          </cell>
        </row>
        <row r="23">
          <cell r="A23" t="str">
            <v>01.101.14</v>
          </cell>
          <cell r="B23" t="str">
            <v>Escavação,carga e transportes de material de 2a categoria,c/CB,  DMT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970</v>
          </cell>
          <cell r="G23">
            <v>3.49</v>
          </cell>
        </row>
        <row r="24">
          <cell r="A24" t="str">
            <v>01.101.19</v>
          </cell>
          <cell r="B24" t="str">
            <v>Escavação,carga e transportes de material de 2a categoria,c/CB,  DMT 2000 a 3000m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4925</v>
          </cell>
          <cell r="G24">
            <v>4.51</v>
          </cell>
        </row>
        <row r="25">
          <cell r="A25" t="str">
            <v>01.510.00</v>
          </cell>
          <cell r="B25" t="str">
            <v>Compactação de aterros a 95%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11953</v>
          </cell>
          <cell r="G25">
            <v>0.79</v>
          </cell>
        </row>
        <row r="26">
          <cell r="A26" t="str">
            <v>01.511.00</v>
          </cell>
          <cell r="B26" t="str">
            <v>Compactação de aterros a 100% Proctor Normal</v>
          </cell>
          <cell r="C26" t="str">
            <v>DNER-ES282/97</v>
          </cell>
          <cell r="D26" t="str">
            <v xml:space="preserve"> </v>
          </cell>
          <cell r="E26" t="str">
            <v>m3</v>
          </cell>
          <cell r="F26">
            <v>12582</v>
          </cell>
          <cell r="G26">
            <v>1.36</v>
          </cell>
        </row>
        <row r="27">
          <cell r="F27" t="str">
            <v>SUB-TOTAL</v>
          </cell>
        </row>
        <row r="29">
          <cell r="B29" t="str">
            <v>PAVIMENTAÇÃO</v>
          </cell>
        </row>
        <row r="30">
          <cell r="A30" t="str">
            <v>02.000.00</v>
          </cell>
          <cell r="B30" t="str">
            <v>Regularização do subleito</v>
          </cell>
          <cell r="C30" t="str">
            <v xml:space="preserve"> </v>
          </cell>
          <cell r="D30" t="str">
            <v xml:space="preserve"> </v>
          </cell>
          <cell r="E30" t="str">
            <v>m2</v>
          </cell>
          <cell r="F30">
            <v>33079</v>
          </cell>
          <cell r="G30">
            <v>0.3</v>
          </cell>
        </row>
        <row r="31">
          <cell r="A31" t="str">
            <v>DER53130</v>
          </cell>
          <cell r="B31" t="str">
            <v>Camada de macadame seco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7328</v>
          </cell>
          <cell r="G31">
            <v>21.86</v>
          </cell>
        </row>
        <row r="32">
          <cell r="A32" t="str">
            <v>02.230.00</v>
          </cell>
          <cell r="B32" t="str">
            <v>Base brita graduada</v>
          </cell>
          <cell r="C32" t="str">
            <v>DNER-ES303/97</v>
          </cell>
          <cell r="D32" t="str">
            <v xml:space="preserve"> </v>
          </cell>
          <cell r="E32" t="str">
            <v>m3</v>
          </cell>
          <cell r="F32">
            <v>4583</v>
          </cell>
          <cell r="G32">
            <v>28.06</v>
          </cell>
        </row>
        <row r="33">
          <cell r="A33" t="str">
            <v>02.300.00</v>
          </cell>
          <cell r="B33" t="str">
            <v>Imprimação - Fornecimento, transporte e execução</v>
          </cell>
          <cell r="C33" t="str">
            <v>DNER-ES306/97</v>
          </cell>
          <cell r="D33" t="str">
            <v xml:space="preserve"> </v>
          </cell>
          <cell r="E33" t="str">
            <v>m2</v>
          </cell>
          <cell r="F33">
            <v>30503</v>
          </cell>
          <cell r="G33">
            <v>1.1100000000000001</v>
          </cell>
        </row>
        <row r="34">
          <cell r="A34" t="str">
            <v>02.400.00</v>
          </cell>
          <cell r="B34" t="str">
            <v>Pintura de ligação - Fornec., transporte e execução</v>
          </cell>
          <cell r="C34" t="str">
            <v>DNER-ES307/97</v>
          </cell>
          <cell r="D34" t="str">
            <v xml:space="preserve"> </v>
          </cell>
          <cell r="E34" t="str">
            <v>m2</v>
          </cell>
          <cell r="F34">
            <v>55033</v>
          </cell>
          <cell r="G34">
            <v>0.41</v>
          </cell>
        </row>
        <row r="35">
          <cell r="A35" t="str">
            <v>02.540.01</v>
          </cell>
          <cell r="B35" t="str">
            <v>Concreto betuminoso usinado a quente - usina 100/140 t/h</v>
          </cell>
          <cell r="C35" t="str">
            <v>DNER-ES313/97</v>
          </cell>
          <cell r="D35" t="str">
            <v xml:space="preserve"> </v>
          </cell>
          <cell r="E35" t="str">
            <v>t</v>
          </cell>
          <cell r="F35">
            <v>6110</v>
          </cell>
          <cell r="G35">
            <v>67.64</v>
          </cell>
        </row>
        <row r="36">
          <cell r="F36" t="str">
            <v>SUB-TOTAL</v>
          </cell>
        </row>
        <row r="37">
          <cell r="B37" t="str">
            <v>DRENAGEM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238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1515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953.6</v>
          </cell>
          <cell r="G40">
            <v>3.03</v>
          </cell>
        </row>
        <row r="41">
          <cell r="A41" t="str">
            <v>04.400.02</v>
          </cell>
          <cell r="B41" t="str">
            <v>Valeta de prot. de cortes c/ revest. vegetal VPC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154</v>
          </cell>
          <cell r="G41">
            <v>23.24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776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1837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6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1133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3</v>
          </cell>
          <cell r="G46">
            <v>20.86</v>
          </cell>
        </row>
        <row r="47">
          <cell r="A47" t="str">
            <v>04.900.21</v>
          </cell>
          <cell r="B47" t="str">
            <v>Sarjeta de cant. central de concreto-SCC 01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66</v>
          </cell>
          <cell r="G47">
            <v>13.85</v>
          </cell>
        </row>
        <row r="48">
          <cell r="A48" t="str">
            <v>04.900.04</v>
          </cell>
          <cell r="B48" t="str">
            <v>Sarjeta triangular de concreto-STC 04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473</v>
          </cell>
          <cell r="G48">
            <v>12.93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3</v>
          </cell>
          <cell r="G50">
            <v>503.68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04.960.01</v>
          </cell>
          <cell r="B53" t="str">
            <v>Boca de lobo simples c/ grelha de concreto-BLS 01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203.51</v>
          </cell>
        </row>
        <row r="54">
          <cell r="A54" t="str">
            <v>04.960.02</v>
          </cell>
          <cell r="B54" t="str">
            <v>Boca de lobo simples c/ grelha de concreto-BLS 02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9</v>
          </cell>
          <cell r="G54">
            <v>257.83999999999997</v>
          </cell>
        </row>
        <row r="55">
          <cell r="A55" t="str">
            <v>04.960.03</v>
          </cell>
          <cell r="B55" t="str">
            <v>Boca de lobo simples c/ grelha de concreto-BLS 03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5</v>
          </cell>
          <cell r="G55">
            <v>312.23</v>
          </cell>
        </row>
        <row r="56">
          <cell r="A56" t="str">
            <v>P.04.100.15</v>
          </cell>
          <cell r="B56" t="str">
            <v>Caixa de ligação e passagem BSTC,  D=1,00m, H=1,50m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741.5</v>
          </cell>
        </row>
        <row r="57">
          <cell r="A57" t="str">
            <v>04.962.02</v>
          </cell>
          <cell r="B57" t="str">
            <v>Caixa de ligação e passagem- CLP 02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359.92</v>
          </cell>
        </row>
        <row r="58">
          <cell r="A58" t="str">
            <v>04.999.02</v>
          </cell>
          <cell r="B58" t="str">
            <v>Demolição de dispositivos de concreto</v>
          </cell>
          <cell r="C58" t="str">
            <v>DNER-ES296/97</v>
          </cell>
          <cell r="D58" t="str">
            <v xml:space="preserve"> </v>
          </cell>
          <cell r="E58" t="str">
            <v>m3</v>
          </cell>
          <cell r="F58">
            <v>15</v>
          </cell>
          <cell r="G58">
            <v>12.58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773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426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82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6</v>
          </cell>
          <cell r="G64">
            <v>299.62</v>
          </cell>
        </row>
        <row r="65">
          <cell r="A65" t="str">
            <v>04.910.05</v>
          </cell>
          <cell r="B65" t="str">
            <v>Meio-fio de concreto-MFC 05</v>
          </cell>
          <cell r="C65" t="str">
            <v>DNER-ES290/97</v>
          </cell>
          <cell r="D65" t="str">
            <v xml:space="preserve"> </v>
          </cell>
          <cell r="E65" t="str">
            <v>m</v>
          </cell>
          <cell r="F65">
            <v>8514</v>
          </cell>
          <cell r="G65">
            <v>10.54</v>
          </cell>
        </row>
        <row r="66">
          <cell r="F66" t="str">
            <v>SUB-TOTAL</v>
          </cell>
        </row>
        <row r="68">
          <cell r="B68" t="str">
            <v>OBRAS DE ARTE CORRENTES</v>
          </cell>
        </row>
        <row r="69">
          <cell r="A69" t="str">
            <v>04.100.02</v>
          </cell>
          <cell r="B69" t="str">
            <v>Corpo de BSTC D=0.80m</v>
          </cell>
          <cell r="C69" t="str">
            <v>DNER-ES284/97</v>
          </cell>
          <cell r="D69" t="str">
            <v xml:space="preserve"> </v>
          </cell>
          <cell r="E69" t="str">
            <v xml:space="preserve">m </v>
          </cell>
          <cell r="F69">
            <v>44</v>
          </cell>
          <cell r="G69">
            <v>201.98</v>
          </cell>
        </row>
        <row r="70">
          <cell r="A70" t="str">
            <v>04.100.03</v>
          </cell>
          <cell r="B70" t="str">
            <v>Corpo de BSTC D=1.00m</v>
          </cell>
          <cell r="C70" t="str">
            <v>DNER-ES284/97</v>
          </cell>
          <cell r="D70" t="str">
            <v xml:space="preserve"> </v>
          </cell>
          <cell r="E70" t="str">
            <v xml:space="preserve">m </v>
          </cell>
          <cell r="F70">
            <v>40</v>
          </cell>
          <cell r="G70">
            <v>280.33</v>
          </cell>
        </row>
        <row r="71">
          <cell r="A71" t="str">
            <v>04.101.02</v>
          </cell>
          <cell r="B71" t="str">
            <v>Boca de BSTC D=0.80m-normal</v>
          </cell>
          <cell r="C71" t="str">
            <v>DNER-ES284/97</v>
          </cell>
          <cell r="D71" t="str">
            <v xml:space="preserve"> </v>
          </cell>
          <cell r="E71" t="str">
            <v>un</v>
          </cell>
          <cell r="F71">
            <v>3</v>
          </cell>
          <cell r="G71">
            <v>494.05</v>
          </cell>
        </row>
        <row r="72">
          <cell r="A72" t="str">
            <v>04.101.03</v>
          </cell>
          <cell r="B72" t="str">
            <v>Boca de BSTC D=1.00m-normal</v>
          </cell>
          <cell r="C72" t="str">
            <v>DNER-ES284/97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757.56</v>
          </cell>
        </row>
        <row r="73">
          <cell r="A73" t="str">
            <v>04.110.01</v>
          </cell>
          <cell r="B73" t="str">
            <v>Corpo de BDTC D=1.00m</v>
          </cell>
          <cell r="C73" t="str">
            <v>DNER-ES284/97</v>
          </cell>
          <cell r="D73" t="str">
            <v xml:space="preserve"> </v>
          </cell>
          <cell r="E73" t="str">
            <v>m</v>
          </cell>
          <cell r="F73">
            <v>27</v>
          </cell>
          <cell r="G73">
            <v>572.14</v>
          </cell>
        </row>
        <row r="74">
          <cell r="A74" t="str">
            <v>04.111.01</v>
          </cell>
          <cell r="B74" t="str">
            <v>Boca de BDTC D=1.00m-normal</v>
          </cell>
          <cell r="C74" t="str">
            <v>DNER-ES284/97</v>
          </cell>
          <cell r="D74" t="str">
            <v xml:space="preserve"> </v>
          </cell>
          <cell r="E74" t="str">
            <v>un</v>
          </cell>
          <cell r="F74">
            <v>4</v>
          </cell>
          <cell r="G74">
            <v>1056.6199999999999</v>
          </cell>
        </row>
        <row r="75">
          <cell r="F75" t="str">
            <v>SUB-TOTAL</v>
          </cell>
        </row>
        <row r="76">
          <cell r="B76" t="str">
            <v>OBRAS COMPLEMENTARES</v>
          </cell>
        </row>
        <row r="77">
          <cell r="A77" t="str">
            <v>05.100.00</v>
          </cell>
          <cell r="B77" t="str">
            <v>Enleivamento</v>
          </cell>
          <cell r="C77" t="str">
            <v>DNER-ES341/97</v>
          </cell>
          <cell r="D77" t="str">
            <v xml:space="preserve"> </v>
          </cell>
          <cell r="E77" t="str">
            <v>m2</v>
          </cell>
          <cell r="F77">
            <v>14884</v>
          </cell>
          <cell r="G77">
            <v>2.06</v>
          </cell>
        </row>
        <row r="78">
          <cell r="A78" t="str">
            <v>P 05.100.02</v>
          </cell>
          <cell r="B78" t="str">
            <v>Fornecimento e plantio de árvore selecionada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275</v>
          </cell>
          <cell r="G78">
            <v>6.02</v>
          </cell>
        </row>
        <row r="79">
          <cell r="A79" t="str">
            <v>DER81950</v>
          </cell>
          <cell r="B79" t="str">
            <v>Calçada em lastro de brita c/revestimento em concreto</v>
          </cell>
          <cell r="C79" t="str">
            <v xml:space="preserve"> </v>
          </cell>
          <cell r="D79" t="str">
            <v xml:space="preserve"> </v>
          </cell>
          <cell r="E79" t="str">
            <v>m2</v>
          </cell>
          <cell r="F79">
            <v>5840</v>
          </cell>
          <cell r="G79">
            <v>8.94</v>
          </cell>
        </row>
        <row r="80">
          <cell r="A80" t="str">
            <v>PI 04</v>
          </cell>
          <cell r="B80" t="str">
            <v xml:space="preserve">Luminária p/ iluminação pública ref.SRC-612 da Philips ou similar 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87</v>
          </cell>
          <cell r="G80">
            <v>425.5</v>
          </cell>
        </row>
        <row r="81">
          <cell r="A81" t="str">
            <v>PI 10</v>
          </cell>
          <cell r="B81" t="str">
            <v>Lâmpada a vapor de mercúrio 250W, alta pressão, base E40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69</v>
          </cell>
          <cell r="G81">
            <v>28.75</v>
          </cell>
        </row>
        <row r="82">
          <cell r="A82" t="str">
            <v>PI 18</v>
          </cell>
          <cell r="B82" t="str">
            <v>Braço curvo p/ iluminação pública padrão CELESC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87</v>
          </cell>
          <cell r="G82">
            <v>6.33</v>
          </cell>
        </row>
        <row r="83">
          <cell r="A83" t="str">
            <v>PI 20</v>
          </cell>
          <cell r="B83" t="str">
            <v>Poste de concreto duplo T 10m, 150 daN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30</v>
          </cell>
          <cell r="G83">
            <v>200</v>
          </cell>
        </row>
        <row r="84">
          <cell r="A84" t="str">
            <v>PI 24</v>
          </cell>
          <cell r="B84" t="str">
            <v>Fita elétrica auto fusão a base de borracha EPR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</v>
          </cell>
          <cell r="G84">
            <v>6.39</v>
          </cell>
        </row>
        <row r="85">
          <cell r="A85" t="str">
            <v>PI 25</v>
          </cell>
          <cell r="B85" t="str">
            <v>Fita adesiva plástica isolante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3.84</v>
          </cell>
        </row>
        <row r="86">
          <cell r="A86" t="str">
            <v>PI 30</v>
          </cell>
          <cell r="B86" t="str">
            <v>Haste para aterramento aço-cobre D 13x2400mm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30</v>
          </cell>
          <cell r="G86">
            <v>6.04</v>
          </cell>
        </row>
        <row r="87">
          <cell r="A87" t="str">
            <v>PI 31</v>
          </cell>
          <cell r="B87" t="str">
            <v>Cabo de cobre nú meio duro, 7 fios 2AWG</v>
          </cell>
          <cell r="C87" t="str">
            <v xml:space="preserve"> </v>
          </cell>
          <cell r="D87" t="str">
            <v xml:space="preserve"> </v>
          </cell>
          <cell r="E87" t="str">
            <v>kg</v>
          </cell>
          <cell r="F87">
            <v>18</v>
          </cell>
          <cell r="G87">
            <v>7.02</v>
          </cell>
        </row>
        <row r="88">
          <cell r="A88" t="str">
            <v>PI 36</v>
          </cell>
          <cell r="B88" t="str">
            <v>Construção de embasamento p/ poste tipo engastado, concreto duplo T, 10m de altura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30</v>
          </cell>
          <cell r="G88">
            <v>285</v>
          </cell>
        </row>
        <row r="89">
          <cell r="A89" t="str">
            <v>PI 39</v>
          </cell>
          <cell r="B89" t="str">
            <v>Fixação de haste de terra e conexão ao neutro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30</v>
          </cell>
          <cell r="G89">
            <v>35</v>
          </cell>
        </row>
        <row r="90">
          <cell r="A90" t="str">
            <v>PI 45</v>
          </cell>
          <cell r="B90" t="str">
            <v>Montagem eletromecânica de luminária padrão CELESC em poste de 11m de altura, duplo T,c/ fixação dos equip.e conexões elétricos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87</v>
          </cell>
          <cell r="G90">
            <v>35</v>
          </cell>
        </row>
        <row r="91">
          <cell r="A91" t="str">
            <v>PI 48</v>
          </cell>
          <cell r="B91" t="str">
            <v>Armação secundária p/ 2 estribo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60</v>
          </cell>
          <cell r="G91">
            <v>7.5</v>
          </cell>
        </row>
        <row r="92">
          <cell r="A92" t="str">
            <v>PI 49</v>
          </cell>
          <cell r="B92" t="str">
            <v>Armação secundária p/ 1 estribo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30</v>
          </cell>
          <cell r="G92">
            <v>3.5</v>
          </cell>
        </row>
        <row r="93">
          <cell r="A93" t="str">
            <v>PI 61</v>
          </cell>
          <cell r="B93" t="str">
            <v>Isolador de roldana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150</v>
          </cell>
          <cell r="G93">
            <v>4.5</v>
          </cell>
        </row>
        <row r="94">
          <cell r="A94" t="str">
            <v>PI 65</v>
          </cell>
          <cell r="B94" t="str">
            <v>Cabo de alumínio 1/0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2880</v>
          </cell>
          <cell r="G94">
            <v>1.7</v>
          </cell>
        </row>
        <row r="95">
          <cell r="A95" t="str">
            <v>PI 69</v>
          </cell>
          <cell r="B95" t="str">
            <v>Instalação de poste concreto duplo T, 10m de altura, engastado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200</v>
          </cell>
        </row>
        <row r="96">
          <cell r="A96" t="str">
            <v>R16</v>
          </cell>
          <cell r="B96" t="str">
            <v>Remanejamento de Poste de Concreto 10/150 c/ 1 pétala (400W) instalado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12</v>
          </cell>
          <cell r="G96">
            <v>150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xecuçServiços"/>
      <sheetName val="PARADA DE ÔNIBUS"/>
      <sheetName val="ACESSO TIPO II"/>
      <sheetName val="Faixas adic."/>
      <sheetName val="RESUMO reordenamento"/>
      <sheetName val="MODELO PARA ORÇAMENTO"/>
      <sheetName val="DER janeiro98"/>
      <sheetName val="orcID nº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1.6"/>
      <sheetName val="POR EXTENSO"/>
      <sheetName val="projeto"/>
      <sheetName val="Sub Base sim"/>
      <sheetName val="Price List"/>
      <sheetName val="composições"/>
      <sheetName val="Mão de Obra"/>
      <sheetName val="p a t o 99 b"/>
      <sheetName val="61M-CBMI"/>
      <sheetName val="Oper"/>
      <sheetName val="carimbo de nota"/>
      <sheetName val="Capa Documentação"/>
      <sheetName val="Capa Anexo III"/>
      <sheetName val="Capa Anexo IV"/>
      <sheetName val="pro-08"/>
      <sheetName val="resumo_aut1"/>
      <sheetName val="A"/>
      <sheetName val="Orçamentária"/>
      <sheetName val="P reaj x P atual"/>
      <sheetName val="FRESA"/>
      <sheetName val="RO"/>
      <sheetName val="DRENO"/>
      <sheetName val="ESC MEC "/>
      <sheetName val="MICRO"/>
      <sheetName val="RMECCGP"/>
      <sheetName val="RMECREVBET"/>
      <sheetName val="RP"/>
      <sheetName val="CDF"/>
      <sheetName val="ROÇCOL"/>
      <sheetName val="8ª mp_br_459"/>
      <sheetName val="CALCULOS AUXILIARES"/>
      <sheetName val="Pato"/>
      <sheetName val="Croqui"/>
      <sheetName val="teor"/>
      <sheetName val="eq"/>
      <sheetName val="mo"/>
      <sheetName val="CCusto"/>
    </sheetNames>
    <sheetDataSet>
      <sheetData sheetId="0">
        <row r="1">
          <cell r="A1" t="str">
            <v>CÓDIGO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>
        <row r="1">
          <cell r="A1" t="str">
            <v>CÓDIGO</v>
          </cell>
          <cell r="B1" t="str">
            <v>SERVIÇO</v>
          </cell>
          <cell r="C1" t="str">
            <v>UNIDADE</v>
          </cell>
          <cell r="D1" t="str">
            <v>sisNORTE</v>
          </cell>
        </row>
        <row r="2">
          <cell r="D2" t="str">
            <v>(R$)1/98</v>
          </cell>
        </row>
        <row r="3">
          <cell r="A3">
            <v>45000</v>
          </cell>
          <cell r="B3" t="str">
            <v>Extração e carga de areia</v>
          </cell>
          <cell r="C3" t="str">
            <v>m³</v>
          </cell>
          <cell r="D3">
            <v>3.24</v>
          </cell>
        </row>
        <row r="4">
          <cell r="A4">
            <v>45005</v>
          </cell>
          <cell r="B4" t="str">
            <v>Extração e carga de seixo com DRAG-LINE</v>
          </cell>
          <cell r="C4" t="str">
            <v>m³</v>
          </cell>
          <cell r="D4">
            <v>2.2599999999999998</v>
          </cell>
        </row>
        <row r="5">
          <cell r="A5">
            <v>45010</v>
          </cell>
          <cell r="B5" t="str">
            <v>Extração e carga de seixo com trator</v>
          </cell>
          <cell r="C5" t="str">
            <v>m³</v>
          </cell>
          <cell r="D5">
            <v>1.82</v>
          </cell>
        </row>
        <row r="6">
          <cell r="A6">
            <v>45015</v>
          </cell>
          <cell r="B6" t="str">
            <v>Extração de rocha para britagem</v>
          </cell>
          <cell r="C6" t="str">
            <v>m³</v>
          </cell>
          <cell r="D6">
            <v>3.97</v>
          </cell>
        </row>
        <row r="7">
          <cell r="A7">
            <v>45020</v>
          </cell>
          <cell r="B7" t="str">
            <v>Fogacho para rocha extraída</v>
          </cell>
          <cell r="C7" t="str">
            <v>m³</v>
          </cell>
          <cell r="D7">
            <v>8.14</v>
          </cell>
        </row>
        <row r="8">
          <cell r="A8">
            <v>45025</v>
          </cell>
          <cell r="B8" t="str">
            <v>Extração de rocha e fogacho</v>
          </cell>
          <cell r="C8" t="str">
            <v>m³</v>
          </cell>
          <cell r="D8">
            <v>5.19</v>
          </cell>
        </row>
        <row r="9">
          <cell r="A9">
            <v>45030</v>
          </cell>
          <cell r="B9" t="str">
            <v>Carga e transporte da rocha da pedreira para o britador</v>
          </cell>
          <cell r="C9" t="str">
            <v>m³</v>
          </cell>
          <cell r="D9">
            <v>4.82</v>
          </cell>
        </row>
        <row r="10">
          <cell r="A10">
            <v>45035</v>
          </cell>
          <cell r="B10" t="str">
            <v>Carregamento de seixo</v>
          </cell>
          <cell r="C10" t="str">
            <v>m³</v>
          </cell>
          <cell r="D10">
            <v>0.45</v>
          </cell>
        </row>
        <row r="11">
          <cell r="A11">
            <v>45040</v>
          </cell>
          <cell r="B11" t="str">
            <v>Britagem de seixo</v>
          </cell>
          <cell r="C11" t="str">
            <v>m³</v>
          </cell>
          <cell r="D11">
            <v>6.88</v>
          </cell>
        </row>
        <row r="12">
          <cell r="A12">
            <v>45045</v>
          </cell>
          <cell r="B12" t="str">
            <v>Extração , carga e transporte de rocha até o britador</v>
          </cell>
          <cell r="C12" t="str">
            <v>m³</v>
          </cell>
          <cell r="D12">
            <v>10.02</v>
          </cell>
        </row>
        <row r="13">
          <cell r="A13">
            <v>45050</v>
          </cell>
          <cell r="B13" t="str">
            <v>Britagem primária - produção de pedra pulmão D &lt;=10 cm</v>
          </cell>
          <cell r="C13" t="str">
            <v>m³</v>
          </cell>
          <cell r="D13">
            <v>9.91</v>
          </cell>
        </row>
        <row r="14">
          <cell r="A14">
            <v>45055</v>
          </cell>
          <cell r="B14" t="str">
            <v>Bica corrida (produção de brita)</v>
          </cell>
          <cell r="C14" t="str">
            <v>m³</v>
          </cell>
          <cell r="D14">
            <v>10.87</v>
          </cell>
        </row>
        <row r="15">
          <cell r="A15">
            <v>45060</v>
          </cell>
          <cell r="B15" t="str">
            <v>Britagem de rocha - produção de brita</v>
          </cell>
          <cell r="C15" t="str">
            <v>m³</v>
          </cell>
          <cell r="D15">
            <v>12.44</v>
          </cell>
        </row>
        <row r="16">
          <cell r="A16">
            <v>45070</v>
          </cell>
          <cell r="B16" t="str">
            <v>Escavação e carga de materiais de 1a. categoria</v>
          </cell>
          <cell r="C16" t="str">
            <v>m³</v>
          </cell>
          <cell r="D16">
            <v>1.54</v>
          </cell>
        </row>
        <row r="17">
          <cell r="A17">
            <v>45075</v>
          </cell>
          <cell r="B17" t="str">
            <v>Escavação e carga de materiais de 2a. categoria</v>
          </cell>
          <cell r="C17" t="str">
            <v>m³</v>
          </cell>
          <cell r="D17">
            <v>2.4</v>
          </cell>
        </row>
        <row r="18">
          <cell r="A18">
            <v>45080</v>
          </cell>
          <cell r="B18" t="str">
            <v>Produção de seixo peneirado</v>
          </cell>
          <cell r="C18" t="str">
            <v>m³</v>
          </cell>
          <cell r="D18">
            <v>3.39</v>
          </cell>
        </row>
        <row r="19">
          <cell r="A19">
            <v>45085</v>
          </cell>
          <cell r="B19" t="str">
            <v>Produção de seixo parcialmente britado e peneirado</v>
          </cell>
          <cell r="C19" t="str">
            <v>m³</v>
          </cell>
          <cell r="D19">
            <v>4.41</v>
          </cell>
        </row>
        <row r="20">
          <cell r="A20">
            <v>45090</v>
          </cell>
          <cell r="B20" t="str">
            <v>Seixo retido na peneira 2"</v>
          </cell>
          <cell r="C20" t="str">
            <v>m³</v>
          </cell>
          <cell r="D20">
            <v>3.4</v>
          </cell>
        </row>
        <row r="21">
          <cell r="A21">
            <v>45095</v>
          </cell>
          <cell r="B21" t="str">
            <v>Carregamento de brita para drenagem e O.A.C.</v>
          </cell>
          <cell r="C21" t="str">
            <v>m³</v>
          </cell>
          <cell r="D21">
            <v>0.56000000000000005</v>
          </cell>
        </row>
        <row r="22">
          <cell r="A22">
            <v>45100</v>
          </cell>
          <cell r="B22" t="str">
            <v>Material jazida 1a categoria</v>
          </cell>
          <cell r="C22" t="str">
            <v>m³</v>
          </cell>
          <cell r="D22">
            <v>1.54</v>
          </cell>
        </row>
        <row r="23">
          <cell r="A23">
            <v>45105</v>
          </cell>
          <cell r="B23" t="str">
            <v>Escavação e carga de material de 2a categoria</v>
          </cell>
          <cell r="C23" t="str">
            <v>m³</v>
          </cell>
          <cell r="D23">
            <v>2.38</v>
          </cell>
        </row>
        <row r="24">
          <cell r="A24">
            <v>45110</v>
          </cell>
          <cell r="B24" t="str">
            <v>Extração do material de 3a categoria para terraplenagem</v>
          </cell>
          <cell r="C24" t="str">
            <v>m³</v>
          </cell>
          <cell r="D24">
            <v>6.3</v>
          </cell>
        </row>
        <row r="25">
          <cell r="A25">
            <v>45115</v>
          </cell>
          <cell r="B25" t="str">
            <v>Carga do material de 3a categoria</v>
          </cell>
          <cell r="C25" t="str">
            <v>m³</v>
          </cell>
          <cell r="D25">
            <v>2.1800000000000002</v>
          </cell>
        </row>
        <row r="26">
          <cell r="A26">
            <v>45120</v>
          </cell>
          <cell r="B26" t="str">
            <v>Espalhamento do material de 3a categoria</v>
          </cell>
          <cell r="C26" t="str">
            <v>m³</v>
          </cell>
          <cell r="D26">
            <v>0.3</v>
          </cell>
        </row>
        <row r="27">
          <cell r="A27">
            <v>45125</v>
          </cell>
          <cell r="B27" t="str">
            <v>Escavação carga e espalhamento de material de 3a. categoria</v>
          </cell>
          <cell r="C27" t="str">
            <v>m³</v>
          </cell>
          <cell r="D27">
            <v>8.7799999999999994</v>
          </cell>
        </row>
        <row r="28">
          <cell r="A28">
            <v>45210</v>
          </cell>
          <cell r="B28" t="str">
            <v>Concreto magro</v>
          </cell>
          <cell r="C28" t="str">
            <v>m³</v>
          </cell>
          <cell r="D28">
            <v>87.09</v>
          </cell>
        </row>
        <row r="29">
          <cell r="A29">
            <v>45215</v>
          </cell>
          <cell r="B29" t="str">
            <v>Concreto magro com brita comercial</v>
          </cell>
          <cell r="C29" t="str">
            <v>m³</v>
          </cell>
          <cell r="D29">
            <v>103.07</v>
          </cell>
        </row>
        <row r="30">
          <cell r="A30">
            <v>45220</v>
          </cell>
          <cell r="B30" t="str">
            <v>Concreto fck 9 MPa</v>
          </cell>
          <cell r="C30" t="str">
            <v>m³</v>
          </cell>
          <cell r="D30">
            <v>102.67</v>
          </cell>
        </row>
        <row r="31">
          <cell r="A31">
            <v>45225</v>
          </cell>
          <cell r="B31" t="str">
            <v>Concreto fck 9 MPa com brita comercial</v>
          </cell>
          <cell r="C31" t="str">
            <v>m³</v>
          </cell>
          <cell r="D31">
            <v>116.3</v>
          </cell>
        </row>
        <row r="32">
          <cell r="A32">
            <v>45230</v>
          </cell>
          <cell r="B32" t="str">
            <v xml:space="preserve">Concreto fck 11 MPa </v>
          </cell>
          <cell r="C32" t="str">
            <v>m³</v>
          </cell>
          <cell r="D32">
            <v>108.67</v>
          </cell>
        </row>
        <row r="33">
          <cell r="A33">
            <v>45235</v>
          </cell>
          <cell r="B33" t="str">
            <v>Concreto fck 11 MPa com brita comercial</v>
          </cell>
          <cell r="C33" t="str">
            <v>m³</v>
          </cell>
          <cell r="D33">
            <v>122.71</v>
          </cell>
        </row>
        <row r="34">
          <cell r="A34">
            <v>45240</v>
          </cell>
          <cell r="B34" t="str">
            <v xml:space="preserve">Concreto fck 15 MPa </v>
          </cell>
          <cell r="C34" t="str">
            <v>m³</v>
          </cell>
          <cell r="D34">
            <v>115.68</v>
          </cell>
        </row>
        <row r="35">
          <cell r="A35">
            <v>45245</v>
          </cell>
          <cell r="B35" t="str">
            <v>Concreto fck 15 MPa com brita comercial</v>
          </cell>
          <cell r="C35" t="str">
            <v>m³</v>
          </cell>
          <cell r="D35">
            <v>127.79</v>
          </cell>
        </row>
        <row r="36">
          <cell r="A36">
            <v>45250</v>
          </cell>
          <cell r="B36" t="str">
            <v>Concreto Poroso</v>
          </cell>
          <cell r="C36" t="str">
            <v>m³</v>
          </cell>
          <cell r="D36">
            <v>116.3</v>
          </cell>
        </row>
        <row r="37">
          <cell r="A37">
            <v>45255</v>
          </cell>
          <cell r="B37" t="str">
            <v>Concreto poroso com brita comercial</v>
          </cell>
          <cell r="C37" t="str">
            <v>m³</v>
          </cell>
          <cell r="D37">
            <v>133.1</v>
          </cell>
        </row>
        <row r="38">
          <cell r="A38">
            <v>45260</v>
          </cell>
          <cell r="B38" t="str">
            <v>Concreto ciclopico fck 11 MPa</v>
          </cell>
          <cell r="C38" t="str">
            <v>m³</v>
          </cell>
          <cell r="D38">
            <v>93.84</v>
          </cell>
        </row>
        <row r="39">
          <cell r="A39">
            <v>45265</v>
          </cell>
          <cell r="B39" t="str">
            <v>Concreto ciclopico fck 11 MPa com brita comercial</v>
          </cell>
          <cell r="C39" t="str">
            <v>m³</v>
          </cell>
          <cell r="D39">
            <v>103.67</v>
          </cell>
        </row>
        <row r="40">
          <cell r="A40">
            <v>45270</v>
          </cell>
          <cell r="B40" t="str">
            <v>Concreto ciclopico fck 15 MPa</v>
          </cell>
          <cell r="C40" t="str">
            <v>m³</v>
          </cell>
          <cell r="D40">
            <v>98.75</v>
          </cell>
        </row>
        <row r="41">
          <cell r="A41">
            <v>45275</v>
          </cell>
          <cell r="B41" t="str">
            <v>Concreto ciclopico fck 15 MPa com brita comercial</v>
          </cell>
          <cell r="C41" t="str">
            <v>m³</v>
          </cell>
          <cell r="D41">
            <v>107.23</v>
          </cell>
        </row>
        <row r="42">
          <cell r="A42">
            <v>45280</v>
          </cell>
          <cell r="B42" t="str">
            <v>Argamassa de cimento e areia 1:4</v>
          </cell>
          <cell r="C42" t="str">
            <v>m³</v>
          </cell>
          <cell r="D42">
            <v>103.72</v>
          </cell>
        </row>
        <row r="43">
          <cell r="A43">
            <v>45285</v>
          </cell>
          <cell r="B43" t="str">
            <v>Argamassa de cimento e areia 1:3</v>
          </cell>
          <cell r="C43" t="str">
            <v>m³</v>
          </cell>
          <cell r="D43">
            <v>120.94</v>
          </cell>
        </row>
        <row r="44">
          <cell r="A44">
            <v>45290</v>
          </cell>
          <cell r="B44" t="str">
            <v>Formas comuns de madeira com reaproveitamento de duas vezes</v>
          </cell>
          <cell r="C44" t="str">
            <v>m²</v>
          </cell>
          <cell r="D44">
            <v>22.28</v>
          </cell>
        </row>
        <row r="45">
          <cell r="A45">
            <v>45295</v>
          </cell>
          <cell r="B45" t="str">
            <v>Escoramento para bueiros celulares</v>
          </cell>
          <cell r="C45" t="str">
            <v>m³</v>
          </cell>
          <cell r="D45">
            <v>9.67</v>
          </cell>
        </row>
        <row r="46">
          <cell r="A46">
            <v>45300</v>
          </cell>
          <cell r="B46" t="str">
            <v>Armadura aço CA-25 fornecimento dobragem e colocação</v>
          </cell>
          <cell r="C46" t="str">
            <v>kg</v>
          </cell>
          <cell r="D46">
            <v>2.0299999999999998</v>
          </cell>
        </row>
        <row r="47">
          <cell r="A47">
            <v>45305</v>
          </cell>
          <cell r="B47" t="str">
            <v>Armadura aço CA-50 fornecimento dobragem e colocação</v>
          </cell>
          <cell r="C47" t="str">
            <v>kg</v>
          </cell>
          <cell r="D47">
            <v>2.11</v>
          </cell>
        </row>
        <row r="48">
          <cell r="A48">
            <v>45310</v>
          </cell>
          <cell r="B48" t="str">
            <v>Armadura aço CA-60 fornecimento dobragem e colocação</v>
          </cell>
          <cell r="C48" t="str">
            <v>kg</v>
          </cell>
          <cell r="D48">
            <v>2.38</v>
          </cell>
        </row>
        <row r="49">
          <cell r="A49">
            <v>45315</v>
          </cell>
          <cell r="B49" t="str">
            <v>Lastro de brita</v>
          </cell>
          <cell r="C49" t="str">
            <v>m³</v>
          </cell>
          <cell r="D49">
            <v>25.13</v>
          </cell>
        </row>
        <row r="50">
          <cell r="A50">
            <v>45320</v>
          </cell>
          <cell r="B50" t="str">
            <v>Lastro de brita com brita comercial</v>
          </cell>
          <cell r="C50" t="str">
            <v>m³</v>
          </cell>
          <cell r="D50">
            <v>46.72</v>
          </cell>
        </row>
        <row r="51">
          <cell r="A51">
            <v>45335</v>
          </cell>
          <cell r="B51" t="str">
            <v>Enrocamento de pedra jogada com pedra do primário</v>
          </cell>
          <cell r="C51" t="str">
            <v>m³</v>
          </cell>
          <cell r="D51">
            <v>12.12</v>
          </cell>
        </row>
        <row r="52">
          <cell r="A52">
            <v>45340</v>
          </cell>
          <cell r="B52" t="str">
            <v>Enrocamento pedra arrumada</v>
          </cell>
          <cell r="C52" t="str">
            <v>m³</v>
          </cell>
          <cell r="D52">
            <v>22.83</v>
          </cell>
        </row>
        <row r="53">
          <cell r="A53">
            <v>45345</v>
          </cell>
          <cell r="B53" t="str">
            <v>Alvenaria de pedra-de-mão argamassada</v>
          </cell>
          <cell r="C53" t="str">
            <v>m³</v>
          </cell>
          <cell r="D53">
            <v>62.17</v>
          </cell>
        </row>
        <row r="54">
          <cell r="A54">
            <v>45350</v>
          </cell>
          <cell r="B54" t="str">
            <v>Alvenaria de tijolos maciços p/ parede de 20cm</v>
          </cell>
          <cell r="C54" t="str">
            <v>m²</v>
          </cell>
          <cell r="D54">
            <v>47.7</v>
          </cell>
        </row>
        <row r="55">
          <cell r="A55">
            <v>46000</v>
          </cell>
          <cell r="B55" t="str">
            <v>Torre de madeira para cravação de tubulação (OAE)</v>
          </cell>
          <cell r="C55" t="str">
            <v>m</v>
          </cell>
          <cell r="D55">
            <v>450.9</v>
          </cell>
        </row>
        <row r="56">
          <cell r="A56">
            <v>46010</v>
          </cell>
          <cell r="B56" t="str">
            <v>Argamassa de cimento e areia 1:4 preparo e materiais (OAE)</v>
          </cell>
          <cell r="C56" t="str">
            <v>m³</v>
          </cell>
          <cell r="D56">
            <v>104.93</v>
          </cell>
        </row>
        <row r="57">
          <cell r="A57">
            <v>46020</v>
          </cell>
          <cell r="B57" t="str">
            <v>Formas de madeira (OAE)</v>
          </cell>
          <cell r="C57" t="str">
            <v>m²</v>
          </cell>
          <cell r="D57">
            <v>29.37</v>
          </cell>
        </row>
        <row r="58">
          <cell r="A58">
            <v>46030</v>
          </cell>
          <cell r="B58" t="str">
            <v>Armadura aço CA-50 fornec. dobr. e colocação (OAE)</v>
          </cell>
          <cell r="C58" t="str">
            <v>kg</v>
          </cell>
          <cell r="D58">
            <v>2.2000000000000002</v>
          </cell>
        </row>
        <row r="59">
          <cell r="A59">
            <v>46040</v>
          </cell>
          <cell r="B59" t="str">
            <v>Concreto fck 15 MPa - preparo lançamento e cura (OAE)</v>
          </cell>
          <cell r="C59" t="str">
            <v>m³</v>
          </cell>
          <cell r="D59">
            <v>129.38</v>
          </cell>
        </row>
        <row r="60">
          <cell r="A60">
            <v>46050</v>
          </cell>
          <cell r="B60" t="str">
            <v>Concreto fck 18 MPa - preparo lançamento e cura (OAE)</v>
          </cell>
          <cell r="C60" t="str">
            <v>m³</v>
          </cell>
          <cell r="D60">
            <v>134.74</v>
          </cell>
        </row>
        <row r="61">
          <cell r="A61">
            <v>46070</v>
          </cell>
          <cell r="B61" t="str">
            <v>Demolição de estrutura em concreto simples (OAE)</v>
          </cell>
          <cell r="C61" t="str">
            <v>m³</v>
          </cell>
          <cell r="D61">
            <v>13.96</v>
          </cell>
        </row>
        <row r="62">
          <cell r="A62">
            <v>46080</v>
          </cell>
          <cell r="B62" t="str">
            <v>Demolição de estrutura em concreto armado (OAE)</v>
          </cell>
          <cell r="C62" t="str">
            <v>m³</v>
          </cell>
          <cell r="D62">
            <v>27.9</v>
          </cell>
        </row>
        <row r="63">
          <cell r="A63">
            <v>46090</v>
          </cell>
          <cell r="B63" t="str">
            <v>Aterro para vedação de ensecadeiras (OAE)</v>
          </cell>
          <cell r="C63" t="str">
            <v>m³</v>
          </cell>
          <cell r="D63">
            <v>7.52</v>
          </cell>
        </row>
        <row r="64">
          <cell r="A64">
            <v>46100</v>
          </cell>
          <cell r="B64" t="str">
            <v>Ensecadeiras duplas (OAE)</v>
          </cell>
          <cell r="C64" t="str">
            <v>m²</v>
          </cell>
          <cell r="D64">
            <v>157.55000000000001</v>
          </cell>
        </row>
        <row r="65">
          <cell r="A65">
            <v>50000</v>
          </cell>
          <cell r="B65" t="str">
            <v>Desmatamento e limpeza do terreno - condição1</v>
          </cell>
          <cell r="C65" t="str">
            <v>m²</v>
          </cell>
          <cell r="D65">
            <v>0.15</v>
          </cell>
        </row>
        <row r="66">
          <cell r="A66">
            <v>50001</v>
          </cell>
          <cell r="B66" t="str">
            <v>Desmatamento e limpeza do terreno - condição2</v>
          </cell>
          <cell r="C66" t="str">
            <v>m²</v>
          </cell>
          <cell r="D66">
            <v>0.47</v>
          </cell>
        </row>
        <row r="67">
          <cell r="A67">
            <v>50002</v>
          </cell>
          <cell r="B67" t="str">
            <v>Desmatamento e limpeza do terreno - condição3</v>
          </cell>
          <cell r="C67" t="str">
            <v>m²</v>
          </cell>
          <cell r="D67">
            <v>1.41</v>
          </cell>
        </row>
        <row r="68">
          <cell r="A68">
            <v>50003</v>
          </cell>
          <cell r="B68" t="str">
            <v>Desmatamento e limpeza do terreno - condição4</v>
          </cell>
          <cell r="C68" t="str">
            <v>m²</v>
          </cell>
          <cell r="D68">
            <v>2.0499999999999998</v>
          </cell>
        </row>
        <row r="69">
          <cell r="A69">
            <v>50010</v>
          </cell>
          <cell r="B69" t="str">
            <v>Esc. carga e transp. de mat. clas. 1a cat DMT&lt;= 50 m</v>
          </cell>
          <cell r="C69" t="str">
            <v>m³</v>
          </cell>
          <cell r="D69">
            <v>0.83</v>
          </cell>
        </row>
        <row r="70">
          <cell r="A70">
            <v>50020</v>
          </cell>
          <cell r="B70" t="str">
            <v>Esc. carga e transp. de mat. clas 1a cat 50&lt;DMT&lt;=100 m</v>
          </cell>
          <cell r="C70" t="str">
            <v>m³</v>
          </cell>
          <cell r="D70">
            <v>1.43</v>
          </cell>
        </row>
        <row r="71">
          <cell r="A71">
            <v>50030</v>
          </cell>
          <cell r="B71" t="str">
            <v>Esc. carga e transp. de mat. clas 1a cat 100&lt;DMT&lt;=150 m</v>
          </cell>
          <cell r="C71" t="str">
            <v>m³</v>
          </cell>
          <cell r="D71">
            <v>1.5</v>
          </cell>
        </row>
        <row r="72">
          <cell r="A72">
            <v>50040</v>
          </cell>
          <cell r="B72" t="str">
            <v>Esc. carga e transp. de mat. clas 1a cat 150&lt;DMT&lt;=200 m</v>
          </cell>
          <cell r="C72" t="str">
            <v>m³</v>
          </cell>
          <cell r="D72">
            <v>1.52</v>
          </cell>
        </row>
        <row r="73">
          <cell r="A73">
            <v>50050</v>
          </cell>
          <cell r="B73" t="str">
            <v>Esc. carga e transp. de mat. clas 1a cat 200&lt;DMT&lt;=250 m</v>
          </cell>
          <cell r="C73" t="str">
            <v>m³</v>
          </cell>
          <cell r="D73">
            <v>1.69</v>
          </cell>
        </row>
        <row r="74">
          <cell r="A74">
            <v>50060</v>
          </cell>
          <cell r="B74" t="str">
            <v>Esc. carga e transp. de mat. clas 1a cat 250&lt;DMT&lt;=300 m</v>
          </cell>
          <cell r="C74" t="str">
            <v>m³</v>
          </cell>
          <cell r="D74">
            <v>1.8</v>
          </cell>
        </row>
        <row r="75">
          <cell r="A75">
            <v>50070</v>
          </cell>
          <cell r="B75" t="str">
            <v>Esc. carga e transp. de mat. clas 1a cat 300&lt;DMT&lt;=350 m</v>
          </cell>
          <cell r="C75" t="str">
            <v>m³</v>
          </cell>
          <cell r="D75">
            <v>1.94</v>
          </cell>
        </row>
        <row r="76">
          <cell r="A76">
            <v>50080</v>
          </cell>
          <cell r="B76" t="str">
            <v>Esc. carga e transp. de mat. clas 1a cat 350&lt;DMT&lt;=400 m</v>
          </cell>
          <cell r="C76" t="str">
            <v>m³</v>
          </cell>
          <cell r="D76">
            <v>2</v>
          </cell>
        </row>
        <row r="77">
          <cell r="A77">
            <v>50090</v>
          </cell>
          <cell r="B77" t="str">
            <v>Esc. carga e transp. de mat. clas 1a cat 400&lt;DMT&lt;=500 m</v>
          </cell>
          <cell r="C77" t="str">
            <v>m³</v>
          </cell>
          <cell r="D77">
            <v>2.09</v>
          </cell>
        </row>
        <row r="78">
          <cell r="A78">
            <v>50100</v>
          </cell>
          <cell r="B78" t="str">
            <v>Esc. carga e transp. de mat. clas 1a cat 500&lt;DMT&lt;=600 m</v>
          </cell>
          <cell r="C78" t="str">
            <v>m³</v>
          </cell>
          <cell r="D78">
            <v>2.2200000000000002</v>
          </cell>
        </row>
        <row r="79">
          <cell r="A79">
            <v>50110</v>
          </cell>
          <cell r="B79" t="str">
            <v>Esc. carga e transp. de mat. clas 1a cat 600&lt;DMT&lt;=700 m</v>
          </cell>
          <cell r="C79" t="str">
            <v>m³</v>
          </cell>
          <cell r="D79">
            <v>2.4</v>
          </cell>
        </row>
        <row r="80">
          <cell r="A80">
            <v>50120</v>
          </cell>
          <cell r="B80" t="str">
            <v>Esc. carga e transp. de mat. clas 1a cat 700&lt;DMT&lt;=800 m</v>
          </cell>
          <cell r="C80" t="str">
            <v>m³</v>
          </cell>
          <cell r="D80">
            <v>2.56</v>
          </cell>
        </row>
        <row r="81">
          <cell r="A81">
            <v>50130</v>
          </cell>
          <cell r="B81" t="str">
            <v>Esc. carga e transp. de mat. clas 1a cat 800&lt;DMT&lt;=900 m</v>
          </cell>
          <cell r="C81" t="str">
            <v>m³</v>
          </cell>
          <cell r="D81">
            <v>2.66</v>
          </cell>
        </row>
        <row r="82">
          <cell r="A82">
            <v>50140</v>
          </cell>
          <cell r="B82" t="str">
            <v>Esc. carga e transp. de mat. clas 1a cat 900&lt;DMT&lt;=1000 m</v>
          </cell>
          <cell r="C82" t="str">
            <v>m³</v>
          </cell>
          <cell r="D82">
            <v>2.8</v>
          </cell>
        </row>
        <row r="83">
          <cell r="A83">
            <v>50150</v>
          </cell>
          <cell r="B83" t="str">
            <v>Esc. carga e transp. de mat. clas 1a cat 1000&lt;DMT&lt;=1200 m</v>
          </cell>
          <cell r="C83" t="str">
            <v>m³</v>
          </cell>
          <cell r="D83">
            <v>3.68</v>
          </cell>
        </row>
        <row r="84">
          <cell r="A84">
            <v>50160</v>
          </cell>
          <cell r="B84" t="str">
            <v>Esc. carga e transp. de mat. clas 1a cat 1200&lt;DMT&lt;=1400 m</v>
          </cell>
          <cell r="C84" t="str">
            <v>m³</v>
          </cell>
          <cell r="D84">
            <v>3.94</v>
          </cell>
        </row>
        <row r="85">
          <cell r="A85">
            <v>50170</v>
          </cell>
          <cell r="B85" t="str">
            <v>Esc. carga e transp. de mat. clas 1a cat 1400&lt;DMT&lt;=1600 m</v>
          </cell>
          <cell r="C85" t="str">
            <v>m³</v>
          </cell>
          <cell r="D85">
            <v>4.13</v>
          </cell>
        </row>
        <row r="86">
          <cell r="A86">
            <v>50180</v>
          </cell>
          <cell r="B86" t="str">
            <v>Esc. carga e transp. de mat. clas 1a cat 1600&lt;DMT&lt;=1800 m</v>
          </cell>
          <cell r="C86" t="str">
            <v>m³</v>
          </cell>
          <cell r="D86">
            <v>4.3</v>
          </cell>
        </row>
        <row r="87">
          <cell r="A87">
            <v>50190</v>
          </cell>
          <cell r="B87" t="str">
            <v>Esc. carga e transp. de mat. clas 1a cat 1800&lt;DMT&lt;2000 m</v>
          </cell>
          <cell r="C87" t="str">
            <v>m³</v>
          </cell>
          <cell r="D87">
            <v>4.37</v>
          </cell>
        </row>
        <row r="88">
          <cell r="A88">
            <v>50200</v>
          </cell>
          <cell r="B88" t="str">
            <v>Esc. carga e transp. de mat. clas 1a cat 2000&lt;DMT&lt;2500 m</v>
          </cell>
          <cell r="C88" t="str">
            <v>m³</v>
          </cell>
          <cell r="D88">
            <v>4.55</v>
          </cell>
        </row>
        <row r="89">
          <cell r="A89">
            <v>50210</v>
          </cell>
          <cell r="B89" t="str">
            <v>Esc. carga e transp. de mat. clas 1a cat 2500&lt;DMT&lt;3000 m</v>
          </cell>
          <cell r="C89" t="str">
            <v>m³</v>
          </cell>
          <cell r="D89">
            <v>4.91</v>
          </cell>
        </row>
        <row r="90">
          <cell r="A90">
            <v>50220</v>
          </cell>
          <cell r="B90" t="str">
            <v>Esc. carga e transp. de mat. clas 1a cat 3000&lt;DMT&lt;3500 m</v>
          </cell>
          <cell r="C90" t="str">
            <v>m³</v>
          </cell>
          <cell r="D90">
            <v>5.3</v>
          </cell>
        </row>
        <row r="91">
          <cell r="A91">
            <v>50230</v>
          </cell>
          <cell r="B91" t="str">
            <v>Esc. carga e transp. de mat. clas 1a cat 3500&lt;DMT&lt;4000 m</v>
          </cell>
          <cell r="C91" t="str">
            <v>m³</v>
          </cell>
          <cell r="D91">
            <v>5.51</v>
          </cell>
        </row>
        <row r="92">
          <cell r="A92">
            <v>50240</v>
          </cell>
          <cell r="B92" t="str">
            <v>Esc. carga e transp. de mat. clas 1a cat 4000&lt;DMT&lt;4500 m</v>
          </cell>
          <cell r="C92" t="str">
            <v>m³</v>
          </cell>
          <cell r="D92">
            <v>5.8</v>
          </cell>
        </row>
        <row r="93">
          <cell r="A93">
            <v>50250</v>
          </cell>
          <cell r="B93" t="str">
            <v>Esc. carga e transp. de mat. clas 1a cat 4500&lt;DMT&lt;5000 m</v>
          </cell>
          <cell r="C93" t="str">
            <v>m³</v>
          </cell>
          <cell r="D93">
            <v>6.1</v>
          </cell>
        </row>
        <row r="94">
          <cell r="A94">
            <v>50260</v>
          </cell>
          <cell r="B94" t="str">
            <v>Esc. carga e transp. de mat. clas 1a cat 5000&lt;DMT&lt;6000 m</v>
          </cell>
          <cell r="C94" t="str">
            <v>m³</v>
          </cell>
          <cell r="D94">
            <v>6.81</v>
          </cell>
        </row>
        <row r="95">
          <cell r="A95">
            <v>50270</v>
          </cell>
          <cell r="B95" t="str">
            <v>Esc. carga e transp. de mat. clas 1a cat 6000&lt;DMT&lt;7000 m</v>
          </cell>
          <cell r="C95" t="str">
            <v>m³</v>
          </cell>
          <cell r="D95">
            <v>7.32</v>
          </cell>
        </row>
        <row r="96">
          <cell r="A96">
            <v>50280</v>
          </cell>
          <cell r="B96" t="str">
            <v>Esc. carga e transp. de mat. clas 1a cat 7000&lt;DMT&lt;8000 m</v>
          </cell>
          <cell r="C96" t="str">
            <v>m³</v>
          </cell>
          <cell r="D96">
            <v>7.99</v>
          </cell>
        </row>
        <row r="97">
          <cell r="A97">
            <v>50290</v>
          </cell>
          <cell r="B97" t="str">
            <v>Esc. carga e transp. de mat. clas 1a cat 8000&lt;DMT&lt;9000 m</v>
          </cell>
          <cell r="C97" t="str">
            <v>m³</v>
          </cell>
          <cell r="D97">
            <v>8.65</v>
          </cell>
        </row>
        <row r="98">
          <cell r="A98">
            <v>50300</v>
          </cell>
          <cell r="B98" t="str">
            <v>Esc. carga e transp. de mat. clas 1a cat 9000&lt;DMT&lt;1000 m</v>
          </cell>
          <cell r="C98" t="str">
            <v>m³</v>
          </cell>
          <cell r="D98">
            <v>9.1199999999999992</v>
          </cell>
        </row>
        <row r="99">
          <cell r="A99">
            <v>51000</v>
          </cell>
          <cell r="B99" t="str">
            <v>Esc. carga e transp. de mat. clas. 2a cat DMT&lt;= 50 m</v>
          </cell>
          <cell r="C99" t="str">
            <v>m³</v>
          </cell>
          <cell r="D99">
            <v>1.36</v>
          </cell>
        </row>
        <row r="100">
          <cell r="A100">
            <v>51010</v>
          </cell>
          <cell r="B100" t="str">
            <v>Esc. carga e transp. de mat. clas 2a cat 50&lt;DMT&lt;=100 m</v>
          </cell>
          <cell r="C100" t="str">
            <v>m³</v>
          </cell>
          <cell r="D100">
            <v>2.23</v>
          </cell>
        </row>
        <row r="101">
          <cell r="A101">
            <v>51020</v>
          </cell>
          <cell r="B101" t="str">
            <v>Esc. carga e transp. de mat. clas 2a cat 100&lt;DMT&lt;=150 m</v>
          </cell>
          <cell r="C101" t="str">
            <v>m³</v>
          </cell>
          <cell r="D101">
            <v>2.31</v>
          </cell>
        </row>
        <row r="102">
          <cell r="A102">
            <v>51030</v>
          </cell>
          <cell r="B102" t="str">
            <v>Esc. carga e transp. de mat. clas 2a cat 150&lt;DMT&lt;=200 m</v>
          </cell>
          <cell r="C102" t="str">
            <v>m³</v>
          </cell>
          <cell r="D102">
            <v>2.44</v>
          </cell>
        </row>
        <row r="103">
          <cell r="A103">
            <v>51040</v>
          </cell>
          <cell r="B103" t="str">
            <v>Esc. carga e transp. de mat. clas 2a cat 200&lt;DMT&lt;=250 m</v>
          </cell>
          <cell r="C103" t="str">
            <v>m³</v>
          </cell>
          <cell r="D103">
            <v>2.62</v>
          </cell>
        </row>
        <row r="104">
          <cell r="A104">
            <v>51050</v>
          </cell>
          <cell r="B104" t="str">
            <v>Esc. carga e transp. de mat. clas 2a cat 250&lt;DMT&lt;=300 m</v>
          </cell>
          <cell r="C104" t="str">
            <v>m³</v>
          </cell>
          <cell r="D104">
            <v>2.69</v>
          </cell>
        </row>
        <row r="105">
          <cell r="A105">
            <v>51060</v>
          </cell>
          <cell r="B105" t="str">
            <v>Esc. carga e transp. de mat. clas 2a cat 300&lt;DMT&lt;=350 m</v>
          </cell>
          <cell r="C105" t="str">
            <v>m³</v>
          </cell>
          <cell r="D105">
            <v>2.84</v>
          </cell>
        </row>
        <row r="106">
          <cell r="A106">
            <v>51070</v>
          </cell>
          <cell r="B106" t="str">
            <v>Esc. carga e transp. de mat. clas 2a cat 350&lt;DMT&lt;=400 m</v>
          </cell>
          <cell r="C106" t="str">
            <v>m³</v>
          </cell>
          <cell r="D106">
            <v>2.91</v>
          </cell>
        </row>
        <row r="107">
          <cell r="A107">
            <v>51080</v>
          </cell>
          <cell r="B107" t="str">
            <v>Esc. carga e transp. de mat. clas 2a cat 400&lt;DMT&lt;=500 m</v>
          </cell>
          <cell r="C107" t="str">
            <v>m³</v>
          </cell>
          <cell r="D107">
            <v>3.03</v>
          </cell>
        </row>
        <row r="108">
          <cell r="A108">
            <v>51090</v>
          </cell>
          <cell r="B108" t="str">
            <v>Esc. carga e transp. de mat. clas 2a cat 500&lt;DMT&lt;=600 m</v>
          </cell>
          <cell r="C108" t="str">
            <v>m³</v>
          </cell>
          <cell r="D108">
            <v>3.21</v>
          </cell>
        </row>
        <row r="109">
          <cell r="A109">
            <v>51100</v>
          </cell>
          <cell r="B109" t="str">
            <v>Esc. carga e transp. de mat. clas 2a cat 600&lt;DMT&lt;=700 m</v>
          </cell>
          <cell r="C109" t="str">
            <v>m³</v>
          </cell>
          <cell r="D109">
            <v>3.44</v>
          </cell>
        </row>
        <row r="110">
          <cell r="A110">
            <v>51110</v>
          </cell>
          <cell r="B110" t="str">
            <v>Esc. carga e transp. de mat. clas 2a cat 700&lt;DMT&lt;=800 m</v>
          </cell>
          <cell r="C110" t="str">
            <v>m³</v>
          </cell>
          <cell r="D110">
            <v>3.57</v>
          </cell>
        </row>
        <row r="111">
          <cell r="A111">
            <v>51120</v>
          </cell>
          <cell r="B111" t="str">
            <v>Esc. carga e transp. de mat. clas 2a cat 800&lt;DMT&lt;=900 m</v>
          </cell>
          <cell r="C111" t="str">
            <v>m³</v>
          </cell>
          <cell r="D111">
            <v>3.73</v>
          </cell>
        </row>
        <row r="112">
          <cell r="A112">
            <v>51130</v>
          </cell>
          <cell r="B112" t="str">
            <v>Esc. carga e transp. de mat. clas 2a cat 900&lt;DMT&lt;=1000 m</v>
          </cell>
          <cell r="C112" t="str">
            <v>m³</v>
          </cell>
          <cell r="D112">
            <v>3.94</v>
          </cell>
        </row>
        <row r="113">
          <cell r="A113">
            <v>51140</v>
          </cell>
          <cell r="B113" t="str">
            <v>Esc. carga e transp. de mat. clas 2a cat 1000&lt;DMT&lt;=1200 m</v>
          </cell>
          <cell r="C113" t="str">
            <v>m³</v>
          </cell>
          <cell r="D113">
            <v>4.82</v>
          </cell>
        </row>
        <row r="114">
          <cell r="A114">
            <v>51150</v>
          </cell>
          <cell r="B114" t="str">
            <v>Esc. carga e transp. de mat. clas 2a cat 1200&lt;DMT&lt;=1400 m</v>
          </cell>
          <cell r="C114" t="str">
            <v>m³</v>
          </cell>
          <cell r="D114">
            <v>5.0599999999999996</v>
          </cell>
        </row>
        <row r="115">
          <cell r="A115">
            <v>51160</v>
          </cell>
          <cell r="B115" t="str">
            <v>Esc. carga e transp. de mat. clas 2a cat 1400&lt;DMT&lt;=1600 m</v>
          </cell>
          <cell r="C115" t="str">
            <v>m³</v>
          </cell>
          <cell r="D115">
            <v>5.26</v>
          </cell>
        </row>
        <row r="116">
          <cell r="A116">
            <v>51170</v>
          </cell>
          <cell r="B116" t="str">
            <v>Esc. carga e transp. de mat. clas 2a cat 1600&lt;DMT&lt;=1800 m</v>
          </cell>
          <cell r="C116" t="str">
            <v>m³</v>
          </cell>
          <cell r="D116">
            <v>5.33</v>
          </cell>
        </row>
        <row r="117">
          <cell r="A117">
            <v>51180</v>
          </cell>
          <cell r="B117" t="str">
            <v>Esc. carga e transp. de mat. clas 2a cat 1800&lt;DMT&lt;2000 m</v>
          </cell>
          <cell r="C117" t="str">
            <v>m³</v>
          </cell>
          <cell r="D117">
            <v>5.43</v>
          </cell>
        </row>
        <row r="118">
          <cell r="A118">
            <v>51190</v>
          </cell>
          <cell r="B118" t="str">
            <v>Esc. carga e transp. de mat. clas 2a cat 2000&lt;DMT&lt;2500 m</v>
          </cell>
          <cell r="C118" t="str">
            <v>m³</v>
          </cell>
          <cell r="D118">
            <v>5.62</v>
          </cell>
        </row>
        <row r="119">
          <cell r="A119">
            <v>51200</v>
          </cell>
          <cell r="B119" t="str">
            <v>Esc. carga e transp. de mat. clas 2a cat 2500&lt;DMT&lt;3000 m</v>
          </cell>
          <cell r="C119" t="str">
            <v>m³</v>
          </cell>
          <cell r="D119">
            <v>6.09</v>
          </cell>
        </row>
        <row r="120">
          <cell r="A120">
            <v>51210</v>
          </cell>
          <cell r="B120" t="str">
            <v>Esc. carga e transp. de mat. clas 2a cat 3000&lt;DMT&lt;3500 m</v>
          </cell>
          <cell r="C120" t="str">
            <v>m³</v>
          </cell>
          <cell r="D120">
            <v>6.45</v>
          </cell>
        </row>
        <row r="121">
          <cell r="A121">
            <v>51220</v>
          </cell>
          <cell r="B121" t="str">
            <v>Esc. carga e transp. de mat. clas 2a cat 3500&lt;DMT&lt;4000 m</v>
          </cell>
          <cell r="C121" t="str">
            <v>m³</v>
          </cell>
          <cell r="D121">
            <v>6.65</v>
          </cell>
        </row>
        <row r="122">
          <cell r="A122">
            <v>51230</v>
          </cell>
          <cell r="B122" t="str">
            <v>Esc. carga e transp. de mat. clas 2a cat 4000&lt;DMT&lt;4500 m</v>
          </cell>
          <cell r="C122" t="str">
            <v>m³</v>
          </cell>
          <cell r="D122">
            <v>6.97</v>
          </cell>
        </row>
        <row r="123">
          <cell r="A123">
            <v>51240</v>
          </cell>
          <cell r="B123" t="str">
            <v>Esc. carga e transp. de mat. clas 2a cat 4500&lt;DMT&lt;5000 m</v>
          </cell>
          <cell r="C123" t="str">
            <v>m³</v>
          </cell>
          <cell r="D123">
            <v>7.44</v>
          </cell>
        </row>
        <row r="124">
          <cell r="A124">
            <v>51250</v>
          </cell>
          <cell r="B124" t="str">
            <v>Esc. carga e transp. de mat. clas 2a cat 5000&lt;DMT&lt;6000 m</v>
          </cell>
          <cell r="C124" t="str">
            <v>m³</v>
          </cell>
          <cell r="D124">
            <v>8.06</v>
          </cell>
        </row>
        <row r="125">
          <cell r="A125">
            <v>51260</v>
          </cell>
          <cell r="B125" t="str">
            <v>Esc. carga e transp. de mat. clas 2a cat 6000&lt;DMT&lt;7000 m</v>
          </cell>
          <cell r="C125" t="str">
            <v>m³</v>
          </cell>
          <cell r="D125">
            <v>8.69</v>
          </cell>
        </row>
        <row r="126">
          <cell r="A126">
            <v>51270</v>
          </cell>
          <cell r="B126" t="str">
            <v>Esc. carga e transp. de mat. clas 2a cat 7000&lt;DMT&lt;8000 m</v>
          </cell>
          <cell r="C126" t="str">
            <v>m³</v>
          </cell>
          <cell r="D126">
            <v>9.4</v>
          </cell>
        </row>
        <row r="127">
          <cell r="A127">
            <v>51280</v>
          </cell>
          <cell r="B127" t="str">
            <v>Esc. carga e transp. de mat. clas 2a cat 8000&lt;DMT&lt;9000 m</v>
          </cell>
          <cell r="C127" t="str">
            <v>m³</v>
          </cell>
          <cell r="D127">
            <v>10.029999999999999</v>
          </cell>
        </row>
        <row r="128">
          <cell r="A128">
            <v>51290</v>
          </cell>
          <cell r="B128" t="str">
            <v>Esc. carga e transp. de mat. clas 2a cat 9000&lt;DMT&lt;1000 m</v>
          </cell>
          <cell r="C128" t="str">
            <v>m³</v>
          </cell>
          <cell r="D128">
            <v>10.61</v>
          </cell>
        </row>
        <row r="129">
          <cell r="A129">
            <v>51500</v>
          </cell>
          <cell r="B129" t="str">
            <v>Esc. carga e transp. e espalh. mat. 3a cat 000&lt;DMT&lt;=050 m</v>
          </cell>
          <cell r="C129" t="str">
            <v>m³</v>
          </cell>
          <cell r="D129">
            <v>8.7799999999999994</v>
          </cell>
        </row>
        <row r="130">
          <cell r="A130">
            <v>51510</v>
          </cell>
          <cell r="B130" t="str">
            <v>Esc. carga e transp. e espalh. mat. 3a cat 050&lt;DMT&lt;=100 m</v>
          </cell>
          <cell r="C130" t="str">
            <v>m³</v>
          </cell>
          <cell r="D130">
            <v>10.54</v>
          </cell>
        </row>
        <row r="131">
          <cell r="A131">
            <v>51520</v>
          </cell>
          <cell r="B131" t="str">
            <v>Esc. carga e transp. e espalh. mat. 3a cat 100&lt;DMT&lt;=150 m</v>
          </cell>
          <cell r="C131" t="str">
            <v>m³</v>
          </cell>
          <cell r="D131">
            <v>10.65</v>
          </cell>
        </row>
        <row r="132">
          <cell r="A132">
            <v>51530</v>
          </cell>
          <cell r="B132" t="str">
            <v>Esc. carga e transp. e espalh. mat. 3a cat 150&lt;DMT&lt;=200 m</v>
          </cell>
          <cell r="C132" t="str">
            <v>m³</v>
          </cell>
          <cell r="D132">
            <v>10.79</v>
          </cell>
        </row>
        <row r="133">
          <cell r="A133">
            <v>51540</v>
          </cell>
          <cell r="B133" t="str">
            <v>Esc. carga e transp. e espalh. mat. 3a cat 200&lt;DMT&lt;=250 m</v>
          </cell>
          <cell r="C133" t="str">
            <v>m³</v>
          </cell>
          <cell r="D133">
            <v>11.06</v>
          </cell>
        </row>
        <row r="134">
          <cell r="A134">
            <v>51550</v>
          </cell>
          <cell r="B134" t="str">
            <v>Esc. carga e transp. e espalh. mat. 3a cat 250&lt;DMT&lt;=300 m</v>
          </cell>
          <cell r="C134" t="str">
            <v>m³</v>
          </cell>
          <cell r="D134">
            <v>11.16</v>
          </cell>
        </row>
        <row r="135">
          <cell r="A135">
            <v>51560</v>
          </cell>
          <cell r="B135" t="str">
            <v>Esc. carga e transp. e espalh. mat. 3a cat 300&lt;DMT&lt;=350 m</v>
          </cell>
          <cell r="C135" t="str">
            <v>m³</v>
          </cell>
          <cell r="D135">
            <v>11.24</v>
          </cell>
        </row>
        <row r="136">
          <cell r="A136">
            <v>51570</v>
          </cell>
          <cell r="B136" t="str">
            <v>Esc. carga e transp. e espalh. mat. 3a cat 350&lt;DMT&lt;=400 m</v>
          </cell>
          <cell r="C136" t="str">
            <v>m³</v>
          </cell>
          <cell r="D136">
            <v>11.49</v>
          </cell>
        </row>
        <row r="137">
          <cell r="A137">
            <v>51580</v>
          </cell>
          <cell r="B137" t="str">
            <v>Esc. carga e transp. e espalh. mat. 3a cat 400&lt;DMT&lt;=500 m</v>
          </cell>
          <cell r="C137" t="str">
            <v>m³</v>
          </cell>
          <cell r="D137">
            <v>11.61</v>
          </cell>
        </row>
        <row r="138">
          <cell r="A138">
            <v>51590</v>
          </cell>
          <cell r="B138" t="str">
            <v>Esc. carga e transp. e espalh. mat. 3a cat 500&lt;DMT&lt;=600 m</v>
          </cell>
          <cell r="C138" t="str">
            <v>m³</v>
          </cell>
          <cell r="D138">
            <v>11.78</v>
          </cell>
        </row>
        <row r="139">
          <cell r="A139">
            <v>51600</v>
          </cell>
          <cell r="B139" t="str">
            <v>Esc. carga e transp. e espalh. mat. 3a cat 600&lt;DMT&lt;=700 m</v>
          </cell>
          <cell r="C139" t="str">
            <v>m³</v>
          </cell>
          <cell r="D139">
            <v>12.1</v>
          </cell>
        </row>
        <row r="140">
          <cell r="A140">
            <v>51610</v>
          </cell>
          <cell r="B140" t="str">
            <v>Esc. carga e transp. e espalh. mat. 3a cat 700&lt;DMT&lt;=800 m</v>
          </cell>
          <cell r="C140" t="str">
            <v>m³</v>
          </cell>
          <cell r="D140">
            <v>12.15</v>
          </cell>
        </row>
        <row r="141">
          <cell r="A141">
            <v>51620</v>
          </cell>
          <cell r="B141" t="str">
            <v>Esc. carga e transp. e espalh. mat. 3a cat 800&lt;DMT&lt;=900 m</v>
          </cell>
          <cell r="C141" t="str">
            <v>m³</v>
          </cell>
          <cell r="D141">
            <v>12.23</v>
          </cell>
        </row>
        <row r="142">
          <cell r="A142">
            <v>51630</v>
          </cell>
          <cell r="B142" t="str">
            <v>Esc. carga e transp. e espalh. mat. 3a cat 900&lt;DMT&lt;=1000 m</v>
          </cell>
          <cell r="C142" t="str">
            <v>m³</v>
          </cell>
          <cell r="D142">
            <v>12.26</v>
          </cell>
        </row>
        <row r="143">
          <cell r="A143">
            <v>51640</v>
          </cell>
          <cell r="B143" t="str">
            <v>Esc. carga e transp. e espalh. mat. 3a cat 1000&lt;DMT&lt;=1200 m</v>
          </cell>
          <cell r="C143" t="str">
            <v>m³</v>
          </cell>
          <cell r="D143">
            <v>12.35</v>
          </cell>
        </row>
        <row r="144">
          <cell r="A144">
            <v>51650</v>
          </cell>
          <cell r="B144" t="str">
            <v>Esc. carga e transp. e espalh. mat. 3a cat 1200&lt;DMT&lt;=1400 m</v>
          </cell>
          <cell r="C144" t="str">
            <v>m³</v>
          </cell>
          <cell r="D144">
            <v>12.72</v>
          </cell>
        </row>
        <row r="145">
          <cell r="A145">
            <v>51660</v>
          </cell>
          <cell r="B145" t="str">
            <v>Esc. carga e transp. e espalh. mat. 3a cat 1400&lt;DMT&lt;=1600 m</v>
          </cell>
          <cell r="C145" t="str">
            <v>m³</v>
          </cell>
          <cell r="D145">
            <v>12.88</v>
          </cell>
        </row>
        <row r="146">
          <cell r="A146">
            <v>51670</v>
          </cell>
          <cell r="B146" t="str">
            <v>Esc. carga e transp. e espalh. mat. 3a cat 1600&lt;DMT&lt;=1800 m</v>
          </cell>
          <cell r="C146" t="str">
            <v>m³</v>
          </cell>
          <cell r="D146">
            <v>13.16</v>
          </cell>
        </row>
        <row r="147">
          <cell r="A147">
            <v>51690</v>
          </cell>
          <cell r="B147" t="str">
            <v>Esc. carga e transp. e espalh. mat. 3a cat 1800&lt;DMT&lt;=2000 m</v>
          </cell>
          <cell r="C147" t="str">
            <v>m³</v>
          </cell>
          <cell r="D147">
            <v>13.31</v>
          </cell>
        </row>
        <row r="148">
          <cell r="A148">
            <v>51700</v>
          </cell>
          <cell r="B148" t="str">
            <v>Esc. carga e transp. e espalh. mat. 3a cat 2000&lt;DMT&lt;=2500 m</v>
          </cell>
          <cell r="C148" t="str">
            <v>m³</v>
          </cell>
          <cell r="D148">
            <v>13.63</v>
          </cell>
        </row>
        <row r="149">
          <cell r="A149">
            <v>51710</v>
          </cell>
          <cell r="B149" t="str">
            <v>Esc. carga e transp. e espalh. mat. 3a cat 2500&lt;DMT&lt;=3000 m</v>
          </cell>
          <cell r="C149" t="str">
            <v>m³</v>
          </cell>
          <cell r="D149">
            <v>14.19</v>
          </cell>
        </row>
        <row r="150">
          <cell r="A150">
            <v>51720</v>
          </cell>
          <cell r="B150" t="str">
            <v>Esc. carga e transp. e espalh. mat. 3a cat 3000&lt;DMT&lt;=3500 m</v>
          </cell>
          <cell r="C150" t="str">
            <v>m³</v>
          </cell>
          <cell r="D150">
            <v>14.74</v>
          </cell>
        </row>
        <row r="151">
          <cell r="A151">
            <v>51730</v>
          </cell>
          <cell r="B151" t="str">
            <v>Esc. carga e transp. e espalh. mat. 3a cat 3500&lt;DMT&lt;=4000 m</v>
          </cell>
          <cell r="C151" t="str">
            <v>m³</v>
          </cell>
          <cell r="D151">
            <v>15.09</v>
          </cell>
        </row>
        <row r="152">
          <cell r="A152">
            <v>51740</v>
          </cell>
          <cell r="B152" t="str">
            <v>Esc. carga e transp. e espalh. mat. 3a cat 4000&lt;DMT&lt;=4500 m</v>
          </cell>
          <cell r="C152" t="str">
            <v>m³</v>
          </cell>
          <cell r="D152">
            <v>15.54</v>
          </cell>
        </row>
        <row r="153">
          <cell r="A153">
            <v>51750</v>
          </cell>
          <cell r="B153" t="str">
            <v>Esc. carga e transp. e espalh. mat. 3a cat 4500&lt;DMT&lt;=5000 m</v>
          </cell>
          <cell r="C153" t="str">
            <v>m³</v>
          </cell>
          <cell r="D153">
            <v>16.11</v>
          </cell>
        </row>
        <row r="154">
          <cell r="A154">
            <v>51760</v>
          </cell>
          <cell r="B154" t="str">
            <v>Esc. carga e transp. e espalh. mat. 3a cat 5000&lt;DMT&lt;=6000 m</v>
          </cell>
          <cell r="C154" t="str">
            <v>m³</v>
          </cell>
          <cell r="D154">
            <v>17.100000000000001</v>
          </cell>
        </row>
        <row r="155">
          <cell r="A155">
            <v>51850</v>
          </cell>
          <cell r="B155" t="str">
            <v>Fendilhamento de rebaixo de corte em rocha</v>
          </cell>
          <cell r="C155" t="str">
            <v>m³</v>
          </cell>
          <cell r="D155">
            <v>3.38</v>
          </cell>
        </row>
        <row r="156">
          <cell r="A156">
            <v>51900</v>
          </cell>
          <cell r="B156" t="str">
            <v>Extração carga e descarga de seixo com DRAG-LINE</v>
          </cell>
          <cell r="C156" t="str">
            <v>m³</v>
          </cell>
          <cell r="D156">
            <v>2.2599999999999998</v>
          </cell>
        </row>
        <row r="157">
          <cell r="A157">
            <v>51950</v>
          </cell>
          <cell r="B157" t="str">
            <v>Extração carga e descarga de seixo com trator</v>
          </cell>
          <cell r="C157" t="str">
            <v>m³</v>
          </cell>
          <cell r="D157">
            <v>1.82</v>
          </cell>
        </row>
        <row r="158">
          <cell r="A158">
            <v>52000</v>
          </cell>
          <cell r="B158" t="str">
            <v>Compactação de aterros a 95% do Proctor Normal</v>
          </cell>
          <cell r="C158" t="str">
            <v>m³</v>
          </cell>
          <cell r="D158">
            <v>0.94</v>
          </cell>
        </row>
        <row r="159">
          <cell r="A159">
            <v>52010</v>
          </cell>
          <cell r="B159" t="str">
            <v>Compactação de aterro a 100% do Proctor Normal</v>
          </cell>
          <cell r="C159" t="str">
            <v>m³</v>
          </cell>
          <cell r="D159">
            <v>1.1599999999999999</v>
          </cell>
        </row>
        <row r="160">
          <cell r="A160">
            <v>52015</v>
          </cell>
          <cell r="B160" t="str">
            <v>Compactação de aterro em rocha</v>
          </cell>
          <cell r="C160" t="str">
            <v>m³</v>
          </cell>
          <cell r="D160">
            <v>0.41</v>
          </cell>
        </row>
        <row r="161">
          <cell r="A161">
            <v>52020</v>
          </cell>
          <cell r="B161" t="str">
            <v>Esc. carga transp. e espalh. de mat. de jazida clas. 1a. cat.</v>
          </cell>
          <cell r="C161" t="str">
            <v>m³</v>
          </cell>
          <cell r="D161">
            <v>1.54</v>
          </cell>
        </row>
        <row r="162">
          <cell r="A162">
            <v>52030</v>
          </cell>
          <cell r="B162" t="str">
            <v>Esc. carga transp. e espalh. de mat. de jazida clas. 2a. cat.</v>
          </cell>
          <cell r="C162" t="str">
            <v>m³</v>
          </cell>
          <cell r="D162">
            <v>2.4</v>
          </cell>
        </row>
        <row r="163">
          <cell r="A163">
            <v>52040</v>
          </cell>
          <cell r="B163" t="str">
            <v>Revestimento primário - execução</v>
          </cell>
          <cell r="C163" t="str">
            <v>m³</v>
          </cell>
          <cell r="D163">
            <v>0.68</v>
          </cell>
        </row>
        <row r="164">
          <cell r="A164">
            <v>52045</v>
          </cell>
          <cell r="B164" t="str">
            <v>Remoção de solos moles sem transporte</v>
          </cell>
          <cell r="C164" t="str">
            <v>m³</v>
          </cell>
          <cell r="D164">
            <v>1.56</v>
          </cell>
        </row>
        <row r="165">
          <cell r="A165">
            <v>52050</v>
          </cell>
          <cell r="B165" t="str">
            <v>Remoção de solos moles com transporte 0&lt; DMT&lt;= 50 m</v>
          </cell>
          <cell r="C165" t="str">
            <v>m³</v>
          </cell>
          <cell r="D165">
            <v>3.49</v>
          </cell>
        </row>
        <row r="166">
          <cell r="A166">
            <v>52060</v>
          </cell>
          <cell r="B166" t="str">
            <v>Remoção de solos moles c/transporte  50&lt; DMT&lt;=100 m</v>
          </cell>
          <cell r="C166" t="str">
            <v>m³</v>
          </cell>
          <cell r="D166">
            <v>3.55</v>
          </cell>
        </row>
        <row r="167">
          <cell r="A167">
            <v>52070</v>
          </cell>
          <cell r="B167" t="str">
            <v>Remoção de solos moles c/transporte  100&lt; DMT&lt;=200 m</v>
          </cell>
          <cell r="C167" t="str">
            <v>m³</v>
          </cell>
          <cell r="D167">
            <v>3.72</v>
          </cell>
        </row>
        <row r="168">
          <cell r="A168">
            <v>52080</v>
          </cell>
          <cell r="B168" t="str">
            <v>Remoção de solos moles c/transporte  200&lt; DMT&lt;=300 m</v>
          </cell>
          <cell r="C168" t="str">
            <v>m³</v>
          </cell>
          <cell r="D168">
            <v>3.84</v>
          </cell>
        </row>
        <row r="169">
          <cell r="A169">
            <v>52084</v>
          </cell>
          <cell r="B169" t="str">
            <v>Remoção de solos moles c/transporte  300&lt; DMT&lt;=400 m</v>
          </cell>
          <cell r="C169" t="str">
            <v>m³</v>
          </cell>
          <cell r="D169">
            <v>3.93</v>
          </cell>
        </row>
        <row r="170">
          <cell r="A170">
            <v>52087</v>
          </cell>
          <cell r="B170" t="str">
            <v>Remoção de solos moles c/transporte  400&lt; DMT&lt;=600 m</v>
          </cell>
          <cell r="C170" t="str">
            <v>m³</v>
          </cell>
          <cell r="D170">
            <v>4.4400000000000004</v>
          </cell>
        </row>
        <row r="171">
          <cell r="A171">
            <v>52090</v>
          </cell>
          <cell r="B171" t="str">
            <v>Remoção de solos moles c/transporte  600&lt; DMT&lt;=800 m</v>
          </cell>
          <cell r="C171" t="str">
            <v>m³</v>
          </cell>
          <cell r="D171">
            <v>4.53</v>
          </cell>
        </row>
        <row r="172">
          <cell r="A172">
            <v>52095</v>
          </cell>
          <cell r="B172" t="str">
            <v>Remoção de solos moles c/transporte  800&lt; DMT&lt;=1000 m</v>
          </cell>
          <cell r="C172" t="str">
            <v>m³</v>
          </cell>
          <cell r="D172">
            <v>4.59</v>
          </cell>
        </row>
        <row r="173">
          <cell r="A173">
            <v>52100</v>
          </cell>
          <cell r="B173" t="str">
            <v>Remoção de solos moles c/transporte  1000&lt; DMT&lt;=1200 m</v>
          </cell>
          <cell r="C173" t="str">
            <v>m³</v>
          </cell>
          <cell r="D173">
            <v>4.7</v>
          </cell>
        </row>
        <row r="174">
          <cell r="A174">
            <v>52119</v>
          </cell>
          <cell r="B174" t="str">
            <v>Colchão de areia extraída</v>
          </cell>
          <cell r="C174" t="str">
            <v>m³</v>
          </cell>
          <cell r="D174">
            <v>15.319999999999999</v>
          </cell>
        </row>
        <row r="175">
          <cell r="A175">
            <v>52120</v>
          </cell>
          <cell r="B175" t="str">
            <v>Colchão de areia comercial</v>
          </cell>
          <cell r="C175" t="str">
            <v>m³</v>
          </cell>
          <cell r="D175">
            <v>19.32</v>
          </cell>
        </row>
        <row r="176">
          <cell r="A176">
            <v>52150</v>
          </cell>
          <cell r="B176" t="str">
            <v>Carga de material</v>
          </cell>
          <cell r="C176" t="str">
            <v>m³</v>
          </cell>
          <cell r="D176">
            <v>0.56000000000000005</v>
          </cell>
        </row>
        <row r="177">
          <cell r="A177">
            <v>52160</v>
          </cell>
          <cell r="B177" t="str">
            <v>Camada drenante c/ pedra pulmão - fechamento c/ brita</v>
          </cell>
          <cell r="C177" t="str">
            <v>m³</v>
          </cell>
          <cell r="D177">
            <v>25.28</v>
          </cell>
        </row>
        <row r="178">
          <cell r="A178">
            <v>52200</v>
          </cell>
          <cell r="B178" t="str">
            <v>Fornec. e espalh. de brita para regulariz. de corte em rocha</v>
          </cell>
          <cell r="C178" t="str">
            <v>m²</v>
          </cell>
          <cell r="D178">
            <v>1.38</v>
          </cell>
        </row>
        <row r="179">
          <cell r="A179">
            <v>53000</v>
          </cell>
          <cell r="B179" t="str">
            <v>Regularização do sub leito a 100% do Proctor Normal</v>
          </cell>
          <cell r="C179" t="str">
            <v>m²</v>
          </cell>
          <cell r="D179">
            <v>0.28999999999999998</v>
          </cell>
        </row>
        <row r="180">
          <cell r="A180">
            <v>53010</v>
          </cell>
          <cell r="B180" t="str">
            <v>Regularização do sub leito a 100% PI</v>
          </cell>
          <cell r="C180" t="str">
            <v>m²</v>
          </cell>
          <cell r="D180">
            <v>0.33</v>
          </cell>
        </row>
        <row r="181">
          <cell r="A181">
            <v>53020</v>
          </cell>
          <cell r="B181" t="str">
            <v>Decapagem de jazida classificada em 1a. cat.</v>
          </cell>
          <cell r="C181" t="str">
            <v>m³</v>
          </cell>
          <cell r="D181">
            <v>1.5</v>
          </cell>
        </row>
        <row r="182">
          <cell r="A182">
            <v>53030</v>
          </cell>
          <cell r="B182" t="str">
            <v>Decapagem de jazida classificada em 2a. cat.</v>
          </cell>
          <cell r="C182" t="str">
            <v>m³</v>
          </cell>
          <cell r="D182">
            <v>2.2200000000000002</v>
          </cell>
        </row>
        <row r="183">
          <cell r="A183">
            <v>53035</v>
          </cell>
          <cell r="B183" t="str">
            <v>Decapagem de jazida classificada em 3a. cat.</v>
          </cell>
          <cell r="C183" t="str">
            <v>m³</v>
          </cell>
          <cell r="D183">
            <v>5.44</v>
          </cell>
        </row>
        <row r="184">
          <cell r="A184">
            <v>53040</v>
          </cell>
          <cell r="B184" t="str">
            <v>Escavação e carga de mat. de jazida classif. em 1a. categoria</v>
          </cell>
          <cell r="C184" t="str">
            <v>m³</v>
          </cell>
          <cell r="D184">
            <v>1.54</v>
          </cell>
        </row>
        <row r="185">
          <cell r="A185">
            <v>53050</v>
          </cell>
          <cell r="B185" t="str">
            <v>Escavação e carga de mat. de jazida classif. em 2a. categoria</v>
          </cell>
          <cell r="C185" t="str">
            <v>m³</v>
          </cell>
          <cell r="D185">
            <v>2.4</v>
          </cell>
        </row>
        <row r="186">
          <cell r="A186">
            <v>53060</v>
          </cell>
          <cell r="B186" t="str">
            <v>Extração carga e peneiramento de seixo rejeitado</v>
          </cell>
          <cell r="C186" t="str">
            <v>m³</v>
          </cell>
          <cell r="D186">
            <v>3.39</v>
          </cell>
        </row>
        <row r="187">
          <cell r="A187">
            <v>53090</v>
          </cell>
          <cell r="B187" t="str">
            <v>Camada de reforço c/ solo estabilizado s/ mistura</v>
          </cell>
          <cell r="C187" t="str">
            <v>m³</v>
          </cell>
          <cell r="D187">
            <v>1.74</v>
          </cell>
        </row>
        <row r="188">
          <cell r="A188">
            <v>53100</v>
          </cell>
          <cell r="B188" t="str">
            <v>Camada de seixo bruto</v>
          </cell>
          <cell r="C188" t="str">
            <v>m³</v>
          </cell>
          <cell r="D188">
            <v>3.89</v>
          </cell>
        </row>
        <row r="189">
          <cell r="A189">
            <v>53105</v>
          </cell>
          <cell r="B189" t="str">
            <v>Camada de melafiro preenchido com brita</v>
          </cell>
          <cell r="C189" t="str">
            <v>m³</v>
          </cell>
          <cell r="D189">
            <v>11.96</v>
          </cell>
        </row>
        <row r="190">
          <cell r="A190">
            <v>53110</v>
          </cell>
          <cell r="B190" t="str">
            <v>Camada de seixo classificado</v>
          </cell>
          <cell r="C190" t="str">
            <v>m³</v>
          </cell>
          <cell r="D190">
            <v>7.07</v>
          </cell>
        </row>
        <row r="191">
          <cell r="A191">
            <v>53120</v>
          </cell>
          <cell r="B191" t="str">
            <v>Camada de seixo classificado britado no primário</v>
          </cell>
          <cell r="C191" t="str">
            <v>m³</v>
          </cell>
          <cell r="D191">
            <v>8.39</v>
          </cell>
        </row>
        <row r="192">
          <cell r="A192">
            <v>53130</v>
          </cell>
          <cell r="B192" t="str">
            <v>Camada de macadame seco</v>
          </cell>
          <cell r="C192" t="str">
            <v>m³</v>
          </cell>
          <cell r="D192">
            <v>33.19</v>
          </cell>
        </row>
        <row r="193">
          <cell r="A193">
            <v>53170</v>
          </cell>
          <cell r="B193" t="str">
            <v>Brita para acessos</v>
          </cell>
          <cell r="C193" t="str">
            <v>m²</v>
          </cell>
          <cell r="D193">
            <v>19.849999999999998</v>
          </cell>
        </row>
        <row r="194">
          <cell r="A194">
            <v>53180</v>
          </cell>
          <cell r="B194" t="str">
            <v>Camada de brita corrida</v>
          </cell>
          <cell r="C194" t="str">
            <v>m³</v>
          </cell>
          <cell r="D194">
            <v>32.17</v>
          </cell>
        </row>
        <row r="195">
          <cell r="A195">
            <v>53190</v>
          </cell>
          <cell r="B195" t="str">
            <v>Camada de brita graduada</v>
          </cell>
          <cell r="C195" t="str">
            <v>m³</v>
          </cell>
          <cell r="D195">
            <v>42.9</v>
          </cell>
        </row>
        <row r="196">
          <cell r="A196">
            <v>53195</v>
          </cell>
          <cell r="B196" t="str">
            <v>Brita graduada - na usina</v>
          </cell>
          <cell r="C196" t="str">
            <v>ton</v>
          </cell>
          <cell r="D196">
            <v>9.16</v>
          </cell>
        </row>
        <row r="197">
          <cell r="A197">
            <v>53200</v>
          </cell>
          <cell r="B197" t="str">
            <v>Camada de solo brita - 30/70</v>
          </cell>
          <cell r="C197" t="str">
            <v>m³</v>
          </cell>
          <cell r="D197">
            <v>19.14</v>
          </cell>
        </row>
        <row r="198">
          <cell r="A198">
            <v>53210</v>
          </cell>
          <cell r="B198" t="str">
            <v>Camada de seixo parcialmente britado - 70% britado</v>
          </cell>
          <cell r="C198" t="str">
            <v>m³</v>
          </cell>
          <cell r="D198">
            <v>13.02</v>
          </cell>
        </row>
        <row r="199">
          <cell r="A199">
            <v>53220</v>
          </cell>
          <cell r="B199" t="str">
            <v>Camada de seixo parcialmente britado - 65% britado</v>
          </cell>
          <cell r="C199" t="str">
            <v>m³</v>
          </cell>
          <cell r="D199">
            <v>12.76</v>
          </cell>
        </row>
        <row r="200">
          <cell r="A200">
            <v>53230</v>
          </cell>
          <cell r="B200" t="str">
            <v>Camada de seixo parcialmente britado - 60% britado</v>
          </cell>
          <cell r="C200" t="str">
            <v>m³</v>
          </cell>
          <cell r="D200">
            <v>12.51</v>
          </cell>
        </row>
        <row r="201">
          <cell r="A201">
            <v>53240</v>
          </cell>
          <cell r="B201" t="str">
            <v>Camada de seixo parcialmente britado - 50% britado</v>
          </cell>
          <cell r="C201" t="str">
            <v>m³</v>
          </cell>
          <cell r="D201">
            <v>11.97</v>
          </cell>
        </row>
        <row r="202">
          <cell r="A202">
            <v>53250</v>
          </cell>
          <cell r="B202" t="str">
            <v>Camada de seixo parcialmente britado - 40% britado</v>
          </cell>
          <cell r="C202" t="str">
            <v>m³</v>
          </cell>
          <cell r="D202">
            <v>11.44</v>
          </cell>
        </row>
        <row r="203">
          <cell r="A203">
            <v>53260</v>
          </cell>
          <cell r="B203" t="str">
            <v>Camada de seixo parcialmente britado - 30% britado</v>
          </cell>
          <cell r="C203" t="str">
            <v>m³</v>
          </cell>
          <cell r="D203">
            <v>10.93</v>
          </cell>
        </row>
        <row r="204">
          <cell r="A204">
            <v>53270</v>
          </cell>
          <cell r="B204" t="str">
            <v>Camada de seixo parcialmente britado - 20% britado</v>
          </cell>
          <cell r="C204" t="str">
            <v>m³</v>
          </cell>
          <cell r="D204">
            <v>10.4</v>
          </cell>
        </row>
        <row r="205">
          <cell r="A205">
            <v>53280</v>
          </cell>
          <cell r="B205" t="str">
            <v xml:space="preserve">Camada de seixo britado </v>
          </cell>
          <cell r="C205" t="str">
            <v>m³</v>
          </cell>
          <cell r="D205">
            <v>26.13</v>
          </cell>
        </row>
        <row r="206">
          <cell r="A206">
            <v>53300</v>
          </cell>
          <cell r="B206" t="str">
            <v>Imprimação</v>
          </cell>
          <cell r="C206" t="str">
            <v>m²</v>
          </cell>
          <cell r="D206">
            <v>0.1</v>
          </cell>
        </row>
        <row r="207">
          <cell r="A207">
            <v>53310</v>
          </cell>
          <cell r="B207" t="str">
            <v>Pintura de Ligação</v>
          </cell>
          <cell r="C207" t="str">
            <v>m²</v>
          </cell>
          <cell r="D207">
            <v>7.0000000000000007E-2</v>
          </cell>
        </row>
        <row r="208">
          <cell r="A208">
            <v>53320</v>
          </cell>
          <cell r="B208" t="str">
            <v>Tratamento superficial simples</v>
          </cell>
          <cell r="C208" t="str">
            <v>m²</v>
          </cell>
          <cell r="D208">
            <v>0.45999999999999996</v>
          </cell>
        </row>
        <row r="209">
          <cell r="A209">
            <v>53321</v>
          </cell>
          <cell r="B209" t="str">
            <v>Tratamento superficial simples com seixo</v>
          </cell>
          <cell r="C209" t="str">
            <v>m²</v>
          </cell>
          <cell r="D209">
            <v>0.32</v>
          </cell>
        </row>
        <row r="210">
          <cell r="A210">
            <v>53330</v>
          </cell>
          <cell r="B210" t="str">
            <v>Tratamento superficial duplo</v>
          </cell>
          <cell r="C210" t="str">
            <v>m²</v>
          </cell>
          <cell r="D210">
            <v>0.97</v>
          </cell>
        </row>
        <row r="211">
          <cell r="A211">
            <v>53331</v>
          </cell>
          <cell r="B211" t="str">
            <v>Tratamento superficial duplo com seixo</v>
          </cell>
          <cell r="C211" t="str">
            <v>m²</v>
          </cell>
          <cell r="D211">
            <v>0.82000000000000006</v>
          </cell>
        </row>
        <row r="212">
          <cell r="A212">
            <v>53350</v>
          </cell>
          <cell r="B212" t="str">
            <v>Tratamento superficial triplo</v>
          </cell>
          <cell r="C212" t="str">
            <v>m²</v>
          </cell>
          <cell r="D212">
            <v>1.06</v>
          </cell>
        </row>
        <row r="213">
          <cell r="A213">
            <v>53351</v>
          </cell>
          <cell r="B213" t="str">
            <v>Tratamento superficial triplo com seixo</v>
          </cell>
          <cell r="C213" t="str">
            <v>m²</v>
          </cell>
          <cell r="D213">
            <v>0.83</v>
          </cell>
        </row>
        <row r="214">
          <cell r="A214">
            <v>53360</v>
          </cell>
          <cell r="B214" t="str">
            <v>Camada de pre-misturado a frio</v>
          </cell>
          <cell r="C214" t="str">
            <v>ton</v>
          </cell>
          <cell r="D214">
            <v>18.36</v>
          </cell>
        </row>
        <row r="215">
          <cell r="A215">
            <v>53361</v>
          </cell>
          <cell r="B215" t="str">
            <v>Camada de pre-misturado a frio com seixo</v>
          </cell>
          <cell r="C215" t="str">
            <v>ton</v>
          </cell>
          <cell r="D215">
            <v>15.24</v>
          </cell>
        </row>
        <row r="216">
          <cell r="A216">
            <v>53365</v>
          </cell>
          <cell r="B216" t="str">
            <v>Pré-misturado a frio - na usina</v>
          </cell>
          <cell r="C216" t="str">
            <v>ton</v>
          </cell>
          <cell r="D216">
            <v>8.34</v>
          </cell>
        </row>
        <row r="217">
          <cell r="A217">
            <v>53370</v>
          </cell>
          <cell r="B217" t="str">
            <v>Camada de pré-misturado a quente</v>
          </cell>
          <cell r="C217" t="str">
            <v>ton</v>
          </cell>
          <cell r="D217">
            <v>29.86</v>
          </cell>
        </row>
        <row r="218">
          <cell r="A218">
            <v>53371</v>
          </cell>
          <cell r="B218" t="str">
            <v>Camada de pré-misturado a quente com seixo</v>
          </cell>
          <cell r="C218" t="str">
            <v>ton</v>
          </cell>
          <cell r="D218">
            <v>26.29</v>
          </cell>
        </row>
        <row r="219">
          <cell r="A219">
            <v>53375</v>
          </cell>
          <cell r="B219" t="str">
            <v>Pré-misturado a quente - na usina</v>
          </cell>
          <cell r="C219" t="str">
            <v>ton</v>
          </cell>
          <cell r="D219">
            <v>18.46</v>
          </cell>
        </row>
        <row r="220">
          <cell r="A220">
            <v>53380</v>
          </cell>
          <cell r="B220" t="str">
            <v>Camada de concreto asfáltico usinado a quente</v>
          </cell>
          <cell r="C220" t="str">
            <v>ton</v>
          </cell>
          <cell r="D220">
            <v>30.89</v>
          </cell>
        </row>
        <row r="221">
          <cell r="A221">
            <v>53381</v>
          </cell>
          <cell r="B221" t="str">
            <v>Camada de concreto asfáltico usinado a quente com seixo</v>
          </cell>
          <cell r="C221" t="str">
            <v>ton</v>
          </cell>
          <cell r="D221">
            <v>28.04</v>
          </cell>
        </row>
        <row r="222">
          <cell r="A222">
            <v>53382</v>
          </cell>
          <cell r="B222" t="str">
            <v>Concreto asfáltico usinado a quente  - na usina</v>
          </cell>
          <cell r="C222" t="str">
            <v>ton</v>
          </cell>
          <cell r="D222">
            <v>19.21</v>
          </cell>
        </row>
        <row r="223">
          <cell r="A223">
            <v>53383</v>
          </cell>
          <cell r="B223" t="str">
            <v>Camada de concreto asfáltico usinado a quente sem areia</v>
          </cell>
          <cell r="C223" t="str">
            <v>ton</v>
          </cell>
          <cell r="D223">
            <v>23.74</v>
          </cell>
        </row>
        <row r="224">
          <cell r="A224">
            <v>53390</v>
          </cell>
          <cell r="B224" t="str">
            <v>Capa selante</v>
          </cell>
          <cell r="C224" t="str">
            <v>m²</v>
          </cell>
          <cell r="D224">
            <v>0.18</v>
          </cell>
        </row>
        <row r="225">
          <cell r="A225">
            <v>53420</v>
          </cell>
          <cell r="B225" t="str">
            <v>Lama asfáltica</v>
          </cell>
          <cell r="C225" t="str">
            <v>m²</v>
          </cell>
          <cell r="D225">
            <v>0.18</v>
          </cell>
        </row>
        <row r="226">
          <cell r="A226">
            <v>53430</v>
          </cell>
          <cell r="B226" t="str">
            <v>Calçamento com paralelepipedos</v>
          </cell>
          <cell r="C226" t="str">
            <v>m²</v>
          </cell>
          <cell r="D226">
            <v>21.970000000000002</v>
          </cell>
        </row>
        <row r="227">
          <cell r="A227">
            <v>53440</v>
          </cell>
          <cell r="B227" t="str">
            <v>Meio-fio de pedra</v>
          </cell>
          <cell r="C227" t="str">
            <v>m</v>
          </cell>
          <cell r="D227">
            <v>7.5</v>
          </cell>
        </row>
        <row r="228">
          <cell r="A228">
            <v>53450</v>
          </cell>
          <cell r="B228" t="str">
            <v>Calçamento com lajotas sextavadas de 10 cm</v>
          </cell>
          <cell r="C228" t="str">
            <v>m²</v>
          </cell>
          <cell r="D228">
            <v>16.78</v>
          </cell>
        </row>
        <row r="229">
          <cell r="A229">
            <v>53460</v>
          </cell>
          <cell r="B229" t="str">
            <v>Calçamento com briquetes de 8 cm</v>
          </cell>
          <cell r="C229" t="str">
            <v>m²</v>
          </cell>
          <cell r="D229">
            <v>20.21</v>
          </cell>
        </row>
        <row r="230">
          <cell r="A230">
            <v>53470</v>
          </cell>
          <cell r="B230" t="str">
            <v>Pavimento rígido de concreto</v>
          </cell>
          <cell r="C230" t="str">
            <v>m³</v>
          </cell>
          <cell r="D230">
            <v>77.569999999999993</v>
          </cell>
        </row>
        <row r="231">
          <cell r="A231">
            <v>53480</v>
          </cell>
          <cell r="B231" t="str">
            <v>Concreto pobre rolado</v>
          </cell>
          <cell r="C231" t="str">
            <v>m³</v>
          </cell>
          <cell r="D231">
            <v>64.87</v>
          </cell>
        </row>
        <row r="232">
          <cell r="A232">
            <v>53481</v>
          </cell>
          <cell r="B232" t="str">
            <v>Camada drenante com brita para banqueta</v>
          </cell>
          <cell r="C232" t="str">
            <v>m³</v>
          </cell>
          <cell r="D232">
            <v>37.22</v>
          </cell>
        </row>
        <row r="233">
          <cell r="A233">
            <v>53482</v>
          </cell>
          <cell r="B233" t="str">
            <v>Banqueta de segurança com solo - execução</v>
          </cell>
          <cell r="C233" t="str">
            <v>m³</v>
          </cell>
          <cell r="D233">
            <v>15.28</v>
          </cell>
        </row>
        <row r="234">
          <cell r="A234">
            <v>53490</v>
          </cell>
          <cell r="B234" t="str">
            <v>Fornecimento de C.A.P. 20</v>
          </cell>
          <cell r="C234" t="str">
            <v>ton</v>
          </cell>
          <cell r="D234">
            <v>287.75</v>
          </cell>
        </row>
        <row r="235">
          <cell r="A235">
            <v>53500</v>
          </cell>
          <cell r="B235" t="str">
            <v>Fornecimento de C.A.P. 55</v>
          </cell>
          <cell r="C235" t="str">
            <v>ton</v>
          </cell>
          <cell r="D235">
            <v>259.63</v>
          </cell>
        </row>
        <row r="236">
          <cell r="A236">
            <v>53510</v>
          </cell>
          <cell r="B236" t="str">
            <v xml:space="preserve">Fornecimento de asfalto diluido CM-30 </v>
          </cell>
          <cell r="C236" t="str">
            <v>ton</v>
          </cell>
          <cell r="D236">
            <v>380.07000000000005</v>
          </cell>
        </row>
        <row r="237">
          <cell r="A237">
            <v>53520</v>
          </cell>
          <cell r="B237" t="str">
            <v>Fornecimento de asfalto diluido CR/70/250/800</v>
          </cell>
          <cell r="C237" t="str">
            <v>ton</v>
          </cell>
          <cell r="D237">
            <v>380.07000000000005</v>
          </cell>
        </row>
        <row r="238">
          <cell r="A238">
            <v>53530</v>
          </cell>
          <cell r="B238" t="str">
            <v>Fornecimento  de emulsão asfáltica RM-1C</v>
          </cell>
          <cell r="C238" t="str">
            <v>ton</v>
          </cell>
          <cell r="D238">
            <v>369.02000000000004</v>
          </cell>
        </row>
        <row r="239">
          <cell r="A239">
            <v>53540</v>
          </cell>
          <cell r="B239" t="str">
            <v>Fornecimento  de emulsão asfáltica RM-2C</v>
          </cell>
          <cell r="C239" t="str">
            <v>ton</v>
          </cell>
          <cell r="D239">
            <v>376.73</v>
          </cell>
        </row>
        <row r="240">
          <cell r="A240">
            <v>53550</v>
          </cell>
          <cell r="B240" t="str">
            <v>Fornecimento  de emulsão asfáltica RR-1C</v>
          </cell>
          <cell r="C240" t="str">
            <v>ton</v>
          </cell>
          <cell r="D240">
            <v>298.06</v>
          </cell>
        </row>
        <row r="241">
          <cell r="A241">
            <v>53560</v>
          </cell>
          <cell r="B241" t="str">
            <v>Fornecimento  de emulsão asfáltica RR-2C</v>
          </cell>
          <cell r="C241" t="str">
            <v>ton</v>
          </cell>
          <cell r="D241">
            <v>317.21000000000004</v>
          </cell>
        </row>
        <row r="242">
          <cell r="A242">
            <v>53570</v>
          </cell>
          <cell r="B242" t="str">
            <v>Fornecimento  de emulsão asfáltica RL-1C</v>
          </cell>
          <cell r="C242" t="str">
            <v>ton</v>
          </cell>
          <cell r="D242">
            <v>388.35</v>
          </cell>
        </row>
        <row r="243">
          <cell r="A243">
            <v>53580</v>
          </cell>
          <cell r="B243" t="str">
            <v>Fornecimento e transporte de cimento para pavimentação</v>
          </cell>
          <cell r="C243" t="str">
            <v>ton</v>
          </cell>
          <cell r="D243">
            <v>179.11</v>
          </cell>
        </row>
        <row r="244">
          <cell r="A244">
            <v>53610</v>
          </cell>
          <cell r="B244" t="str">
            <v>Solo melhorado com cimento (3%) - mistura na pista</v>
          </cell>
          <cell r="C244" t="str">
            <v>m³</v>
          </cell>
          <cell r="D244">
            <v>19.73</v>
          </cell>
        </row>
        <row r="245">
          <cell r="A245">
            <v>53620</v>
          </cell>
          <cell r="B245" t="str">
            <v>Solo melhorado com cimento (4%) - mistura na pista</v>
          </cell>
          <cell r="C245" t="str">
            <v>m³</v>
          </cell>
          <cell r="D245">
            <v>23.73</v>
          </cell>
        </row>
        <row r="246">
          <cell r="A246">
            <v>53630</v>
          </cell>
          <cell r="B246" t="str">
            <v>Solo melhorado com cimento (5%) - mistura na pista</v>
          </cell>
          <cell r="C246" t="str">
            <v>m³</v>
          </cell>
          <cell r="D246">
            <v>26.95</v>
          </cell>
        </row>
        <row r="247">
          <cell r="A247">
            <v>53636</v>
          </cell>
          <cell r="B247" t="str">
            <v>Solo melhorado com cimento (8%) - mistura na pista</v>
          </cell>
          <cell r="C247" t="str">
            <v>m³</v>
          </cell>
          <cell r="D247">
            <v>36.299999999999997</v>
          </cell>
        </row>
        <row r="248">
          <cell r="A248">
            <v>53640</v>
          </cell>
          <cell r="B248" t="str">
            <v>Solo-cal (2%) -cimento (3%) - mistura na pista</v>
          </cell>
          <cell r="C248" t="str">
            <v>m³</v>
          </cell>
          <cell r="D248">
            <v>22.11</v>
          </cell>
        </row>
        <row r="249">
          <cell r="A249">
            <v>53650</v>
          </cell>
          <cell r="B249" t="str">
            <v>Solo-cal (2%) -cimento (4%) - mistura na pista</v>
          </cell>
          <cell r="C249" t="str">
            <v>m³</v>
          </cell>
          <cell r="D249">
            <v>26.81</v>
          </cell>
        </row>
        <row r="250">
          <cell r="A250">
            <v>53660</v>
          </cell>
          <cell r="B250" t="str">
            <v>Solo-cal (2%) -cimento (5%) - mistura na pista</v>
          </cell>
          <cell r="C250" t="str">
            <v>m³</v>
          </cell>
          <cell r="D250">
            <v>28.86</v>
          </cell>
        </row>
        <row r="251">
          <cell r="A251">
            <v>53670</v>
          </cell>
          <cell r="B251" t="str">
            <v>Solo-cal (3%) -cimento (3%) - mistura na pista</v>
          </cell>
          <cell r="C251" t="str">
            <v>m³</v>
          </cell>
          <cell r="D251">
            <v>25.13</v>
          </cell>
        </row>
        <row r="252">
          <cell r="A252">
            <v>53680</v>
          </cell>
          <cell r="B252" t="str">
            <v>Solo-cal (3%) -cimento (4%) - mistura na pista</v>
          </cell>
          <cell r="C252" t="str">
            <v>m³</v>
          </cell>
          <cell r="D252">
            <v>28.02</v>
          </cell>
        </row>
        <row r="253">
          <cell r="A253">
            <v>53690</v>
          </cell>
          <cell r="B253" t="str">
            <v>Solo-cal (3%) -cimento (5%) - mistura na pista</v>
          </cell>
          <cell r="C253" t="str">
            <v>m³</v>
          </cell>
          <cell r="D253">
            <v>30.85</v>
          </cell>
        </row>
        <row r="254">
          <cell r="A254">
            <v>53700</v>
          </cell>
          <cell r="B254" t="str">
            <v>Solo-cal (4%) -cimento (4%) - mistura na pista</v>
          </cell>
          <cell r="C254" t="str">
            <v>m³</v>
          </cell>
          <cell r="D254">
            <v>30.01</v>
          </cell>
        </row>
        <row r="255">
          <cell r="A255">
            <v>53710</v>
          </cell>
          <cell r="B255" t="str">
            <v>Solo-cal (4%) -cimento (5%) - mistura na pista</v>
          </cell>
          <cell r="C255" t="str">
            <v>m³</v>
          </cell>
          <cell r="D255">
            <v>32.9</v>
          </cell>
        </row>
        <row r="256">
          <cell r="A256">
            <v>53720</v>
          </cell>
          <cell r="B256" t="str">
            <v>Solo-cal (5%) -cimento (5%) - mistura na pista</v>
          </cell>
          <cell r="C256" t="str">
            <v>m³</v>
          </cell>
          <cell r="D256">
            <v>34.89</v>
          </cell>
        </row>
        <row r="257">
          <cell r="A257">
            <v>53730</v>
          </cell>
          <cell r="B257" t="str">
            <v>Cascalho (local) - cal (3%) - cimento (3%)</v>
          </cell>
          <cell r="C257" t="str">
            <v>m³</v>
          </cell>
          <cell r="D257">
            <v>25.86</v>
          </cell>
        </row>
        <row r="258">
          <cell r="A258">
            <v>53740</v>
          </cell>
          <cell r="B258" t="str">
            <v>Cascalho (local) - cal (3%) - cimento (4%)</v>
          </cell>
          <cell r="C258" t="str">
            <v>m³</v>
          </cell>
          <cell r="D258">
            <v>29.61</v>
          </cell>
        </row>
        <row r="259">
          <cell r="A259">
            <v>53750</v>
          </cell>
          <cell r="B259" t="str">
            <v>Cascalho (local) - cal (4%) - cimento (4%)</v>
          </cell>
          <cell r="C259" t="str">
            <v>m³</v>
          </cell>
          <cell r="D259">
            <v>32.119999999999997</v>
          </cell>
        </row>
        <row r="260">
          <cell r="A260">
            <v>53760</v>
          </cell>
          <cell r="B260" t="str">
            <v>Cascalho (local) - cal (4%) - cimento (5%)</v>
          </cell>
          <cell r="C260" t="str">
            <v>m³</v>
          </cell>
          <cell r="D260">
            <v>35.619999999999997</v>
          </cell>
        </row>
        <row r="261">
          <cell r="A261">
            <v>53770</v>
          </cell>
          <cell r="B261" t="str">
            <v>Cascalho (local) - cal (5%) - cimento (5%)</v>
          </cell>
          <cell r="C261" t="str">
            <v>m³</v>
          </cell>
          <cell r="D261">
            <v>38.01</v>
          </cell>
        </row>
        <row r="262">
          <cell r="A262">
            <v>53780</v>
          </cell>
          <cell r="B262" t="str">
            <v xml:space="preserve">Cascalho (local) - cal (4%) </v>
          </cell>
          <cell r="C262" t="str">
            <v>m³</v>
          </cell>
          <cell r="D262">
            <v>17.149999999999999</v>
          </cell>
        </row>
        <row r="263">
          <cell r="A263">
            <v>53790</v>
          </cell>
          <cell r="B263" t="str">
            <v xml:space="preserve">Cascalho (local) - cal (5%) </v>
          </cell>
          <cell r="C263" t="str">
            <v>m³</v>
          </cell>
          <cell r="D263">
            <v>20.02</v>
          </cell>
        </row>
        <row r="264">
          <cell r="A264">
            <v>53800</v>
          </cell>
          <cell r="B264" t="str">
            <v xml:space="preserve">Cascalho (local) - cal (6%) </v>
          </cell>
          <cell r="C264" t="str">
            <v>m³</v>
          </cell>
          <cell r="D264">
            <v>22.65</v>
          </cell>
        </row>
        <row r="265">
          <cell r="A265">
            <v>53810</v>
          </cell>
          <cell r="B265" t="str">
            <v>Solo-brita (20-80) mistura  na pista (solo argiloso)</v>
          </cell>
          <cell r="C265" t="str">
            <v>m³</v>
          </cell>
          <cell r="D265">
            <v>18.420000000000002</v>
          </cell>
        </row>
        <row r="266">
          <cell r="A266">
            <v>53820</v>
          </cell>
          <cell r="B266" t="str">
            <v>Solo-brita (25-75) mistura  na pista (solo argiloso)</v>
          </cell>
          <cell r="C266" t="str">
            <v>m³</v>
          </cell>
          <cell r="D266">
            <v>18.2</v>
          </cell>
        </row>
        <row r="267">
          <cell r="A267">
            <v>53830</v>
          </cell>
          <cell r="B267" t="str">
            <v>Solo-brita (30-70) mistura  na pista (solo argiloso)</v>
          </cell>
          <cell r="C267" t="str">
            <v>m³</v>
          </cell>
          <cell r="D267">
            <v>17.989999999999998</v>
          </cell>
        </row>
        <row r="268">
          <cell r="A268">
            <v>53840</v>
          </cell>
          <cell r="B268" t="str">
            <v>Solo-brita (35-65) mistura  na pista (solo argiloso)</v>
          </cell>
          <cell r="C268" t="str">
            <v>m³</v>
          </cell>
          <cell r="D268">
            <v>17.79</v>
          </cell>
        </row>
        <row r="269">
          <cell r="A269">
            <v>53850</v>
          </cell>
          <cell r="B269" t="str">
            <v>Solo-brita (50-50) mistura  na pista (solo argiloso)</v>
          </cell>
          <cell r="C269" t="str">
            <v>m³</v>
          </cell>
          <cell r="D269">
            <v>17.13</v>
          </cell>
        </row>
        <row r="270">
          <cell r="A270">
            <v>53860</v>
          </cell>
          <cell r="B270" t="str">
            <v>TST I-4 com emulsão</v>
          </cell>
          <cell r="C270" t="str">
            <v>m²</v>
          </cell>
          <cell r="D270">
            <v>1.01</v>
          </cell>
        </row>
        <row r="271">
          <cell r="A271">
            <v>55000</v>
          </cell>
          <cell r="B271" t="str">
            <v>Escav.valas p/drenagem profunda em material de 1a. categoria</v>
          </cell>
          <cell r="C271" t="str">
            <v>m³</v>
          </cell>
          <cell r="D271">
            <v>6.57</v>
          </cell>
        </row>
        <row r="272">
          <cell r="A272">
            <v>55050</v>
          </cell>
          <cell r="B272" t="str">
            <v>Escav.valas p/drenagem profunda em material de 2a. categoria</v>
          </cell>
          <cell r="C272" t="str">
            <v>m³</v>
          </cell>
          <cell r="D272">
            <v>8.2899999999999991</v>
          </cell>
        </row>
        <row r="273">
          <cell r="A273">
            <v>55100</v>
          </cell>
          <cell r="B273" t="str">
            <v>Escav.valas p/drenagem profunda em material de 3a. categoria</v>
          </cell>
          <cell r="C273" t="str">
            <v>m³</v>
          </cell>
          <cell r="D273">
            <v>35.119999999999997</v>
          </cell>
        </row>
        <row r="274">
          <cell r="A274">
            <v>55150</v>
          </cell>
          <cell r="B274" t="str">
            <v>Escavação de valetas de proteção</v>
          </cell>
          <cell r="C274" t="str">
            <v>m³</v>
          </cell>
          <cell r="D274">
            <v>12.15</v>
          </cell>
        </row>
        <row r="275">
          <cell r="A275">
            <v>55200</v>
          </cell>
          <cell r="B275" t="str">
            <v>Produção carga e transporte de brita para drenos</v>
          </cell>
          <cell r="C275" t="str">
            <v>m³</v>
          </cell>
          <cell r="D275">
            <v>13.01</v>
          </cell>
        </row>
        <row r="276">
          <cell r="A276">
            <v>55250</v>
          </cell>
          <cell r="B276" t="str">
            <v>Sarjeta em meia calha com D=30 cm</v>
          </cell>
          <cell r="C276" t="str">
            <v>m</v>
          </cell>
          <cell r="D276">
            <v>8.17</v>
          </cell>
        </row>
        <row r="277">
          <cell r="A277">
            <v>55300</v>
          </cell>
          <cell r="B277" t="str">
            <v>Sarjeta em meia calha com D=40 cm</v>
          </cell>
          <cell r="C277" t="str">
            <v>m</v>
          </cell>
          <cell r="D277">
            <v>11</v>
          </cell>
        </row>
        <row r="278">
          <cell r="A278">
            <v>55350</v>
          </cell>
          <cell r="B278" t="str">
            <v>Sarjeta em meia calha com D=60 cm</v>
          </cell>
          <cell r="C278" t="str">
            <v>m</v>
          </cell>
          <cell r="D278">
            <v>20.260000000000002</v>
          </cell>
        </row>
        <row r="279">
          <cell r="A279">
            <v>55450</v>
          </cell>
          <cell r="B279" t="str">
            <v>Sarjeta triangular de concreto - tipo I</v>
          </cell>
          <cell r="C279" t="str">
            <v>m</v>
          </cell>
          <cell r="D279">
            <v>11.56</v>
          </cell>
        </row>
        <row r="280">
          <cell r="A280">
            <v>55500</v>
          </cell>
          <cell r="B280" t="str">
            <v>Sarjeta triangular de concreto - tipo II</v>
          </cell>
          <cell r="C280" t="str">
            <v>m</v>
          </cell>
          <cell r="D280">
            <v>14.270000000000001</v>
          </cell>
        </row>
        <row r="281">
          <cell r="A281">
            <v>55550</v>
          </cell>
          <cell r="B281" t="str">
            <v>Sarjeta triangular de concreto - tipo III</v>
          </cell>
          <cell r="C281" t="str">
            <v>m</v>
          </cell>
          <cell r="D281">
            <v>17.04</v>
          </cell>
        </row>
        <row r="282">
          <cell r="A282">
            <v>55650</v>
          </cell>
          <cell r="B282" t="str">
            <v>Sarjeta trapezoidal de concreto - tipo I</v>
          </cell>
          <cell r="C282" t="str">
            <v>m</v>
          </cell>
          <cell r="D282">
            <v>16.740000000000002</v>
          </cell>
        </row>
        <row r="283">
          <cell r="A283">
            <v>55700</v>
          </cell>
          <cell r="B283" t="str">
            <v>Sarjeta trapezoidal de concreto - tipo II</v>
          </cell>
          <cell r="C283" t="str">
            <v>m</v>
          </cell>
          <cell r="D283">
            <v>32.21</v>
          </cell>
        </row>
        <row r="284">
          <cell r="A284">
            <v>55850</v>
          </cell>
          <cell r="B284" t="str">
            <v>Sarjeta retangular de concreto armado - tipo I</v>
          </cell>
          <cell r="C284" t="str">
            <v>m</v>
          </cell>
          <cell r="D284">
            <v>83.36</v>
          </cell>
        </row>
        <row r="285">
          <cell r="A285">
            <v>55900</v>
          </cell>
          <cell r="B285" t="str">
            <v>Sarjeta retangular de concreto armado - tipo II</v>
          </cell>
          <cell r="C285" t="str">
            <v>m</v>
          </cell>
          <cell r="D285">
            <v>95.6</v>
          </cell>
        </row>
        <row r="286">
          <cell r="A286">
            <v>55950</v>
          </cell>
          <cell r="B286" t="str">
            <v>Sarjeta retangular de concreto armado - tipo III</v>
          </cell>
          <cell r="C286" t="str">
            <v>m</v>
          </cell>
          <cell r="D286">
            <v>114.44000000000001</v>
          </cell>
        </row>
        <row r="287">
          <cell r="A287">
            <v>56000</v>
          </cell>
          <cell r="B287" t="str">
            <v>Sarjeta retangular de concreto armado - tipo IV</v>
          </cell>
          <cell r="C287" t="str">
            <v>m</v>
          </cell>
          <cell r="D287">
            <v>143.44</v>
          </cell>
        </row>
        <row r="288">
          <cell r="A288">
            <v>56050</v>
          </cell>
          <cell r="B288" t="str">
            <v>Sarjeta de terraceamento</v>
          </cell>
          <cell r="C288" t="str">
            <v>m</v>
          </cell>
          <cell r="D288">
            <v>15.04</v>
          </cell>
        </row>
        <row r="289">
          <cell r="A289">
            <v>56150</v>
          </cell>
          <cell r="B289" t="str">
            <v>Banqueta de condução - tipo I</v>
          </cell>
          <cell r="C289" t="str">
            <v>m</v>
          </cell>
          <cell r="D289">
            <v>15.5</v>
          </cell>
        </row>
        <row r="290">
          <cell r="A290">
            <v>56200</v>
          </cell>
          <cell r="B290" t="str">
            <v>Banqueta de condução - tipo II</v>
          </cell>
          <cell r="C290" t="str">
            <v>m</v>
          </cell>
          <cell r="D290">
            <v>12.75</v>
          </cell>
        </row>
        <row r="291">
          <cell r="A291">
            <v>56250</v>
          </cell>
          <cell r="B291" t="str">
            <v>Rápidos</v>
          </cell>
          <cell r="C291" t="str">
            <v>m</v>
          </cell>
          <cell r="D291">
            <v>14.4</v>
          </cell>
        </row>
        <row r="292">
          <cell r="A292">
            <v>56300</v>
          </cell>
          <cell r="B292" t="str">
            <v>Meio-fio de concreto simples</v>
          </cell>
          <cell r="C292" t="str">
            <v>m</v>
          </cell>
          <cell r="D292">
            <v>16.7</v>
          </cell>
        </row>
        <row r="293">
          <cell r="A293">
            <v>56350</v>
          </cell>
          <cell r="B293" t="str">
            <v>Meio-fio de concreto armado</v>
          </cell>
          <cell r="C293" t="str">
            <v>m</v>
          </cell>
          <cell r="D293">
            <v>30.419999999999998</v>
          </cell>
        </row>
        <row r="294">
          <cell r="A294">
            <v>56400</v>
          </cell>
          <cell r="B294" t="str">
            <v>Meio-fio de concreto 12 x 15 cm - moldado por extrusão</v>
          </cell>
          <cell r="C294" t="str">
            <v>m</v>
          </cell>
          <cell r="D294">
            <v>3.4</v>
          </cell>
        </row>
        <row r="295">
          <cell r="A295">
            <v>56450</v>
          </cell>
          <cell r="B295" t="str">
            <v>Travessia sobre sarjeta em acesso secundário</v>
          </cell>
          <cell r="C295" t="str">
            <v>m</v>
          </cell>
          <cell r="D295">
            <v>44.46</v>
          </cell>
        </row>
        <row r="296">
          <cell r="A296">
            <v>56500</v>
          </cell>
          <cell r="B296" t="str">
            <v>Travessia sobre valetão em acesso secundário</v>
          </cell>
          <cell r="C296" t="str">
            <v>m</v>
          </cell>
          <cell r="D296">
            <v>49.800000000000004</v>
          </cell>
        </row>
        <row r="297">
          <cell r="A297">
            <v>56550</v>
          </cell>
          <cell r="B297" t="str">
            <v>Caixa coletora com boca de lobo tipo C1 com H=2,0 m</v>
          </cell>
          <cell r="C297" t="str">
            <v>un</v>
          </cell>
          <cell r="D297">
            <v>614.54999999999995</v>
          </cell>
        </row>
        <row r="298">
          <cell r="A298">
            <v>56600</v>
          </cell>
          <cell r="B298" t="str">
            <v>Caixa coletora com boca de lobo tipo C2 com H=2,0 m</v>
          </cell>
          <cell r="C298" t="str">
            <v>un</v>
          </cell>
          <cell r="D298">
            <v>804.09</v>
          </cell>
        </row>
        <row r="299">
          <cell r="A299">
            <v>56650</v>
          </cell>
          <cell r="B299" t="str">
            <v>Caixa coletora com boca de lobo tipo C1 com H=3,0 m</v>
          </cell>
          <cell r="C299" t="str">
            <v>un</v>
          </cell>
          <cell r="D299">
            <v>952.55000000000007</v>
          </cell>
        </row>
        <row r="300">
          <cell r="A300">
            <v>56700</v>
          </cell>
          <cell r="B300" t="str">
            <v>Caixa coletora com boca de lobo tipo C2 com H=3,5 m</v>
          </cell>
          <cell r="C300" t="str">
            <v>un</v>
          </cell>
          <cell r="D300">
            <v>1100.99</v>
          </cell>
        </row>
        <row r="301">
          <cell r="A301">
            <v>57050</v>
          </cell>
          <cell r="B301" t="str">
            <v>Caixa coletora sobre galeria</v>
          </cell>
          <cell r="C301" t="str">
            <v>un</v>
          </cell>
          <cell r="D301">
            <v>316.95</v>
          </cell>
        </row>
        <row r="302">
          <cell r="A302">
            <v>57100</v>
          </cell>
          <cell r="B302" t="str">
            <v>Caixa coletora com boca de lobo - tipo I</v>
          </cell>
          <cell r="C302" t="str">
            <v>un</v>
          </cell>
          <cell r="D302">
            <v>1049.42</v>
          </cell>
        </row>
        <row r="303">
          <cell r="A303">
            <v>57150</v>
          </cell>
          <cell r="B303" t="str">
            <v>Caixa coletora com boca de lobo - tipo II</v>
          </cell>
          <cell r="C303" t="str">
            <v>un</v>
          </cell>
          <cell r="D303">
            <v>881.63</v>
          </cell>
        </row>
        <row r="304">
          <cell r="A304">
            <v>57200</v>
          </cell>
          <cell r="B304" t="str">
            <v>Caixa coletora com boca de lobo para BSTC D=40 cm e H=1,5 m</v>
          </cell>
          <cell r="C304" t="str">
            <v>un</v>
          </cell>
          <cell r="D304">
            <v>487.98</v>
          </cell>
        </row>
        <row r="305">
          <cell r="A305">
            <v>57250</v>
          </cell>
          <cell r="B305" t="str">
            <v>Caixa coletora com boca de lobo para BSTC D=40 cm e H=2,0 m</v>
          </cell>
          <cell r="C305" t="str">
            <v>un</v>
          </cell>
          <cell r="D305">
            <v>601.89</v>
          </cell>
        </row>
        <row r="306">
          <cell r="A306">
            <v>57300</v>
          </cell>
          <cell r="B306" t="str">
            <v>Caixa coletora com boca de lobo para BSTC D=50 cm e H=1,5 m</v>
          </cell>
          <cell r="C306" t="str">
            <v>un</v>
          </cell>
          <cell r="D306">
            <v>515.80000000000007</v>
          </cell>
        </row>
        <row r="307">
          <cell r="A307">
            <v>57350</v>
          </cell>
          <cell r="B307" t="str">
            <v>Caixa coletora com boca de lobo para BSTC D=50 cm e H=2,0 m</v>
          </cell>
          <cell r="C307" t="str">
            <v>un</v>
          </cell>
          <cell r="D307">
            <v>636.0100000000001</v>
          </cell>
        </row>
        <row r="308">
          <cell r="A308">
            <v>57400</v>
          </cell>
          <cell r="B308" t="str">
            <v>Caixa coletora com boca de lobo para BSTC D=60 cm e H=1,5 m</v>
          </cell>
          <cell r="C308" t="str">
            <v>un</v>
          </cell>
          <cell r="D308">
            <v>545.13</v>
          </cell>
        </row>
        <row r="309">
          <cell r="A309">
            <v>57450</v>
          </cell>
          <cell r="B309" t="str">
            <v>Caixa coletora com boca de lobo para BSTC D=60 cm e H=2,0 m</v>
          </cell>
          <cell r="C309" t="str">
            <v>un</v>
          </cell>
          <cell r="D309">
            <v>673.43000000000006</v>
          </cell>
        </row>
        <row r="310">
          <cell r="A310">
            <v>57500</v>
          </cell>
          <cell r="B310" t="str">
            <v>Caixa coletora com boca de lobo para BSTC D=60 cm e H=2,5 m</v>
          </cell>
          <cell r="C310" t="str">
            <v>un</v>
          </cell>
          <cell r="D310">
            <v>801.77</v>
          </cell>
        </row>
        <row r="311">
          <cell r="A311">
            <v>57550</v>
          </cell>
          <cell r="B311" t="str">
            <v>Caixa coletora com boca de lobo para BSTC D=100 cm e H=2,0 m</v>
          </cell>
          <cell r="C311" t="str">
            <v>un</v>
          </cell>
          <cell r="D311">
            <v>780.62</v>
          </cell>
        </row>
        <row r="312">
          <cell r="A312">
            <v>57600</v>
          </cell>
          <cell r="B312" t="str">
            <v>Caixa coletora com boca de lobo para BSTC D=120 cm e H=2,0 m</v>
          </cell>
          <cell r="C312" t="str">
            <v>un</v>
          </cell>
          <cell r="D312">
            <v>828.1</v>
          </cell>
        </row>
        <row r="313">
          <cell r="A313">
            <v>57650</v>
          </cell>
          <cell r="B313" t="str">
            <v>Descida d'água para valetas de corte - tipo DDV</v>
          </cell>
          <cell r="C313" t="str">
            <v>m</v>
          </cell>
          <cell r="D313">
            <v>81.430000000000007</v>
          </cell>
        </row>
        <row r="314">
          <cell r="A314">
            <v>57700</v>
          </cell>
          <cell r="B314" t="str">
            <v>Entrada d'água para descida tipo DDV</v>
          </cell>
          <cell r="C314" t="str">
            <v>un</v>
          </cell>
          <cell r="D314">
            <v>73.5</v>
          </cell>
        </row>
        <row r="315">
          <cell r="A315">
            <v>57750</v>
          </cell>
          <cell r="B315" t="str">
            <v>Caixa de amortecimento para descida d'água tipo DDV</v>
          </cell>
          <cell r="C315" t="str">
            <v>un</v>
          </cell>
          <cell r="D315">
            <v>77.58</v>
          </cell>
        </row>
        <row r="316">
          <cell r="A316">
            <v>57800</v>
          </cell>
          <cell r="B316" t="str">
            <v>Descida d'água em cortes - tipo DD-1</v>
          </cell>
          <cell r="C316" t="str">
            <v>m</v>
          </cell>
          <cell r="D316">
            <v>125.19999999999999</v>
          </cell>
        </row>
        <row r="317">
          <cell r="A317">
            <v>57850</v>
          </cell>
          <cell r="B317" t="str">
            <v>Descida d'água em cortes - tipo DD-2</v>
          </cell>
          <cell r="C317" t="str">
            <v>m</v>
          </cell>
          <cell r="D317">
            <v>135.91</v>
          </cell>
        </row>
        <row r="318">
          <cell r="A318">
            <v>57900</v>
          </cell>
          <cell r="B318" t="str">
            <v>Descida d'água em cortes - tipo DD-3</v>
          </cell>
          <cell r="C318" t="str">
            <v>m</v>
          </cell>
          <cell r="D318">
            <v>146.51</v>
          </cell>
        </row>
        <row r="319">
          <cell r="A319">
            <v>57950</v>
          </cell>
          <cell r="B319" t="str">
            <v>Descida d'água em cortes - tipo DD-4</v>
          </cell>
          <cell r="C319" t="str">
            <v>m</v>
          </cell>
          <cell r="D319">
            <v>199.45</v>
          </cell>
        </row>
        <row r="320">
          <cell r="A320">
            <v>58000</v>
          </cell>
          <cell r="B320" t="str">
            <v>Descida d'água em cortes - tipo DD-5</v>
          </cell>
          <cell r="C320" t="str">
            <v>m</v>
          </cell>
          <cell r="D320">
            <v>224.54</v>
          </cell>
        </row>
        <row r="321">
          <cell r="A321">
            <v>58050</v>
          </cell>
          <cell r="B321" t="str">
            <v>Descida d'água em cortes - tipo DD-6</v>
          </cell>
          <cell r="C321" t="str">
            <v>m</v>
          </cell>
          <cell r="D321">
            <v>248.6</v>
          </cell>
        </row>
        <row r="322">
          <cell r="A322">
            <v>58100</v>
          </cell>
          <cell r="B322" t="str">
            <v>Descida d'água em aterros - tipo DD-1</v>
          </cell>
          <cell r="C322" t="str">
            <v>m</v>
          </cell>
          <cell r="D322">
            <v>156.13</v>
          </cell>
        </row>
        <row r="323">
          <cell r="A323">
            <v>58150</v>
          </cell>
          <cell r="B323" t="str">
            <v>Descida d'água em aterros - tipo DD-2</v>
          </cell>
          <cell r="C323" t="str">
            <v>m</v>
          </cell>
          <cell r="D323">
            <v>173.10000000000002</v>
          </cell>
        </row>
        <row r="324">
          <cell r="A324">
            <v>58200</v>
          </cell>
          <cell r="B324" t="str">
            <v>Descida d'água em aterros - tipo DD-3</v>
          </cell>
          <cell r="C324" t="str">
            <v>m</v>
          </cell>
          <cell r="D324">
            <v>189.79</v>
          </cell>
        </row>
        <row r="325">
          <cell r="A325">
            <v>58250</v>
          </cell>
          <cell r="B325" t="str">
            <v>Descida d'água em aterros - tipo DD-4</v>
          </cell>
          <cell r="C325" t="str">
            <v>m</v>
          </cell>
          <cell r="D325">
            <v>257.08999999999997</v>
          </cell>
        </row>
        <row r="326">
          <cell r="A326">
            <v>58300</v>
          </cell>
          <cell r="B326" t="str">
            <v>Descida d'água em aterros - tipo DD-5</v>
          </cell>
          <cell r="C326" t="str">
            <v>m</v>
          </cell>
          <cell r="D326">
            <v>314.51</v>
          </cell>
        </row>
        <row r="327">
          <cell r="A327">
            <v>58350</v>
          </cell>
          <cell r="B327" t="str">
            <v>Descida d'água em aterros - tipo DD-6</v>
          </cell>
          <cell r="C327" t="str">
            <v>m</v>
          </cell>
          <cell r="D327">
            <v>328.98</v>
          </cell>
        </row>
        <row r="328">
          <cell r="A328">
            <v>58400</v>
          </cell>
          <cell r="B328" t="str">
            <v>Descida d'água em aterros para BTTC D= 120 cm</v>
          </cell>
          <cell r="C328" t="str">
            <v>m</v>
          </cell>
          <cell r="D328">
            <v>579.87</v>
          </cell>
        </row>
        <row r="329">
          <cell r="A329">
            <v>58450</v>
          </cell>
          <cell r="B329" t="str">
            <v>Boca para descida d'água em cortes - tipo DD-1</v>
          </cell>
          <cell r="C329" t="str">
            <v>un</v>
          </cell>
          <cell r="D329">
            <v>126.08000000000001</v>
          </cell>
        </row>
        <row r="330">
          <cell r="A330">
            <v>58500</v>
          </cell>
          <cell r="B330" t="str">
            <v>Boca para descida d'água em cortes - tipo DD-2</v>
          </cell>
          <cell r="C330" t="str">
            <v>un</v>
          </cell>
          <cell r="D330">
            <v>138.61000000000001</v>
          </cell>
        </row>
        <row r="331">
          <cell r="A331">
            <v>58550</v>
          </cell>
          <cell r="B331" t="str">
            <v>Boca para descida d'água em cortes - tipo DD-3</v>
          </cell>
          <cell r="C331" t="str">
            <v>un</v>
          </cell>
          <cell r="D331">
            <v>151.62</v>
          </cell>
        </row>
        <row r="332">
          <cell r="A332">
            <v>58600</v>
          </cell>
          <cell r="B332" t="str">
            <v>Boca para descida d'água em cortes - tipo DD-4</v>
          </cell>
          <cell r="C332" t="str">
            <v>un</v>
          </cell>
          <cell r="D332">
            <v>216.17000000000002</v>
          </cell>
        </row>
        <row r="333">
          <cell r="A333">
            <v>58650</v>
          </cell>
          <cell r="B333" t="str">
            <v>Boca para descida d'água em cortes - tipo DD-5</v>
          </cell>
          <cell r="C333" t="str">
            <v>un</v>
          </cell>
          <cell r="D333">
            <v>247.35000000000002</v>
          </cell>
        </row>
        <row r="334">
          <cell r="A334">
            <v>58700</v>
          </cell>
          <cell r="B334" t="str">
            <v>Boca para descida d'água em cortes - tipo DD-6</v>
          </cell>
          <cell r="C334" t="str">
            <v>un</v>
          </cell>
          <cell r="D334">
            <v>276.43</v>
          </cell>
        </row>
        <row r="335">
          <cell r="A335">
            <v>58750</v>
          </cell>
          <cell r="B335" t="str">
            <v>Boca para descida d'água em aterros - tipo DD-1</v>
          </cell>
          <cell r="C335" t="str">
            <v>un</v>
          </cell>
          <cell r="D335">
            <v>298.39999999999998</v>
          </cell>
        </row>
        <row r="336">
          <cell r="A336">
            <v>58800</v>
          </cell>
          <cell r="B336" t="str">
            <v>Boca para descida d'água em aterros - tipo DD-2</v>
          </cell>
          <cell r="C336" t="str">
            <v>un</v>
          </cell>
          <cell r="D336">
            <v>417.74</v>
          </cell>
        </row>
        <row r="337">
          <cell r="A337">
            <v>58850</v>
          </cell>
          <cell r="B337" t="str">
            <v>Boca para descida d'água em aterros - tipo DD-3</v>
          </cell>
          <cell r="C337" t="str">
            <v>un</v>
          </cell>
          <cell r="D337">
            <v>515.94000000000005</v>
          </cell>
        </row>
        <row r="338">
          <cell r="A338">
            <v>58900</v>
          </cell>
          <cell r="B338" t="str">
            <v>Boca para descida d'água em aterros - tipo DD-4</v>
          </cell>
          <cell r="C338" t="str">
            <v>un</v>
          </cell>
          <cell r="D338">
            <v>430.45</v>
          </cell>
        </row>
        <row r="339">
          <cell r="A339">
            <v>58950</v>
          </cell>
          <cell r="B339" t="str">
            <v>Boca para descida d'água em aterros - tipo DD-5</v>
          </cell>
          <cell r="C339" t="str">
            <v>un</v>
          </cell>
          <cell r="D339">
            <v>614.89</v>
          </cell>
        </row>
        <row r="340">
          <cell r="A340">
            <v>59000</v>
          </cell>
          <cell r="B340" t="str">
            <v>Boca para descida d'água em aterros - tipo DD-6</v>
          </cell>
          <cell r="C340" t="str">
            <v>un</v>
          </cell>
          <cell r="D340">
            <v>823.26</v>
          </cell>
        </row>
        <row r="341">
          <cell r="A341">
            <v>59050</v>
          </cell>
          <cell r="B341" t="str">
            <v>Boca para descida d'água em aterros para BTTC D=120 cm</v>
          </cell>
          <cell r="C341" t="str">
            <v>un</v>
          </cell>
          <cell r="D341">
            <v>1039.94</v>
          </cell>
        </row>
        <row r="342">
          <cell r="A342">
            <v>59100</v>
          </cell>
          <cell r="B342" t="str">
            <v>Caixa para descida d'água em aterros - tipo DD-1</v>
          </cell>
          <cell r="C342" t="str">
            <v>un</v>
          </cell>
          <cell r="D342">
            <v>152.68</v>
          </cell>
        </row>
        <row r="343">
          <cell r="A343">
            <v>59150</v>
          </cell>
          <cell r="B343" t="str">
            <v>Caixa para descida d'água em aterros - tipo DD-2</v>
          </cell>
          <cell r="C343" t="str">
            <v>un</v>
          </cell>
          <cell r="D343">
            <v>163.63</v>
          </cell>
        </row>
        <row r="344">
          <cell r="A344">
            <v>59200</v>
          </cell>
          <cell r="B344" t="str">
            <v>Caixa para descida d'água em aterros - tipo DD-3</v>
          </cell>
          <cell r="C344" t="str">
            <v>un</v>
          </cell>
          <cell r="D344">
            <v>174.17000000000002</v>
          </cell>
        </row>
        <row r="345">
          <cell r="A345">
            <v>59250</v>
          </cell>
          <cell r="B345" t="str">
            <v>Caixa para descida d'água em aterros - tipo DD-4</v>
          </cell>
          <cell r="C345" t="str">
            <v>un</v>
          </cell>
          <cell r="D345">
            <v>217.56</v>
          </cell>
        </row>
        <row r="346">
          <cell r="A346">
            <v>59300</v>
          </cell>
          <cell r="B346" t="str">
            <v>Caixa para descida d'água em aterros - tipo DD-5</v>
          </cell>
          <cell r="C346" t="str">
            <v>un</v>
          </cell>
          <cell r="D346">
            <v>252.54000000000002</v>
          </cell>
        </row>
        <row r="347">
          <cell r="A347">
            <v>59350</v>
          </cell>
          <cell r="B347" t="str">
            <v>Caixa para descida d'água em aterros - tipo DD-6</v>
          </cell>
          <cell r="C347" t="str">
            <v>un</v>
          </cell>
          <cell r="D347">
            <v>263.90999999999997</v>
          </cell>
        </row>
        <row r="348">
          <cell r="A348">
            <v>59400</v>
          </cell>
          <cell r="B348" t="str">
            <v>Caixa para descida d'água em aterros para BTTC de D=120 cm</v>
          </cell>
          <cell r="C348" t="str">
            <v>un</v>
          </cell>
          <cell r="D348">
            <v>440.04</v>
          </cell>
        </row>
        <row r="349">
          <cell r="A349">
            <v>59450</v>
          </cell>
          <cell r="B349" t="str">
            <v>Caixa coletora com boca de lobo - Tipo C-1 com H=2,0 m</v>
          </cell>
          <cell r="C349" t="str">
            <v>un</v>
          </cell>
          <cell r="D349">
            <v>614.54999999999995</v>
          </cell>
        </row>
        <row r="350">
          <cell r="A350">
            <v>59500</v>
          </cell>
          <cell r="B350" t="str">
            <v>Caixa coletora com boca de lobo - Tipo C-2 com H=2,0 m</v>
          </cell>
          <cell r="C350" t="str">
            <v>un</v>
          </cell>
          <cell r="D350">
            <v>655.62</v>
          </cell>
        </row>
        <row r="351">
          <cell r="A351">
            <v>59550</v>
          </cell>
          <cell r="B351" t="str">
            <v>Caixa de inspeção de esgoto com D=60 cm</v>
          </cell>
          <cell r="C351" t="str">
            <v>un</v>
          </cell>
          <cell r="D351">
            <v>60.69</v>
          </cell>
        </row>
        <row r="352">
          <cell r="A352">
            <v>59650</v>
          </cell>
          <cell r="B352" t="str">
            <v>Dreno tipo I - execução</v>
          </cell>
          <cell r="C352" t="str">
            <v>m</v>
          </cell>
          <cell r="D352">
            <v>24.919999999999998</v>
          </cell>
        </row>
        <row r="353">
          <cell r="A353">
            <v>59700</v>
          </cell>
          <cell r="B353" t="str">
            <v>Dreno tipo II - execução</v>
          </cell>
          <cell r="C353" t="str">
            <v>m</v>
          </cell>
          <cell r="D353">
            <v>32.69</v>
          </cell>
        </row>
        <row r="354">
          <cell r="A354">
            <v>59750</v>
          </cell>
          <cell r="B354" t="str">
            <v>Dreno tipo III - execução</v>
          </cell>
          <cell r="C354" t="str">
            <v>m</v>
          </cell>
          <cell r="D354">
            <v>42.17</v>
          </cell>
        </row>
        <row r="355">
          <cell r="A355">
            <v>59800</v>
          </cell>
          <cell r="B355" t="str">
            <v>Dreno tipo IV - execução</v>
          </cell>
          <cell r="C355" t="str">
            <v>m</v>
          </cell>
          <cell r="D355">
            <v>19.93</v>
          </cell>
        </row>
        <row r="356">
          <cell r="A356">
            <v>59850</v>
          </cell>
          <cell r="B356" t="str">
            <v>Dreno tipo V - execução</v>
          </cell>
          <cell r="C356" t="str">
            <v>m</v>
          </cell>
          <cell r="D356">
            <v>22.7</v>
          </cell>
        </row>
        <row r="357">
          <cell r="A357">
            <v>59900</v>
          </cell>
          <cell r="B357" t="str">
            <v>Dreno tipo VI - execução</v>
          </cell>
          <cell r="C357" t="str">
            <v>m</v>
          </cell>
          <cell r="D357">
            <v>2.1800000000000002</v>
          </cell>
        </row>
        <row r="358">
          <cell r="A358">
            <v>60000</v>
          </cell>
          <cell r="B358" t="str">
            <v>Dreno tipo VII - execução</v>
          </cell>
          <cell r="C358" t="str">
            <v>m</v>
          </cell>
          <cell r="D358">
            <v>1.33</v>
          </cell>
        </row>
        <row r="359">
          <cell r="A359">
            <v>60050</v>
          </cell>
          <cell r="B359" t="str">
            <v>Dreno tipo VIII - execução</v>
          </cell>
          <cell r="C359" t="str">
            <v>m</v>
          </cell>
          <cell r="D359">
            <v>2.57</v>
          </cell>
        </row>
        <row r="360">
          <cell r="A360">
            <v>60100</v>
          </cell>
          <cell r="B360" t="str">
            <v>Dreno tipo IX - execução</v>
          </cell>
          <cell r="C360" t="str">
            <v>m</v>
          </cell>
          <cell r="D360">
            <v>4.66</v>
          </cell>
        </row>
        <row r="361">
          <cell r="A361">
            <v>60150</v>
          </cell>
          <cell r="B361" t="str">
            <v>Dreno tipo X - execução</v>
          </cell>
          <cell r="C361" t="str">
            <v>m</v>
          </cell>
          <cell r="D361">
            <v>38.800000000000004</v>
          </cell>
        </row>
        <row r="362">
          <cell r="A362">
            <v>60200</v>
          </cell>
          <cell r="B362" t="str">
            <v>Dreno tipo XI - execução</v>
          </cell>
          <cell r="C362" t="str">
            <v>m</v>
          </cell>
          <cell r="D362">
            <v>73.55</v>
          </cell>
        </row>
        <row r="363">
          <cell r="A363">
            <v>60250</v>
          </cell>
          <cell r="B363" t="str">
            <v>Dreno tipo XII - execução</v>
          </cell>
          <cell r="C363" t="str">
            <v>m</v>
          </cell>
          <cell r="D363">
            <v>60.3</v>
          </cell>
        </row>
        <row r="364">
          <cell r="A364">
            <v>60300</v>
          </cell>
          <cell r="B364" t="str">
            <v>Dreno tipo XIII - execução</v>
          </cell>
          <cell r="C364" t="str">
            <v>m</v>
          </cell>
          <cell r="D364">
            <v>56.16</v>
          </cell>
        </row>
        <row r="365">
          <cell r="A365">
            <v>60350</v>
          </cell>
          <cell r="B365" t="str">
            <v>Dreno tipo XIV - execução</v>
          </cell>
          <cell r="C365" t="str">
            <v>m</v>
          </cell>
          <cell r="D365">
            <v>42.91</v>
          </cell>
        </row>
        <row r="366">
          <cell r="A366">
            <v>60400</v>
          </cell>
          <cell r="B366" t="str">
            <v>Dreno tipo XV - execução</v>
          </cell>
          <cell r="C366" t="str">
            <v>m</v>
          </cell>
          <cell r="D366">
            <v>70.509999999999991</v>
          </cell>
        </row>
        <row r="367">
          <cell r="A367">
            <v>60450</v>
          </cell>
          <cell r="B367" t="str">
            <v>Dreno tipo XVI - execução</v>
          </cell>
          <cell r="C367" t="str">
            <v>m</v>
          </cell>
          <cell r="D367">
            <v>53.14</v>
          </cell>
        </row>
        <row r="368">
          <cell r="A368">
            <v>60500</v>
          </cell>
          <cell r="B368" t="str">
            <v>Dreno tipo XVII - execução</v>
          </cell>
          <cell r="C368" t="str">
            <v>m</v>
          </cell>
          <cell r="D368">
            <v>58.62</v>
          </cell>
        </row>
        <row r="369">
          <cell r="A369">
            <v>60550</v>
          </cell>
          <cell r="B369" t="str">
            <v>Dreno tipo XVIII - execução</v>
          </cell>
          <cell r="C369" t="str">
            <v>m</v>
          </cell>
          <cell r="D369">
            <v>41.24</v>
          </cell>
        </row>
        <row r="370">
          <cell r="A370">
            <v>60600</v>
          </cell>
          <cell r="B370" t="str">
            <v>Dreno tipo XIX - execução</v>
          </cell>
          <cell r="C370" t="str">
            <v>m</v>
          </cell>
          <cell r="D370">
            <v>53.19</v>
          </cell>
        </row>
        <row r="371">
          <cell r="A371">
            <v>60650</v>
          </cell>
          <cell r="B371" t="str">
            <v>Dreno tipo XX - execução</v>
          </cell>
          <cell r="C371" t="str">
            <v>m</v>
          </cell>
          <cell r="D371">
            <v>35.79</v>
          </cell>
        </row>
        <row r="372">
          <cell r="A372">
            <v>60750</v>
          </cell>
          <cell r="B372" t="str">
            <v>Dreno 0,5x2,0 m - com brita e bidim</v>
          </cell>
          <cell r="C372" t="str">
            <v>m</v>
          </cell>
          <cell r="D372">
            <v>42.239999999999995</v>
          </cell>
        </row>
        <row r="373">
          <cell r="A373">
            <v>60800</v>
          </cell>
          <cell r="B373" t="str">
            <v>Dreno 0,5x2,5 m - com areia grossa</v>
          </cell>
          <cell r="C373" t="str">
            <v>m</v>
          </cell>
          <cell r="D373">
            <v>16.28</v>
          </cell>
        </row>
        <row r="374">
          <cell r="A374">
            <v>60850</v>
          </cell>
          <cell r="B374" t="str">
            <v>Dreno 0,5x0,8 m - com brita - execução</v>
          </cell>
          <cell r="C374" t="str">
            <v>m</v>
          </cell>
          <cell r="D374">
            <v>9.08</v>
          </cell>
        </row>
        <row r="375">
          <cell r="A375">
            <v>61000</v>
          </cell>
          <cell r="B375" t="str">
            <v>Dreno 0,5x0,6 m - com areia</v>
          </cell>
          <cell r="C375" t="str">
            <v>m</v>
          </cell>
          <cell r="D375">
            <v>3.89</v>
          </cell>
        </row>
        <row r="376">
          <cell r="A376">
            <v>61200</v>
          </cell>
          <cell r="B376" t="str">
            <v>Dreno tipo XXI</v>
          </cell>
          <cell r="C376" t="str">
            <v>m</v>
          </cell>
          <cell r="D376">
            <v>17.169999999999998</v>
          </cell>
        </row>
        <row r="377">
          <cell r="A377">
            <v>61250</v>
          </cell>
          <cell r="B377" t="str">
            <v>Dreno tipo XXII</v>
          </cell>
          <cell r="C377" t="str">
            <v>m</v>
          </cell>
          <cell r="D377">
            <v>17.810000000000002</v>
          </cell>
        </row>
        <row r="378">
          <cell r="A378">
            <v>61300</v>
          </cell>
          <cell r="B378" t="str">
            <v>Dreno tipo XXIII</v>
          </cell>
          <cell r="C378" t="str">
            <v>m</v>
          </cell>
          <cell r="D378">
            <v>1.33</v>
          </cell>
        </row>
        <row r="379">
          <cell r="A379">
            <v>61350</v>
          </cell>
          <cell r="B379" t="str">
            <v>Saída para drenos profundos - tipo U</v>
          </cell>
          <cell r="C379" t="str">
            <v>un</v>
          </cell>
          <cell r="D379">
            <v>52.32</v>
          </cell>
        </row>
        <row r="380">
          <cell r="A380">
            <v>61400</v>
          </cell>
          <cell r="B380" t="str">
            <v>Saída para drenos profundos - tipo L</v>
          </cell>
          <cell r="C380" t="str">
            <v>un</v>
          </cell>
          <cell r="D380">
            <v>24.040000000000003</v>
          </cell>
        </row>
        <row r="381">
          <cell r="A381">
            <v>61450</v>
          </cell>
          <cell r="B381" t="str">
            <v>Fornecimento e assentamento de tubo para saida de dreno</v>
          </cell>
          <cell r="C381" t="str">
            <v>un</v>
          </cell>
          <cell r="D381">
            <v>8.49</v>
          </cell>
        </row>
        <row r="382">
          <cell r="A382">
            <v>61500</v>
          </cell>
          <cell r="B382" t="str">
            <v>execução do revestimento de valas de gabião - H=30 cm</v>
          </cell>
          <cell r="C382" t="str">
            <v>m²</v>
          </cell>
          <cell r="D382">
            <v>35.479999999999997</v>
          </cell>
        </row>
        <row r="383">
          <cell r="A383">
            <v>65000</v>
          </cell>
          <cell r="B383" t="str">
            <v>Esc. mec. de valas p/obras de arte correntes - 1a. categoria</v>
          </cell>
          <cell r="C383" t="str">
            <v>m³</v>
          </cell>
          <cell r="D383">
            <v>4.16</v>
          </cell>
        </row>
        <row r="384">
          <cell r="A384">
            <v>65050</v>
          </cell>
          <cell r="B384" t="str">
            <v>Esc. mec. de valas p/obras de arte correntes - 2a. categoria</v>
          </cell>
          <cell r="C384" t="str">
            <v>m³</v>
          </cell>
          <cell r="D384">
            <v>5.3</v>
          </cell>
        </row>
        <row r="385">
          <cell r="A385">
            <v>65100</v>
          </cell>
          <cell r="B385" t="str">
            <v>Esc. mec. de valas p/obras de arte correntes - 3a. categoria</v>
          </cell>
          <cell r="C385" t="str">
            <v>m³</v>
          </cell>
          <cell r="D385">
            <v>32.25</v>
          </cell>
        </row>
        <row r="386">
          <cell r="A386">
            <v>65150</v>
          </cell>
          <cell r="B386" t="str">
            <v>Escavação manual de solos</v>
          </cell>
          <cell r="C386" t="str">
            <v>m³</v>
          </cell>
          <cell r="D386">
            <v>12.15</v>
          </cell>
        </row>
        <row r="387">
          <cell r="A387">
            <v>65200</v>
          </cell>
          <cell r="B387" t="str">
            <v>Reaterro e apiloamento em camadas de 20 cm</v>
          </cell>
          <cell r="C387" t="str">
            <v>m³</v>
          </cell>
          <cell r="D387">
            <v>3.86</v>
          </cell>
        </row>
        <row r="388">
          <cell r="A388">
            <v>65850</v>
          </cell>
          <cell r="B388" t="str">
            <v>Execução de galerias D=40 cm</v>
          </cell>
          <cell r="C388" t="str">
            <v>m</v>
          </cell>
          <cell r="D388">
            <v>17.5</v>
          </cell>
        </row>
        <row r="389">
          <cell r="A389">
            <v>65900</v>
          </cell>
          <cell r="B389" t="str">
            <v>Execução de galerias D=60 cm</v>
          </cell>
          <cell r="C389" t="str">
            <v>m</v>
          </cell>
          <cell r="D389">
            <v>31.14</v>
          </cell>
        </row>
        <row r="390">
          <cell r="A390">
            <v>65940</v>
          </cell>
          <cell r="B390" t="str">
            <v>Corpo de BSTC D=20 cm com lastro de brita</v>
          </cell>
          <cell r="C390" t="str">
            <v>m</v>
          </cell>
          <cell r="D390">
            <v>14.58</v>
          </cell>
        </row>
        <row r="391">
          <cell r="A391">
            <v>65950</v>
          </cell>
          <cell r="B391" t="str">
            <v>Corpo de BSTC D=30 cm com lastro de brita</v>
          </cell>
          <cell r="C391" t="str">
            <v>m</v>
          </cell>
          <cell r="D391">
            <v>15.87</v>
          </cell>
        </row>
        <row r="392">
          <cell r="A392">
            <v>66000</v>
          </cell>
          <cell r="B392" t="str">
            <v>Corpo de BSTC D=40 cm com lastro de brita</v>
          </cell>
          <cell r="C392" t="str">
            <v>m</v>
          </cell>
          <cell r="D392">
            <v>21.18</v>
          </cell>
        </row>
        <row r="393">
          <cell r="A393">
            <v>66050</v>
          </cell>
          <cell r="B393" t="str">
            <v>Corpo de BSTC D=50 cm com lastro de brita</v>
          </cell>
          <cell r="C393" t="str">
            <v>m</v>
          </cell>
          <cell r="D393">
            <v>34.17</v>
          </cell>
        </row>
        <row r="394">
          <cell r="A394">
            <v>66100</v>
          </cell>
          <cell r="B394" t="str">
            <v>Corpo de BSTC D=60 cm com lastro de brita</v>
          </cell>
          <cell r="C394" t="str">
            <v>m</v>
          </cell>
          <cell r="D394">
            <v>42.79</v>
          </cell>
        </row>
        <row r="395">
          <cell r="A395">
            <v>66150</v>
          </cell>
          <cell r="B395" t="str">
            <v>Corpo de BSTC D=60 cm com lastro de brita - tubo CA 1</v>
          </cell>
          <cell r="C395" t="str">
            <v>m</v>
          </cell>
          <cell r="D395">
            <v>72.17</v>
          </cell>
        </row>
        <row r="396">
          <cell r="A396">
            <v>66200</v>
          </cell>
          <cell r="B396" t="str">
            <v>Corpo de BSTC D=60 cm com berço de concreto - tubo CA 2</v>
          </cell>
          <cell r="C396" t="str">
            <v>m</v>
          </cell>
          <cell r="D396">
            <v>124.16</v>
          </cell>
        </row>
        <row r="397">
          <cell r="A397">
            <v>66250</v>
          </cell>
          <cell r="B397" t="str">
            <v>Corpo de BSTC D=80 cm com berço de concreto - tubo CA 2</v>
          </cell>
          <cell r="C397" t="str">
            <v>m</v>
          </cell>
          <cell r="D397">
            <v>170.82</v>
          </cell>
        </row>
        <row r="398">
          <cell r="A398">
            <v>66300</v>
          </cell>
          <cell r="B398" t="str">
            <v>Corpo de BSTC D=100 cm com berço de concreto - tubo CA 2</v>
          </cell>
          <cell r="C398" t="str">
            <v>m</v>
          </cell>
          <cell r="D398">
            <v>233.88</v>
          </cell>
        </row>
        <row r="399">
          <cell r="A399">
            <v>66350</v>
          </cell>
          <cell r="B399" t="str">
            <v>Corpo de BSTC D=120 cm com berço de concreto - tubo CA 2</v>
          </cell>
          <cell r="C399" t="str">
            <v>m</v>
          </cell>
          <cell r="D399">
            <v>315.08</v>
          </cell>
        </row>
        <row r="400">
          <cell r="A400">
            <v>66400</v>
          </cell>
          <cell r="B400" t="str">
            <v>Corpo de BDTC D=80 cm com berço de concreto - tubo CA 2</v>
          </cell>
          <cell r="C400" t="str">
            <v>m</v>
          </cell>
          <cell r="D400">
            <v>314.56</v>
          </cell>
        </row>
        <row r="401">
          <cell r="A401">
            <v>66450</v>
          </cell>
          <cell r="B401" t="str">
            <v>Corpo de BDTC D=100 cm com berço de concreto - tubo CA 2</v>
          </cell>
          <cell r="C401" t="str">
            <v>m</v>
          </cell>
          <cell r="D401">
            <v>435.5</v>
          </cell>
        </row>
        <row r="402">
          <cell r="A402">
            <v>66500</v>
          </cell>
          <cell r="B402" t="str">
            <v>Corpo de BDTC D=120 cm com berço de concreto - tubo CA 2</v>
          </cell>
          <cell r="C402" t="str">
            <v>m</v>
          </cell>
          <cell r="D402">
            <v>588.61</v>
          </cell>
        </row>
        <row r="403">
          <cell r="A403">
            <v>66550</v>
          </cell>
          <cell r="B403" t="str">
            <v>Corpo de BTTC D=80 cm com berço de concreto - tubo CA 2</v>
          </cell>
          <cell r="C403" t="str">
            <v>m</v>
          </cell>
          <cell r="D403">
            <v>459.09000000000003</v>
          </cell>
        </row>
        <row r="404">
          <cell r="A404">
            <v>66600</v>
          </cell>
          <cell r="B404" t="str">
            <v>Corpo de BTTC D=100 cm com berço de concreto - tubo CA 2</v>
          </cell>
          <cell r="C404" t="str">
            <v>m</v>
          </cell>
          <cell r="D404">
            <v>637.95000000000005</v>
          </cell>
        </row>
        <row r="405">
          <cell r="A405">
            <v>66650</v>
          </cell>
          <cell r="B405" t="str">
            <v>Corpo de BTTC D=120 cm com berço de concreto - tubo CA 2</v>
          </cell>
          <cell r="C405" t="str">
            <v>m</v>
          </cell>
          <cell r="D405">
            <v>864.55000000000007</v>
          </cell>
        </row>
        <row r="406">
          <cell r="A406">
            <v>66700</v>
          </cell>
          <cell r="B406" t="str">
            <v>Corpo de BSTC D=80 cm com berço de concreto - tubo CA 3</v>
          </cell>
          <cell r="C406" t="str">
            <v>m</v>
          </cell>
          <cell r="D406">
            <v>167.76</v>
          </cell>
        </row>
        <row r="407">
          <cell r="A407">
            <v>66750</v>
          </cell>
          <cell r="B407" t="str">
            <v>Corpo de BSTC D=100 cm com berço de concreto - tubo CA 3</v>
          </cell>
          <cell r="C407" t="str">
            <v>m</v>
          </cell>
          <cell r="D407">
            <v>243.07</v>
          </cell>
        </row>
        <row r="408">
          <cell r="A408">
            <v>66800</v>
          </cell>
          <cell r="B408" t="str">
            <v>Corpo de BSTC D=120 cm com berço de concreto - tubo CA 3</v>
          </cell>
          <cell r="C408" t="str">
            <v>m</v>
          </cell>
          <cell r="D408">
            <v>315.08</v>
          </cell>
        </row>
        <row r="409">
          <cell r="A409">
            <v>66850</v>
          </cell>
          <cell r="B409" t="str">
            <v>Corpo de BDTC D=80 cm com berço de concreto - tubo CA 3</v>
          </cell>
          <cell r="C409" t="str">
            <v>m</v>
          </cell>
          <cell r="D409">
            <v>308.44</v>
          </cell>
        </row>
        <row r="410">
          <cell r="A410">
            <v>66900</v>
          </cell>
          <cell r="B410" t="str">
            <v>Corpo de BDTC D=100 cm com berço de concreto - tubo CA 3</v>
          </cell>
          <cell r="C410" t="str">
            <v>m</v>
          </cell>
          <cell r="D410">
            <v>453.87</v>
          </cell>
        </row>
        <row r="411">
          <cell r="A411">
            <v>66950</v>
          </cell>
          <cell r="B411" t="str">
            <v>Corpo de BDTC D=120 cm com berço de concreto - tubo CA 3</v>
          </cell>
          <cell r="C411" t="str">
            <v>m</v>
          </cell>
          <cell r="D411">
            <v>588.61</v>
          </cell>
        </row>
        <row r="412">
          <cell r="A412">
            <v>67000</v>
          </cell>
          <cell r="B412" t="str">
            <v>Corpo de BTTC D=80 cm com berço de concreto - tubo CA 3</v>
          </cell>
          <cell r="C412" t="str">
            <v>m</v>
          </cell>
          <cell r="D412">
            <v>449.9</v>
          </cell>
        </row>
        <row r="413">
          <cell r="A413">
            <v>67050</v>
          </cell>
          <cell r="B413" t="str">
            <v>Corpo de BTTC D=100 cm com berço de concreto - tubo CA 3</v>
          </cell>
          <cell r="C413" t="str">
            <v>m</v>
          </cell>
          <cell r="D413">
            <v>665.24</v>
          </cell>
        </row>
        <row r="414">
          <cell r="A414">
            <v>67100</v>
          </cell>
          <cell r="B414" t="str">
            <v>Corpo de BTTC D=120 cm com berço de concreto - tubo CA 3</v>
          </cell>
          <cell r="C414" t="str">
            <v>m</v>
          </cell>
          <cell r="D414">
            <v>864.55000000000007</v>
          </cell>
        </row>
        <row r="415">
          <cell r="A415">
            <v>67150</v>
          </cell>
          <cell r="B415" t="str">
            <v>Corpo de BSTC D=60 cm com enrocamento e laje de concreto</v>
          </cell>
          <cell r="C415" t="str">
            <v>m</v>
          </cell>
          <cell r="D415">
            <v>110.75</v>
          </cell>
        </row>
        <row r="416">
          <cell r="A416">
            <v>67200</v>
          </cell>
          <cell r="B416" t="str">
            <v>Corpo de BSTC D=80 cm com enrocamento e laje de concreto</v>
          </cell>
          <cell r="C416" t="str">
            <v>m</v>
          </cell>
          <cell r="D416">
            <v>145.69999999999999</v>
          </cell>
        </row>
        <row r="417">
          <cell r="A417">
            <v>67250</v>
          </cell>
          <cell r="B417" t="str">
            <v>Corpo de BSTC D=100 cm com enrocamento e laje de concreto</v>
          </cell>
          <cell r="C417" t="str">
            <v>m</v>
          </cell>
          <cell r="D417">
            <v>198.86</v>
          </cell>
        </row>
        <row r="418">
          <cell r="A418">
            <v>67300</v>
          </cell>
          <cell r="B418" t="str">
            <v>Corpo de BSTC D=120 cm com enrocamento e laje de concreto</v>
          </cell>
          <cell r="C418" t="str">
            <v>m</v>
          </cell>
          <cell r="D418">
            <v>268.74</v>
          </cell>
        </row>
        <row r="419">
          <cell r="A419">
            <v>67350</v>
          </cell>
          <cell r="B419" t="str">
            <v>Corpo de BSTC D=150 cm com enrocamento e laje de concreto</v>
          </cell>
          <cell r="C419" t="str">
            <v>m</v>
          </cell>
          <cell r="D419">
            <v>372.12</v>
          </cell>
        </row>
        <row r="420">
          <cell r="A420">
            <v>67400</v>
          </cell>
          <cell r="B420" t="str">
            <v>Corpo de BSTC D=200 cm com enrocamento e laje de concreto</v>
          </cell>
          <cell r="C420" t="str">
            <v>m</v>
          </cell>
          <cell r="D420">
            <v>637.98</v>
          </cell>
        </row>
        <row r="421">
          <cell r="A421">
            <v>67450</v>
          </cell>
          <cell r="B421" t="str">
            <v>Corpo de BDTC D=80 cm com enrocamento e laje de concreto</v>
          </cell>
          <cell r="C421" t="str">
            <v>m</v>
          </cell>
          <cell r="D421">
            <v>274.34000000000003</v>
          </cell>
        </row>
        <row r="422">
          <cell r="A422">
            <v>67500</v>
          </cell>
          <cell r="B422" t="str">
            <v>Corpo de BDTC D=100 cm com enrocamento e laje de concreto</v>
          </cell>
          <cell r="C422" t="str">
            <v>m</v>
          </cell>
          <cell r="D422">
            <v>377.54</v>
          </cell>
        </row>
        <row r="423">
          <cell r="A423">
            <v>67550</v>
          </cell>
          <cell r="B423" t="str">
            <v>Corpo de BDTC D=120 cm com enrocamento e laje de concreto</v>
          </cell>
          <cell r="C423" t="str">
            <v>m</v>
          </cell>
          <cell r="D423">
            <v>510.48</v>
          </cell>
        </row>
        <row r="424">
          <cell r="A424">
            <v>67600</v>
          </cell>
          <cell r="B424" t="str">
            <v>Corpo de BDTC D=150 cm com enrocamento e laje de concreto</v>
          </cell>
          <cell r="C424" t="str">
            <v>m</v>
          </cell>
          <cell r="D424">
            <v>720.94999999999993</v>
          </cell>
        </row>
        <row r="425">
          <cell r="A425">
            <v>67650</v>
          </cell>
          <cell r="B425" t="str">
            <v>Corpo de BDTC D=200 cm com enrocamento e laje de concreto</v>
          </cell>
          <cell r="C425" t="str">
            <v>m</v>
          </cell>
          <cell r="D425">
            <v>1244.1399999999999</v>
          </cell>
        </row>
        <row r="426">
          <cell r="A426">
            <v>67700</v>
          </cell>
          <cell r="B426" t="str">
            <v>Corpo de BTTC D=80 cm com enrocamento e laje de concreto</v>
          </cell>
          <cell r="C426" t="str">
            <v>m</v>
          </cell>
          <cell r="D426">
            <v>403.28</v>
          </cell>
        </row>
        <row r="427">
          <cell r="A427">
            <v>67750</v>
          </cell>
          <cell r="B427" t="str">
            <v>Corpo de BTTC D=100 cm com enrocamento e laje de concreto</v>
          </cell>
          <cell r="C427" t="str">
            <v>m</v>
          </cell>
          <cell r="D427">
            <v>556.84</v>
          </cell>
        </row>
        <row r="428">
          <cell r="A428">
            <v>67800</v>
          </cell>
          <cell r="B428" t="str">
            <v>Corpo de BTTC D=120 cm com enrocamento e laje de concreto</v>
          </cell>
          <cell r="C428" t="str">
            <v>m</v>
          </cell>
          <cell r="D428">
            <v>754.93</v>
          </cell>
        </row>
        <row r="429">
          <cell r="A429">
            <v>67850</v>
          </cell>
          <cell r="B429" t="str">
            <v>Corpo de BTTC D=150 cm com enrocamento e laje de concreto</v>
          </cell>
          <cell r="C429" t="str">
            <v>m</v>
          </cell>
          <cell r="D429">
            <v>1069.82</v>
          </cell>
        </row>
        <row r="430">
          <cell r="A430">
            <v>67900</v>
          </cell>
          <cell r="B430" t="str">
            <v>Corpo de BTTC D=200 cm com enrocamento e laje de concreto</v>
          </cell>
          <cell r="C430" t="str">
            <v>m</v>
          </cell>
          <cell r="D430">
            <v>1850.26</v>
          </cell>
        </row>
        <row r="431">
          <cell r="A431">
            <v>67950</v>
          </cell>
          <cell r="B431" t="str">
            <v>Corpo de BSTC D=80 cm c/ enroc. e laje de concreto - tubo CA 3</v>
          </cell>
          <cell r="C431" t="str">
            <v>m</v>
          </cell>
          <cell r="D431">
            <v>142.63</v>
          </cell>
        </row>
        <row r="432">
          <cell r="A432">
            <v>68000</v>
          </cell>
          <cell r="B432" t="str">
            <v>Corpo de BSTC D=100 cm c/ enroc. e laje de concreto - tubo CA 3</v>
          </cell>
          <cell r="C432" t="str">
            <v>m</v>
          </cell>
          <cell r="D432">
            <v>208.04</v>
          </cell>
        </row>
        <row r="433">
          <cell r="A433">
            <v>68050</v>
          </cell>
          <cell r="B433" t="str">
            <v>Corpo de BSTC D=120 cm c/ enroc. e laje de concreto - tubo CA 3</v>
          </cell>
          <cell r="C433" t="str">
            <v>m</v>
          </cell>
          <cell r="D433">
            <v>268.74</v>
          </cell>
        </row>
        <row r="434">
          <cell r="A434">
            <v>68100</v>
          </cell>
          <cell r="B434" t="str">
            <v>Corpo de BDTC D=80 cm c/ enroc. e laje de concreto - tubo CA 3</v>
          </cell>
          <cell r="C434" t="str">
            <v>m</v>
          </cell>
          <cell r="D434">
            <v>268.21000000000004</v>
          </cell>
        </row>
        <row r="435">
          <cell r="A435">
            <v>68150</v>
          </cell>
          <cell r="B435" t="str">
            <v>Corpo de BDTC D=100 cm c/ enroc. e laje de concreto - tubo CA 3</v>
          </cell>
          <cell r="C435" t="str">
            <v>m</v>
          </cell>
          <cell r="D435">
            <v>395.91</v>
          </cell>
        </row>
        <row r="436">
          <cell r="A436">
            <v>68200</v>
          </cell>
          <cell r="B436" t="str">
            <v>Corpo de BDTC D=120 cm c/ enroc. e laje de concreto - tubo CA 3</v>
          </cell>
          <cell r="C436" t="str">
            <v>m</v>
          </cell>
          <cell r="D436">
            <v>510.48</v>
          </cell>
        </row>
        <row r="437">
          <cell r="A437">
            <v>68250</v>
          </cell>
          <cell r="B437" t="str">
            <v>Corpo de BTTC D=80 cm c/ enroc. e laje de concreto - tubo CA 3</v>
          </cell>
          <cell r="C437" t="str">
            <v>m</v>
          </cell>
          <cell r="D437">
            <v>394.09999999999997</v>
          </cell>
        </row>
        <row r="438">
          <cell r="A438">
            <v>68300</v>
          </cell>
          <cell r="B438" t="str">
            <v>Corpo de BTTC D=100 cm c/ enroc. e laje de concreto - tubo CA 3</v>
          </cell>
          <cell r="C438" t="str">
            <v>m</v>
          </cell>
          <cell r="D438">
            <v>584.4</v>
          </cell>
        </row>
        <row r="439">
          <cell r="A439">
            <v>68350</v>
          </cell>
          <cell r="B439" t="str">
            <v>Corpo de BTTC D=120 cm c/ enroc. e laje de concreto - tubo CA 3</v>
          </cell>
          <cell r="C439" t="str">
            <v>m</v>
          </cell>
          <cell r="D439">
            <v>754.93</v>
          </cell>
        </row>
        <row r="440">
          <cell r="A440">
            <v>68400</v>
          </cell>
          <cell r="B440" t="str">
            <v>Corpo de BSCC de 1,3 x 2,0 m       1,0 &lt; H &lt;= 3,0 m</v>
          </cell>
          <cell r="C440" t="str">
            <v>m</v>
          </cell>
          <cell r="D440">
            <v>680.17000000000007</v>
          </cell>
        </row>
        <row r="441">
          <cell r="A441">
            <v>68450</v>
          </cell>
          <cell r="B441" t="str">
            <v>Corpo de BSCC de 1,3 x 2,0 m       3,0 &lt; H &lt;= 6,0 m</v>
          </cell>
          <cell r="C441" t="str">
            <v>m</v>
          </cell>
          <cell r="D441">
            <v>680.88</v>
          </cell>
        </row>
        <row r="442">
          <cell r="A442">
            <v>68500</v>
          </cell>
          <cell r="B442" t="str">
            <v>Corpo de BSCC de 1,6 x 2,4 m       1,0 &lt; H &lt;= 3,0 m</v>
          </cell>
          <cell r="C442" t="str">
            <v>m</v>
          </cell>
          <cell r="D442">
            <v>802.67000000000007</v>
          </cell>
        </row>
        <row r="443">
          <cell r="A443">
            <v>68550</v>
          </cell>
          <cell r="B443" t="str">
            <v>Corpo de BSCC de 1,5 x 1,5 m       1,0 &lt; H &lt;= 2,5 m</v>
          </cell>
          <cell r="C443" t="str">
            <v>m</v>
          </cell>
          <cell r="D443">
            <v>581.76</v>
          </cell>
        </row>
        <row r="444">
          <cell r="A444">
            <v>68600</v>
          </cell>
          <cell r="B444" t="str">
            <v>Corpo de BSCC de 1,9 x 2,9 m       1,0 &lt; H &lt;= 3,0 m</v>
          </cell>
          <cell r="C444" t="str">
            <v>m</v>
          </cell>
          <cell r="D444">
            <v>933.54</v>
          </cell>
        </row>
        <row r="445">
          <cell r="A445">
            <v>68650</v>
          </cell>
          <cell r="B445" t="str">
            <v>Corpo de BSCC de 2,0 x 1,5 m       1,0 &lt; H &lt;= 2,5 m</v>
          </cell>
          <cell r="C445" t="str">
            <v>m</v>
          </cell>
          <cell r="D445">
            <v>722.98</v>
          </cell>
        </row>
        <row r="446">
          <cell r="A446">
            <v>68700</v>
          </cell>
          <cell r="B446" t="str">
            <v>Corpo de BSCC de 2,0 x 2,0 m       1,0 &lt; H &lt;= 2,5 m</v>
          </cell>
          <cell r="C446" t="str">
            <v>m</v>
          </cell>
          <cell r="D446">
            <v>817.25</v>
          </cell>
        </row>
        <row r="447">
          <cell r="A447">
            <v>68750</v>
          </cell>
          <cell r="B447" t="str">
            <v>Corpo de BSCC de 2,1 x 3,2 m       1,0 &lt; H &lt;= 3,0 m</v>
          </cell>
          <cell r="C447" t="str">
            <v>m</v>
          </cell>
          <cell r="D447">
            <v>1113.97</v>
          </cell>
        </row>
        <row r="448">
          <cell r="A448">
            <v>68800</v>
          </cell>
          <cell r="B448" t="str">
            <v>Corpo de BSCC de 2,3 x 3,5 m       1,0 &lt; H &lt;= 3,0 m</v>
          </cell>
          <cell r="C448" t="str">
            <v>m</v>
          </cell>
          <cell r="D448">
            <v>1420.67</v>
          </cell>
        </row>
        <row r="449">
          <cell r="A449">
            <v>68850</v>
          </cell>
          <cell r="B449" t="str">
            <v>Corpo de BSCC de 2,5 x 2,0 m       1,0 &lt; H &lt;= 2,5 m</v>
          </cell>
          <cell r="C449" t="str">
            <v>m</v>
          </cell>
          <cell r="D449">
            <v>1016.5899999999999</v>
          </cell>
        </row>
        <row r="450">
          <cell r="A450">
            <v>68900</v>
          </cell>
          <cell r="B450" t="str">
            <v>Corpo de BSCC de 2,5 x 2,5 m       1,0 &lt; H &lt;= 2,5 m</v>
          </cell>
          <cell r="C450" t="str">
            <v>m</v>
          </cell>
          <cell r="D450">
            <v>1195.5800000000002</v>
          </cell>
        </row>
        <row r="451">
          <cell r="A451">
            <v>68950</v>
          </cell>
          <cell r="B451" t="str">
            <v>Corpo de BSCC de 3,0 x 1,0 m       1,0 &lt; H &lt;= 2,5 m</v>
          </cell>
          <cell r="C451" t="str">
            <v>m</v>
          </cell>
          <cell r="D451">
            <v>1089.75</v>
          </cell>
        </row>
        <row r="452">
          <cell r="A452">
            <v>69000</v>
          </cell>
          <cell r="B452" t="str">
            <v>Corpo de BSCC de 3,0 x 2,0 m       1,0 &lt; H &lt;= 2,5 m</v>
          </cell>
          <cell r="C452" t="str">
            <v>m</v>
          </cell>
          <cell r="D452">
            <v>1218.1600000000001</v>
          </cell>
        </row>
        <row r="453">
          <cell r="A453">
            <v>69050</v>
          </cell>
          <cell r="B453" t="str">
            <v>Corpo de BSCC de 3,0 x 2,5 m       1,0 &lt; H &lt;= 2,5 m</v>
          </cell>
          <cell r="C453" t="str">
            <v>m</v>
          </cell>
          <cell r="D453">
            <v>1343.8200000000002</v>
          </cell>
        </row>
        <row r="454">
          <cell r="A454">
            <v>69100</v>
          </cell>
          <cell r="B454" t="str">
            <v>Corpo de BSCC de 3,0 x 3,0 m       1,0 &lt; H &lt;= 2,5 m</v>
          </cell>
          <cell r="C454" t="str">
            <v>m</v>
          </cell>
          <cell r="D454">
            <v>1549.88</v>
          </cell>
        </row>
        <row r="455">
          <cell r="A455">
            <v>69150</v>
          </cell>
          <cell r="B455" t="str">
            <v>Corpo de BSCC de 1,5 x 1,5 m       2,5 &lt; H &lt;= 5,0 m</v>
          </cell>
          <cell r="C455" t="str">
            <v>m</v>
          </cell>
          <cell r="D455">
            <v>631.94000000000005</v>
          </cell>
        </row>
        <row r="456">
          <cell r="A456">
            <v>69200</v>
          </cell>
          <cell r="B456" t="str">
            <v>Corpo de BSCC de 1,3 x 2,0 m       3,0 &lt; H &lt;= 6,0 m</v>
          </cell>
          <cell r="C456" t="str">
            <v>m</v>
          </cell>
          <cell r="D456">
            <v>680.17000000000007</v>
          </cell>
        </row>
        <row r="457">
          <cell r="A457">
            <v>69250</v>
          </cell>
          <cell r="B457" t="str">
            <v>Corpo de BSCC de 2,0 x 1,5 m       2,5 &lt; H &lt;= 5,0 m</v>
          </cell>
          <cell r="C457" t="str">
            <v>m</v>
          </cell>
          <cell r="D457">
            <v>823.55</v>
          </cell>
        </row>
        <row r="458">
          <cell r="A458">
            <v>69300</v>
          </cell>
          <cell r="B458" t="str">
            <v>Corpo de BSCC de 1,6 x 2,4 m      3,0 &lt; H &lt;= 6,0 m</v>
          </cell>
          <cell r="C458" t="str">
            <v>m</v>
          </cell>
          <cell r="D458">
            <v>816.85</v>
          </cell>
        </row>
        <row r="459">
          <cell r="A459">
            <v>69350</v>
          </cell>
          <cell r="B459" t="str">
            <v>Corpo de BSCC de 2,0 x 2,0 m       2,5 &lt; H &lt;= 5,0 m</v>
          </cell>
          <cell r="C459" t="str">
            <v>m</v>
          </cell>
          <cell r="D459">
            <v>951.18000000000006</v>
          </cell>
        </row>
        <row r="460">
          <cell r="A460">
            <v>69400</v>
          </cell>
          <cell r="B460" t="str">
            <v>Corpo de BSCC de 2,5 x 2,0 m       2,5 &lt; H &lt;= 5,0 m</v>
          </cell>
          <cell r="C460" t="str">
            <v>m</v>
          </cell>
          <cell r="D460">
            <v>1167.27</v>
          </cell>
        </row>
        <row r="461">
          <cell r="A461">
            <v>69450</v>
          </cell>
          <cell r="B461" t="str">
            <v>Corpo de BSCC de 2,5 x 2,5 m       2,5 &lt; H &lt;= 5,0 m</v>
          </cell>
          <cell r="C461" t="str">
            <v>m</v>
          </cell>
          <cell r="D461">
            <v>1333.85</v>
          </cell>
        </row>
        <row r="462">
          <cell r="A462">
            <v>69500</v>
          </cell>
          <cell r="B462" t="str">
            <v>Corpo de BSCC de 3,0 x 2,5 m       2,5 &lt; H &lt;= 5,0 m</v>
          </cell>
          <cell r="C462" t="str">
            <v>m</v>
          </cell>
          <cell r="D462">
            <v>1541.07</v>
          </cell>
        </row>
        <row r="463">
          <cell r="A463">
            <v>69550</v>
          </cell>
          <cell r="B463" t="str">
            <v>Corpo de BSCC de 3,0 x 3,0 m       2,5 &lt; H &lt;= 5,0 m</v>
          </cell>
          <cell r="C463" t="str">
            <v>m</v>
          </cell>
          <cell r="D463">
            <v>1839.46</v>
          </cell>
        </row>
        <row r="464">
          <cell r="A464">
            <v>69600</v>
          </cell>
          <cell r="B464" t="str">
            <v>Corpo de BSCC de 1,5 x 1,5 m       5,0 &lt; H &lt;= 7,5 m</v>
          </cell>
          <cell r="C464" t="str">
            <v>m</v>
          </cell>
          <cell r="D464">
            <v>709.26</v>
          </cell>
        </row>
        <row r="465">
          <cell r="A465">
            <v>69650</v>
          </cell>
          <cell r="B465" t="str">
            <v>Corpo de BSCC de 1,3 x 2,0 m       6,0 &lt; H &lt;= 9,0 m</v>
          </cell>
          <cell r="C465" t="str">
            <v>m</v>
          </cell>
          <cell r="D465">
            <v>684.59</v>
          </cell>
        </row>
        <row r="466">
          <cell r="A466">
            <v>69700</v>
          </cell>
          <cell r="B466" t="str">
            <v>Corpo de BSCC de 1,6 x 2,4 m       6,0 &lt; H &lt;= 9,0 m</v>
          </cell>
          <cell r="C466" t="str">
            <v>m</v>
          </cell>
          <cell r="D466">
            <v>885.68999999999994</v>
          </cell>
        </row>
        <row r="467">
          <cell r="A467">
            <v>69750</v>
          </cell>
          <cell r="B467" t="str">
            <v>Corpo de BSCC de 2,0 x 2,0 m       5,0 &lt; H &lt;= 7,5 m</v>
          </cell>
          <cell r="C467" t="str">
            <v>m</v>
          </cell>
          <cell r="D467">
            <v>1073.19</v>
          </cell>
        </row>
        <row r="468">
          <cell r="A468">
            <v>69800</v>
          </cell>
          <cell r="B468" t="str">
            <v>Corpo de BSCC de 2,5 x 2,0 m       5,0 &lt; H &lt;= 7,5 m</v>
          </cell>
          <cell r="C468" t="str">
            <v>m</v>
          </cell>
          <cell r="D468">
            <v>1305.6100000000001</v>
          </cell>
        </row>
        <row r="469">
          <cell r="A469">
            <v>69850</v>
          </cell>
          <cell r="B469" t="str">
            <v>Corpo de BSCC de 2,5 x 2,5 m       5,0 &lt; H &lt;= 7,5 m</v>
          </cell>
          <cell r="C469" t="str">
            <v>m</v>
          </cell>
          <cell r="D469">
            <v>1490.62</v>
          </cell>
        </row>
        <row r="470">
          <cell r="A470">
            <v>69900</v>
          </cell>
          <cell r="B470" t="str">
            <v>Corpo de BSCC de 3,0 x 2,0 m       2,5 &lt; H &lt;= 5,0 m</v>
          </cell>
          <cell r="C470" t="str">
            <v>m</v>
          </cell>
          <cell r="D470">
            <v>1402.61</v>
          </cell>
        </row>
        <row r="471">
          <cell r="A471">
            <v>69950</v>
          </cell>
          <cell r="B471" t="str">
            <v>Corpo de BSCC de 3,0 x 3,0 m       5,0 &lt; H &lt;= 7,5 m</v>
          </cell>
          <cell r="C471" t="str">
            <v>m</v>
          </cell>
          <cell r="D471">
            <v>1947.1</v>
          </cell>
        </row>
        <row r="472">
          <cell r="A472">
            <v>70000</v>
          </cell>
          <cell r="B472" t="str">
            <v>Corpo de BSCC de 2,0 x 1,5 m       7,5 &lt; H &lt;= 10,0 m</v>
          </cell>
          <cell r="C472" t="str">
            <v>m</v>
          </cell>
          <cell r="D472">
            <v>1033.23</v>
          </cell>
        </row>
        <row r="473">
          <cell r="A473">
            <v>70050</v>
          </cell>
          <cell r="B473" t="str">
            <v>Corpo de BSCC de 2,0 x 2,0 m       7,5 &lt; H &lt;= 10,0 m</v>
          </cell>
          <cell r="C473" t="str">
            <v>m</v>
          </cell>
          <cell r="D473">
            <v>1168.06</v>
          </cell>
        </row>
        <row r="474">
          <cell r="A474">
            <v>70100</v>
          </cell>
          <cell r="B474" t="str">
            <v>Corpo de BSCC de 2,5 x 2,0 m       7,5 &lt; H &lt;= 10,0 m</v>
          </cell>
          <cell r="C474" t="str">
            <v>m</v>
          </cell>
          <cell r="D474">
            <v>1449.31</v>
          </cell>
        </row>
        <row r="475">
          <cell r="A475">
            <v>70150</v>
          </cell>
          <cell r="B475" t="str">
            <v>Corpo de BSCC de 2,5 x 2,5 m       7,5 &lt; H &lt;= 10,0 m</v>
          </cell>
          <cell r="C475" t="str">
            <v>m</v>
          </cell>
          <cell r="D475">
            <v>1663.78</v>
          </cell>
        </row>
        <row r="476">
          <cell r="A476">
            <v>70200</v>
          </cell>
          <cell r="B476" t="str">
            <v>Corpo de BSCC de 3,0 x 3,0 m       7,5 &lt; H &lt;= 10,0 m</v>
          </cell>
          <cell r="C476" t="str">
            <v>m</v>
          </cell>
          <cell r="D476">
            <v>2208.0299999999997</v>
          </cell>
        </row>
        <row r="477">
          <cell r="A477">
            <v>70250</v>
          </cell>
          <cell r="B477" t="str">
            <v>Corpo de BSCC de 1,5 x 1,5 m      10,0 &lt; H &lt;= 12,5 m</v>
          </cell>
          <cell r="C477" t="str">
            <v>m</v>
          </cell>
          <cell r="D477">
            <v>822.26</v>
          </cell>
        </row>
        <row r="478">
          <cell r="A478">
            <v>70300</v>
          </cell>
          <cell r="B478" t="str">
            <v>Corpo de BSCC de 2,0 x 2,0 m      10,0 &lt; H &lt;= 12,5 m</v>
          </cell>
          <cell r="C478" t="str">
            <v>m</v>
          </cell>
          <cell r="D478">
            <v>1243.19</v>
          </cell>
        </row>
        <row r="479">
          <cell r="A479">
            <v>70350</v>
          </cell>
          <cell r="B479" t="str">
            <v>Corpo de BSCC de 2,5 x 2,0 m      10,0 &lt; H &lt;= 12,5 m</v>
          </cell>
          <cell r="C479" t="str">
            <v>m</v>
          </cell>
          <cell r="D479">
            <v>1609.82</v>
          </cell>
        </row>
        <row r="480">
          <cell r="A480">
            <v>70400</v>
          </cell>
          <cell r="B480" t="str">
            <v>Corpo de BSCC de 2,5 x 2,5 m      10,0 &lt; H &lt;= 12,5 m</v>
          </cell>
          <cell r="C480" t="str">
            <v>m</v>
          </cell>
          <cell r="D480">
            <v>1782.23</v>
          </cell>
        </row>
        <row r="481">
          <cell r="A481">
            <v>70450</v>
          </cell>
          <cell r="B481" t="str">
            <v>Corpo de BSCC de 3,0 x 3,0 m      10,0 &lt; H &lt;= 12,5 m</v>
          </cell>
          <cell r="C481" t="str">
            <v>m</v>
          </cell>
          <cell r="D481">
            <v>2417.2600000000002</v>
          </cell>
        </row>
        <row r="482">
          <cell r="A482">
            <v>70455</v>
          </cell>
          <cell r="B482" t="str">
            <v>Corpo de BDCC de 1,5 x 1,0 m           0 &lt; H &lt;= 1,0 m</v>
          </cell>
          <cell r="C482" t="str">
            <v>m</v>
          </cell>
          <cell r="D482">
            <v>804.73</v>
          </cell>
        </row>
        <row r="483">
          <cell r="A483">
            <v>70500</v>
          </cell>
          <cell r="B483" t="str">
            <v>Corpo de BDCC de 1,5 x 1,5 m         1,0 &lt; H &lt;= 2,5 m</v>
          </cell>
          <cell r="C483" t="str">
            <v>m</v>
          </cell>
          <cell r="D483">
            <v>962.27</v>
          </cell>
        </row>
        <row r="484">
          <cell r="A484">
            <v>70550</v>
          </cell>
          <cell r="B484" t="str">
            <v>Corpo de BDCC de 2,0 x 1,5 m         1,0 &lt; H &lt;= 2,5 m</v>
          </cell>
          <cell r="C484" t="str">
            <v>m</v>
          </cell>
          <cell r="D484">
            <v>1190.49</v>
          </cell>
        </row>
        <row r="485">
          <cell r="A485">
            <v>70600</v>
          </cell>
          <cell r="B485" t="str">
            <v>Corpo de BDCC de 2,0 x 2,0 m         1,0 &lt; H &lt;= 2,5 m</v>
          </cell>
          <cell r="C485" t="str">
            <v>m</v>
          </cell>
          <cell r="D485">
            <v>1341.27</v>
          </cell>
        </row>
        <row r="486">
          <cell r="A486">
            <v>70650</v>
          </cell>
          <cell r="B486" t="str">
            <v>Corpo de BDCC de 2,5 x 2,0 m         1,0 &lt; H &lt;= 2,5 m</v>
          </cell>
          <cell r="C486" t="str">
            <v>m</v>
          </cell>
          <cell r="D486">
            <v>1657.6200000000001</v>
          </cell>
        </row>
        <row r="487">
          <cell r="A487">
            <v>70700</v>
          </cell>
          <cell r="B487" t="str">
            <v>Corpo de BDCC de 3,0 x 2,0 m         2,5 &lt; H &lt;= 5,0 m</v>
          </cell>
          <cell r="C487" t="str">
            <v>m</v>
          </cell>
          <cell r="D487">
            <v>2321.1799999999998</v>
          </cell>
        </row>
        <row r="488">
          <cell r="A488">
            <v>70750</v>
          </cell>
          <cell r="B488" t="str">
            <v>Corpo de BDCC de 2,3 x 3,5 m         1,5 &lt; H &lt;= 3,0 m</v>
          </cell>
          <cell r="C488" t="str">
            <v>m</v>
          </cell>
          <cell r="D488">
            <v>2310.02</v>
          </cell>
        </row>
        <row r="489">
          <cell r="A489">
            <v>70800</v>
          </cell>
          <cell r="B489" t="str">
            <v>Corpo de BDCC de 2,5 x 2,5 m         1,0 &lt; H &lt;= 2,5 m</v>
          </cell>
          <cell r="C489" t="str">
            <v>m</v>
          </cell>
          <cell r="D489">
            <v>1867.77</v>
          </cell>
        </row>
        <row r="490">
          <cell r="A490">
            <v>70850</v>
          </cell>
          <cell r="B490" t="str">
            <v>Corpo de BDCC de 3,0 x 2,0 m         1,0 &lt; H &lt;= 2,5 m</v>
          </cell>
          <cell r="C490" t="str">
            <v>m</v>
          </cell>
          <cell r="D490">
            <v>1754.2</v>
          </cell>
        </row>
        <row r="491">
          <cell r="A491">
            <v>70900</v>
          </cell>
          <cell r="B491" t="str">
            <v>Corpo de BDCC de 3,0 x 2,5 m         1,0 &lt; H &lt;= 2,5 m</v>
          </cell>
          <cell r="C491" t="str">
            <v>m</v>
          </cell>
          <cell r="D491">
            <v>2167.4300000000003</v>
          </cell>
        </row>
        <row r="492">
          <cell r="A492">
            <v>70950</v>
          </cell>
          <cell r="B492" t="str">
            <v>Corpo de BDCC de 3,0 x 2,5 m         2,5 &lt; H &lt;= 5,0 m</v>
          </cell>
          <cell r="C492" t="str">
            <v>m</v>
          </cell>
          <cell r="D492">
            <v>2510.4499999999998</v>
          </cell>
        </row>
        <row r="493">
          <cell r="A493">
            <v>71000</v>
          </cell>
          <cell r="B493" t="str">
            <v>Corpo de BDCC de 3,0 x 3,0 m         1,0 &lt; H &lt;= 2,5 m</v>
          </cell>
          <cell r="C493" t="str">
            <v>m</v>
          </cell>
          <cell r="D493">
            <v>2471.2199999999998</v>
          </cell>
        </row>
        <row r="494">
          <cell r="A494">
            <v>71050</v>
          </cell>
          <cell r="B494" t="str">
            <v>Corpo de BDCC de 2,0 x 1,5 m         2,5 &lt; H &lt;= 5,0 m</v>
          </cell>
          <cell r="C494" t="str">
            <v>m</v>
          </cell>
          <cell r="D494">
            <v>1357.64</v>
          </cell>
        </row>
        <row r="495">
          <cell r="A495">
            <v>71100</v>
          </cell>
          <cell r="B495" t="str">
            <v>Corpo de BDCC de 2,7 x 3,9 m         1,5 &lt; H &lt;= 3,0 m</v>
          </cell>
          <cell r="C495" t="str">
            <v>m</v>
          </cell>
          <cell r="D495">
            <v>2671.5299999999997</v>
          </cell>
        </row>
        <row r="496">
          <cell r="A496">
            <v>71150</v>
          </cell>
          <cell r="B496" t="str">
            <v>Corpo de BDCC de 2,0 x 2,0 m         2,5 &lt; H &lt;= 5,0 m</v>
          </cell>
          <cell r="C496" t="str">
            <v>m</v>
          </cell>
          <cell r="D496">
            <v>1500.29</v>
          </cell>
        </row>
        <row r="497">
          <cell r="A497">
            <v>71200</v>
          </cell>
          <cell r="B497" t="str">
            <v>Corpo de BDCC de 2,0 x 2,0 m         5,0 &lt; H &lt;= 7,5 m</v>
          </cell>
          <cell r="C497" t="str">
            <v>m</v>
          </cell>
          <cell r="D497">
            <v>1660.84</v>
          </cell>
        </row>
        <row r="498">
          <cell r="A498">
            <v>71250</v>
          </cell>
          <cell r="B498" t="str">
            <v>Corpo de BDCC de 3,0 x 3,0 m         5,0 &lt; H &lt;= 7,5 m</v>
          </cell>
          <cell r="C498" t="str">
            <v>m</v>
          </cell>
          <cell r="D498">
            <v>3172.5</v>
          </cell>
        </row>
        <row r="499">
          <cell r="A499">
            <v>71300</v>
          </cell>
          <cell r="B499" t="str">
            <v>Corpo de BDCC de 2,0 x 2,0 m         7,5 &lt; H &lt;= 10,0 m</v>
          </cell>
          <cell r="C499" t="str">
            <v>m</v>
          </cell>
          <cell r="D499">
            <v>1821.79</v>
          </cell>
        </row>
        <row r="500">
          <cell r="A500">
            <v>71350</v>
          </cell>
          <cell r="B500" t="str">
            <v>Corpo de BDCC de 2,5 x 2,5 m         7,5 &lt; H &lt;= 10,0 m</v>
          </cell>
          <cell r="C500" t="str">
            <v>m</v>
          </cell>
          <cell r="D500">
            <v>2528.35</v>
          </cell>
        </row>
        <row r="501">
          <cell r="A501">
            <v>71400</v>
          </cell>
          <cell r="B501" t="str">
            <v>Corpo de BDCC de 3,0 x 2,5 m         7,5 &lt; H &lt;= 10,0 m</v>
          </cell>
          <cell r="C501" t="str">
            <v>m</v>
          </cell>
          <cell r="D501">
            <v>3117.77</v>
          </cell>
        </row>
        <row r="502">
          <cell r="A502">
            <v>71450</v>
          </cell>
          <cell r="B502" t="str">
            <v>Corpo de BDCC de 2,0 x 2,0 m        10,0 &lt; H &lt;= 12,5 m</v>
          </cell>
          <cell r="C502" t="str">
            <v>m</v>
          </cell>
          <cell r="D502">
            <v>1973.79</v>
          </cell>
        </row>
        <row r="503">
          <cell r="A503">
            <v>71500</v>
          </cell>
          <cell r="B503" t="str">
            <v>Corpo de BTCC de 2,0 x 2,0 m           1,0 &lt; H &lt;= 2,5 m</v>
          </cell>
          <cell r="C503" t="str">
            <v>m</v>
          </cell>
          <cell r="D503">
            <v>1887.08</v>
          </cell>
        </row>
        <row r="504">
          <cell r="A504">
            <v>71550</v>
          </cell>
          <cell r="B504" t="str">
            <v>Corpo de BTCC de 2,5 x 2,0 m           1,0 &lt; H &lt;= 2,5 m</v>
          </cell>
          <cell r="C504" t="str">
            <v>m</v>
          </cell>
          <cell r="D504">
            <v>2358.1400000000003</v>
          </cell>
        </row>
        <row r="505">
          <cell r="A505">
            <v>71600</v>
          </cell>
          <cell r="B505" t="str">
            <v>Corpo de BTCC de 3,0 x 2,0 m           2,5 &lt; H &lt;= 5,0 m</v>
          </cell>
          <cell r="C505" t="str">
            <v>m</v>
          </cell>
          <cell r="D505">
            <v>3271.73</v>
          </cell>
        </row>
        <row r="506">
          <cell r="A506">
            <v>71650</v>
          </cell>
          <cell r="B506" t="str">
            <v>Corpo de BTCC de 1,7 x 3,9 m           1,5 &lt; H &lt;= 3,0 m</v>
          </cell>
          <cell r="C506" t="str">
            <v>m</v>
          </cell>
          <cell r="D506">
            <v>3980.2200000000003</v>
          </cell>
        </row>
        <row r="507">
          <cell r="A507">
            <v>71700</v>
          </cell>
          <cell r="B507" t="str">
            <v>Corpo de BTCC de 2,7 x 3,9 m           3,0 &lt; H &lt;= 6,0 m</v>
          </cell>
          <cell r="C507" t="str">
            <v>m</v>
          </cell>
          <cell r="D507">
            <v>4283.26</v>
          </cell>
        </row>
        <row r="508">
          <cell r="A508">
            <v>71750</v>
          </cell>
          <cell r="B508" t="str">
            <v>Corpo de BTCC de 2,7 x 3,9 m           6,0 &lt; H &lt;= 9,0 m</v>
          </cell>
          <cell r="C508" t="str">
            <v>m</v>
          </cell>
          <cell r="D508">
            <v>4644.5</v>
          </cell>
        </row>
        <row r="509">
          <cell r="A509">
            <v>71800</v>
          </cell>
          <cell r="B509" t="str">
            <v>Corpo de BTCC de 2,7 x 3,9 m           9,0 &lt; H &lt;= 12,0 m</v>
          </cell>
          <cell r="C509" t="str">
            <v>m</v>
          </cell>
          <cell r="D509">
            <v>5077.63</v>
          </cell>
        </row>
        <row r="510">
          <cell r="A510">
            <v>71850</v>
          </cell>
          <cell r="B510" t="str">
            <v>Corpo de BTCC de 3,0 x 3,0 m           1,0 &lt; H &lt;= 2,5 m</v>
          </cell>
          <cell r="C510" t="str">
            <v>m</v>
          </cell>
          <cell r="D510">
            <v>3508.51</v>
          </cell>
        </row>
        <row r="511">
          <cell r="A511">
            <v>72000</v>
          </cell>
          <cell r="B511" t="str">
            <v>Bueiro armco circular mp 152 c/epoxi - D = 2,75 m - E = 2,7mm</v>
          </cell>
          <cell r="C511" t="str">
            <v>m</v>
          </cell>
          <cell r="D511">
            <v>1962.1599999999999</v>
          </cell>
        </row>
        <row r="512">
          <cell r="A512">
            <v>72050</v>
          </cell>
          <cell r="B512" t="str">
            <v>Bueiro armco circular mp 152 c/epoxi - D = 4,60 m - E = 2,7mm</v>
          </cell>
          <cell r="C512" t="str">
            <v>m</v>
          </cell>
          <cell r="D512">
            <v>3331.86</v>
          </cell>
        </row>
        <row r="513">
          <cell r="A513">
            <v>72100</v>
          </cell>
          <cell r="B513" t="str">
            <v>Bueiro armco lenticular mp 152 c/epoxi (2,2 x 1,7) m - E=2,7 mm</v>
          </cell>
          <cell r="C513" t="str">
            <v>m</v>
          </cell>
          <cell r="D513">
            <v>1475.4</v>
          </cell>
        </row>
        <row r="514">
          <cell r="A514">
            <v>72150</v>
          </cell>
          <cell r="B514" t="str">
            <v>Bueiro armco circular mp 152 c/epoxi D = 1,80 m - E=2,7 mm</v>
          </cell>
          <cell r="C514" t="str">
            <v>m</v>
          </cell>
          <cell r="D514">
            <v>1313.1100000000001</v>
          </cell>
        </row>
        <row r="515">
          <cell r="A515">
            <v>72200</v>
          </cell>
          <cell r="B515" t="str">
            <v>Tunel liner c/ epoxi - D = 1,80 m - E = 4,7 mm com 1,5 &lt; H &lt; 17,7 m</v>
          </cell>
          <cell r="C515" t="str">
            <v>m</v>
          </cell>
          <cell r="D515">
            <v>2067.04</v>
          </cell>
        </row>
        <row r="516">
          <cell r="A516">
            <v>72300</v>
          </cell>
          <cell r="B516" t="str">
            <v>Boca para BSTC D=60 cm - normal (tipo DNER)</v>
          </cell>
          <cell r="C516" t="str">
            <v>un</v>
          </cell>
          <cell r="D516">
            <v>263.37</v>
          </cell>
        </row>
        <row r="517">
          <cell r="A517">
            <v>72350</v>
          </cell>
          <cell r="B517" t="str">
            <v>Boca para BSTC D=60 cm - tipo DER/SC , normal</v>
          </cell>
          <cell r="C517" t="str">
            <v>un</v>
          </cell>
          <cell r="D517">
            <v>197.86</v>
          </cell>
        </row>
        <row r="518">
          <cell r="A518">
            <v>72380</v>
          </cell>
          <cell r="B518" t="str">
            <v>Boca para BSTC D=60 cm - tipo DER/SC , esconsidade 15 graus</v>
          </cell>
          <cell r="C518" t="str">
            <v>un</v>
          </cell>
          <cell r="D518">
            <v>235.8</v>
          </cell>
        </row>
        <row r="519">
          <cell r="A519">
            <v>72390</v>
          </cell>
          <cell r="B519" t="str">
            <v>Boca para BSTC D=60 cm - tipo DER/SC , esconsidade 20 graus</v>
          </cell>
          <cell r="C519" t="str">
            <v>un</v>
          </cell>
          <cell r="D519">
            <v>244.34</v>
          </cell>
        </row>
        <row r="520">
          <cell r="A520">
            <v>72400</v>
          </cell>
          <cell r="B520" t="str">
            <v>Boca para BSTC D=60 cm - tipo DER/SC , esconsidade 30 graus</v>
          </cell>
          <cell r="C520" t="str">
            <v>un</v>
          </cell>
          <cell r="D520">
            <v>263.88</v>
          </cell>
        </row>
        <row r="521">
          <cell r="A521">
            <v>72450</v>
          </cell>
          <cell r="B521" t="str">
            <v>Boca para BSTC D=80 cm - normal (tipo DNER)</v>
          </cell>
          <cell r="C521" t="str">
            <v>un</v>
          </cell>
          <cell r="D521">
            <v>445.34000000000003</v>
          </cell>
        </row>
        <row r="522">
          <cell r="A522">
            <v>72480</v>
          </cell>
          <cell r="B522" t="str">
            <v>Boca para BSTC D=80 cm - tipo DER/SC , esconsidade 15 graus</v>
          </cell>
          <cell r="C522" t="str">
            <v>un</v>
          </cell>
          <cell r="D522">
            <v>351.77000000000004</v>
          </cell>
        </row>
        <row r="523">
          <cell r="A523">
            <v>72490</v>
          </cell>
          <cell r="B523" t="str">
            <v>Boca para BSTC D=80 cm - tipo DER/SC , esconsidade 20 graus</v>
          </cell>
          <cell r="C523" t="str">
            <v>un</v>
          </cell>
          <cell r="D523">
            <v>371.21</v>
          </cell>
        </row>
        <row r="524">
          <cell r="A524">
            <v>72500</v>
          </cell>
          <cell r="B524" t="str">
            <v>Boca para BSTC D=80 cm - tipo DER/SC , esconsidade 30 graus</v>
          </cell>
          <cell r="C524" t="str">
            <v>un</v>
          </cell>
          <cell r="D524">
            <v>399.8</v>
          </cell>
        </row>
        <row r="525">
          <cell r="A525">
            <v>72550</v>
          </cell>
          <cell r="B525" t="str">
            <v>Boca para BSTC D=80 cm - tipo DER/SC , normal</v>
          </cell>
          <cell r="C525" t="str">
            <v>un</v>
          </cell>
          <cell r="D525">
            <v>266.89999999999998</v>
          </cell>
        </row>
        <row r="526">
          <cell r="A526">
            <v>72600</v>
          </cell>
          <cell r="B526" t="str">
            <v>Boca para BSTC D=100 cm - normal (tipo DNER)</v>
          </cell>
          <cell r="C526" t="str">
            <v>un</v>
          </cell>
          <cell r="D526">
            <v>689.4</v>
          </cell>
        </row>
        <row r="527">
          <cell r="A527">
            <v>72630</v>
          </cell>
          <cell r="B527" t="str">
            <v>Boca para BSTC D=100 cm - tipo DER/SC , esconsidade 15 graus</v>
          </cell>
          <cell r="C527" t="str">
            <v>un</v>
          </cell>
          <cell r="D527">
            <v>517.41999999999996</v>
          </cell>
        </row>
        <row r="528">
          <cell r="A528">
            <v>72640</v>
          </cell>
          <cell r="B528" t="str">
            <v>Boca para BSTC D=100 cm - tipo DER/SC , esconsidade 20 graus</v>
          </cell>
          <cell r="C528" t="str">
            <v>un</v>
          </cell>
          <cell r="D528">
            <v>550.14</v>
          </cell>
        </row>
        <row r="529">
          <cell r="A529">
            <v>72650</v>
          </cell>
          <cell r="B529" t="str">
            <v>Boca para BSTC D=100 cm - tipo DER/SC , esconsidade 30 graus</v>
          </cell>
          <cell r="C529" t="str">
            <v>un</v>
          </cell>
          <cell r="D529">
            <v>598.29</v>
          </cell>
        </row>
        <row r="530">
          <cell r="A530">
            <v>72700</v>
          </cell>
          <cell r="B530" t="str">
            <v>Boca para BSTC D=100 cm - tipo DER/SC , normal</v>
          </cell>
          <cell r="C530" t="str">
            <v>un</v>
          </cell>
          <cell r="D530">
            <v>378.53999999999996</v>
          </cell>
        </row>
        <row r="531">
          <cell r="A531">
            <v>72750</v>
          </cell>
          <cell r="B531" t="str">
            <v>Boca para BSTC D=120 cm - normal (tipo DNER)</v>
          </cell>
          <cell r="C531" t="str">
            <v>un</v>
          </cell>
          <cell r="D531">
            <v>984.65</v>
          </cell>
        </row>
        <row r="532">
          <cell r="A532">
            <v>72780</v>
          </cell>
          <cell r="B532" t="str">
            <v>Boca para BSTC D=120 cm - tipo DER/SC , esconsidade 15 graus</v>
          </cell>
          <cell r="C532" t="str">
            <v>un</v>
          </cell>
          <cell r="D532">
            <v>697.81</v>
          </cell>
        </row>
        <row r="533">
          <cell r="A533">
            <v>72790</v>
          </cell>
          <cell r="B533" t="str">
            <v>Boca para BSTC D=120 cm - tipo DER/SC , esconsidade 20 graus</v>
          </cell>
          <cell r="C533" t="str">
            <v>un</v>
          </cell>
          <cell r="D533">
            <v>746.87</v>
          </cell>
        </row>
        <row r="534">
          <cell r="A534">
            <v>72800</v>
          </cell>
          <cell r="B534" t="str">
            <v>Boca para BSTC D=120 cm - tipo DER/SC , esconsidade 30 graus</v>
          </cell>
          <cell r="C534" t="str">
            <v>un</v>
          </cell>
          <cell r="D534">
            <v>816.6</v>
          </cell>
        </row>
        <row r="535">
          <cell r="A535">
            <v>72850</v>
          </cell>
          <cell r="B535" t="str">
            <v>Boca para BSTC D=120 cm - tipo DER/SC , normal</v>
          </cell>
          <cell r="C535" t="str">
            <v>un</v>
          </cell>
          <cell r="D535">
            <v>491.17999999999995</v>
          </cell>
        </row>
        <row r="536">
          <cell r="A536">
            <v>72900</v>
          </cell>
          <cell r="B536" t="str">
            <v>Boca para BSTC D=150 cm - tipo DER/SC , normal</v>
          </cell>
          <cell r="C536" t="str">
            <v>un</v>
          </cell>
          <cell r="D536">
            <v>740.01</v>
          </cell>
        </row>
        <row r="537">
          <cell r="A537">
            <v>72910</v>
          </cell>
          <cell r="B537" t="str">
            <v>Boca para BSTC D=150 cm - tipo DER/SC , esconsidade 15 graus</v>
          </cell>
          <cell r="C537" t="str">
            <v>un</v>
          </cell>
          <cell r="D537">
            <v>1003.35</v>
          </cell>
        </row>
        <row r="538">
          <cell r="A538">
            <v>72920</v>
          </cell>
          <cell r="B538" t="str">
            <v>Boca para BSTC D=150 cm - tipo DER/SC , esconsidade 20 graus</v>
          </cell>
          <cell r="C538" t="str">
            <v>un</v>
          </cell>
          <cell r="D538">
            <v>1072.94</v>
          </cell>
        </row>
        <row r="539">
          <cell r="A539">
            <v>72930</v>
          </cell>
          <cell r="B539" t="str">
            <v>Boca para BSTC D=150 cm - tipo DER/SC , esconsidade 30 graus</v>
          </cell>
          <cell r="C539" t="str">
            <v>un</v>
          </cell>
          <cell r="D539">
            <v>1165.6600000000001</v>
          </cell>
        </row>
        <row r="540">
          <cell r="A540">
            <v>72950</v>
          </cell>
          <cell r="B540" t="str">
            <v>Boca para BSTC D=200 cm - tipo DER/SC , normal</v>
          </cell>
          <cell r="C540" t="str">
            <v>un</v>
          </cell>
          <cell r="D540">
            <v>1282.3</v>
          </cell>
        </row>
        <row r="541">
          <cell r="A541">
            <v>72960</v>
          </cell>
          <cell r="B541" t="str">
            <v>Boca para BSTC D=200 cm - tipo DER/SC , esconsidade 15 graus</v>
          </cell>
          <cell r="C541" t="str">
            <v>un</v>
          </cell>
          <cell r="D541">
            <v>1627.46</v>
          </cell>
        </row>
        <row r="542">
          <cell r="A542">
            <v>72970</v>
          </cell>
          <cell r="B542" t="str">
            <v>Boca para BSTC D=200 cm - tipo DER/SC , esconsidade 20 graus</v>
          </cell>
          <cell r="C542" t="str">
            <v>un</v>
          </cell>
          <cell r="D542">
            <v>1749.01</v>
          </cell>
        </row>
        <row r="543">
          <cell r="A543">
            <v>72980</v>
          </cell>
          <cell r="B543" t="str">
            <v>Boca para BSTC D=200 cm - tipo DER/SC , esconsidade 30 graus</v>
          </cell>
          <cell r="C543" t="str">
            <v>un</v>
          </cell>
          <cell r="D543">
            <v>1918.74</v>
          </cell>
        </row>
        <row r="544">
          <cell r="A544">
            <v>73000</v>
          </cell>
          <cell r="B544" t="str">
            <v>Boca para BDTC D=80 cm - normal (tipo DNER)</v>
          </cell>
          <cell r="C544" t="str">
            <v>un</v>
          </cell>
          <cell r="D544">
            <v>601.46999999999991</v>
          </cell>
        </row>
        <row r="545">
          <cell r="A545">
            <v>73030</v>
          </cell>
          <cell r="B545" t="str">
            <v>Boca para BDTC D=80 cm - tipo DER/SC , esconsidade 15 graus</v>
          </cell>
          <cell r="C545" t="str">
            <v>un</v>
          </cell>
          <cell r="D545">
            <v>453.55</v>
          </cell>
        </row>
        <row r="546">
          <cell r="A546">
            <v>73040</v>
          </cell>
          <cell r="B546" t="str">
            <v>Boca para BDTC D=80 cm - tipo DER/SC , esconsidade 20 graus</v>
          </cell>
          <cell r="C546" t="str">
            <v>un</v>
          </cell>
          <cell r="D546">
            <v>473.01</v>
          </cell>
        </row>
        <row r="547">
          <cell r="A547">
            <v>73050</v>
          </cell>
          <cell r="B547" t="str">
            <v>Boca para BDTC D=80 cm - tipo DER/SC , esconsidade 30 graus</v>
          </cell>
          <cell r="C547" t="str">
            <v>un</v>
          </cell>
          <cell r="D547">
            <v>501.5</v>
          </cell>
        </row>
        <row r="548">
          <cell r="A548">
            <v>73100</v>
          </cell>
          <cell r="B548" t="str">
            <v>Boca para BDTC D=80 cm - tipo DER/SC , normal</v>
          </cell>
          <cell r="C548" t="str">
            <v>un</v>
          </cell>
          <cell r="D548">
            <v>381.61</v>
          </cell>
        </row>
        <row r="549">
          <cell r="A549">
            <v>73150</v>
          </cell>
          <cell r="B549" t="str">
            <v>Boca para BDTC D=100 cm - normal (tipo DNER)</v>
          </cell>
          <cell r="C549" t="str">
            <v>un</v>
          </cell>
          <cell r="D549">
            <v>911.33</v>
          </cell>
        </row>
        <row r="550">
          <cell r="A550">
            <v>73180</v>
          </cell>
          <cell r="B550" t="str">
            <v>Boca para BDTC D=100 cm - tipo DER/SC , esconsidade 15 graus</v>
          </cell>
          <cell r="C550" t="str">
            <v>un</v>
          </cell>
          <cell r="D550">
            <v>650.9899999999999</v>
          </cell>
        </row>
        <row r="551">
          <cell r="A551">
            <v>73190</v>
          </cell>
          <cell r="B551" t="str">
            <v>Boca para BDTC D=100 cm - tipo DER/SC , esconsidade 20 graus</v>
          </cell>
          <cell r="C551" t="str">
            <v>un</v>
          </cell>
          <cell r="D551">
            <v>683.58</v>
          </cell>
        </row>
        <row r="552">
          <cell r="A552">
            <v>73200</v>
          </cell>
          <cell r="B552" t="str">
            <v>Boca para BDTC D=100 cm - tipo DER/SC , esconsidade 30 graus</v>
          </cell>
          <cell r="C552" t="str">
            <v>un</v>
          </cell>
          <cell r="D552">
            <v>731.83999999999992</v>
          </cell>
        </row>
        <row r="553">
          <cell r="A553">
            <v>73250</v>
          </cell>
          <cell r="B553" t="str">
            <v>Boca para BDTC D=100 cm - tipo DER/SC , normal</v>
          </cell>
          <cell r="C553" t="str">
            <v>un</v>
          </cell>
          <cell r="D553">
            <v>528.32000000000005</v>
          </cell>
        </row>
        <row r="554">
          <cell r="A554">
            <v>73300</v>
          </cell>
          <cell r="B554" t="str">
            <v>Boca para BDTC D=120 cm - normal (tipo DNER)</v>
          </cell>
          <cell r="C554" t="str">
            <v>un</v>
          </cell>
          <cell r="D554">
            <v>1281.3499999999999</v>
          </cell>
        </row>
        <row r="555">
          <cell r="A555">
            <v>73330</v>
          </cell>
          <cell r="B555" t="str">
            <v>Boca para BDTC D=120 cm - tipo DER/SC , esconsidade 15 graus</v>
          </cell>
          <cell r="C555" t="str">
            <v>un</v>
          </cell>
          <cell r="D555">
            <v>877.46</v>
          </cell>
        </row>
        <row r="556">
          <cell r="A556">
            <v>73340</v>
          </cell>
          <cell r="B556" t="str">
            <v>Boca para BDTC D=120 cm - tipo DER/SC , esconsidade 20 graus</v>
          </cell>
          <cell r="C556" t="str">
            <v>un</v>
          </cell>
          <cell r="D556">
            <v>927.56</v>
          </cell>
        </row>
        <row r="557">
          <cell r="A557">
            <v>73350</v>
          </cell>
          <cell r="B557" t="str">
            <v>Boca para BDTC D=120 cm - tipo DER/SC , esconsidade 30 graus</v>
          </cell>
          <cell r="C557" t="str">
            <v>un</v>
          </cell>
          <cell r="D557">
            <v>997.31999999999994</v>
          </cell>
        </row>
        <row r="558">
          <cell r="A558">
            <v>73400</v>
          </cell>
          <cell r="B558" t="str">
            <v>Boca para BDTC D=120 cm - tipo DER/SC , normal</v>
          </cell>
          <cell r="C558" t="str">
            <v>un</v>
          </cell>
          <cell r="D558">
            <v>686.29</v>
          </cell>
        </row>
        <row r="559">
          <cell r="A559">
            <v>73450</v>
          </cell>
          <cell r="B559" t="str">
            <v>Boca para BDTC D=150 cm - tipo DER/SC , normal</v>
          </cell>
          <cell r="C559" t="str">
            <v>un</v>
          </cell>
          <cell r="D559">
            <v>994.31</v>
          </cell>
        </row>
        <row r="560">
          <cell r="A560">
            <v>73460</v>
          </cell>
          <cell r="B560" t="str">
            <v>Boca para BDTC D=150 cm - tipo DER/SC , esconsidade 15 graus</v>
          </cell>
          <cell r="C560" t="str">
            <v>un</v>
          </cell>
          <cell r="D560">
            <v>1244.1699999999998</v>
          </cell>
        </row>
        <row r="561">
          <cell r="A561">
            <v>73470</v>
          </cell>
          <cell r="B561" t="str">
            <v>Boca para BDTC D=150 cm - tipo DER/SC , esconsidade 20 graus</v>
          </cell>
          <cell r="C561" t="str">
            <v>un</v>
          </cell>
          <cell r="D561">
            <v>1313.6100000000001</v>
          </cell>
        </row>
        <row r="562">
          <cell r="A562">
            <v>73480</v>
          </cell>
          <cell r="B562" t="str">
            <v>Boca para BDTC D=150 cm - tipo DER/SC , esconsidade 30 graus</v>
          </cell>
          <cell r="C562" t="str">
            <v>un</v>
          </cell>
          <cell r="D562">
            <v>1410.53</v>
          </cell>
        </row>
        <row r="563">
          <cell r="A563">
            <v>73500</v>
          </cell>
          <cell r="B563" t="str">
            <v>Boca para BDTC D=200 cm - tipo DER/SC , normal</v>
          </cell>
          <cell r="C563" t="str">
            <v>un</v>
          </cell>
          <cell r="D563">
            <v>1644.8</v>
          </cell>
        </row>
        <row r="564">
          <cell r="A564">
            <v>73510</v>
          </cell>
          <cell r="B564" t="str">
            <v>Boca para BDTC D=200 cm - tipo DER/SC , esconsidade 15 graus</v>
          </cell>
          <cell r="C564" t="str">
            <v>un</v>
          </cell>
          <cell r="D564">
            <v>1975.8000000000002</v>
          </cell>
        </row>
        <row r="565">
          <cell r="A565">
            <v>73520</v>
          </cell>
          <cell r="B565" t="str">
            <v>Boca para BDTC D=200 cm - tipo DER/SC , esconsidade 20 graus</v>
          </cell>
          <cell r="C565" t="str">
            <v>un</v>
          </cell>
          <cell r="D565">
            <v>2097.0700000000002</v>
          </cell>
        </row>
        <row r="566">
          <cell r="A566">
            <v>73530</v>
          </cell>
          <cell r="B566" t="str">
            <v>Boca para BDTC D=200 cm - tipo DER/SC , esconsidade 30 graus</v>
          </cell>
          <cell r="C566" t="str">
            <v>un</v>
          </cell>
          <cell r="D566">
            <v>2266.79</v>
          </cell>
        </row>
        <row r="567">
          <cell r="A567">
            <v>73550</v>
          </cell>
          <cell r="B567" t="str">
            <v>Boca para BTTC D=80 cm - normal (tipo DNER)</v>
          </cell>
          <cell r="C567" t="str">
            <v>un</v>
          </cell>
          <cell r="D567">
            <v>757.34</v>
          </cell>
        </row>
        <row r="568">
          <cell r="A568">
            <v>73580</v>
          </cell>
          <cell r="B568" t="str">
            <v>Boca para BTTC D=80 cm - tipo DER/SC , esconsidade 15 graus</v>
          </cell>
          <cell r="C568" t="str">
            <v>un</v>
          </cell>
          <cell r="D568">
            <v>554.96</v>
          </cell>
        </row>
        <row r="569">
          <cell r="A569">
            <v>73590</v>
          </cell>
          <cell r="B569" t="str">
            <v>Boca para BTTC D=80 cm - tipo DER/SC , esconsidade 20 graus</v>
          </cell>
          <cell r="C569" t="str">
            <v>un</v>
          </cell>
          <cell r="D569">
            <v>574.35</v>
          </cell>
        </row>
        <row r="570">
          <cell r="A570">
            <v>73600</v>
          </cell>
          <cell r="B570" t="str">
            <v>Boca para BTTC D=80 cm - tipo DER/SC , esconsidade 30 graus</v>
          </cell>
          <cell r="C570" t="str">
            <v>un</v>
          </cell>
          <cell r="D570">
            <v>602.95000000000005</v>
          </cell>
        </row>
        <row r="571">
          <cell r="A571">
            <v>73650</v>
          </cell>
          <cell r="B571" t="str">
            <v>Boca para BTTC D=80 cm - tipo DER/SC , normal</v>
          </cell>
          <cell r="C571" t="str">
            <v>un</v>
          </cell>
          <cell r="D571">
            <v>488.6</v>
          </cell>
        </row>
        <row r="572">
          <cell r="A572">
            <v>73700</v>
          </cell>
          <cell r="B572" t="str">
            <v>Boca para BTTC D=100 cm - normal (tipo DNER)</v>
          </cell>
          <cell r="C572" t="str">
            <v>un</v>
          </cell>
          <cell r="D572">
            <v>1133.8399999999999</v>
          </cell>
        </row>
        <row r="573">
          <cell r="A573">
            <v>73730</v>
          </cell>
          <cell r="B573" t="str">
            <v>Boca para BTTC D=100 cm - tipo DER/SC , esconsidade 15 graus</v>
          </cell>
          <cell r="C573" t="str">
            <v>un</v>
          </cell>
          <cell r="D573">
            <v>784.89</v>
          </cell>
        </row>
        <row r="574">
          <cell r="A574">
            <v>73740</v>
          </cell>
          <cell r="B574" t="str">
            <v>Boca para BTTC D=100 cm - tipo DER/SC , esconsidade 20 graus</v>
          </cell>
          <cell r="C574" t="str">
            <v>un</v>
          </cell>
          <cell r="D574">
            <v>817.48</v>
          </cell>
        </row>
        <row r="575">
          <cell r="A575">
            <v>73750</v>
          </cell>
          <cell r="B575" t="str">
            <v>Boca para BTTC D=100 cm - tipo DER/SC , esconsidade 30 graus</v>
          </cell>
          <cell r="C575" t="str">
            <v>un</v>
          </cell>
          <cell r="D575">
            <v>865.6099999999999</v>
          </cell>
        </row>
        <row r="576">
          <cell r="A576">
            <v>73800</v>
          </cell>
          <cell r="B576" t="str">
            <v>Boca para BTTC D=100 cm - tipo DER/SC , normal</v>
          </cell>
          <cell r="C576" t="str">
            <v>un</v>
          </cell>
          <cell r="D576">
            <v>669.93999999999994</v>
          </cell>
        </row>
        <row r="577">
          <cell r="A577">
            <v>73850</v>
          </cell>
          <cell r="B577" t="str">
            <v>Boca para BTTC D=120 cm - normal (tipo DNER)</v>
          </cell>
          <cell r="C577" t="str">
            <v>un</v>
          </cell>
          <cell r="D577">
            <v>1578.39</v>
          </cell>
        </row>
        <row r="578">
          <cell r="A578">
            <v>73880</v>
          </cell>
          <cell r="B578" t="str">
            <v>Boca para BTTC D=120 cm - tipo DER/SC , esconsidade 15 graus</v>
          </cell>
          <cell r="C578" t="str">
            <v>un</v>
          </cell>
          <cell r="D578">
            <v>1057.8700000000001</v>
          </cell>
        </row>
        <row r="579">
          <cell r="A579">
            <v>73890</v>
          </cell>
          <cell r="B579" t="str">
            <v>Boca para BTTC D=120 cm - tipo DER/SC , esconsidade 20 graus</v>
          </cell>
          <cell r="C579" t="str">
            <v>un</v>
          </cell>
          <cell r="D579">
            <v>1108</v>
          </cell>
        </row>
        <row r="580">
          <cell r="A580">
            <v>73900</v>
          </cell>
          <cell r="B580" t="str">
            <v>Boca para BTTC D=120 cm - tipo DER/SC , esconsidade 30 graus</v>
          </cell>
          <cell r="C580" t="str">
            <v>un</v>
          </cell>
          <cell r="D580">
            <v>1178</v>
          </cell>
        </row>
        <row r="581">
          <cell r="A581">
            <v>73950</v>
          </cell>
          <cell r="B581" t="str">
            <v>Boca para BTTC D=120 cm - tipo DER/SC , normal</v>
          </cell>
          <cell r="C581" t="str">
            <v>un</v>
          </cell>
          <cell r="D581">
            <v>873.04</v>
          </cell>
        </row>
        <row r="582">
          <cell r="A582">
            <v>74000</v>
          </cell>
          <cell r="B582" t="str">
            <v>Boca para BTTC D=150 cm - tipo DER/SC , normal</v>
          </cell>
          <cell r="C582" t="str">
            <v>un</v>
          </cell>
          <cell r="D582">
            <v>1237.76</v>
          </cell>
        </row>
        <row r="583">
          <cell r="A583">
            <v>74010</v>
          </cell>
          <cell r="B583" t="str">
            <v>Boca para BTTC D=150 cm - tipo DER/SC , esconsidade 15 graus</v>
          </cell>
          <cell r="C583" t="str">
            <v>un</v>
          </cell>
          <cell r="D583">
            <v>1483.04</v>
          </cell>
        </row>
        <row r="584">
          <cell r="A584">
            <v>74020</v>
          </cell>
          <cell r="B584" t="str">
            <v>Boca para BTTC D=150 cm - tipo DER/SC , esconsidade 20 graus</v>
          </cell>
          <cell r="C584" t="str">
            <v>un</v>
          </cell>
          <cell r="D584">
            <v>1552.4499999999998</v>
          </cell>
        </row>
        <row r="585">
          <cell r="A585">
            <v>74030</v>
          </cell>
          <cell r="B585" t="str">
            <v>Boca para BTTC D=150 cm - tipo DER/SC , esconsidade 30 graus</v>
          </cell>
          <cell r="C585" t="str">
            <v>un</v>
          </cell>
          <cell r="D585">
            <v>1649.3600000000001</v>
          </cell>
        </row>
        <row r="586">
          <cell r="A586">
            <v>74050</v>
          </cell>
          <cell r="B586" t="str">
            <v>Boca para BTTC D=200 cm - tipo DER/SC , normal</v>
          </cell>
          <cell r="C586" t="str">
            <v>un</v>
          </cell>
          <cell r="D586">
            <v>1988.26</v>
          </cell>
        </row>
        <row r="587">
          <cell r="A587">
            <v>74060</v>
          </cell>
          <cell r="B587" t="str">
            <v>Boca para BTTC D=200 cm - tipo DER/SC , esconsidade 15 graus</v>
          </cell>
          <cell r="C587" t="str">
            <v>un</v>
          </cell>
          <cell r="D587">
            <v>2314.9199999999996</v>
          </cell>
        </row>
        <row r="588">
          <cell r="A588">
            <v>74070</v>
          </cell>
          <cell r="B588" t="str">
            <v>Boca para BTTC D=200 cm - tipo DER/SC , esconsidade 20 graus</v>
          </cell>
          <cell r="C588" t="str">
            <v>un</v>
          </cell>
          <cell r="D588">
            <v>2436.1699999999996</v>
          </cell>
        </row>
        <row r="589">
          <cell r="A589">
            <v>74080</v>
          </cell>
          <cell r="B589" t="str">
            <v>Boca para BTTC D=200 cm - tipo DER/SC , esconsidade 30 graus</v>
          </cell>
          <cell r="C589" t="str">
            <v>un</v>
          </cell>
          <cell r="D589">
            <v>2606.4499999999998</v>
          </cell>
        </row>
        <row r="590">
          <cell r="A590">
            <v>74100</v>
          </cell>
          <cell r="B590" t="str">
            <v>Boca para BSCC de 1,3 x 2,0 m - normal</v>
          </cell>
          <cell r="C590" t="str">
            <v>un</v>
          </cell>
          <cell r="D590">
            <v>3769.0099999999998</v>
          </cell>
        </row>
        <row r="591">
          <cell r="A591">
            <v>74150</v>
          </cell>
          <cell r="B591" t="str">
            <v>Boca para BSCC de 1,3 x 2,0 m - esconsidade de 10 graus</v>
          </cell>
          <cell r="C591" t="str">
            <v>un</v>
          </cell>
          <cell r="D591">
            <v>3914.96</v>
          </cell>
        </row>
        <row r="592">
          <cell r="A592">
            <v>74200</v>
          </cell>
          <cell r="B592" t="str">
            <v>Boca para BSCC de 1,3 x 2,0 m - esconsidade de 20 graus</v>
          </cell>
          <cell r="C592" t="str">
            <v>un</v>
          </cell>
          <cell r="D592">
            <v>4198.34</v>
          </cell>
        </row>
        <row r="593">
          <cell r="A593">
            <v>74250</v>
          </cell>
          <cell r="B593" t="str">
            <v>Boca para BSCC de 1,3 x 2,0 m - esconsidade de 30 graus</v>
          </cell>
          <cell r="C593" t="str">
            <v>un</v>
          </cell>
          <cell r="D593">
            <v>4921.53</v>
          </cell>
        </row>
        <row r="594">
          <cell r="A594">
            <v>74300</v>
          </cell>
          <cell r="B594" t="str">
            <v>Boca para BSCC de 1,5 x 1,5 m - normal</v>
          </cell>
          <cell r="C594" t="str">
            <v>un</v>
          </cell>
          <cell r="D594">
            <v>2526.54</v>
          </cell>
        </row>
        <row r="595">
          <cell r="A595">
            <v>74350</v>
          </cell>
          <cell r="B595" t="str">
            <v>Boca para BSCC de 1,5 x 1,5 m - esconsidade de 15 graus</v>
          </cell>
          <cell r="C595" t="str">
            <v>un</v>
          </cell>
          <cell r="D595">
            <v>2653.6000000000004</v>
          </cell>
        </row>
        <row r="596">
          <cell r="A596">
            <v>74400</v>
          </cell>
          <cell r="B596" t="str">
            <v>Boca para BSCC de 1,6 x 2,4 m - normal</v>
          </cell>
          <cell r="C596" t="str">
            <v>un</v>
          </cell>
          <cell r="D596">
            <v>4458</v>
          </cell>
        </row>
        <row r="597">
          <cell r="A597">
            <v>74450</v>
          </cell>
          <cell r="B597" t="str">
            <v>Boca para BSCC de 1,6 x 2,4 m - esconsidade de 5 graus</v>
          </cell>
          <cell r="C597" t="str">
            <v>un</v>
          </cell>
          <cell r="D597">
            <v>5690.28</v>
          </cell>
        </row>
        <row r="598">
          <cell r="A598">
            <v>74500</v>
          </cell>
          <cell r="B598" t="str">
            <v>Boca para BSCC de 1,6 x 2,4 m - esconsidade de 10 graus</v>
          </cell>
          <cell r="C598" t="str">
            <v>un</v>
          </cell>
          <cell r="D598">
            <v>5743.1200000000008</v>
          </cell>
        </row>
        <row r="599">
          <cell r="A599">
            <v>74550</v>
          </cell>
          <cell r="B599" t="str">
            <v>Boca para BSCC de 1,6 x 2,4 m - esconsidade de 30 graus</v>
          </cell>
          <cell r="C599" t="str">
            <v>un</v>
          </cell>
          <cell r="D599">
            <v>7137.3</v>
          </cell>
        </row>
        <row r="600">
          <cell r="A600">
            <v>74600</v>
          </cell>
          <cell r="B600" t="str">
            <v>Boca para BSCC de 2,0 x 1,5 m - normal</v>
          </cell>
          <cell r="C600" t="str">
            <v>un</v>
          </cell>
          <cell r="D600">
            <v>2950.79</v>
          </cell>
        </row>
        <row r="601">
          <cell r="A601">
            <v>74650</v>
          </cell>
          <cell r="B601" t="str">
            <v>Boca para BSCC de 2,0 x 1,5 m - esconsidade de 15 graus</v>
          </cell>
          <cell r="C601" t="str">
            <v>un</v>
          </cell>
          <cell r="D601">
            <v>3262.7999999999997</v>
          </cell>
        </row>
        <row r="602">
          <cell r="A602">
            <v>74700</v>
          </cell>
          <cell r="B602" t="str">
            <v>Boca para BSCC de 1,9 x 2,9 m - esconsidade de 10 graus</v>
          </cell>
          <cell r="C602" t="str">
            <v>un</v>
          </cell>
          <cell r="D602">
            <v>7513.0700000000006</v>
          </cell>
        </row>
        <row r="603">
          <cell r="A603">
            <v>74750</v>
          </cell>
          <cell r="B603" t="str">
            <v>Boca para BSCC de 1,9 x 2,9 m - esconsidade de 20 graus</v>
          </cell>
          <cell r="C603" t="str">
            <v>un</v>
          </cell>
          <cell r="D603">
            <v>8165.5199999999995</v>
          </cell>
        </row>
        <row r="604">
          <cell r="A604">
            <v>74800</v>
          </cell>
          <cell r="B604" t="str">
            <v>Boca para BSCC de 1,9 x 2,9 m - esconsidade de 30 graus</v>
          </cell>
          <cell r="C604" t="str">
            <v>un</v>
          </cell>
          <cell r="D604">
            <v>9833.9500000000007</v>
          </cell>
        </row>
        <row r="605">
          <cell r="A605">
            <v>74850</v>
          </cell>
          <cell r="B605" t="str">
            <v>Boca para BSCC de 2,0 x 2,0 m - normal</v>
          </cell>
          <cell r="C605" t="str">
            <v>un</v>
          </cell>
          <cell r="D605">
            <v>3694.44</v>
          </cell>
        </row>
        <row r="606">
          <cell r="A606">
            <v>74900</v>
          </cell>
          <cell r="B606" t="str">
            <v>Boca para BSCC de 2,0 x 2,0 m - esconsidade de 15 graus</v>
          </cell>
          <cell r="C606" t="str">
            <v>un</v>
          </cell>
          <cell r="D606">
            <v>3934.56</v>
          </cell>
        </row>
        <row r="607">
          <cell r="A607">
            <v>74950</v>
          </cell>
          <cell r="B607" t="str">
            <v>Boca para BSCC de 2,0 x 2,0 m - esconsidade de 25 graus</v>
          </cell>
          <cell r="C607" t="str">
            <v>un</v>
          </cell>
          <cell r="D607">
            <v>4895.7000000000007</v>
          </cell>
        </row>
        <row r="608">
          <cell r="A608">
            <v>75000</v>
          </cell>
          <cell r="B608" t="str">
            <v>Boca para BSCC de 2,0 x 2,0 m - esconsidade de 40 graus</v>
          </cell>
          <cell r="C608" t="str">
            <v>un</v>
          </cell>
          <cell r="D608">
            <v>6837.2000000000007</v>
          </cell>
        </row>
        <row r="609">
          <cell r="A609">
            <v>75050</v>
          </cell>
          <cell r="B609" t="str">
            <v>Boca para BSCC de 2,1 x 3,2 m - normal</v>
          </cell>
          <cell r="C609" t="str">
            <v>un</v>
          </cell>
          <cell r="D609">
            <v>9169.34</v>
          </cell>
        </row>
        <row r="610">
          <cell r="A610">
            <v>75100</v>
          </cell>
          <cell r="B610" t="str">
            <v>Boca para BSCC de 2,1 x 3,2 m - esconsidade de 10 graus</v>
          </cell>
          <cell r="C610" t="str">
            <v>un</v>
          </cell>
          <cell r="D610">
            <v>9002.26</v>
          </cell>
        </row>
        <row r="611">
          <cell r="A611">
            <v>75150</v>
          </cell>
          <cell r="B611" t="str">
            <v>Boca para BSCC de 2,1 x 3,2 m - esconsidade de 30 graus</v>
          </cell>
          <cell r="C611" t="str">
            <v>un</v>
          </cell>
          <cell r="D611">
            <v>9235.34</v>
          </cell>
        </row>
        <row r="612">
          <cell r="A612">
            <v>75200</v>
          </cell>
          <cell r="B612" t="str">
            <v>Boca para BSCC de 2,3 x 3,5 m - normal</v>
          </cell>
          <cell r="C612" t="str">
            <v>un</v>
          </cell>
          <cell r="D612">
            <v>10091.61</v>
          </cell>
        </row>
        <row r="613">
          <cell r="A613">
            <v>75250</v>
          </cell>
          <cell r="B613" t="str">
            <v>Boca para BSCC de 2,5 x 2,0 m - normal</v>
          </cell>
          <cell r="C613" t="str">
            <v>un</v>
          </cell>
          <cell r="D613">
            <v>4299.34</v>
          </cell>
        </row>
        <row r="614">
          <cell r="A614">
            <v>75300</v>
          </cell>
          <cell r="B614" t="str">
            <v>Boca para BSCC de 2,5 x 2,0 m - esconsidade de 15 graus</v>
          </cell>
          <cell r="C614" t="str">
            <v>un</v>
          </cell>
          <cell r="D614">
            <v>4523.5999999999995</v>
          </cell>
        </row>
        <row r="615">
          <cell r="A615">
            <v>75350</v>
          </cell>
          <cell r="B615" t="str">
            <v>Boca para BSCC de 2,5 x 2,5 m - normal</v>
          </cell>
          <cell r="C615" t="str">
            <v>un</v>
          </cell>
          <cell r="D615">
            <v>5467.25</v>
          </cell>
        </row>
        <row r="616">
          <cell r="A616">
            <v>75400</v>
          </cell>
          <cell r="B616" t="str">
            <v>Boca para BSCC de 2,5 x 2,5 m - esconsa</v>
          </cell>
          <cell r="C616" t="str">
            <v>un</v>
          </cell>
          <cell r="D616">
            <v>5788.26</v>
          </cell>
        </row>
        <row r="617">
          <cell r="A617">
            <v>75450</v>
          </cell>
          <cell r="B617" t="str">
            <v>Boca para BSCC de 3,0 x 2,0 m - normal</v>
          </cell>
          <cell r="C617" t="str">
            <v>un</v>
          </cell>
          <cell r="D617">
            <v>5136.12</v>
          </cell>
        </row>
        <row r="618">
          <cell r="A618">
            <v>75500</v>
          </cell>
          <cell r="B618" t="str">
            <v>Boca para BSCC de 3,0 x 2,5 m - normal</v>
          </cell>
          <cell r="C618" t="str">
            <v>un</v>
          </cell>
          <cell r="D618">
            <v>6405.8600000000006</v>
          </cell>
        </row>
        <row r="619">
          <cell r="A619">
            <v>75550</v>
          </cell>
          <cell r="B619" t="str">
            <v>Boca para BSCC de 3,0 x 3,0 m - normal</v>
          </cell>
          <cell r="C619" t="str">
            <v>un</v>
          </cell>
          <cell r="D619">
            <v>7375.6</v>
          </cell>
        </row>
        <row r="620">
          <cell r="A620">
            <v>75600</v>
          </cell>
          <cell r="B620" t="str">
            <v>Boca para BSCC de 3,0 x 3,0 m - esconsidade de 15 graus</v>
          </cell>
          <cell r="C620" t="str">
            <v>un</v>
          </cell>
          <cell r="D620">
            <v>7839.06</v>
          </cell>
        </row>
        <row r="621">
          <cell r="A621">
            <v>75645</v>
          </cell>
          <cell r="B621" t="str">
            <v>Boca para BDCC de 1,5 x 1,0 m - normal</v>
          </cell>
          <cell r="C621" t="str">
            <v>un</v>
          </cell>
          <cell r="D621">
            <v>2462.52</v>
          </cell>
        </row>
        <row r="622">
          <cell r="A622">
            <v>75650</v>
          </cell>
          <cell r="B622" t="str">
            <v>Boca para BDCC de 1,5 x 1,5 m - normal</v>
          </cell>
          <cell r="C622" t="str">
            <v>un</v>
          </cell>
          <cell r="D622">
            <v>3122.25</v>
          </cell>
        </row>
        <row r="623">
          <cell r="A623">
            <v>75700</v>
          </cell>
          <cell r="B623" t="str">
            <v>Boca para BDCC de 2,0 x 1,5 m - normal</v>
          </cell>
          <cell r="C623" t="str">
            <v>un</v>
          </cell>
          <cell r="D623">
            <v>3744.2999999999997</v>
          </cell>
        </row>
        <row r="624">
          <cell r="A624">
            <v>75750</v>
          </cell>
          <cell r="B624" t="str">
            <v>Boca para BDCC de 2,0 x 1,5 m - esconsidade de 35 graus</v>
          </cell>
          <cell r="C624" t="str">
            <v>un</v>
          </cell>
          <cell r="D624">
            <v>5237.1799999999994</v>
          </cell>
        </row>
        <row r="625">
          <cell r="A625">
            <v>75800</v>
          </cell>
          <cell r="B625" t="str">
            <v>Boca para BDCC de 2,0 x 2,0 m - normal</v>
          </cell>
          <cell r="C625" t="str">
            <v>un</v>
          </cell>
          <cell r="D625">
            <v>4563.67</v>
          </cell>
        </row>
        <row r="626">
          <cell r="A626">
            <v>75850</v>
          </cell>
          <cell r="B626" t="str">
            <v>Boca para BDCC de 2,0 x 2,0 m - esconsidade de 15 graus</v>
          </cell>
          <cell r="C626" t="str">
            <v>un</v>
          </cell>
          <cell r="D626">
            <v>4912.7699999999995</v>
          </cell>
        </row>
        <row r="627">
          <cell r="A627">
            <v>75900</v>
          </cell>
          <cell r="B627" t="str">
            <v>Boca para BDCC de 2,0 x 2,0 m - esconsidade de 40 graus</v>
          </cell>
          <cell r="C627" t="str">
            <v>un</v>
          </cell>
          <cell r="D627">
            <v>7568.55</v>
          </cell>
        </row>
        <row r="628">
          <cell r="A628">
            <v>75950</v>
          </cell>
          <cell r="B628" t="str">
            <v>Boca para BDCC de 2,5 x 2,0 m - normal</v>
          </cell>
          <cell r="C628" t="str">
            <v>un</v>
          </cell>
          <cell r="D628">
            <v>5487.7800000000007</v>
          </cell>
        </row>
        <row r="629">
          <cell r="A629">
            <v>76000</v>
          </cell>
          <cell r="B629" t="str">
            <v>Boca para BDCC de 2,5 x 2,0 m - esconsidade de 15 graus</v>
          </cell>
          <cell r="C629" t="str">
            <v>un</v>
          </cell>
          <cell r="D629">
            <v>5666.62</v>
          </cell>
        </row>
        <row r="630">
          <cell r="A630">
            <v>76050</v>
          </cell>
          <cell r="B630" t="str">
            <v>Boca para BDCC de 2,3 x 3,5 m - esconsidade de 20 graus</v>
          </cell>
          <cell r="C630" t="str">
            <v>un</v>
          </cell>
          <cell r="D630">
            <v>12982.48</v>
          </cell>
        </row>
        <row r="631">
          <cell r="A631">
            <v>76100</v>
          </cell>
          <cell r="B631" t="str">
            <v>Boca para BDCC de 2,5 x 2,5 m - normal</v>
          </cell>
          <cell r="C631" t="str">
            <v>un</v>
          </cell>
          <cell r="D631">
            <v>7128.9400000000005</v>
          </cell>
        </row>
        <row r="632">
          <cell r="A632">
            <v>76150</v>
          </cell>
          <cell r="B632" t="str">
            <v>Boca para BDCC de 3,0 x 2,0 m - normal</v>
          </cell>
          <cell r="C632" t="str">
            <v>un</v>
          </cell>
          <cell r="D632">
            <v>6517.86</v>
          </cell>
        </row>
        <row r="633">
          <cell r="A633">
            <v>76200</v>
          </cell>
          <cell r="B633" t="str">
            <v>Boca para BDCC de 3,0 x 2,5 m - esconsidade de 15 graus</v>
          </cell>
          <cell r="C633" t="str">
            <v>un</v>
          </cell>
          <cell r="D633">
            <v>8013.64</v>
          </cell>
        </row>
        <row r="634">
          <cell r="A634">
            <v>76250</v>
          </cell>
          <cell r="B634" t="str">
            <v>Boca para BDCC de 3,0 x 3,0 m - normal</v>
          </cell>
          <cell r="C634" t="str">
            <v>un</v>
          </cell>
          <cell r="D634">
            <v>9050.24</v>
          </cell>
        </row>
        <row r="635">
          <cell r="A635">
            <v>76300</v>
          </cell>
          <cell r="B635" t="str">
            <v>Boca para BDCC de 3,0 x 3,0 m - esconsidade de 15 graus</v>
          </cell>
          <cell r="C635" t="str">
            <v>un</v>
          </cell>
          <cell r="D635">
            <v>9570.6099999999988</v>
          </cell>
        </row>
        <row r="636">
          <cell r="A636">
            <v>76350</v>
          </cell>
          <cell r="B636" t="str">
            <v>Boca para BDCC de 2,7 x 3,9 m - normal</v>
          </cell>
          <cell r="C636" t="str">
            <v>un</v>
          </cell>
          <cell r="D636">
            <v>11053.35</v>
          </cell>
        </row>
        <row r="637">
          <cell r="A637">
            <v>76400</v>
          </cell>
          <cell r="B637" t="str">
            <v>Boca para BTCC de 2,0 x 2,0 m - normal</v>
          </cell>
          <cell r="C637" t="str">
            <v>un</v>
          </cell>
          <cell r="D637">
            <v>5493.13</v>
          </cell>
        </row>
        <row r="638">
          <cell r="A638">
            <v>76450</v>
          </cell>
          <cell r="B638" t="str">
            <v>Boca para BTCC de 2,5 x 2,0 m - normal</v>
          </cell>
          <cell r="C638" t="str">
            <v>un</v>
          </cell>
          <cell r="D638">
            <v>6674.98</v>
          </cell>
        </row>
        <row r="639">
          <cell r="A639">
            <v>76500</v>
          </cell>
          <cell r="B639" t="str">
            <v>Boca para BTCC de 3,0 x 2,0 m - normal</v>
          </cell>
          <cell r="C639" t="str">
            <v>un</v>
          </cell>
          <cell r="D639">
            <v>7904.41</v>
          </cell>
        </row>
        <row r="640">
          <cell r="A640">
            <v>76550</v>
          </cell>
          <cell r="B640" t="str">
            <v>Boca para BTCC de 2,7 x 3,9 m - normal</v>
          </cell>
          <cell r="C640" t="str">
            <v>un</v>
          </cell>
          <cell r="D640">
            <v>10751.11</v>
          </cell>
        </row>
        <row r="641">
          <cell r="A641">
            <v>76600</v>
          </cell>
          <cell r="B641" t="str">
            <v>Boca para BTCC de 2,7 x 3,9 m - esconsidade de 10 graus</v>
          </cell>
          <cell r="C641" t="str">
            <v>un</v>
          </cell>
          <cell r="D641">
            <v>11178.310000000001</v>
          </cell>
        </row>
        <row r="642">
          <cell r="A642">
            <v>76650</v>
          </cell>
          <cell r="B642" t="str">
            <v>Boca para BTCC de 2,7 x 3,9 m - esconsidade de 20 graus</v>
          </cell>
          <cell r="C642" t="str">
            <v>un</v>
          </cell>
          <cell r="D642">
            <v>12257.23</v>
          </cell>
        </row>
        <row r="643">
          <cell r="A643">
            <v>76700</v>
          </cell>
          <cell r="B643" t="str">
            <v>Boca para BTCC de 2,7 x 3,9 m - esconsidade de 30 graus</v>
          </cell>
          <cell r="C643" t="str">
            <v>un</v>
          </cell>
          <cell r="D643">
            <v>14441.89</v>
          </cell>
        </row>
        <row r="644">
          <cell r="A644">
            <v>76750</v>
          </cell>
          <cell r="B644" t="str">
            <v>Boca para BTCC de 3,0 x 3,0 m - normal</v>
          </cell>
          <cell r="C644" t="str">
            <v>un</v>
          </cell>
          <cell r="D644">
            <v>10826.220000000001</v>
          </cell>
        </row>
        <row r="645">
          <cell r="A645">
            <v>77000</v>
          </cell>
          <cell r="B645" t="str">
            <v>Caixa coletora de talvegue para BSTC D=60 cm e H=1,5 m</v>
          </cell>
          <cell r="C645" t="str">
            <v>un</v>
          </cell>
          <cell r="D645">
            <v>438.55</v>
          </cell>
        </row>
        <row r="646">
          <cell r="A646">
            <v>77050</v>
          </cell>
          <cell r="B646" t="str">
            <v>Caixa coletora de talvegue para BSTC D=60 cm e H=2,0 m</v>
          </cell>
          <cell r="C646" t="str">
            <v>un</v>
          </cell>
          <cell r="D646">
            <v>593.97</v>
          </cell>
        </row>
        <row r="647">
          <cell r="A647">
            <v>77100</v>
          </cell>
          <cell r="B647" t="str">
            <v>Caixa coletora de talvegue para BSTC D=80 cm e H=1,5 m</v>
          </cell>
          <cell r="C647" t="str">
            <v>un</v>
          </cell>
          <cell r="D647">
            <v>467.28000000000003</v>
          </cell>
        </row>
        <row r="648">
          <cell r="A648">
            <v>77150</v>
          </cell>
          <cell r="B648" t="str">
            <v>Caixa coletora de talvegue para BSTC D=100 cm e H=1,5 m</v>
          </cell>
          <cell r="C648" t="str">
            <v>un</v>
          </cell>
          <cell r="D648">
            <v>457.03000000000003</v>
          </cell>
        </row>
        <row r="649">
          <cell r="A649">
            <v>77200</v>
          </cell>
          <cell r="B649" t="str">
            <v>Caixa coletora de talvegue para BSTC D=80 cm e H=2,0 m</v>
          </cell>
          <cell r="C649" t="str">
            <v>un</v>
          </cell>
          <cell r="D649">
            <v>651.92999999999995</v>
          </cell>
        </row>
        <row r="650">
          <cell r="A650">
            <v>77250</v>
          </cell>
          <cell r="B650" t="str">
            <v>Caixa coletora de talvegue para BSTC D=100 cm e H=2,0 m</v>
          </cell>
          <cell r="C650" t="str">
            <v>un</v>
          </cell>
          <cell r="D650">
            <v>641.66000000000008</v>
          </cell>
        </row>
        <row r="651">
          <cell r="A651">
            <v>77300</v>
          </cell>
          <cell r="B651" t="str">
            <v>Caixa coletora de talvegue para BSTC D=120 cm e H=2,0 m</v>
          </cell>
          <cell r="C651" t="str">
            <v>un</v>
          </cell>
          <cell r="D651">
            <v>631.41</v>
          </cell>
        </row>
        <row r="652">
          <cell r="A652">
            <v>77350</v>
          </cell>
          <cell r="B652" t="str">
            <v>Caixa coletora de talvegue para BSTC D=150 cm e H=2,0 m</v>
          </cell>
          <cell r="C652" t="str">
            <v>un</v>
          </cell>
          <cell r="D652">
            <v>645.87</v>
          </cell>
        </row>
        <row r="653">
          <cell r="A653">
            <v>77400</v>
          </cell>
          <cell r="B653" t="str">
            <v>Caixa coletora de talvegue para BSTC D=80 cm e H=2,5 m</v>
          </cell>
          <cell r="C653" t="str">
            <v>un</v>
          </cell>
          <cell r="D653">
            <v>836.73</v>
          </cell>
        </row>
        <row r="654">
          <cell r="A654">
            <v>77450</v>
          </cell>
          <cell r="B654" t="str">
            <v>Caixa coletora de talvegue para BSTC D=100 cm e H=2,5 m</v>
          </cell>
          <cell r="C654" t="str">
            <v>un</v>
          </cell>
          <cell r="D654">
            <v>826.46</v>
          </cell>
        </row>
        <row r="655">
          <cell r="A655">
            <v>77500</v>
          </cell>
          <cell r="B655" t="str">
            <v>Caixa coletora de talvegue para BSTC D=120 cm e H=2,5 m</v>
          </cell>
          <cell r="C655" t="str">
            <v>un</v>
          </cell>
          <cell r="D655">
            <v>816.2</v>
          </cell>
        </row>
        <row r="656">
          <cell r="A656">
            <v>77550</v>
          </cell>
          <cell r="B656" t="str">
            <v>Caixa coletora de talvegue para BSTC D=150 cm e H=2,5 m</v>
          </cell>
          <cell r="C656" t="str">
            <v>un</v>
          </cell>
          <cell r="D656">
            <v>852.67</v>
          </cell>
        </row>
        <row r="657">
          <cell r="A657">
            <v>77600</v>
          </cell>
          <cell r="B657" t="str">
            <v>Caixa coletora de talvegue para BSTC D=60 cm e H=3,0 m</v>
          </cell>
          <cell r="C657" t="str">
            <v>un</v>
          </cell>
          <cell r="D657">
            <v>919.7</v>
          </cell>
        </row>
        <row r="658">
          <cell r="A658">
            <v>77650</v>
          </cell>
          <cell r="B658" t="str">
            <v>Caixa coletora de talvegue para BSTC D=80 cm e H=3,0 m</v>
          </cell>
          <cell r="C658" t="str">
            <v>un</v>
          </cell>
          <cell r="D658">
            <v>1020.8299999999999</v>
          </cell>
        </row>
        <row r="659">
          <cell r="A659">
            <v>77700</v>
          </cell>
          <cell r="B659" t="str">
            <v>Caixa coletora de talvegue para BSTC D=100 cm e H=3,0 m</v>
          </cell>
          <cell r="C659" t="str">
            <v>un</v>
          </cell>
          <cell r="D659">
            <v>1010.57</v>
          </cell>
        </row>
        <row r="660">
          <cell r="A660">
            <v>77750</v>
          </cell>
          <cell r="B660" t="str">
            <v>Caixa coletora de talvegue para BSTC D=120 cm e H=3,0 m</v>
          </cell>
          <cell r="C660" t="str">
            <v>un</v>
          </cell>
          <cell r="D660">
            <v>1000.3199999999999</v>
          </cell>
        </row>
        <row r="661">
          <cell r="A661">
            <v>77800</v>
          </cell>
          <cell r="B661" t="str">
            <v>Caixa coletora de talvegue para BSTC D=150 cm e H=3,0 m</v>
          </cell>
          <cell r="C661" t="str">
            <v>un</v>
          </cell>
          <cell r="D661">
            <v>1058.82</v>
          </cell>
        </row>
        <row r="662">
          <cell r="A662">
            <v>77850</v>
          </cell>
          <cell r="B662" t="str">
            <v>Caixa coletora de talvegue para BSTC D=80 cm e H=3,5 m</v>
          </cell>
          <cell r="C662" t="str">
            <v>un</v>
          </cell>
          <cell r="D662">
            <v>1205.6099999999999</v>
          </cell>
        </row>
        <row r="663">
          <cell r="A663">
            <v>77900</v>
          </cell>
          <cell r="B663" t="str">
            <v>Caixa coletora de talvegue para BSTC D=100 cm e H=3,5 m</v>
          </cell>
          <cell r="C663" t="str">
            <v>un</v>
          </cell>
          <cell r="D663">
            <v>1195.3500000000001</v>
          </cell>
        </row>
        <row r="664">
          <cell r="A664">
            <v>77950</v>
          </cell>
          <cell r="B664" t="str">
            <v>Caixa coletora de talvegue para BTTC D=100 cm e H=2,0 m</v>
          </cell>
          <cell r="C664" t="str">
            <v>un</v>
          </cell>
          <cell r="D664">
            <v>1270.52</v>
          </cell>
        </row>
        <row r="665">
          <cell r="A665">
            <v>78000</v>
          </cell>
          <cell r="B665" t="str">
            <v>Caixa coletora de talvegue para BSTC D=120 cm e H=3,5 m</v>
          </cell>
          <cell r="C665" t="str">
            <v>un</v>
          </cell>
          <cell r="D665">
            <v>1185.0999999999999</v>
          </cell>
        </row>
        <row r="666">
          <cell r="A666">
            <v>78050</v>
          </cell>
          <cell r="B666" t="str">
            <v>Caixa coletora de talvegue para BDTC D=120 cm e H=2,0 m</v>
          </cell>
          <cell r="C666" t="str">
            <v>un</v>
          </cell>
          <cell r="D666">
            <v>1469.61</v>
          </cell>
        </row>
        <row r="667">
          <cell r="A667">
            <v>78100</v>
          </cell>
          <cell r="B667" t="str">
            <v>Caixa coletora de talvegue para BDTC D=100 cm e H=3,5 m</v>
          </cell>
          <cell r="C667" t="str">
            <v>un</v>
          </cell>
          <cell r="D667">
            <v>2235.73</v>
          </cell>
        </row>
        <row r="668">
          <cell r="A668">
            <v>78150</v>
          </cell>
          <cell r="B668" t="str">
            <v>Caixa coletora de sarjeta para BSTC D=60 cm e H=1,0 m</v>
          </cell>
          <cell r="C668" t="str">
            <v>un</v>
          </cell>
          <cell r="D668">
            <v>347.53</v>
          </cell>
        </row>
        <row r="669">
          <cell r="A669">
            <v>78250</v>
          </cell>
          <cell r="B669" t="str">
            <v>Caixa coletora de sarjeta para BSTC D=80 cm e H=1,5 m</v>
          </cell>
          <cell r="C669" t="str">
            <v>un</v>
          </cell>
          <cell r="D669">
            <v>485.55</v>
          </cell>
        </row>
        <row r="670">
          <cell r="A670">
            <v>78300</v>
          </cell>
          <cell r="B670" t="str">
            <v>Caixa coletora de sarjeta para BSTC D=100 cm e H=1,5 m</v>
          </cell>
          <cell r="C670" t="str">
            <v>un</v>
          </cell>
          <cell r="D670">
            <v>499.58000000000004</v>
          </cell>
        </row>
        <row r="671">
          <cell r="A671">
            <v>78350</v>
          </cell>
          <cell r="B671" t="str">
            <v>Caixa coletora de sarjeta para BSTC D=60 cm e H=2,0 m</v>
          </cell>
          <cell r="C671" t="str">
            <v>un</v>
          </cell>
          <cell r="D671">
            <v>693.69</v>
          </cell>
        </row>
        <row r="672">
          <cell r="A672">
            <v>78400</v>
          </cell>
          <cell r="B672" t="str">
            <v>Caixa coletora de sarjeta para BSTC D=80 cm e H=2,0 m</v>
          </cell>
          <cell r="C672" t="str">
            <v>un</v>
          </cell>
          <cell r="D672">
            <v>688.91</v>
          </cell>
        </row>
        <row r="673">
          <cell r="A673">
            <v>78450</v>
          </cell>
          <cell r="B673" t="str">
            <v>Caixa coletora de sarjeta para BSTC D=100 cm e H=2,0 m</v>
          </cell>
          <cell r="C673" t="str">
            <v>un</v>
          </cell>
          <cell r="D673">
            <v>744.80000000000007</v>
          </cell>
        </row>
        <row r="674">
          <cell r="A674">
            <v>78500</v>
          </cell>
          <cell r="B674" t="str">
            <v>Caixa coletora de sarjeta para BSTC D=120 cm e H=2,0 m</v>
          </cell>
          <cell r="C674" t="str">
            <v>un</v>
          </cell>
          <cell r="D674">
            <v>766.28</v>
          </cell>
        </row>
        <row r="675">
          <cell r="A675">
            <v>78600</v>
          </cell>
          <cell r="B675" t="str">
            <v>Caixa coletora de sarjeta para BSTC D=80 cm e H=2,5 m</v>
          </cell>
          <cell r="C675" t="str">
            <v>un</v>
          </cell>
          <cell r="D675">
            <v>771.62</v>
          </cell>
        </row>
        <row r="676">
          <cell r="A676">
            <v>78650</v>
          </cell>
          <cell r="B676" t="str">
            <v>Caixa coletora de sarjeta para BSTC D=100 cm e H=2,5 m</v>
          </cell>
          <cell r="C676" t="str">
            <v>un</v>
          </cell>
          <cell r="D676">
            <v>860.93</v>
          </cell>
        </row>
        <row r="677">
          <cell r="A677">
            <v>78700</v>
          </cell>
          <cell r="B677" t="str">
            <v>Caixa coletora de sarjeta para BSTC D=120 cm e H=3,0 m</v>
          </cell>
          <cell r="C677" t="str">
            <v>un</v>
          </cell>
          <cell r="D677">
            <v>1022.52</v>
          </cell>
        </row>
        <row r="678">
          <cell r="A678">
            <v>78750</v>
          </cell>
          <cell r="B678" t="str">
            <v>Caixa coletora de sarjeta para BDTC D=80 cm e H=1,5 m</v>
          </cell>
          <cell r="C678" t="str">
            <v>un</v>
          </cell>
          <cell r="D678">
            <v>907.5</v>
          </cell>
        </row>
        <row r="679">
          <cell r="A679">
            <v>78900</v>
          </cell>
          <cell r="B679" t="str">
            <v>Caixa coletora de sarjeta para BTTC D=120 cm e H=2,0 m</v>
          </cell>
          <cell r="C679" t="str">
            <v>un</v>
          </cell>
          <cell r="D679">
            <v>1367.32</v>
          </cell>
        </row>
        <row r="680">
          <cell r="A680">
            <v>79450</v>
          </cell>
          <cell r="B680" t="str">
            <v>Tampa para caixa coletora inclusive vigote</v>
          </cell>
          <cell r="C680" t="str">
            <v>un</v>
          </cell>
          <cell r="D680">
            <v>106.84</v>
          </cell>
        </row>
        <row r="681">
          <cell r="A681">
            <v>79795</v>
          </cell>
          <cell r="B681" t="str">
            <v>Remoção de bueiro com D=30 cm</v>
          </cell>
          <cell r="C681" t="str">
            <v>m</v>
          </cell>
          <cell r="D681">
            <v>3.52</v>
          </cell>
        </row>
        <row r="682">
          <cell r="A682">
            <v>79800</v>
          </cell>
          <cell r="B682" t="str">
            <v>Remoção de bueiro com D=30 cm</v>
          </cell>
          <cell r="C682" t="str">
            <v>m</v>
          </cell>
          <cell r="D682">
            <v>4.8100000000000005</v>
          </cell>
        </row>
        <row r="683">
          <cell r="A683">
            <v>79850</v>
          </cell>
          <cell r="B683" t="str">
            <v>Remoção de bueiro com D=40 cm</v>
          </cell>
          <cell r="C683" t="str">
            <v>m</v>
          </cell>
          <cell r="D683">
            <v>6.39</v>
          </cell>
        </row>
        <row r="684">
          <cell r="A684">
            <v>79860</v>
          </cell>
          <cell r="B684" t="str">
            <v>Remoção de bueiro com D=50 cm</v>
          </cell>
          <cell r="C684" t="str">
            <v>m</v>
          </cell>
          <cell r="D684">
            <v>7.69</v>
          </cell>
        </row>
        <row r="685">
          <cell r="A685">
            <v>79880</v>
          </cell>
          <cell r="B685" t="str">
            <v>Remoção de bueiro com D=60 cm</v>
          </cell>
          <cell r="C685" t="str">
            <v>m</v>
          </cell>
          <cell r="D685">
            <v>10.95</v>
          </cell>
        </row>
        <row r="686">
          <cell r="A686">
            <v>79900</v>
          </cell>
          <cell r="B686" t="str">
            <v>Remoção de bueiro com D=80 cm</v>
          </cell>
          <cell r="C686" t="str">
            <v>m</v>
          </cell>
          <cell r="D686">
            <v>15.799999999999999</v>
          </cell>
        </row>
        <row r="687">
          <cell r="A687">
            <v>79920</v>
          </cell>
          <cell r="B687" t="str">
            <v>Remoção de bueiro com D=100 cm</v>
          </cell>
          <cell r="C687" t="str">
            <v>m</v>
          </cell>
          <cell r="D687">
            <v>18.580000000000002</v>
          </cell>
        </row>
        <row r="688">
          <cell r="A688">
            <v>79940</v>
          </cell>
          <cell r="B688" t="str">
            <v>Remoção de bueiro com D=120 cm</v>
          </cell>
          <cell r="C688" t="str">
            <v>m</v>
          </cell>
          <cell r="D688">
            <v>22.83</v>
          </cell>
        </row>
        <row r="689">
          <cell r="A689">
            <v>79945</v>
          </cell>
          <cell r="B689" t="str">
            <v>Remoção de bueiro com D=150 cm</v>
          </cell>
          <cell r="C689" t="str">
            <v>m</v>
          </cell>
          <cell r="D689">
            <v>27.39</v>
          </cell>
        </row>
        <row r="690">
          <cell r="A690">
            <v>79950</v>
          </cell>
          <cell r="B690" t="str">
            <v>Remoção de bueiro com D=200 cm</v>
          </cell>
          <cell r="C690" t="str">
            <v>m</v>
          </cell>
          <cell r="D690">
            <v>34.230000000000004</v>
          </cell>
        </row>
        <row r="691">
          <cell r="A691">
            <v>79960</v>
          </cell>
          <cell r="B691" t="str">
            <v>Remoção de bueiro duplo tubular de D=100 cm</v>
          </cell>
          <cell r="C691" t="str">
            <v>m</v>
          </cell>
          <cell r="D691">
            <v>41.67</v>
          </cell>
        </row>
        <row r="692">
          <cell r="A692">
            <v>80000</v>
          </cell>
          <cell r="B692" t="str">
            <v>Remoção de cercas de arame farpado</v>
          </cell>
          <cell r="C692" t="str">
            <v>m</v>
          </cell>
          <cell r="D692">
            <v>0.75</v>
          </cell>
        </row>
        <row r="693">
          <cell r="A693">
            <v>80050</v>
          </cell>
          <cell r="B693" t="str">
            <v>Remoção e recolocação de cercas de arame farpado</v>
          </cell>
          <cell r="C693" t="str">
            <v>m</v>
          </cell>
          <cell r="D693">
            <v>2.66</v>
          </cell>
        </row>
        <row r="694">
          <cell r="A694">
            <v>80100</v>
          </cell>
          <cell r="B694" t="str">
            <v>Cercas c/ mourões triangulares de concreto c/4 fios de arame</v>
          </cell>
          <cell r="C694" t="str">
            <v>m</v>
          </cell>
          <cell r="D694">
            <v>4.9300000000000006</v>
          </cell>
        </row>
        <row r="695">
          <cell r="A695">
            <v>80150</v>
          </cell>
          <cell r="B695" t="str">
            <v>Cercas c/ 4 fios de arame c/ mourões de concreto de 10x10x220</v>
          </cell>
          <cell r="C695" t="str">
            <v>m</v>
          </cell>
          <cell r="D695">
            <v>4.9800000000000004</v>
          </cell>
        </row>
        <row r="696">
          <cell r="A696">
            <v>80200</v>
          </cell>
          <cell r="B696" t="str">
            <v>Execução de porteira</v>
          </cell>
          <cell r="C696" t="str">
            <v>un</v>
          </cell>
          <cell r="D696">
            <v>487.01</v>
          </cell>
        </row>
        <row r="697">
          <cell r="A697">
            <v>80250</v>
          </cell>
          <cell r="B697" t="str">
            <v>Execução de mata-burro</v>
          </cell>
          <cell r="C697" t="str">
            <v>un</v>
          </cell>
          <cell r="D697">
            <v>576.79999999999995</v>
          </cell>
        </row>
        <row r="698">
          <cell r="A698">
            <v>80300</v>
          </cell>
          <cell r="B698" t="str">
            <v>Enleivamento</v>
          </cell>
          <cell r="C698" t="str">
            <v>m²</v>
          </cell>
          <cell r="D698">
            <v>3.81</v>
          </cell>
        </row>
        <row r="699">
          <cell r="A699">
            <v>80350</v>
          </cell>
          <cell r="B699" t="str">
            <v>Hidrosemeadura</v>
          </cell>
          <cell r="C699" t="str">
            <v>m²</v>
          </cell>
          <cell r="D699">
            <v>1.06</v>
          </cell>
        </row>
        <row r="700">
          <cell r="A700">
            <v>80400</v>
          </cell>
          <cell r="B700" t="str">
            <v>Pintura de faixa horizontal com tinta acrilica branca</v>
          </cell>
          <cell r="C700" t="str">
            <v>m²</v>
          </cell>
          <cell r="D700">
            <v>5.69</v>
          </cell>
        </row>
        <row r="701">
          <cell r="A701">
            <v>80450</v>
          </cell>
          <cell r="B701" t="str">
            <v>Pintura de faixa horizontal com tinta acrilica amarela</v>
          </cell>
          <cell r="C701" t="str">
            <v>m²</v>
          </cell>
          <cell r="D701">
            <v>5.69</v>
          </cell>
        </row>
        <row r="702">
          <cell r="A702">
            <v>80401</v>
          </cell>
          <cell r="B702" t="str">
            <v>Pintura de faixa horizontal com tinta termoplástica</v>
          </cell>
          <cell r="C702" t="str">
            <v>m²</v>
          </cell>
          <cell r="D702">
            <v>16.38</v>
          </cell>
        </row>
        <row r="703">
          <cell r="A703">
            <v>80402</v>
          </cell>
          <cell r="B703" t="str">
            <v>Pintura de faixa horizontal</v>
          </cell>
          <cell r="C703" t="str">
            <v>m²</v>
          </cell>
          <cell r="D703">
            <v>12</v>
          </cell>
        </row>
        <row r="704">
          <cell r="A704">
            <v>80451</v>
          </cell>
          <cell r="B704" t="str">
            <v>Pintura de faixa horizontal com tinta acrilica termoplástica amarela</v>
          </cell>
          <cell r="C704" t="str">
            <v>m²</v>
          </cell>
          <cell r="D704">
            <v>16.38</v>
          </cell>
        </row>
        <row r="705">
          <cell r="A705">
            <v>80550</v>
          </cell>
          <cell r="B705" t="str">
            <v>Pintura de seta e/ou dizeres na pista</v>
          </cell>
          <cell r="C705" t="str">
            <v>m²</v>
          </cell>
          <cell r="D705">
            <v>5.69</v>
          </cell>
        </row>
        <row r="706">
          <cell r="A706">
            <v>80551</v>
          </cell>
          <cell r="B706" t="str">
            <v>Pintura de seta e/ou dizeres na pista com tinta termoplástica</v>
          </cell>
          <cell r="C706" t="str">
            <v>m²</v>
          </cell>
          <cell r="D706">
            <v>16.38</v>
          </cell>
        </row>
        <row r="707">
          <cell r="A707">
            <v>80552</v>
          </cell>
          <cell r="B707" t="str">
            <v>Pintura de seta e/ou dizeres na pista</v>
          </cell>
          <cell r="C707" t="str">
            <v>m²</v>
          </cell>
          <cell r="D707">
            <v>12</v>
          </cell>
        </row>
        <row r="708">
          <cell r="A708">
            <v>80600</v>
          </cell>
          <cell r="B708" t="str">
            <v>Sinalização - placas D=80 cm</v>
          </cell>
          <cell r="C708" t="str">
            <v>un</v>
          </cell>
          <cell r="D708">
            <v>79.760000000000005</v>
          </cell>
        </row>
        <row r="709">
          <cell r="A709">
            <v>80650</v>
          </cell>
          <cell r="B709" t="str">
            <v>Sinalização - placas D=100 cm</v>
          </cell>
          <cell r="C709" t="str">
            <v>un</v>
          </cell>
          <cell r="D709">
            <v>110.53</v>
          </cell>
        </row>
        <row r="710">
          <cell r="A710">
            <v>80850</v>
          </cell>
          <cell r="B710" t="str">
            <v>Sinalização - placas de 80 x 80 cm</v>
          </cell>
          <cell r="C710" t="str">
            <v>un</v>
          </cell>
          <cell r="D710">
            <v>80.5</v>
          </cell>
        </row>
        <row r="711">
          <cell r="A711">
            <v>80900</v>
          </cell>
          <cell r="B711" t="str">
            <v>Sinalização - placas de 100 x 100 cm</v>
          </cell>
          <cell r="C711" t="str">
            <v>un</v>
          </cell>
          <cell r="D711">
            <v>111.45</v>
          </cell>
        </row>
        <row r="712">
          <cell r="A712">
            <v>81000</v>
          </cell>
          <cell r="B712" t="str">
            <v>Sinalização - placas de 50 x 200 cm</v>
          </cell>
          <cell r="C712" t="str">
            <v>un</v>
          </cell>
          <cell r="D712">
            <v>138.25</v>
          </cell>
        </row>
        <row r="713">
          <cell r="A713">
            <v>81050</v>
          </cell>
          <cell r="B713" t="str">
            <v>Sinalização - placas de 100 x 200 cm</v>
          </cell>
          <cell r="C713" t="str">
            <v>un</v>
          </cell>
          <cell r="D713">
            <v>224.32</v>
          </cell>
        </row>
        <row r="714">
          <cell r="A714">
            <v>81150</v>
          </cell>
          <cell r="B714" t="str">
            <v>Sinalização - placa triangualr com L = 75 cm</v>
          </cell>
          <cell r="C714" t="str">
            <v>un</v>
          </cell>
          <cell r="D714">
            <v>38.340000000000003</v>
          </cell>
        </row>
        <row r="715">
          <cell r="A715">
            <v>81200</v>
          </cell>
          <cell r="B715" t="str">
            <v>Sinalização - placa octogonal com L = 33 cm</v>
          </cell>
          <cell r="C715" t="str">
            <v>un</v>
          </cell>
          <cell r="D715">
            <v>79.760000000000005</v>
          </cell>
        </row>
        <row r="716">
          <cell r="A716">
            <v>81225</v>
          </cell>
          <cell r="B716" t="str">
            <v>Sinalização - placa octogonal com L = 41 cm</v>
          </cell>
          <cell r="C716" t="str">
            <v>un</v>
          </cell>
          <cell r="D716">
            <v>110.09</v>
          </cell>
        </row>
        <row r="717">
          <cell r="A717">
            <v>81240</v>
          </cell>
          <cell r="B717" t="str">
            <v>Sinalização - delineador com placa de 33 x 40 cm</v>
          </cell>
          <cell r="C717" t="str">
            <v>un</v>
          </cell>
          <cell r="D717">
            <v>27.4</v>
          </cell>
        </row>
        <row r="718">
          <cell r="A718">
            <v>81245</v>
          </cell>
          <cell r="B718" t="str">
            <v>Fornec. e colocação de porticos de sinalização rodoviária</v>
          </cell>
          <cell r="C718" t="str">
            <v>un</v>
          </cell>
          <cell r="D718">
            <v>8757.8799999999992</v>
          </cell>
        </row>
        <row r="719">
          <cell r="A719">
            <v>81246</v>
          </cell>
          <cell r="B719" t="str">
            <v>Placas refletivas para porticos de 150 x 300 cm</v>
          </cell>
          <cell r="C719" t="str">
            <v>un</v>
          </cell>
          <cell r="D719">
            <v>402.28</v>
          </cell>
        </row>
        <row r="720">
          <cell r="A720">
            <v>81250</v>
          </cell>
          <cell r="B720" t="str">
            <v>Fornecimento e colocação de tachões mono-refletivos</v>
          </cell>
          <cell r="C720" t="str">
            <v>un</v>
          </cell>
          <cell r="D720">
            <v>18.5</v>
          </cell>
        </row>
        <row r="721">
          <cell r="A721">
            <v>81251</v>
          </cell>
          <cell r="B721" t="str">
            <v>Fornecimento e colocação de tachões bi-refletivos</v>
          </cell>
          <cell r="C721" t="str">
            <v>un</v>
          </cell>
          <cell r="D721">
            <v>20.65</v>
          </cell>
        </row>
        <row r="722">
          <cell r="A722">
            <v>81252</v>
          </cell>
          <cell r="B722" t="str">
            <v>Fornecimento e colocação de tachinhas mono-refletivas</v>
          </cell>
          <cell r="C722" t="str">
            <v>un</v>
          </cell>
          <cell r="D722">
            <v>4.46</v>
          </cell>
        </row>
        <row r="723">
          <cell r="A723">
            <v>81253</v>
          </cell>
          <cell r="B723" t="str">
            <v>Fornecimento e colocação de tachinhas bi-refletivas</v>
          </cell>
          <cell r="C723" t="str">
            <v>un</v>
          </cell>
          <cell r="D723">
            <v>6.12</v>
          </cell>
        </row>
        <row r="724">
          <cell r="A724">
            <v>81254</v>
          </cell>
          <cell r="B724" t="str">
            <v>Fornecimento e colocação de tachões não refletivos</v>
          </cell>
          <cell r="C724" t="str">
            <v>un</v>
          </cell>
          <cell r="D724">
            <v>16.739999999999998</v>
          </cell>
        </row>
        <row r="725">
          <cell r="A725">
            <v>81255</v>
          </cell>
          <cell r="B725" t="str">
            <v>Fornecimento e colocação de calotas esféricas D=15 cm x 4  cm</v>
          </cell>
          <cell r="C725" t="str">
            <v>un</v>
          </cell>
          <cell r="D725">
            <v>13.54</v>
          </cell>
        </row>
        <row r="726">
          <cell r="A726">
            <v>81300</v>
          </cell>
          <cell r="B726" t="str">
            <v>Marco quilométrico de 50 x 67 cm</v>
          </cell>
          <cell r="C726" t="str">
            <v>un</v>
          </cell>
          <cell r="D726">
            <v>36.700000000000003</v>
          </cell>
        </row>
        <row r="727">
          <cell r="A727">
            <v>81350</v>
          </cell>
          <cell r="B727" t="str">
            <v>Balisador de concreto</v>
          </cell>
          <cell r="C727" t="str">
            <v>un</v>
          </cell>
          <cell r="D727">
            <v>30.77</v>
          </cell>
        </row>
        <row r="728">
          <cell r="A728">
            <v>81600</v>
          </cell>
          <cell r="B728" t="str">
            <v>Defensa singela semi-maleável</v>
          </cell>
          <cell r="C728" t="str">
            <v>m</v>
          </cell>
          <cell r="D728">
            <v>88.57</v>
          </cell>
        </row>
        <row r="729">
          <cell r="A729">
            <v>81650</v>
          </cell>
          <cell r="B729" t="str">
            <v>Remoção e recalçamento de pavimento a lajotas</v>
          </cell>
          <cell r="C729" t="str">
            <v>m²</v>
          </cell>
          <cell r="D729">
            <v>3.9299999999999997</v>
          </cell>
        </row>
        <row r="730">
          <cell r="A730">
            <v>81700</v>
          </cell>
          <cell r="B730" t="str">
            <v>Remoção e relocalização de postes</v>
          </cell>
          <cell r="C730" t="str">
            <v>un</v>
          </cell>
          <cell r="D730">
            <v>222.06</v>
          </cell>
        </row>
        <row r="731">
          <cell r="A731">
            <v>81800</v>
          </cell>
          <cell r="B731" t="str">
            <v>Recuperação de taludes com argila ensacada em polipropileno</v>
          </cell>
          <cell r="C731" t="str">
            <v>un</v>
          </cell>
          <cell r="D731">
            <v>3.98</v>
          </cell>
        </row>
        <row r="732">
          <cell r="A732">
            <v>81900</v>
          </cell>
          <cell r="B732" t="str">
            <v>Calçada em lastro de brita com revestimento em argamassa 1:3</v>
          </cell>
          <cell r="C732" t="str">
            <v>m²</v>
          </cell>
          <cell r="D732">
            <v>8.75</v>
          </cell>
        </row>
        <row r="733">
          <cell r="A733">
            <v>81950</v>
          </cell>
          <cell r="B733" t="str">
            <v>Calçada em lastro de brita com revestimento em concreto</v>
          </cell>
          <cell r="C733" t="str">
            <v>m²</v>
          </cell>
          <cell r="D733">
            <v>9.8800000000000008</v>
          </cell>
        </row>
        <row r="734">
          <cell r="A734">
            <v>82000</v>
          </cell>
          <cell r="B734" t="str">
            <v>Remoção de meio-fio</v>
          </cell>
          <cell r="C734" t="str">
            <v>m</v>
          </cell>
          <cell r="D734">
            <v>0.96</v>
          </cell>
        </row>
        <row r="735">
          <cell r="A735">
            <v>82050</v>
          </cell>
          <cell r="B735" t="str">
            <v>Remoção de camada granular</v>
          </cell>
          <cell r="C735" t="str">
            <v>m³</v>
          </cell>
          <cell r="D735">
            <v>1.2999999999999998</v>
          </cell>
        </row>
        <row r="736">
          <cell r="A736">
            <v>82100</v>
          </cell>
          <cell r="B736" t="str">
            <v>Remoção de pavimento a lajota</v>
          </cell>
          <cell r="C736" t="str">
            <v>m²</v>
          </cell>
          <cell r="D736">
            <v>0.44</v>
          </cell>
        </row>
        <row r="737">
          <cell r="A737">
            <v>82150</v>
          </cell>
          <cell r="B737" t="str">
            <v>Remoção de pavimento a paralelepípedos</v>
          </cell>
          <cell r="C737" t="str">
            <v>m²</v>
          </cell>
          <cell r="D737">
            <v>0.66999999999999993</v>
          </cell>
        </row>
        <row r="738">
          <cell r="A738">
            <v>82200</v>
          </cell>
          <cell r="B738" t="str">
            <v>Remoção de pavimento de CBUQ</v>
          </cell>
          <cell r="C738" t="str">
            <v>m³</v>
          </cell>
          <cell r="D738">
            <v>2.4000000000000004</v>
          </cell>
        </row>
        <row r="739">
          <cell r="A739">
            <v>82250</v>
          </cell>
          <cell r="B739" t="str">
            <v>Remoção de sarjeta em meia calha</v>
          </cell>
          <cell r="C739" t="str">
            <v>un</v>
          </cell>
          <cell r="D739">
            <v>0.6100000000000001</v>
          </cell>
        </row>
        <row r="740">
          <cell r="A740">
            <v>82300</v>
          </cell>
          <cell r="B740" t="str">
            <v>Demolição de alvenaria</v>
          </cell>
          <cell r="C740" t="str">
            <v>m³</v>
          </cell>
          <cell r="D740">
            <v>10.66</v>
          </cell>
        </row>
        <row r="741">
          <cell r="A741">
            <v>82350</v>
          </cell>
          <cell r="B741" t="str">
            <v>Demolição de estrutura em concreto simples</v>
          </cell>
          <cell r="C741" t="str">
            <v>m³</v>
          </cell>
          <cell r="D741">
            <v>13.96</v>
          </cell>
        </row>
        <row r="742">
          <cell r="A742">
            <v>82400</v>
          </cell>
          <cell r="B742" t="str">
            <v>Demolição de estrutura em concreto armado</v>
          </cell>
          <cell r="C742" t="str">
            <v>m³</v>
          </cell>
          <cell r="D742">
            <v>27.9</v>
          </cell>
        </row>
        <row r="743">
          <cell r="A743">
            <v>82600</v>
          </cell>
          <cell r="B743" t="str">
            <v>Gabião caixa galvanizada c/ H=50 cm</v>
          </cell>
          <cell r="C743" t="str">
            <v>m³</v>
          </cell>
          <cell r="D743">
            <v>117.59</v>
          </cell>
        </row>
        <row r="744">
          <cell r="A744">
            <v>82610</v>
          </cell>
          <cell r="B744" t="str">
            <v>Gabião caixa em PVC com H=50 cm</v>
          </cell>
          <cell r="C744" t="str">
            <v>m³</v>
          </cell>
          <cell r="D744">
            <v>130.93</v>
          </cell>
        </row>
        <row r="745">
          <cell r="A745">
            <v>82650</v>
          </cell>
          <cell r="B745" t="str">
            <v>Gabião caixa galvanizada com H=100 cm</v>
          </cell>
          <cell r="C745" t="str">
            <v>m³</v>
          </cell>
          <cell r="D745">
            <v>96.23</v>
          </cell>
        </row>
        <row r="746">
          <cell r="A746">
            <v>82660</v>
          </cell>
          <cell r="B746" t="str">
            <v>Gabião caixa em PVC com H=100 cm</v>
          </cell>
          <cell r="C746" t="str">
            <v>m³</v>
          </cell>
          <cell r="D746">
            <v>104.39</v>
          </cell>
        </row>
        <row r="747">
          <cell r="A747">
            <v>90000</v>
          </cell>
          <cell r="B747" t="str">
            <v>Torre de madeira para cravação de tubulão</v>
          </cell>
          <cell r="C747" t="str">
            <v>m</v>
          </cell>
          <cell r="D747">
            <v>450.9</v>
          </cell>
        </row>
        <row r="748">
          <cell r="A748">
            <v>90010</v>
          </cell>
          <cell r="B748" t="str">
            <v>Argamassa de cimento e areia 1:4 - preparo e materiais</v>
          </cell>
          <cell r="C748" t="str">
            <v>m³</v>
          </cell>
          <cell r="D748">
            <v>104.93</v>
          </cell>
        </row>
        <row r="749">
          <cell r="A749">
            <v>90020</v>
          </cell>
          <cell r="B749" t="str">
            <v>Formas de madeira</v>
          </cell>
          <cell r="C749" t="str">
            <v>m²</v>
          </cell>
          <cell r="D749">
            <v>29.37</v>
          </cell>
        </row>
        <row r="750">
          <cell r="A750">
            <v>90030</v>
          </cell>
          <cell r="B750" t="str">
            <v>Armadura de aço CA-50/CA-60 - fornec. dobr. e colocação</v>
          </cell>
          <cell r="C750" t="str">
            <v>kg</v>
          </cell>
          <cell r="D750">
            <v>2.15</v>
          </cell>
        </row>
        <row r="751">
          <cell r="A751">
            <v>90040</v>
          </cell>
          <cell r="B751" t="str">
            <v>Concreto fck 15 MPa - preparo lançamento e cura</v>
          </cell>
          <cell r="C751" t="str">
            <v>m³</v>
          </cell>
          <cell r="D751">
            <v>129.1</v>
          </cell>
        </row>
        <row r="752">
          <cell r="A752">
            <v>90050</v>
          </cell>
          <cell r="B752" t="str">
            <v>Concreto fck 18 MPa - preparo lançamento e cura</v>
          </cell>
          <cell r="C752" t="str">
            <v>m³</v>
          </cell>
          <cell r="D752">
            <v>134.51</v>
          </cell>
        </row>
        <row r="753">
          <cell r="A753">
            <v>90060</v>
          </cell>
          <cell r="B753" t="str">
            <v>Demolição de estrutura em concreto simples</v>
          </cell>
          <cell r="C753" t="str">
            <v>m³</v>
          </cell>
          <cell r="D753">
            <v>13.96</v>
          </cell>
        </row>
        <row r="754">
          <cell r="A754">
            <v>90070</v>
          </cell>
          <cell r="B754" t="str">
            <v>Demolição de estrutura em concreto armado</v>
          </cell>
          <cell r="C754" t="str">
            <v>m³</v>
          </cell>
          <cell r="D754">
            <v>27.9</v>
          </cell>
        </row>
        <row r="755">
          <cell r="A755">
            <v>90080</v>
          </cell>
          <cell r="B755" t="str">
            <v>Ensecadeiras duplas</v>
          </cell>
          <cell r="C755" t="str">
            <v>m²</v>
          </cell>
          <cell r="D755">
            <v>152.29</v>
          </cell>
        </row>
        <row r="756">
          <cell r="A756">
            <v>90100</v>
          </cell>
          <cell r="B756" t="str">
            <v>Escav. manual p/ cavas de fundação em 1a cat. H&lt;=4,0 m c/ esg.</v>
          </cell>
          <cell r="C756" t="str">
            <v>m³</v>
          </cell>
          <cell r="D756">
            <v>16.75</v>
          </cell>
        </row>
        <row r="757">
          <cell r="A757">
            <v>90110</v>
          </cell>
          <cell r="B757" t="str">
            <v>Escav. mecan. p/ cavas de fundação em 1a cat. H&lt;=4,0 m c/ esg.</v>
          </cell>
          <cell r="C757" t="str">
            <v>m³</v>
          </cell>
          <cell r="D757">
            <v>3.58</v>
          </cell>
        </row>
        <row r="758">
          <cell r="A758">
            <v>90120</v>
          </cell>
          <cell r="B758" t="str">
            <v>Escavação para cavas de fundação em mat. 3a. cat. c/ esgoto.</v>
          </cell>
          <cell r="C758" t="str">
            <v>m³</v>
          </cell>
          <cell r="D758">
            <v>49.13</v>
          </cell>
        </row>
        <row r="759">
          <cell r="A759">
            <v>90130</v>
          </cell>
          <cell r="B759" t="str">
            <v>Estacas matálicas 3 TR-32 - fornecimento e cravação</v>
          </cell>
          <cell r="C759" t="str">
            <v>m</v>
          </cell>
          <cell r="D759">
            <v>120.79</v>
          </cell>
        </row>
        <row r="760">
          <cell r="A760">
            <v>90140</v>
          </cell>
          <cell r="B760" t="str">
            <v>Estacas matálicas 3 TR-37 - fornecimento e cravação</v>
          </cell>
          <cell r="C760" t="str">
            <v>m</v>
          </cell>
          <cell r="D760">
            <v>130.56</v>
          </cell>
        </row>
        <row r="761">
          <cell r="A761">
            <v>90150</v>
          </cell>
          <cell r="B761" t="str">
            <v>Escavação em tubulão a céu aberto em material de 1a. cat.</v>
          </cell>
          <cell r="C761" t="str">
            <v>m³</v>
          </cell>
          <cell r="D761">
            <v>133.01</v>
          </cell>
        </row>
        <row r="762">
          <cell r="A762">
            <v>90160</v>
          </cell>
          <cell r="B762" t="str">
            <v>Escavação em tubulão a céu aberto em material de 3a. cat.</v>
          </cell>
          <cell r="C762" t="str">
            <v>m³</v>
          </cell>
          <cell r="D762">
            <v>548.16</v>
          </cell>
        </row>
        <row r="763">
          <cell r="A763">
            <v>90170</v>
          </cell>
          <cell r="B763" t="str">
            <v>Escavação em tubulão sob ar comprimido em mat. de 1a. cat.</v>
          </cell>
          <cell r="C763" t="str">
            <v>m³</v>
          </cell>
          <cell r="D763">
            <v>638.22</v>
          </cell>
        </row>
        <row r="764">
          <cell r="A764">
            <v>90180</v>
          </cell>
          <cell r="B764" t="str">
            <v>Escavação em tubulão sob ar comprimido em mat. de 3a. cat.</v>
          </cell>
          <cell r="C764" t="str">
            <v>m³</v>
          </cell>
          <cell r="D764">
            <v>1056.97</v>
          </cell>
        </row>
        <row r="765">
          <cell r="A765">
            <v>90190</v>
          </cell>
          <cell r="B765" t="str">
            <v>Cravação de fuste de tubulão a céu aberto</v>
          </cell>
          <cell r="C765" t="str">
            <v>m</v>
          </cell>
          <cell r="D765">
            <v>214.47</v>
          </cell>
        </row>
        <row r="766">
          <cell r="A766">
            <v>90200</v>
          </cell>
          <cell r="B766" t="str">
            <v>Cravação de fuste de tubulão sob ar comprimido</v>
          </cell>
          <cell r="C766" t="str">
            <v>m</v>
          </cell>
          <cell r="D766">
            <v>226.1</v>
          </cell>
        </row>
        <row r="767">
          <cell r="A767">
            <v>90210</v>
          </cell>
          <cell r="B767" t="str">
            <v>Formas de madeira</v>
          </cell>
          <cell r="C767" t="str">
            <v>m²</v>
          </cell>
          <cell r="D767">
            <v>29.37</v>
          </cell>
        </row>
        <row r="768">
          <cell r="A768">
            <v>90220</v>
          </cell>
          <cell r="B768" t="str">
            <v>Formas de placa compensada para mesoestrutura</v>
          </cell>
          <cell r="C768" t="str">
            <v>m²</v>
          </cell>
          <cell r="D768">
            <v>16.239999999999998</v>
          </cell>
        </row>
        <row r="769">
          <cell r="A769">
            <v>90230</v>
          </cell>
          <cell r="B769" t="str">
            <v>Armada de aço CA-50/CA-60 - Fornec. dobr. e colocação</v>
          </cell>
          <cell r="C769" t="str">
            <v>kg</v>
          </cell>
          <cell r="D769">
            <v>2.15</v>
          </cell>
        </row>
        <row r="770">
          <cell r="A770">
            <v>90240</v>
          </cell>
          <cell r="B770" t="str">
            <v>Concreto fck 15 MPa - preparo lançamento e cura</v>
          </cell>
          <cell r="C770" t="str">
            <v>m³</v>
          </cell>
          <cell r="D770">
            <v>129.1</v>
          </cell>
        </row>
        <row r="771">
          <cell r="A771">
            <v>90250</v>
          </cell>
          <cell r="B771" t="str">
            <v>Concreto fck 18 MPa - preparo lançamento e cura</v>
          </cell>
          <cell r="C771" t="str">
            <v>m³</v>
          </cell>
          <cell r="D771">
            <v>134.51</v>
          </cell>
        </row>
        <row r="772">
          <cell r="A772">
            <v>90260</v>
          </cell>
          <cell r="B772" t="str">
            <v>Concreto ciclopico fck 15 MPa - preparo lançamento e cura</v>
          </cell>
          <cell r="C772" t="str">
            <v>m³</v>
          </cell>
          <cell r="D772">
            <v>108.06</v>
          </cell>
        </row>
        <row r="773">
          <cell r="A773">
            <v>90270</v>
          </cell>
          <cell r="B773" t="str">
            <v>Fornecimento e colocação  de aparelho de apoio neoprene</v>
          </cell>
          <cell r="C773" t="str">
            <v>kg</v>
          </cell>
          <cell r="D773">
            <v>46.96</v>
          </cell>
        </row>
        <row r="774">
          <cell r="A774">
            <v>90280</v>
          </cell>
          <cell r="B774" t="str">
            <v>Fornecimento e colocação de aparelho de apoio neoprene</v>
          </cell>
          <cell r="C774" t="str">
            <v>dm³</v>
          </cell>
          <cell r="D774">
            <v>63.21</v>
          </cell>
        </row>
        <row r="775">
          <cell r="A775">
            <v>90500</v>
          </cell>
          <cell r="B775" t="str">
            <v>Escoramento de madeira (cimbramento)</v>
          </cell>
          <cell r="C775" t="str">
            <v>m³</v>
          </cell>
          <cell r="D775">
            <v>24.28</v>
          </cell>
        </row>
        <row r="776">
          <cell r="A776">
            <v>90510</v>
          </cell>
          <cell r="B776" t="str">
            <v>Formas de placa compensada</v>
          </cell>
          <cell r="C776" t="str">
            <v>m²</v>
          </cell>
          <cell r="D776">
            <v>16.239999999999998</v>
          </cell>
        </row>
        <row r="777">
          <cell r="A777">
            <v>90511</v>
          </cell>
          <cell r="B777" t="str">
            <v>Formas de placa compensada plastificada</v>
          </cell>
          <cell r="C777" t="str">
            <v>m²</v>
          </cell>
          <cell r="D777">
            <v>17.47</v>
          </cell>
        </row>
        <row r="778">
          <cell r="A778">
            <v>90520</v>
          </cell>
          <cell r="B778" t="str">
            <v>Armadura de aço CA-50/CA-6 - fornec. dobr. e colocação</v>
          </cell>
          <cell r="C778" t="str">
            <v>kg</v>
          </cell>
          <cell r="D778">
            <v>2.15</v>
          </cell>
        </row>
        <row r="779">
          <cell r="A779">
            <v>90530</v>
          </cell>
          <cell r="B779" t="str">
            <v>Concreto fck 15 MPa - preparo lançamento e cura</v>
          </cell>
          <cell r="C779" t="str">
            <v>m³</v>
          </cell>
          <cell r="D779">
            <v>129.1</v>
          </cell>
        </row>
        <row r="780">
          <cell r="A780">
            <v>90540</v>
          </cell>
          <cell r="B780" t="str">
            <v>Concreto fck 18 MPa - preparo lançamento e cura</v>
          </cell>
          <cell r="C780" t="str">
            <v>m³</v>
          </cell>
          <cell r="D780">
            <v>134.79</v>
          </cell>
        </row>
        <row r="781">
          <cell r="A781">
            <v>90550</v>
          </cell>
          <cell r="B781" t="str">
            <v>Concreto fck 20 MPa - preparo lançamento e cura</v>
          </cell>
          <cell r="C781" t="str">
            <v>m³</v>
          </cell>
          <cell r="D781">
            <v>136.37</v>
          </cell>
        </row>
        <row r="782">
          <cell r="A782">
            <v>90551</v>
          </cell>
          <cell r="B782" t="str">
            <v>Concreto fck 20 MPa - com aditivo plastificante</v>
          </cell>
          <cell r="C782" t="str">
            <v>m³</v>
          </cell>
          <cell r="D782">
            <v>157.04</v>
          </cell>
        </row>
        <row r="783">
          <cell r="A783">
            <v>90560</v>
          </cell>
          <cell r="B783" t="str">
            <v>Concreto fck 24 MPa - preparo lançamento e cura</v>
          </cell>
          <cell r="C783" t="str">
            <v>m³</v>
          </cell>
          <cell r="D783">
            <v>137.75</v>
          </cell>
        </row>
        <row r="784">
          <cell r="A784">
            <v>90570</v>
          </cell>
          <cell r="B784" t="str">
            <v>Concreto fck 32 MPa - preparo lançamento e cura</v>
          </cell>
          <cell r="C784" t="str">
            <v>m³</v>
          </cell>
          <cell r="D784">
            <v>141.86000000000001</v>
          </cell>
        </row>
        <row r="785">
          <cell r="A785">
            <v>90580</v>
          </cell>
          <cell r="B785" t="str">
            <v>Concreto para pavimentação de pista de rolamento</v>
          </cell>
          <cell r="C785" t="str">
            <v>m³</v>
          </cell>
          <cell r="D785">
            <v>132.38</v>
          </cell>
        </row>
        <row r="786">
          <cell r="A786">
            <v>90581</v>
          </cell>
          <cell r="B786" t="str">
            <v>Adesivo estrutural</v>
          </cell>
          <cell r="C786" t="str">
            <v>kg</v>
          </cell>
          <cell r="D786">
            <v>37.32</v>
          </cell>
        </row>
        <row r="787">
          <cell r="A787">
            <v>90582</v>
          </cell>
          <cell r="B787" t="str">
            <v>Argamassa sob adesivo estrutural</v>
          </cell>
          <cell r="C787" t="str">
            <v>m²</v>
          </cell>
          <cell r="D787">
            <v>21.27</v>
          </cell>
        </row>
        <row r="788">
          <cell r="A788">
            <v>90590</v>
          </cell>
          <cell r="B788" t="str">
            <v>Guarda-corpo - materiais moldagem e colocação</v>
          </cell>
          <cell r="C788" t="str">
            <v>m</v>
          </cell>
          <cell r="D788">
            <v>61.3</v>
          </cell>
        </row>
        <row r="789">
          <cell r="A789">
            <v>90600</v>
          </cell>
          <cell r="B789" t="str">
            <v>Dreno de PVC D=100 mm - fornecimento e colocação</v>
          </cell>
          <cell r="C789" t="str">
            <v>un</v>
          </cell>
          <cell r="D789">
            <v>5.32</v>
          </cell>
        </row>
        <row r="790">
          <cell r="A790">
            <v>90610</v>
          </cell>
          <cell r="B790" t="str">
            <v>Dreno de PVC D=50 mm - fornecimento e colocação</v>
          </cell>
          <cell r="C790" t="str">
            <v>un</v>
          </cell>
          <cell r="D790">
            <v>3.98</v>
          </cell>
        </row>
        <row r="791">
          <cell r="A791">
            <v>90611</v>
          </cell>
          <cell r="B791" t="str">
            <v>Corte de concreto</v>
          </cell>
          <cell r="C791" t="str">
            <v>m²</v>
          </cell>
          <cell r="D791">
            <v>46</v>
          </cell>
        </row>
        <row r="792">
          <cell r="A792">
            <v>90612</v>
          </cell>
          <cell r="B792" t="str">
            <v>Apicoamento de concreto</v>
          </cell>
          <cell r="C792" t="str">
            <v>m²</v>
          </cell>
          <cell r="D792">
            <v>19.29</v>
          </cell>
        </row>
        <row r="793">
          <cell r="A793">
            <v>90613</v>
          </cell>
          <cell r="B793" t="str">
            <v>Jateamento de estrutura de concreto</v>
          </cell>
          <cell r="C793" t="str">
            <v>m²</v>
          </cell>
          <cell r="D793">
            <v>14.43</v>
          </cell>
        </row>
        <row r="794">
          <cell r="A794">
            <v>90620</v>
          </cell>
          <cell r="B794" t="str">
            <v>Limpeza e pintura de cimento</v>
          </cell>
          <cell r="C794" t="str">
            <v>m²</v>
          </cell>
          <cell r="D794">
            <v>2.11</v>
          </cell>
        </row>
        <row r="795">
          <cell r="A795">
            <v>90630</v>
          </cell>
          <cell r="B795" t="str">
            <v>Pintura com silicone sobre estrutura nova de concreto</v>
          </cell>
          <cell r="C795" t="str">
            <v>m²</v>
          </cell>
          <cell r="D795">
            <v>12.33</v>
          </cell>
        </row>
        <row r="797">
          <cell r="A797" t="str">
            <v>*1</v>
          </cell>
          <cell r="B797" t="str">
            <v>Caixa coletora com boca de lobo p/ BSTC, D=80cm e h=1,5m</v>
          </cell>
          <cell r="C797" t="str">
            <v>un</v>
          </cell>
          <cell r="D797">
            <v>771.32</v>
          </cell>
        </row>
        <row r="798">
          <cell r="A798" t="str">
            <v>*2</v>
          </cell>
          <cell r="B798" t="str">
            <v>Caixa coletora com boca de lobo p/ BSTC, D=80cm e h=2,5m</v>
          </cell>
          <cell r="C798" t="str">
            <v>un</v>
          </cell>
          <cell r="D798">
            <v>820</v>
          </cell>
        </row>
        <row r="799">
          <cell r="A799" t="str">
            <v>*3</v>
          </cell>
          <cell r="B799" t="str">
            <v>Barreira Tipo DNER</v>
          </cell>
          <cell r="C799" t="str">
            <v>m</v>
          </cell>
          <cell r="D799">
            <v>66.55</v>
          </cell>
        </row>
        <row r="800">
          <cell r="A800" t="str">
            <v>*4</v>
          </cell>
          <cell r="B800" t="str">
            <v>Lombada eletrônica</v>
          </cell>
          <cell r="C800" t="str">
            <v>un</v>
          </cell>
          <cell r="D800">
            <v>36000</v>
          </cell>
        </row>
        <row r="801">
          <cell r="A801" t="str">
            <v>*5</v>
          </cell>
          <cell r="B801" t="str">
            <v>Meio-fio de concreto tipo MFC-03 (DNER)</v>
          </cell>
          <cell r="C801" t="str">
            <v>m</v>
          </cell>
          <cell r="D801">
            <v>24.040000000000003</v>
          </cell>
        </row>
        <row r="802">
          <cell r="A802" t="str">
            <v>*6</v>
          </cell>
          <cell r="B802" t="str">
            <v>Cortina atirantada</v>
          </cell>
          <cell r="C802" t="str">
            <v>m²</v>
          </cell>
          <cell r="D802">
            <v>400</v>
          </cell>
        </row>
        <row r="803">
          <cell r="A803" t="str">
            <v>*7</v>
          </cell>
          <cell r="B803" t="str">
            <v>Fornec. e plantio de mudas de árvores selecionadas</v>
          </cell>
          <cell r="C803" t="str">
            <v>un</v>
          </cell>
          <cell r="D803">
            <v>5.21</v>
          </cell>
        </row>
        <row r="804">
          <cell r="A804" t="str">
            <v>*8</v>
          </cell>
          <cell r="B804" t="str">
            <v>Semáforo</v>
          </cell>
          <cell r="C804" t="str">
            <v>un</v>
          </cell>
          <cell r="D804">
            <v>20000</v>
          </cell>
        </row>
        <row r="805">
          <cell r="A805" t="str">
            <v>*9</v>
          </cell>
          <cell r="B805" t="str">
            <v>Iluminação</v>
          </cell>
          <cell r="C805" t="str">
            <v>postes</v>
          </cell>
          <cell r="D805">
            <v>5000</v>
          </cell>
        </row>
        <row r="806">
          <cell r="A806" t="str">
            <v>*10</v>
          </cell>
          <cell r="B806" t="str">
            <v>Cancela automatizada</v>
          </cell>
          <cell r="C806" t="str">
            <v>un</v>
          </cell>
          <cell r="D806">
            <v>12000</v>
          </cell>
        </row>
        <row r="807">
          <cell r="A807" t="str">
            <v>*11</v>
          </cell>
          <cell r="B807" t="str">
            <v>Poste de sinalização automatizado</v>
          </cell>
          <cell r="C807" t="str">
            <v>un</v>
          </cell>
          <cell r="D807">
            <v>6000</v>
          </cell>
        </row>
        <row r="808">
          <cell r="A808" t="str">
            <v>*12</v>
          </cell>
          <cell r="B808" t="str">
            <v>Posto da Polícia Rodoviária Federal</v>
          </cell>
          <cell r="C808" t="str">
            <v>m²</v>
          </cell>
          <cell r="D808">
            <v>422.52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EsquadRIA"/>
      <sheetName val="Cobertura"/>
      <sheetName val="Alv SS"/>
      <sheetName val="Alv térreo"/>
      <sheetName val="Alv pilotis"/>
      <sheetName val="Alv 1° pav"/>
      <sheetName val="Alv tipo"/>
      <sheetName val="Alv 12pav"/>
      <sheetName val="Alv 13pav"/>
      <sheetName val="Alv barrilete"/>
      <sheetName val="rev int subsolo"/>
      <sheetName val="rev int térreo"/>
      <sheetName val="rev int pilotis"/>
      <sheetName val="rev int 1° pav"/>
      <sheetName val="rev int TP"/>
      <sheetName val="rev int 12°pav"/>
      <sheetName val="rev int 13°pav"/>
      <sheetName val="rev int COBERTURA"/>
      <sheetName val="Diversos"/>
      <sheetName val="banca"/>
      <sheetName val="Rev Externo"/>
      <sheetName val="Rev Externo (2)"/>
      <sheetName val="1-pavimentação"/>
      <sheetName val="Rev int TP ímpar"/>
      <sheetName val="OP079907"/>
      <sheetName val="compos1"/>
      <sheetName val="R26"/>
      <sheetName val="TAB GERAL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1">
          <cell r="C1" t="str">
            <v xml:space="preserve">REVESTIMENTO                 INTERNO </v>
          </cell>
          <cell r="G1" t="str">
            <v xml:space="preserve">  OBRA:  </v>
          </cell>
          <cell r="J1" t="str">
            <v>FOLHA:</v>
          </cell>
          <cell r="K1" t="str">
            <v xml:space="preserve">REVESTIMENTO                 INTERNO </v>
          </cell>
          <cell r="Q1" t="str">
            <v xml:space="preserve">  OBRA:  </v>
          </cell>
          <cell r="T1" t="str">
            <v>FOLHA:</v>
          </cell>
          <cell r="U1" t="str">
            <v xml:space="preserve">REVESTIMENTO INTERNO </v>
          </cell>
          <cell r="AD1" t="str">
            <v xml:space="preserve">  OBRA:  </v>
          </cell>
          <cell r="AG1" t="str">
            <v>FOLHA:</v>
          </cell>
        </row>
        <row r="2">
          <cell r="J2" t="str">
            <v>01/03</v>
          </cell>
          <cell r="T2" t="str">
            <v>02/03</v>
          </cell>
          <cell r="AG2" t="str">
            <v>03/03</v>
          </cell>
        </row>
        <row r="3">
          <cell r="G3" t="str">
            <v xml:space="preserve">  DATA:  DEZEMBRO / 07</v>
          </cell>
          <cell r="Q3" t="str">
            <v xml:space="preserve">  DATA:  DEZEMBRO / 07</v>
          </cell>
          <cell r="AD3" t="str">
            <v xml:space="preserve">  DATA:  DEZEMBRO / 07</v>
          </cell>
        </row>
        <row r="4">
          <cell r="B4" t="str">
            <v>TIPO (2° ao 11° Pav)</v>
          </cell>
          <cell r="C4" t="str">
            <v xml:space="preserve">APARTAMENTO </v>
          </cell>
          <cell r="K4" t="str">
            <v xml:space="preserve">APARTAMENTO </v>
          </cell>
          <cell r="U4" t="str">
            <v>ÁREA COMUM</v>
          </cell>
        </row>
        <row r="5">
          <cell r="A5" t="str">
            <v>PEÇA</v>
          </cell>
          <cell r="C5" t="str">
            <v>sala</v>
          </cell>
          <cell r="D5" t="str">
            <v>circulação</v>
          </cell>
          <cell r="E5" t="str">
            <v>semi-suite 1</v>
          </cell>
          <cell r="F5" t="str">
            <v>suite 2</v>
          </cell>
          <cell r="G5" t="str">
            <v>semi-suite 2</v>
          </cell>
          <cell r="H5" t="str">
            <v>suite MASTER</v>
          </cell>
          <cell r="I5" t="str">
            <v>despensa</v>
          </cell>
          <cell r="J5" t="str">
            <v>cozinha</v>
          </cell>
          <cell r="K5" t="str">
            <v>área de serviço</v>
          </cell>
          <cell r="L5" t="str">
            <v>varanda sala</v>
          </cell>
          <cell r="M5" t="str">
            <v>varanda suite</v>
          </cell>
          <cell r="N5" t="str">
            <v>lavabo</v>
          </cell>
          <cell r="O5" t="str">
            <v>banho  1</v>
          </cell>
          <cell r="P5" t="str">
            <v>banho  2</v>
          </cell>
          <cell r="Q5" t="str">
            <v>banho 3</v>
          </cell>
          <cell r="R5" t="str">
            <v>toucador</v>
          </cell>
          <cell r="S5" t="str">
            <v>banho serviço</v>
          </cell>
          <cell r="T5" t="str">
            <v>TOTAL DO  APTO</v>
          </cell>
          <cell r="U5" t="str">
            <v>hall social 1</v>
          </cell>
          <cell r="V5" t="str">
            <v>hall social 2</v>
          </cell>
          <cell r="W5" t="str">
            <v>lixo</v>
          </cell>
          <cell r="X5" t="str">
            <v>instalações</v>
          </cell>
          <cell r="Y5" t="str">
            <v>ante-camara</v>
          </cell>
          <cell r="Z5" t="str">
            <v>escada</v>
          </cell>
          <cell r="AA5" t="str">
            <v>Ar condicionado</v>
          </cell>
          <cell r="AB5" t="str">
            <v>duto ar</v>
          </cell>
          <cell r="AC5" t="str">
            <v>duto ar</v>
          </cell>
          <cell r="AD5" t="str">
            <v>poço elevador 1 e 2</v>
          </cell>
          <cell r="AE5" t="str">
            <v>poço elevador 3</v>
          </cell>
          <cell r="AF5" t="str">
            <v>TOTAL ÁREA COMUM</v>
          </cell>
          <cell r="AG5" t="str">
            <v>TOTAL TIPO</v>
          </cell>
        </row>
        <row r="6">
          <cell r="A6" t="str">
            <v>Nº VEZES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2</v>
          </cell>
          <cell r="AB6">
            <v>1</v>
          </cell>
          <cell r="AC6">
            <v>1</v>
          </cell>
          <cell r="AD6">
            <v>2</v>
          </cell>
          <cell r="AE6">
            <v>1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Contrapiso</v>
          </cell>
        </row>
        <row r="15">
          <cell r="B15" t="str">
            <v>Pintura à base de resina especial</v>
          </cell>
        </row>
        <row r="16">
          <cell r="B16" t="str">
            <v>Cerâmica</v>
          </cell>
        </row>
        <row r="18">
          <cell r="A18" t="str">
            <v>T E T O S</v>
          </cell>
          <cell r="B18" t="str">
            <v>Área Total</v>
          </cell>
        </row>
        <row r="19">
          <cell r="B19" t="str">
            <v>Massa de gesso</v>
          </cell>
        </row>
        <row r="20">
          <cell r="B20" t="str">
            <v>Forro placa de gesso liso</v>
          </cell>
        </row>
        <row r="21">
          <cell r="B21" t="str">
            <v>Pintura PVA sobre massa  PVA</v>
          </cell>
        </row>
        <row r="22">
          <cell r="B22" t="str">
            <v>Pintura PVA sobre massa  acrílica</v>
          </cell>
        </row>
        <row r="23">
          <cell r="B23" t="str">
            <v>Pintura texturizada à base de cola</v>
          </cell>
        </row>
        <row r="24">
          <cell r="B24" t="str">
            <v xml:space="preserve">Tabica de gesso liso </v>
          </cell>
        </row>
        <row r="26">
          <cell r="A26" t="str">
            <v>P A R E D E S</v>
          </cell>
          <cell r="B26" t="str">
            <v>Perímetro</v>
          </cell>
        </row>
        <row r="27">
          <cell r="B27" t="str">
            <v>Pé Direito</v>
          </cell>
        </row>
        <row r="28">
          <cell r="B28" t="str">
            <v>Área Bruta</v>
          </cell>
        </row>
        <row r="29">
          <cell r="B29" t="str">
            <v>Desconto</v>
          </cell>
        </row>
        <row r="30">
          <cell r="B30" t="str">
            <v>Área Unitária</v>
          </cell>
        </row>
        <row r="31">
          <cell r="B31" t="str">
            <v>Área Total</v>
          </cell>
        </row>
        <row r="32">
          <cell r="B32" t="str">
            <v>Reboco Paulista</v>
          </cell>
        </row>
        <row r="33">
          <cell r="B33" t="str">
            <v>Fundo para ceramica</v>
          </cell>
        </row>
        <row r="34">
          <cell r="B34" t="str">
            <v>Pintura PVA sobre massa</v>
          </cell>
        </row>
        <row r="35">
          <cell r="B35" t="str">
            <v>Pintura texturizada à base de cola</v>
          </cell>
        </row>
        <row r="36">
          <cell r="B36" t="str">
            <v>Pintura acrílica sobre massa</v>
          </cell>
        </row>
        <row r="37">
          <cell r="B37" t="str">
            <v>Pintura textura acrílica</v>
          </cell>
        </row>
        <row r="38">
          <cell r="B38" t="str">
            <v>Caiação</v>
          </cell>
        </row>
        <row r="39">
          <cell r="B39" t="str">
            <v>Cerâmica</v>
          </cell>
        </row>
        <row r="41">
          <cell r="A41" t="str">
            <v>R  O  D  A  P  É</v>
          </cell>
          <cell r="B41" t="str">
            <v>Perímetro Unit.</v>
          </cell>
        </row>
        <row r="42">
          <cell r="B42" t="str">
            <v>Descontos</v>
          </cell>
        </row>
        <row r="43">
          <cell r="B43" t="str">
            <v xml:space="preserve">Perímetro </v>
          </cell>
        </row>
        <row r="44">
          <cell r="B44" t="str">
            <v>Perímetro Total</v>
          </cell>
        </row>
        <row r="45">
          <cell r="B45" t="str">
            <v>Pintura acrílica para cimentado 7cm</v>
          </cell>
        </row>
        <row r="46">
          <cell r="B46" t="str">
            <v>Cerâmica</v>
          </cell>
        </row>
        <row r="48">
          <cell r="A48" t="str">
            <v>soleira / filetes</v>
          </cell>
          <cell r="B48" t="str">
            <v>soleira (metros)</v>
          </cell>
        </row>
        <row r="49">
          <cell r="B49" t="str">
            <v>soleira total</v>
          </cell>
        </row>
        <row r="50">
          <cell r="B50" t="str">
            <v>Granito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basica"/>
      <sheetName val="ORÇ (01)"/>
      <sheetName val="Quantitativos"/>
      <sheetName val="Orçamento"/>
    </sheetNames>
    <sheetDataSet>
      <sheetData sheetId="0">
        <row r="1">
          <cell r="E1" t="str">
            <v>TABELA BÁSICA DERMU</v>
          </cell>
        </row>
        <row r="2">
          <cell r="E2" t="str">
            <v>CÓDIGO</v>
          </cell>
          <cell r="F2" t="str">
            <v>DISCRIMINAÇÃO DO SERVIÇO</v>
          </cell>
          <cell r="I2" t="str">
            <v>ESPECIFICAÇÃO ADOTADA</v>
          </cell>
          <cell r="J2" t="str">
            <v>D.M.T. (km)</v>
          </cell>
          <cell r="K2" t="str">
            <v>UNIDADE</v>
          </cell>
          <cell r="L2" t="str">
            <v>PREÇO (R$)</v>
          </cell>
        </row>
        <row r="3">
          <cell r="L3" t="str">
            <v>UNITÁRIO</v>
          </cell>
        </row>
        <row r="4">
          <cell r="E4" t="str">
            <v>T</v>
          </cell>
          <cell r="F4" t="str">
            <v>TERRAPLENAGEM</v>
          </cell>
        </row>
        <row r="5">
          <cell r="E5" t="str">
            <v>T-1</v>
          </cell>
          <cell r="F5" t="str">
            <v>Desmatamento, destocamento e limpeza</v>
          </cell>
          <cell r="I5" t="str">
            <v>PMG ES-P-01/04</v>
          </cell>
          <cell r="K5" t="str">
            <v>m²</v>
          </cell>
          <cell r="L5">
            <v>0.21</v>
          </cell>
        </row>
        <row r="6">
          <cell r="E6" t="str">
            <v>T-2</v>
          </cell>
          <cell r="F6" t="str">
            <v>Serviços topográficos para paviment.,incl. locação, nota de serv., acomp. e greide</v>
          </cell>
          <cell r="K6" t="str">
            <v>m²</v>
          </cell>
          <cell r="L6">
            <v>0.33</v>
          </cell>
        </row>
        <row r="7">
          <cell r="E7" t="str">
            <v>T-3</v>
          </cell>
          <cell r="F7" t="str">
            <v>Escavação e carga em solo de 1ª categoria, base em cascalho</v>
          </cell>
          <cell r="I7" t="str">
            <v>PMG ES-P-03/04</v>
          </cell>
          <cell r="K7" t="str">
            <v>m³</v>
          </cell>
          <cell r="L7">
            <v>3.79</v>
          </cell>
        </row>
        <row r="8">
          <cell r="E8" t="str">
            <v>T-4</v>
          </cell>
          <cell r="F8" t="str">
            <v>Escavação e carga em solo de 1ª categoria, base em DS-328</v>
          </cell>
          <cell r="K8" t="str">
            <v>m³</v>
          </cell>
          <cell r="L8">
            <v>4.33</v>
          </cell>
        </row>
        <row r="9">
          <cell r="E9" t="str">
            <v>T-5</v>
          </cell>
          <cell r="F9" t="str">
            <v>Transporte de brita, areia e solo de rebaixamento</v>
          </cell>
          <cell r="G9" t="str">
            <v>0,67 x D</v>
          </cell>
          <cell r="H9" t="str">
            <v>+ 1,61</v>
          </cell>
          <cell r="I9" t="str">
            <v>PMG ES-P-03/04</v>
          </cell>
          <cell r="J9">
            <v>5</v>
          </cell>
          <cell r="K9" t="str">
            <v>m³</v>
          </cell>
          <cell r="L9">
            <v>4.96</v>
          </cell>
        </row>
        <row r="10">
          <cell r="E10" t="str">
            <v>T-6</v>
          </cell>
          <cell r="F10" t="str">
            <v>Espalhamento e compactação de aterro 95% P.N.</v>
          </cell>
          <cell r="I10" t="str">
            <v>PMG ES-P-03/04</v>
          </cell>
          <cell r="K10" t="str">
            <v>m³</v>
          </cell>
          <cell r="L10">
            <v>2.88</v>
          </cell>
        </row>
        <row r="11">
          <cell r="E11" t="str">
            <v>T-7</v>
          </cell>
          <cell r="F11" t="str">
            <v>Espalhamento e compactação de aterro 100% P.N.</v>
          </cell>
          <cell r="I11" t="str">
            <v>PMG ES-P-03/04</v>
          </cell>
          <cell r="K11" t="str">
            <v>m³</v>
          </cell>
          <cell r="L11">
            <v>3.47</v>
          </cell>
        </row>
        <row r="12">
          <cell r="E12" t="str">
            <v>T-8</v>
          </cell>
          <cell r="F12" t="str">
            <v>Escavação e carga 2ª categoria para terraplanagem</v>
          </cell>
          <cell r="I12" t="str">
            <v>PMG ES-P-03/04</v>
          </cell>
          <cell r="K12" t="str">
            <v>m³</v>
          </cell>
          <cell r="L12">
            <v>5.23</v>
          </cell>
        </row>
        <row r="13">
          <cell r="E13" t="str">
            <v>T-9</v>
          </cell>
          <cell r="F13" t="str">
            <v>Aquisição de material para aterro</v>
          </cell>
          <cell r="I13" t="str">
            <v>PMG ES-P-03/04</v>
          </cell>
          <cell r="K13" t="str">
            <v>m³</v>
          </cell>
          <cell r="L13">
            <v>1.85</v>
          </cell>
        </row>
        <row r="14">
          <cell r="E14" t="str">
            <v>T-</v>
          </cell>
        </row>
        <row r="15">
          <cell r="E15" t="str">
            <v>T-</v>
          </cell>
        </row>
        <row r="16">
          <cell r="E16" t="str">
            <v>T-</v>
          </cell>
        </row>
        <row r="17">
          <cell r="E17" t="str">
            <v>T-</v>
          </cell>
        </row>
        <row r="18">
          <cell r="E18" t="str">
            <v>T-</v>
          </cell>
        </row>
        <row r="19">
          <cell r="E19" t="str">
            <v>T-</v>
          </cell>
        </row>
        <row r="20">
          <cell r="E20" t="str">
            <v>T-</v>
          </cell>
        </row>
        <row r="21">
          <cell r="E21" t="str">
            <v>STT</v>
          </cell>
          <cell r="F21" t="str">
            <v>SUB-TOTAL DE TERRAPLENAGEM</v>
          </cell>
        </row>
        <row r="22">
          <cell r="E22" t="str">
            <v>BRT</v>
          </cell>
        </row>
        <row r="23">
          <cell r="E23" t="str">
            <v>P</v>
          </cell>
          <cell r="F23" t="str">
            <v>PAVIMENTAÇÃO</v>
          </cell>
        </row>
        <row r="24">
          <cell r="E24" t="str">
            <v>P-1</v>
          </cell>
          <cell r="F24" t="str">
            <v>Regularização e compactação do sub-leito</v>
          </cell>
          <cell r="I24" t="str">
            <v>PMG ES-P-02/04</v>
          </cell>
          <cell r="K24" t="str">
            <v>m²</v>
          </cell>
          <cell r="L24">
            <v>0.91</v>
          </cell>
        </row>
        <row r="25">
          <cell r="E25" t="str">
            <v>P-2</v>
          </cell>
          <cell r="F25" t="str">
            <v xml:space="preserve">Escavação e carga de mat. de jazida, 1ª cat. (Vol. medido na pista compactada) </v>
          </cell>
          <cell r="I25" t="str">
            <v>PMG ES-P-05/04</v>
          </cell>
          <cell r="K25" t="str">
            <v>m³</v>
          </cell>
          <cell r="L25">
            <v>4.8</v>
          </cell>
        </row>
        <row r="26">
          <cell r="E26" t="str">
            <v>P-3</v>
          </cell>
          <cell r="F26" t="str">
            <v>Estabilização granulométrica de solos sem mistura (vol. medido pista compactada)</v>
          </cell>
          <cell r="I26" t="str">
            <v>PMG ES-P-05/04</v>
          </cell>
          <cell r="K26" t="str">
            <v>m³</v>
          </cell>
          <cell r="L26">
            <v>8.44</v>
          </cell>
        </row>
        <row r="27">
          <cell r="E27" t="str">
            <v>P-4</v>
          </cell>
          <cell r="F27" t="str">
            <v>Aquisição de material de jazida</v>
          </cell>
          <cell r="I27" t="str">
            <v>PMG ES-P-05/04</v>
          </cell>
          <cell r="K27" t="str">
            <v>m³</v>
          </cell>
          <cell r="L27">
            <v>2.81</v>
          </cell>
        </row>
        <row r="28">
          <cell r="E28" t="str">
            <v>P-5</v>
          </cell>
          <cell r="F28" t="str">
            <v xml:space="preserve">Transporte local de material de jazida </v>
          </cell>
          <cell r="G28" t="str">
            <v>0,59 x D</v>
          </cell>
          <cell r="H28" t="str">
            <v xml:space="preserve">  + 1,64</v>
          </cell>
          <cell r="I28" t="str">
            <v>PMG ES-P-05/04</v>
          </cell>
          <cell r="J28">
            <v>0</v>
          </cell>
          <cell r="K28" t="str">
            <v>m³</v>
          </cell>
          <cell r="L28">
            <v>1.64</v>
          </cell>
        </row>
        <row r="29">
          <cell r="E29" t="str">
            <v>P-6</v>
          </cell>
          <cell r="F29" t="str">
            <v>Imprimação</v>
          </cell>
          <cell r="I29" t="str">
            <v>PMG ES-P-12/04</v>
          </cell>
          <cell r="K29" t="str">
            <v>m²</v>
          </cell>
          <cell r="L29">
            <v>3.9</v>
          </cell>
        </row>
        <row r="30">
          <cell r="E30" t="str">
            <v>P-7</v>
          </cell>
          <cell r="F30" t="str">
            <v>C.B.U.Q. - Confecção</v>
          </cell>
          <cell r="I30" t="str">
            <v>PMG ES-P-15/04</v>
          </cell>
          <cell r="K30" t="str">
            <v>t</v>
          </cell>
          <cell r="L30">
            <v>161.62</v>
          </cell>
        </row>
        <row r="31">
          <cell r="E31" t="str">
            <v>P-8</v>
          </cell>
          <cell r="F31" t="str">
            <v>C.B.U.Q. - Espalhamento e compactação</v>
          </cell>
          <cell r="I31" t="str">
            <v>PMG ES-P-15/04</v>
          </cell>
          <cell r="K31" t="str">
            <v>t</v>
          </cell>
          <cell r="L31">
            <v>17.989999999999998</v>
          </cell>
        </row>
        <row r="32">
          <cell r="E32" t="str">
            <v>P-9</v>
          </cell>
          <cell r="F32" t="str">
            <v>C.B.U.Q. - Confecção, espalhamento e compactação</v>
          </cell>
          <cell r="I32" t="str">
            <v>PMG ES-P-03/04</v>
          </cell>
          <cell r="K32" t="str">
            <v>t</v>
          </cell>
          <cell r="L32">
            <v>179.61</v>
          </cell>
        </row>
        <row r="33">
          <cell r="E33" t="str">
            <v>P-10</v>
          </cell>
          <cell r="F33" t="str">
            <v xml:space="preserve">Transporte local de C.B.U.Q                                                                   </v>
          </cell>
          <cell r="G33" t="str">
            <v>0,35 x D</v>
          </cell>
          <cell r="H33" t="str">
            <v>+ 2,94</v>
          </cell>
          <cell r="I33" t="str">
            <v>PMG ES-P-15/04</v>
          </cell>
          <cell r="J33">
            <v>42</v>
          </cell>
          <cell r="K33" t="str">
            <v>t</v>
          </cell>
          <cell r="L33">
            <v>17.64</v>
          </cell>
        </row>
        <row r="34">
          <cell r="E34" t="str">
            <v>P-11</v>
          </cell>
          <cell r="F34" t="str">
            <v>Tratamento superficial duplo com capa selante</v>
          </cell>
          <cell r="I34" t="str">
            <v>PMG ES-P-13/04</v>
          </cell>
          <cell r="K34" t="str">
            <v>m²</v>
          </cell>
          <cell r="L34">
            <v>9.6999999999999993</v>
          </cell>
        </row>
        <row r="35">
          <cell r="E35" t="str">
            <v>P-12</v>
          </cell>
          <cell r="F35" t="str">
            <v>Tratamento superficial simples</v>
          </cell>
          <cell r="I35" t="str">
            <v>PMG ES-P-13/04</v>
          </cell>
          <cell r="K35" t="str">
            <v>m²</v>
          </cell>
          <cell r="L35">
            <v>3.99</v>
          </cell>
        </row>
        <row r="36">
          <cell r="E36" t="str">
            <v>P-13</v>
          </cell>
          <cell r="F36" t="str">
            <v>Fornecimento, aplicação e estabilização de solos em DS-328</v>
          </cell>
          <cell r="K36" t="str">
            <v>m³</v>
          </cell>
          <cell r="L36">
            <v>20.79</v>
          </cell>
        </row>
        <row r="37">
          <cell r="E37" t="str">
            <v>P-14</v>
          </cell>
          <cell r="F37" t="str">
            <v xml:space="preserve">Remendo de pavimento estabilizado </v>
          </cell>
          <cell r="I37" t="str">
            <v>PMG ES-P-16/04</v>
          </cell>
          <cell r="K37" t="str">
            <v>m³</v>
          </cell>
          <cell r="L37">
            <v>147.74</v>
          </cell>
        </row>
        <row r="38">
          <cell r="E38" t="str">
            <v>P-15</v>
          </cell>
          <cell r="F38" t="str">
            <v>Remendo de capa asfáltica</v>
          </cell>
          <cell r="I38" t="str">
            <v>PMG ES-P-17/04</v>
          </cell>
          <cell r="K38" t="str">
            <v>t</v>
          </cell>
          <cell r="L38">
            <v>223.14</v>
          </cell>
        </row>
        <row r="39">
          <cell r="E39" t="str">
            <v>P-16</v>
          </cell>
          <cell r="F39" t="str">
            <v>Remendo de capa asfáltica c/ Superpavi</v>
          </cell>
          <cell r="K39" t="str">
            <v>m²</v>
          </cell>
          <cell r="L39">
            <v>56.93</v>
          </cell>
        </row>
        <row r="40">
          <cell r="E40" t="str">
            <v>P-17</v>
          </cell>
          <cell r="F40" t="str">
            <v>Lama asfáltica fina E=3mm</v>
          </cell>
          <cell r="K40" t="str">
            <v>m²</v>
          </cell>
          <cell r="L40">
            <v>2.08</v>
          </cell>
        </row>
        <row r="41">
          <cell r="E41" t="str">
            <v>P-18</v>
          </cell>
          <cell r="F41" t="str">
            <v>Lama asfáltica grossa E=6mm</v>
          </cell>
          <cell r="K41" t="str">
            <v>m²</v>
          </cell>
          <cell r="L41">
            <v>3.96</v>
          </cell>
        </row>
        <row r="42">
          <cell r="E42" t="str">
            <v>P-19</v>
          </cell>
          <cell r="F42" t="str">
            <v>Assentamento de blocos intertravados de concreto sobre coxim de areia</v>
          </cell>
          <cell r="K42" t="str">
            <v>m²</v>
          </cell>
          <cell r="L42">
            <v>29.68</v>
          </cell>
        </row>
        <row r="43">
          <cell r="E43" t="str">
            <v>P-20</v>
          </cell>
          <cell r="F43" t="str">
            <v>Fresagem descontínua a frio 5cm</v>
          </cell>
          <cell r="K43" t="str">
            <v>m²</v>
          </cell>
          <cell r="L43">
            <v>2.36</v>
          </cell>
        </row>
        <row r="44">
          <cell r="E44" t="str">
            <v>P-21</v>
          </cell>
          <cell r="F44" t="str">
            <v>Fresagem contínua a frio 5cm</v>
          </cell>
          <cell r="K44" t="str">
            <v>m²</v>
          </cell>
          <cell r="L44">
            <v>1.57</v>
          </cell>
        </row>
        <row r="45">
          <cell r="E45" t="str">
            <v>P-22</v>
          </cell>
          <cell r="F45" t="str">
            <v>Fresagem a frio com reciclagem de material para base</v>
          </cell>
          <cell r="K45" t="str">
            <v>m²</v>
          </cell>
          <cell r="L45">
            <v>15.77</v>
          </cell>
        </row>
        <row r="46">
          <cell r="E46" t="str">
            <v>P-23</v>
          </cell>
          <cell r="F46" t="str">
            <v>Estabilização granulométrica de base de bica corrida - exceto o fornecimento do material</v>
          </cell>
          <cell r="K46" t="str">
            <v>m³</v>
          </cell>
          <cell r="L46">
            <v>3.97</v>
          </cell>
        </row>
        <row r="47">
          <cell r="E47" t="str">
            <v>P-24</v>
          </cell>
          <cell r="F47" t="str">
            <v>Estabilização granulométrica de base de solo com brita - exceto o fornecimento do material</v>
          </cell>
          <cell r="K47" t="str">
            <v>m³</v>
          </cell>
          <cell r="L47">
            <v>12.03</v>
          </cell>
        </row>
        <row r="48">
          <cell r="E48" t="str">
            <v>P-25</v>
          </cell>
          <cell r="F48" t="str">
            <v>Estabilização granulométrica de base de solo com brita graduada - exceto o fornecimento do material</v>
          </cell>
          <cell r="K48" t="str">
            <v>m³</v>
          </cell>
          <cell r="L48">
            <v>3.97</v>
          </cell>
        </row>
        <row r="49">
          <cell r="E49" t="str">
            <v>P-26</v>
          </cell>
          <cell r="F49" t="str">
            <v>Estabilização granulométrica de base de solo com solo-cal (4% em peso) incl. Transp. De cal</v>
          </cell>
          <cell r="K49" t="str">
            <v>m³</v>
          </cell>
          <cell r="L49">
            <v>32.340000000000003</v>
          </cell>
        </row>
        <row r="50">
          <cell r="E50" t="str">
            <v>P-27</v>
          </cell>
          <cell r="F50" t="str">
            <v>Imprimação - exceto fornecimento de material betuminoso</v>
          </cell>
          <cell r="K50" t="str">
            <v>m²</v>
          </cell>
          <cell r="L50">
            <v>0.5</v>
          </cell>
        </row>
        <row r="51">
          <cell r="E51" t="str">
            <v>P-28</v>
          </cell>
          <cell r="F51" t="str">
            <v>Pintura de ligação - exceto o fornecimento do material betuminoso</v>
          </cell>
          <cell r="K51" t="str">
            <v>m²</v>
          </cell>
          <cell r="L51">
            <v>0.1</v>
          </cell>
        </row>
        <row r="52">
          <cell r="E52" t="str">
            <v>P-29</v>
          </cell>
          <cell r="F52" t="str">
            <v>C.B.U.Q. - Confecção - exceto o fornecimento do material betuminoso</v>
          </cell>
          <cell r="K52" t="str">
            <v>t</v>
          </cell>
          <cell r="L52">
            <v>725.28</v>
          </cell>
        </row>
        <row r="53">
          <cell r="E53" t="str">
            <v>P-30</v>
          </cell>
          <cell r="F53" t="str">
            <v>Fornecimento de pó de brita</v>
          </cell>
          <cell r="K53" t="str">
            <v>m³</v>
          </cell>
          <cell r="L53">
            <v>25.46</v>
          </cell>
        </row>
        <row r="54">
          <cell r="E54" t="str">
            <v>P-31</v>
          </cell>
          <cell r="F54" t="str">
            <v>Transporte de britas e derivados</v>
          </cell>
          <cell r="G54" t="str">
            <v>0,59 x D</v>
          </cell>
          <cell r="H54" t="str">
            <v xml:space="preserve">  + 1,64</v>
          </cell>
          <cell r="J54">
            <v>5</v>
          </cell>
          <cell r="K54" t="str">
            <v>m³</v>
          </cell>
          <cell r="L54">
            <v>4.96</v>
          </cell>
        </row>
        <row r="55">
          <cell r="E55" t="str">
            <v>P-32</v>
          </cell>
          <cell r="F55" t="str">
            <v>Fornecimento de brita ( 0, 1, 2 )</v>
          </cell>
          <cell r="K55" t="str">
            <v>m³</v>
          </cell>
          <cell r="L55">
            <v>39.18</v>
          </cell>
        </row>
        <row r="56">
          <cell r="E56" t="str">
            <v>P-33</v>
          </cell>
          <cell r="F56" t="str">
            <v>Fornecimento de CM 30 (imprimação), incl. Transporte comercial</v>
          </cell>
          <cell r="K56" t="str">
            <v>t</v>
          </cell>
          <cell r="L56">
            <v>1694.1</v>
          </cell>
        </row>
        <row r="57">
          <cell r="E57" t="str">
            <v>P-34</v>
          </cell>
          <cell r="F57" t="str">
            <v>Fornecimento de RR-1C (pintura de ligação), incl. Transporte comercial</v>
          </cell>
          <cell r="K57" t="str">
            <v>t</v>
          </cell>
          <cell r="L57">
            <v>1039.8</v>
          </cell>
        </row>
        <row r="58">
          <cell r="E58" t="str">
            <v>P-35</v>
          </cell>
          <cell r="F58" t="str">
            <v>Fornecimento de CAP-20 (CBUQ), incl. Transporte comercial</v>
          </cell>
          <cell r="K58" t="str">
            <v>t</v>
          </cell>
          <cell r="L58">
            <v>1475.7</v>
          </cell>
        </row>
        <row r="59">
          <cell r="E59" t="str">
            <v>P-36</v>
          </cell>
          <cell r="F59" t="str">
            <v>Meio-fio sem sarjeta, moldado no local, inclusive escoramento</v>
          </cell>
          <cell r="I59" t="str">
            <v>PMG ES-G-33/04</v>
          </cell>
          <cell r="K59" t="str">
            <v>m</v>
          </cell>
          <cell r="L59">
            <v>10.32</v>
          </cell>
        </row>
        <row r="60">
          <cell r="E60" t="str">
            <v>P-37</v>
          </cell>
          <cell r="F60" t="str">
            <v>Meio-fio com sarjeta, moldado no local, inclusive escavação e escoramento</v>
          </cell>
          <cell r="I60" t="str">
            <v>PMG ES-G-34/04</v>
          </cell>
          <cell r="K60" t="str">
            <v>m</v>
          </cell>
          <cell r="L60">
            <v>24.71</v>
          </cell>
        </row>
        <row r="61">
          <cell r="E61" t="str">
            <v>P-38</v>
          </cell>
          <cell r="I61" t="str">
            <v>PMG ES-G-34/04</v>
          </cell>
          <cell r="K61" t="str">
            <v>m</v>
          </cell>
          <cell r="L61">
            <v>24.71</v>
          </cell>
        </row>
        <row r="62">
          <cell r="E62" t="str">
            <v>STP</v>
          </cell>
          <cell r="F62" t="str">
            <v>SUB-TOTAL DE PAVIMENTAÇÃO</v>
          </cell>
        </row>
        <row r="63">
          <cell r="E63" t="str">
            <v>BRP</v>
          </cell>
        </row>
        <row r="64">
          <cell r="E64" t="str">
            <v>G</v>
          </cell>
          <cell r="F64" t="str">
            <v>GALERIAS</v>
          </cell>
        </row>
        <row r="65">
          <cell r="E65" t="str">
            <v>G-1</v>
          </cell>
          <cell r="F65" t="str">
            <v>Escavação manual de valas ate 2,00m</v>
          </cell>
          <cell r="I65" t="str">
            <v>PMG ES-G-01/04</v>
          </cell>
          <cell r="K65" t="str">
            <v>m³</v>
          </cell>
          <cell r="L65">
            <v>19.899999999999999</v>
          </cell>
        </row>
        <row r="66">
          <cell r="E66" t="str">
            <v>G-2</v>
          </cell>
          <cell r="F66" t="str">
            <v>Escavação manual de valas ate 2,00 a 4,00m</v>
          </cell>
          <cell r="I66" t="str">
            <v>PMG ES-G-02/04</v>
          </cell>
          <cell r="K66" t="str">
            <v>m³</v>
          </cell>
          <cell r="L66">
            <v>23.69</v>
          </cell>
        </row>
        <row r="67">
          <cell r="E67" t="str">
            <v>G-3</v>
          </cell>
          <cell r="F67" t="str">
            <v>Escavação mecânica em terra</v>
          </cell>
          <cell r="I67" t="str">
            <v>PMG ES-G-03/04</v>
          </cell>
          <cell r="K67" t="str">
            <v>m³</v>
          </cell>
          <cell r="L67">
            <v>4.6900000000000004</v>
          </cell>
        </row>
        <row r="68">
          <cell r="E68" t="str">
            <v>G-4</v>
          </cell>
          <cell r="F68" t="str">
            <v>Escavação mecânica em cascalho</v>
          </cell>
          <cell r="I68" t="str">
            <v>PMG ES-G-04/04</v>
          </cell>
          <cell r="K68" t="str">
            <v>m³</v>
          </cell>
          <cell r="L68">
            <v>5.87</v>
          </cell>
        </row>
        <row r="69">
          <cell r="E69" t="str">
            <v>G-5</v>
          </cell>
          <cell r="F69" t="str">
            <v>Escavação mecânica em rocha decomposta ou matacão</v>
          </cell>
          <cell r="I69" t="str">
            <v>PMG ES-G-05/04</v>
          </cell>
          <cell r="K69" t="str">
            <v>m³</v>
          </cell>
          <cell r="L69">
            <v>9.17</v>
          </cell>
        </row>
        <row r="70">
          <cell r="E70" t="str">
            <v>G-6</v>
          </cell>
          <cell r="F70" t="str">
            <v>Escavação  mecânica em solo mole</v>
          </cell>
          <cell r="I70" t="str">
            <v>PMG ES-G-06/04</v>
          </cell>
          <cell r="K70" t="str">
            <v>m³</v>
          </cell>
          <cell r="L70">
            <v>14.5</v>
          </cell>
        </row>
        <row r="71">
          <cell r="E71" t="str">
            <v>G-7</v>
          </cell>
          <cell r="F71" t="str">
            <v>Reaterro apiloado de valas</v>
          </cell>
          <cell r="I71" t="str">
            <v>PMG ES-G-07/04</v>
          </cell>
          <cell r="K71" t="str">
            <v>m³</v>
          </cell>
          <cell r="L71">
            <v>16.89</v>
          </cell>
        </row>
        <row r="72">
          <cell r="E72" t="str">
            <v>G-8</v>
          </cell>
          <cell r="F72" t="str">
            <v>Reaterro de valas com compactador vibratório tipo placa (7hp)</v>
          </cell>
          <cell r="I72" t="str">
            <v>PMG ES-G-08/04</v>
          </cell>
          <cell r="K72" t="str">
            <v>m³</v>
          </cell>
          <cell r="L72">
            <v>4.2699999999999996</v>
          </cell>
        </row>
        <row r="73">
          <cell r="E73" t="str">
            <v>G-9</v>
          </cell>
          <cell r="F73" t="str">
            <v xml:space="preserve">Fornecimento, transporte e assentamento de tubos, Ø 40cm </v>
          </cell>
          <cell r="I73" t="str">
            <v>PMG ES-G-09/04</v>
          </cell>
          <cell r="K73" t="str">
            <v>m</v>
          </cell>
          <cell r="L73">
            <v>48.17</v>
          </cell>
        </row>
        <row r="74">
          <cell r="E74" t="str">
            <v>G-10</v>
          </cell>
          <cell r="F74" t="str">
            <v xml:space="preserve">Fornecimento, transporte e assentamento de tubos, Ø 60cm </v>
          </cell>
          <cell r="I74" t="str">
            <v>PMG ES-G-10/04</v>
          </cell>
          <cell r="K74" t="str">
            <v>m</v>
          </cell>
          <cell r="L74">
            <v>85.07</v>
          </cell>
        </row>
        <row r="75">
          <cell r="E75" t="str">
            <v>G-11</v>
          </cell>
          <cell r="F75" t="str">
            <v xml:space="preserve">Fornecimento, transporte e assentamento de tubos, Ø 80cm </v>
          </cell>
          <cell r="I75" t="str">
            <v>PMG ES-G-11/04</v>
          </cell>
          <cell r="K75" t="str">
            <v>m</v>
          </cell>
          <cell r="L75">
            <v>149.55000000000001</v>
          </cell>
        </row>
        <row r="76">
          <cell r="E76" t="str">
            <v>G-12</v>
          </cell>
          <cell r="F76" t="str">
            <v>Fornecimento, transporte e assentamento de tubos, Ø 100cm</v>
          </cell>
          <cell r="I76" t="str">
            <v>PMG ES-G-12/04</v>
          </cell>
          <cell r="K76" t="str">
            <v>m</v>
          </cell>
          <cell r="L76">
            <v>217.94</v>
          </cell>
        </row>
        <row r="77">
          <cell r="E77" t="str">
            <v>G-13</v>
          </cell>
          <cell r="F77" t="str">
            <v xml:space="preserve">Fornecimento, transporte e assentamento de tubos, Ø 120cm </v>
          </cell>
          <cell r="I77" t="str">
            <v>PMG ES-G-13/04</v>
          </cell>
          <cell r="K77" t="str">
            <v>m</v>
          </cell>
          <cell r="L77">
            <v>325.62</v>
          </cell>
        </row>
        <row r="78">
          <cell r="E78" t="str">
            <v>G-14</v>
          </cell>
          <cell r="F78" t="str">
            <v xml:space="preserve">Fornecimento, transporte e assentamento de tubos, Ø 150cm </v>
          </cell>
          <cell r="I78" t="str">
            <v>PMG ES-G-14/04</v>
          </cell>
          <cell r="K78" t="str">
            <v>m</v>
          </cell>
          <cell r="L78">
            <v>415.17</v>
          </cell>
        </row>
        <row r="79">
          <cell r="E79" t="str">
            <v>G-15</v>
          </cell>
          <cell r="F79" t="str">
            <v xml:space="preserve">Poço de visita para rede Ø 40cm, parte fixa com 1,00m de altura </v>
          </cell>
          <cell r="I79" t="str">
            <v>PMG ES-G-15/04</v>
          </cell>
          <cell r="K79" t="str">
            <v>un</v>
          </cell>
          <cell r="L79">
            <v>608.67999999999995</v>
          </cell>
        </row>
        <row r="80">
          <cell r="E80" t="str">
            <v>G-16</v>
          </cell>
          <cell r="F80" t="str">
            <v xml:space="preserve">Acréscimo na altura do poço de visita para rede Ø 40cm </v>
          </cell>
          <cell r="I80" t="str">
            <v>PMG ES-G-16/04</v>
          </cell>
          <cell r="K80" t="str">
            <v>m</v>
          </cell>
          <cell r="L80">
            <v>270.45</v>
          </cell>
        </row>
        <row r="81">
          <cell r="E81" t="str">
            <v>G-17</v>
          </cell>
          <cell r="F81" t="str">
            <v xml:space="preserve">Poço de visita para rede  Ø 60cm, parte fixa com 1,00m de altura </v>
          </cell>
          <cell r="I81" t="str">
            <v>PMG ES-G-17/04</v>
          </cell>
          <cell r="K81" t="str">
            <v>un</v>
          </cell>
          <cell r="L81">
            <v>743.36</v>
          </cell>
        </row>
        <row r="82">
          <cell r="E82" t="str">
            <v>G-18</v>
          </cell>
          <cell r="F82" t="str">
            <v>Acréscimo na altura do poço de visita para rede Ø 60cm</v>
          </cell>
          <cell r="I82" t="str">
            <v>PMG ES-G-18/04</v>
          </cell>
          <cell r="K82" t="str">
            <v>m</v>
          </cell>
          <cell r="L82">
            <v>293.08</v>
          </cell>
        </row>
        <row r="83">
          <cell r="E83" t="str">
            <v>G-19</v>
          </cell>
          <cell r="F83" t="str">
            <v xml:space="preserve">Poço de visita para rede Ø 80cm, parte fixa com 1,00m de altura </v>
          </cell>
          <cell r="I83" t="str">
            <v>PMG ES-G-19/04</v>
          </cell>
          <cell r="K83" t="str">
            <v>un</v>
          </cell>
          <cell r="L83">
            <v>1610.9</v>
          </cell>
        </row>
        <row r="84">
          <cell r="E84" t="str">
            <v>G-20</v>
          </cell>
          <cell r="F84" t="str">
            <v>Acréscimo na altura do poço de visita para rede Ø 80cm</v>
          </cell>
          <cell r="I84" t="str">
            <v>PMG ES-G-20/04</v>
          </cell>
          <cell r="K84" t="str">
            <v>m</v>
          </cell>
          <cell r="L84">
            <v>608.30999999999995</v>
          </cell>
        </row>
        <row r="85">
          <cell r="E85" t="str">
            <v>G-21</v>
          </cell>
          <cell r="F85" t="str">
            <v>Poço de visita para rede Ø 100cm, parte fixa com 1,00m de altura</v>
          </cell>
          <cell r="I85" t="str">
            <v>PMG ES-G-21/04</v>
          </cell>
          <cell r="K85" t="str">
            <v>un</v>
          </cell>
          <cell r="L85">
            <v>1889.73</v>
          </cell>
        </row>
        <row r="86">
          <cell r="E86" t="str">
            <v>G-22</v>
          </cell>
          <cell r="F86" t="str">
            <v>Acréscimo na altura do poço de visita para rede Ø 100cm</v>
          </cell>
          <cell r="I86" t="str">
            <v>PMG ES-G-22/04</v>
          </cell>
          <cell r="K86" t="str">
            <v>m</v>
          </cell>
          <cell r="L86">
            <v>678.09</v>
          </cell>
        </row>
        <row r="87">
          <cell r="E87" t="str">
            <v>G-23</v>
          </cell>
          <cell r="F87" t="str">
            <v>Poço de visita para rede Ø 120cm, parte fixa com 1,00m de altura</v>
          </cell>
          <cell r="I87" t="str">
            <v>PMG ES-G-23/04</v>
          </cell>
          <cell r="K87" t="str">
            <v>un</v>
          </cell>
          <cell r="L87">
            <v>2492.6999999999998</v>
          </cell>
        </row>
        <row r="88">
          <cell r="E88" t="str">
            <v>G-24</v>
          </cell>
          <cell r="F88" t="str">
            <v>Acréscimo na altura do poço de visita para rede Ø 120cm</v>
          </cell>
          <cell r="I88" t="str">
            <v>PMG ES-G-24/04</v>
          </cell>
          <cell r="K88" t="str">
            <v>m</v>
          </cell>
          <cell r="L88">
            <v>953.12</v>
          </cell>
        </row>
        <row r="89">
          <cell r="E89" t="str">
            <v>G-25</v>
          </cell>
          <cell r="F89" t="str">
            <v>Poço de visita para rede Ø 150cm, parte fixa com 1,00m de altura</v>
          </cell>
          <cell r="I89" t="str">
            <v>PMG ES-G-25/04</v>
          </cell>
          <cell r="K89" t="str">
            <v>un</v>
          </cell>
          <cell r="L89">
            <v>3108.17</v>
          </cell>
        </row>
        <row r="90">
          <cell r="E90" t="str">
            <v>G-26</v>
          </cell>
          <cell r="F90" t="str">
            <v>Acréscimo na altura do poço de visita para rede Ø 150cm</v>
          </cell>
          <cell r="I90" t="str">
            <v>PMG ES-G-26/04</v>
          </cell>
          <cell r="K90" t="str">
            <v>m</v>
          </cell>
          <cell r="L90">
            <v>1107.03</v>
          </cell>
        </row>
        <row r="91">
          <cell r="E91" t="str">
            <v>G-27</v>
          </cell>
          <cell r="F91" t="str">
            <v>Poço de visita para rede dupla Ø 80cm, parte fixa com 1,00m de altura</v>
          </cell>
          <cell r="I91" t="str">
            <v>PMG ES-G-19/04</v>
          </cell>
          <cell r="K91" t="str">
            <v>un</v>
          </cell>
          <cell r="L91">
            <v>2925.49</v>
          </cell>
        </row>
        <row r="92">
          <cell r="E92" t="str">
            <v>G-28</v>
          </cell>
          <cell r="F92" t="str">
            <v>Acréscimo na altura do poço de visita para rede dupla Ø 80cm</v>
          </cell>
          <cell r="I92" t="str">
            <v>PMG ES-G-20/04</v>
          </cell>
          <cell r="K92" t="str">
            <v>m</v>
          </cell>
          <cell r="L92">
            <v>912.34</v>
          </cell>
        </row>
        <row r="93">
          <cell r="E93" t="str">
            <v>G-29</v>
          </cell>
          <cell r="F93" t="str">
            <v>Poço de visita para rede dupla Ø 100cm, parte fixa com 1,00m de altura</v>
          </cell>
          <cell r="I93" t="str">
            <v>PMG ES-G-21/04</v>
          </cell>
          <cell r="K93" t="str">
            <v>un</v>
          </cell>
          <cell r="L93">
            <v>3784.42</v>
          </cell>
        </row>
        <row r="94">
          <cell r="E94" t="str">
            <v>G-30</v>
          </cell>
          <cell r="F94" t="str">
            <v>Acréscimo na altura do poço de visita para rede dupla Ø 100cm</v>
          </cell>
          <cell r="I94" t="str">
            <v>PMG ES-G-22/04</v>
          </cell>
          <cell r="K94" t="str">
            <v>m</v>
          </cell>
          <cell r="L94">
            <v>1016.47</v>
          </cell>
        </row>
        <row r="95">
          <cell r="E95" t="str">
            <v>G-31</v>
          </cell>
          <cell r="F95" t="str">
            <v>Poço de visita para rede dupla Ø 120cm, parte fixa com 1,00m de altura</v>
          </cell>
          <cell r="I95" t="str">
            <v>PMG ES-G-23/04</v>
          </cell>
          <cell r="K95" t="str">
            <v>un</v>
          </cell>
          <cell r="L95">
            <v>4562.5200000000004</v>
          </cell>
        </row>
        <row r="96">
          <cell r="E96" t="str">
            <v>G-32</v>
          </cell>
          <cell r="F96" t="str">
            <v>Acréscimo na altura do poço de visita para rede dupla Ø 120cm</v>
          </cell>
          <cell r="I96" t="str">
            <v>PMG ES-G-24/04</v>
          </cell>
          <cell r="K96" t="str">
            <v>m</v>
          </cell>
          <cell r="L96">
            <v>1429.87</v>
          </cell>
        </row>
        <row r="97">
          <cell r="E97" t="str">
            <v>G-33</v>
          </cell>
          <cell r="F97" t="str">
            <v>Poço de visita para rede dupla Ø 150cm, parte fixa com 1,00m de altura</v>
          </cell>
          <cell r="I97" t="str">
            <v>PMG ES-G-25/04</v>
          </cell>
          <cell r="K97" t="str">
            <v>un</v>
          </cell>
          <cell r="L97">
            <v>5727.77</v>
          </cell>
        </row>
        <row r="98">
          <cell r="E98" t="str">
            <v>G-34</v>
          </cell>
          <cell r="F98" t="str">
            <v>Acréscimo na altura do poço de visita para rede dupla Ø 150cm</v>
          </cell>
          <cell r="I98" t="str">
            <v>PMG ES-G-26/04</v>
          </cell>
          <cell r="K98" t="str">
            <v>m</v>
          </cell>
          <cell r="L98">
            <v>1432.45</v>
          </cell>
        </row>
        <row r="99">
          <cell r="E99" t="str">
            <v>G-35</v>
          </cell>
          <cell r="F99" t="str">
            <v>Chaminé para poço de visita, inclusive tampão e anel</v>
          </cell>
          <cell r="I99" t="str">
            <v>PMG ES-G-27/04</v>
          </cell>
          <cell r="K99" t="str">
            <v>m</v>
          </cell>
          <cell r="L99">
            <v>413.65</v>
          </cell>
        </row>
        <row r="100">
          <cell r="E100" t="str">
            <v>G-36</v>
          </cell>
          <cell r="F100" t="str">
            <v>Boca de lobo (altura média 1,30m)</v>
          </cell>
          <cell r="I100" t="str">
            <v>PMG ES-G-28/04</v>
          </cell>
          <cell r="K100" t="str">
            <v>un</v>
          </cell>
          <cell r="L100">
            <v>423.62</v>
          </cell>
        </row>
        <row r="101">
          <cell r="E101" t="str">
            <v>G-37</v>
          </cell>
          <cell r="F101" t="str">
            <v>Boca de lobo dupla (altura média 1,30m)</v>
          </cell>
          <cell r="I101" t="str">
            <v>PMG ES-G-28/04</v>
          </cell>
          <cell r="K101" t="str">
            <v>un</v>
          </cell>
          <cell r="L101">
            <v>754.56</v>
          </cell>
        </row>
        <row r="102">
          <cell r="E102" t="str">
            <v>G-38</v>
          </cell>
          <cell r="F102" t="str">
            <v>Boca de lobo tripla (altura média 1,30m)</v>
          </cell>
          <cell r="I102" t="str">
            <v>PMG ES-G-28/04</v>
          </cell>
          <cell r="K102" t="str">
            <v>un</v>
          </cell>
          <cell r="L102">
            <v>1085.3800000000001</v>
          </cell>
        </row>
        <row r="103">
          <cell r="E103" t="str">
            <v>G-39</v>
          </cell>
          <cell r="F103" t="str">
            <v>Gabião</v>
          </cell>
          <cell r="I103" t="str">
            <v>PMG ES-G-29/04</v>
          </cell>
          <cell r="K103" t="str">
            <v>m³</v>
          </cell>
          <cell r="L103">
            <v>232.66</v>
          </cell>
        </row>
        <row r="104">
          <cell r="E104" t="str">
            <v>G-40</v>
          </cell>
          <cell r="F104" t="str">
            <v>Dreno de tubo de concreto Ø 20cm (0,50 x 0,50m)</v>
          </cell>
          <cell r="I104" t="str">
            <v>PMG ES-G-30/04</v>
          </cell>
          <cell r="K104" t="str">
            <v>m</v>
          </cell>
          <cell r="L104">
            <v>33.85</v>
          </cell>
        </row>
        <row r="105">
          <cell r="E105" t="str">
            <v>G-41</v>
          </cell>
          <cell r="F105" t="str">
            <v>Dreno profundo de tubo de concreto Ø 20cm (1,00 x 0,75m)</v>
          </cell>
          <cell r="I105" t="str">
            <v>PMG ES-G-31/04</v>
          </cell>
          <cell r="K105" t="str">
            <v>m</v>
          </cell>
          <cell r="L105">
            <v>58.03</v>
          </cell>
        </row>
        <row r="106">
          <cell r="E106" t="str">
            <v>G-42</v>
          </cell>
          <cell r="F106" t="str">
            <v>Fornecimento, transporte, assentamento e rejuntamento de meio fio pré-moldado</v>
          </cell>
          <cell r="I106" t="str">
            <v>PMG ES-G-32/04</v>
          </cell>
          <cell r="K106" t="str">
            <v>m</v>
          </cell>
          <cell r="L106">
            <v>21.71</v>
          </cell>
        </row>
        <row r="107">
          <cell r="E107" t="str">
            <v>G-43</v>
          </cell>
          <cell r="F107" t="str">
            <v>Meio-fio sem sarjeta, moldado no local, inclusive escoramento</v>
          </cell>
          <cell r="I107" t="str">
            <v>PMG ES-G-33/04</v>
          </cell>
          <cell r="K107" t="str">
            <v>m</v>
          </cell>
          <cell r="L107">
            <v>10.32</v>
          </cell>
        </row>
        <row r="108">
          <cell r="E108" t="str">
            <v>G-44</v>
          </cell>
          <cell r="F108" t="str">
            <v>Meio-fio com sarjeta, moldado no local, inclusive escavação e escoramento</v>
          </cell>
          <cell r="I108" t="str">
            <v>PMG ES-G-34/04</v>
          </cell>
          <cell r="K108" t="str">
            <v>m</v>
          </cell>
          <cell r="L108">
            <v>24.71</v>
          </cell>
        </row>
        <row r="109">
          <cell r="E109" t="str">
            <v>G-45</v>
          </cell>
          <cell r="F109" t="str">
            <v>Sarjeta moldada no local</v>
          </cell>
          <cell r="I109" t="str">
            <v>PMG ES-G-35/04</v>
          </cell>
          <cell r="K109" t="str">
            <v>m</v>
          </cell>
          <cell r="L109">
            <v>8.0500000000000007</v>
          </cell>
        </row>
        <row r="110">
          <cell r="E110" t="str">
            <v>G-46</v>
          </cell>
          <cell r="F110" t="str">
            <v>Ante projeto e desenho de galerias de águas pluviais</v>
          </cell>
          <cell r="I110" t="str">
            <v>PMG ES-G-36/04</v>
          </cell>
          <cell r="K110" t="str">
            <v>m</v>
          </cell>
          <cell r="L110">
            <v>2.0299999999999998</v>
          </cell>
        </row>
        <row r="111">
          <cell r="E111" t="str">
            <v>G-47</v>
          </cell>
          <cell r="F111" t="str">
            <v>Serviços topográficos, incl. locação, nota de serv., acomp. e cadastro para GAP</v>
          </cell>
          <cell r="I111" t="str">
            <v>PMG ES-G-37/04</v>
          </cell>
          <cell r="K111" t="str">
            <v>m</v>
          </cell>
          <cell r="L111">
            <v>3.88</v>
          </cell>
        </row>
        <row r="112">
          <cell r="E112" t="str">
            <v>G-48</v>
          </cell>
          <cell r="F112" t="str">
            <v>Lastro de brita</v>
          </cell>
          <cell r="I112" t="str">
            <v>PMG ES-G-38/04</v>
          </cell>
          <cell r="K112" t="str">
            <v>m³</v>
          </cell>
          <cell r="L112">
            <v>62.25</v>
          </cell>
        </row>
        <row r="113">
          <cell r="E113" t="str">
            <v>G-49</v>
          </cell>
          <cell r="F113" t="str">
            <v>Lastro de pedra marroada</v>
          </cell>
          <cell r="I113" t="str">
            <v>PMG ES-G-39/04</v>
          </cell>
          <cell r="K113" t="str">
            <v>m³</v>
          </cell>
          <cell r="L113">
            <v>93.72</v>
          </cell>
        </row>
        <row r="114">
          <cell r="E114" t="str">
            <v>G-73</v>
          </cell>
          <cell r="F114" t="str">
            <v>Demolição de pavimento asfáltico, incluindo remoção</v>
          </cell>
          <cell r="K114" t="str">
            <v>m³</v>
          </cell>
          <cell r="L114">
            <v>221.77</v>
          </cell>
        </row>
        <row r="115">
          <cell r="E115" t="str">
            <v>G-74</v>
          </cell>
          <cell r="F115" t="str">
            <v xml:space="preserve">Remendo de pavimento estabilizado </v>
          </cell>
          <cell r="I115" t="str">
            <v>PMG ES-P-16/04</v>
          </cell>
          <cell r="K115" t="str">
            <v>m³</v>
          </cell>
          <cell r="L115">
            <v>147.74</v>
          </cell>
        </row>
        <row r="116">
          <cell r="E116" t="str">
            <v>G-75</v>
          </cell>
          <cell r="F116" t="str">
            <v>Remendo de capa asfáltica</v>
          </cell>
          <cell r="I116" t="str">
            <v>PMG ES-P-17/04</v>
          </cell>
          <cell r="K116" t="str">
            <v>t</v>
          </cell>
          <cell r="L116">
            <v>223.14</v>
          </cell>
        </row>
        <row r="117">
          <cell r="E117" t="str">
            <v>G-50</v>
          </cell>
          <cell r="F117" t="str">
            <v>Escoramento contínuo em valas c/ espaçam. entre vig. de 2,00m, incl. ret. do madeir.</v>
          </cell>
          <cell r="I117" t="str">
            <v>PMG ES-G-40/04</v>
          </cell>
          <cell r="K117" t="str">
            <v>m²</v>
          </cell>
          <cell r="L117">
            <v>25.63</v>
          </cell>
        </row>
        <row r="118">
          <cell r="E118" t="str">
            <v>G-51</v>
          </cell>
          <cell r="F118" t="str">
            <v>Escoramento descontínuo em valas espaçado de 1,8m no comprimento da vala</v>
          </cell>
          <cell r="I118" t="str">
            <v>PMG ES-G-41/04</v>
          </cell>
          <cell r="K118" t="str">
            <v>m³</v>
          </cell>
          <cell r="L118">
            <v>9.16</v>
          </cell>
        </row>
        <row r="119">
          <cell r="E119" t="str">
            <v>G-52</v>
          </cell>
          <cell r="F119" t="str">
            <v>Escavação 3ª categoria em valas</v>
          </cell>
          <cell r="I119" t="str">
            <v>PMG ES-G-42/04</v>
          </cell>
          <cell r="K119" t="str">
            <v>m³</v>
          </cell>
          <cell r="L119">
            <v>125.49</v>
          </cell>
        </row>
        <row r="120">
          <cell r="E120" t="str">
            <v>G-53</v>
          </cell>
          <cell r="F120" t="str">
            <v>Carga de material de galerias</v>
          </cell>
          <cell r="I120" t="str">
            <v>PMG ES-G-43/04</v>
          </cell>
          <cell r="K120" t="str">
            <v>m³</v>
          </cell>
          <cell r="L120">
            <v>2.77</v>
          </cell>
        </row>
        <row r="121">
          <cell r="E121" t="str">
            <v>G-54</v>
          </cell>
          <cell r="F121" t="str">
            <v>Assentamento de  meio-fio  pré-moldado (incl. escavação)</v>
          </cell>
          <cell r="I121" t="str">
            <v>PMG ES-G-44/04</v>
          </cell>
          <cell r="K121" t="str">
            <v>m</v>
          </cell>
          <cell r="L121">
            <v>7.74</v>
          </cell>
        </row>
        <row r="122">
          <cell r="E122" t="str">
            <v>G-55</v>
          </cell>
          <cell r="F122" t="str">
            <v xml:space="preserve">Fornecimento de tubos, Ø 40cm </v>
          </cell>
          <cell r="K122" t="str">
            <v>m</v>
          </cell>
          <cell r="L122">
            <v>30.54</v>
          </cell>
        </row>
        <row r="123">
          <cell r="E123" t="str">
            <v>G-56</v>
          </cell>
          <cell r="F123" t="str">
            <v xml:space="preserve">Transporte de tubos, Ø 40cm </v>
          </cell>
          <cell r="K123" t="str">
            <v>t</v>
          </cell>
          <cell r="L123">
            <v>10.9</v>
          </cell>
        </row>
        <row r="124">
          <cell r="E124" t="str">
            <v>G-57</v>
          </cell>
          <cell r="F124" t="str">
            <v xml:space="preserve">Assentamento de tubos, Ø 40cm </v>
          </cell>
          <cell r="K124" t="str">
            <v>m</v>
          </cell>
          <cell r="L124">
            <v>15.56</v>
          </cell>
        </row>
        <row r="125">
          <cell r="E125" t="str">
            <v>G-58</v>
          </cell>
          <cell r="F125" t="str">
            <v xml:space="preserve">Fornecimento de tubos, Ø 60cm </v>
          </cell>
          <cell r="K125" t="str">
            <v>m</v>
          </cell>
          <cell r="L125">
            <v>55.2</v>
          </cell>
        </row>
        <row r="126">
          <cell r="E126" t="str">
            <v>G-59</v>
          </cell>
          <cell r="F126" t="str">
            <v xml:space="preserve">Transporte de tubos, Ø 60cm </v>
          </cell>
          <cell r="K126" t="str">
            <v>t</v>
          </cell>
          <cell r="L126">
            <v>10.9</v>
          </cell>
        </row>
        <row r="127">
          <cell r="E127" t="str">
            <v>G-60</v>
          </cell>
          <cell r="F127" t="str">
            <v xml:space="preserve">Assentamento de tubos, Ø 60cm </v>
          </cell>
          <cell r="K127" t="str">
            <v>m</v>
          </cell>
          <cell r="L127">
            <v>26.16</v>
          </cell>
        </row>
        <row r="128">
          <cell r="E128" t="str">
            <v>G-61</v>
          </cell>
          <cell r="F128" t="str">
            <v xml:space="preserve">Fornecimento de tubos, Ø 80cm </v>
          </cell>
          <cell r="K128" t="str">
            <v>m</v>
          </cell>
          <cell r="L128">
            <v>95.34</v>
          </cell>
        </row>
        <row r="129">
          <cell r="E129" t="str">
            <v>G-62</v>
          </cell>
          <cell r="F129" t="str">
            <v xml:space="preserve">Transporte de tubos, Ø 80cm </v>
          </cell>
          <cell r="K129" t="str">
            <v>t</v>
          </cell>
          <cell r="L129">
            <v>10.9</v>
          </cell>
        </row>
        <row r="130">
          <cell r="E130" t="str">
            <v>G-63</v>
          </cell>
          <cell r="F130" t="str">
            <v xml:space="preserve">Assentamento de tubos, Ø 80cm </v>
          </cell>
          <cell r="K130" t="str">
            <v>m</v>
          </cell>
          <cell r="L130">
            <v>47.88</v>
          </cell>
        </row>
        <row r="131">
          <cell r="E131" t="str">
            <v>G-64</v>
          </cell>
          <cell r="F131" t="str">
            <v xml:space="preserve">Fornecimento de tubos, Ø 100cm </v>
          </cell>
          <cell r="K131" t="str">
            <v>m</v>
          </cell>
          <cell r="L131">
            <v>137.75</v>
          </cell>
        </row>
        <row r="132">
          <cell r="E132" t="str">
            <v>G-65</v>
          </cell>
          <cell r="F132" t="str">
            <v xml:space="preserve">Transporte de tubos, Ø 100cm </v>
          </cell>
          <cell r="K132" t="str">
            <v>t</v>
          </cell>
          <cell r="L132">
            <v>10.9</v>
          </cell>
        </row>
        <row r="133">
          <cell r="E133" t="str">
            <v>G-66</v>
          </cell>
          <cell r="F133" t="str">
            <v xml:space="preserve">Assentamento de tubos, Ø 100cm </v>
          </cell>
          <cell r="K133" t="str">
            <v>m</v>
          </cell>
          <cell r="L133">
            <v>69.88</v>
          </cell>
        </row>
        <row r="134">
          <cell r="E134" t="str">
            <v>G-67</v>
          </cell>
          <cell r="F134" t="str">
            <v xml:space="preserve">Fornecimento de tubos, Ø 120cm </v>
          </cell>
          <cell r="K134" t="str">
            <v>m</v>
          </cell>
          <cell r="L134">
            <v>204.43</v>
          </cell>
        </row>
        <row r="135">
          <cell r="E135" t="str">
            <v>G-68</v>
          </cell>
          <cell r="F135" t="str">
            <v xml:space="preserve">Transporte de tubos, Ø 120cm </v>
          </cell>
          <cell r="K135" t="str">
            <v>t</v>
          </cell>
          <cell r="L135">
            <v>10.9</v>
          </cell>
        </row>
        <row r="136">
          <cell r="E136" t="str">
            <v>G-69</v>
          </cell>
          <cell r="F136" t="str">
            <v xml:space="preserve">Assentamento de tubos, Ø 120cm </v>
          </cell>
          <cell r="K136" t="str">
            <v>m</v>
          </cell>
          <cell r="L136">
            <v>105.37</v>
          </cell>
        </row>
        <row r="137">
          <cell r="E137" t="str">
            <v>G-70</v>
          </cell>
          <cell r="F137" t="str">
            <v xml:space="preserve">Fornecimento de tubos, Ø 150cm </v>
          </cell>
          <cell r="K137" t="str">
            <v>m</v>
          </cell>
          <cell r="L137">
            <v>266.37</v>
          </cell>
        </row>
        <row r="138">
          <cell r="E138" t="str">
            <v>G-71</v>
          </cell>
          <cell r="F138" t="str">
            <v xml:space="preserve">Transporte de tubos, Ø 150cm </v>
          </cell>
          <cell r="K138" t="str">
            <v>t</v>
          </cell>
          <cell r="L138">
            <v>10.9</v>
          </cell>
        </row>
        <row r="139">
          <cell r="E139" t="str">
            <v>G-72</v>
          </cell>
          <cell r="F139" t="str">
            <v xml:space="preserve">Assentamento de tubos, Ø 150cm </v>
          </cell>
          <cell r="K139" t="str">
            <v>m</v>
          </cell>
          <cell r="L139">
            <v>128.09</v>
          </cell>
        </row>
        <row r="140">
          <cell r="E140" t="str">
            <v>G-</v>
          </cell>
        </row>
        <row r="141">
          <cell r="E141" t="str">
            <v>G-</v>
          </cell>
        </row>
        <row r="142">
          <cell r="E142" t="str">
            <v>STG</v>
          </cell>
          <cell r="F142" t="str">
            <v>SUB-TOTAL DE GALERIA</v>
          </cell>
        </row>
        <row r="143">
          <cell r="E143" t="str">
            <v>BRG</v>
          </cell>
        </row>
        <row r="144">
          <cell r="E144" t="str">
            <v>CN</v>
          </cell>
          <cell r="F144" t="str">
            <v>CANALIZAÇÃO</v>
          </cell>
        </row>
        <row r="145">
          <cell r="E145" t="str">
            <v>CN-1</v>
          </cell>
          <cell r="F145" t="str">
            <v>Bidim CP-30</v>
          </cell>
          <cell r="I145" t="str">
            <v>PMG ES-G-29/04</v>
          </cell>
          <cell r="K145" t="str">
            <v>m²</v>
          </cell>
          <cell r="L145">
            <v>4.53</v>
          </cell>
        </row>
        <row r="146">
          <cell r="E146" t="str">
            <v>CN-2</v>
          </cell>
          <cell r="F146" t="str">
            <v>Remanejamento de redes domésticas de esgoto</v>
          </cell>
          <cell r="K146" t="str">
            <v>m</v>
          </cell>
          <cell r="L146">
            <v>53.03</v>
          </cell>
        </row>
        <row r="147">
          <cell r="E147" t="str">
            <v>CN-3</v>
          </cell>
          <cell r="F147" t="str">
            <v>Escavação e carga em material de 1ª cat. com profundidade de 3,00 a 6,00m</v>
          </cell>
          <cell r="K147" t="str">
            <v>m³</v>
          </cell>
          <cell r="L147">
            <v>9.92</v>
          </cell>
        </row>
        <row r="148">
          <cell r="E148" t="str">
            <v>CN-4</v>
          </cell>
          <cell r="F148" t="str">
            <v>Escavação e carga em material de 2ª cat. com profundidade de 3,00 a 6,00m</v>
          </cell>
          <cell r="K148" t="str">
            <v>m³</v>
          </cell>
          <cell r="L148">
            <v>11.38</v>
          </cell>
        </row>
        <row r="149">
          <cell r="E149" t="str">
            <v>CN-5</v>
          </cell>
          <cell r="F149" t="str">
            <v>Escavação e carga em material de 1ª cat. com profundidade até 3,00m</v>
          </cell>
          <cell r="K149" t="str">
            <v>m³</v>
          </cell>
          <cell r="L149">
            <v>8.17</v>
          </cell>
        </row>
        <row r="150">
          <cell r="E150" t="str">
            <v>CN-6</v>
          </cell>
          <cell r="F150" t="str">
            <v>Escavação e carga em material de 2ª cat. com profundidade até 3,00m</v>
          </cell>
          <cell r="K150" t="str">
            <v>m³</v>
          </cell>
          <cell r="L150">
            <v>9.92</v>
          </cell>
        </row>
        <row r="151">
          <cell r="E151" t="str">
            <v>CN-7</v>
          </cell>
          <cell r="F151" t="str">
            <v>Escavação em material de 3ª categoria</v>
          </cell>
          <cell r="K151" t="str">
            <v>m³</v>
          </cell>
          <cell r="L151">
            <v>308.92</v>
          </cell>
        </row>
        <row r="152">
          <cell r="E152" t="str">
            <v>CN-8</v>
          </cell>
          <cell r="F152" t="str">
            <v xml:space="preserve">Transporte local de material de 3ª categoria </v>
          </cell>
          <cell r="G152" t="str">
            <v>0,67 X D</v>
          </cell>
          <cell r="H152" t="str">
            <v>+ 1,41</v>
          </cell>
          <cell r="J152">
            <v>5</v>
          </cell>
          <cell r="K152" t="str">
            <v>m³</v>
          </cell>
          <cell r="L152">
            <v>4.76</v>
          </cell>
        </row>
        <row r="153">
          <cell r="E153" t="str">
            <v>CN-9</v>
          </cell>
          <cell r="F153" t="str">
            <v>Escavação e carga em solo mole com profundidade até 3,00m</v>
          </cell>
          <cell r="K153" t="str">
            <v>m³</v>
          </cell>
          <cell r="L153">
            <v>14.42</v>
          </cell>
        </row>
        <row r="154">
          <cell r="E154" t="str">
            <v>CN-10</v>
          </cell>
          <cell r="F154" t="str">
            <v>Escavação e carga em solo mole com profundidade de 3,00 a 6,00m</v>
          </cell>
          <cell r="K154" t="str">
            <v>m³</v>
          </cell>
          <cell r="L154">
            <v>17.350000000000001</v>
          </cell>
        </row>
        <row r="155">
          <cell r="E155" t="str">
            <v>CN-11</v>
          </cell>
          <cell r="F155" t="str">
            <v xml:space="preserve">Transporte local de material de 1ª ou 2ª cat. de solo mole até 5km </v>
          </cell>
          <cell r="G155" t="str">
            <v>0,67 x D</v>
          </cell>
          <cell r="H155" t="str">
            <v>+ 1,41</v>
          </cell>
          <cell r="J155">
            <v>5</v>
          </cell>
          <cell r="K155" t="str">
            <v>m³</v>
          </cell>
          <cell r="L155">
            <v>4.76</v>
          </cell>
        </row>
        <row r="156">
          <cell r="E156" t="str">
            <v>CN-12</v>
          </cell>
          <cell r="F156" t="str">
            <v>Descarga e espalhamento em bota fora</v>
          </cell>
          <cell r="K156" t="str">
            <v>m³</v>
          </cell>
          <cell r="L156">
            <v>1.79</v>
          </cell>
        </row>
        <row r="157">
          <cell r="E157" t="str">
            <v>CN-13</v>
          </cell>
          <cell r="F157" t="str">
            <v>Reaterro de valas compactado mecanic. CM-30</v>
          </cell>
          <cell r="K157" t="str">
            <v>m³</v>
          </cell>
          <cell r="L157">
            <v>7.09</v>
          </cell>
        </row>
        <row r="158">
          <cell r="E158" t="str">
            <v>CN-14</v>
          </cell>
          <cell r="F158" t="str">
            <v>Gabião tipo caixa</v>
          </cell>
          <cell r="I158" t="str">
            <v>PMG ES-G-29/04</v>
          </cell>
          <cell r="K158" t="str">
            <v>m³</v>
          </cell>
          <cell r="L158">
            <v>238.52</v>
          </cell>
        </row>
        <row r="159">
          <cell r="E159" t="str">
            <v>CN-15</v>
          </cell>
          <cell r="F159" t="str">
            <v>Fornecimento e execução de gabiões tipo colchão reno no canal e encostas</v>
          </cell>
          <cell r="I159" t="str">
            <v>PMG ES-G-29/04</v>
          </cell>
          <cell r="K159" t="str">
            <v>m³</v>
          </cell>
          <cell r="L159">
            <v>381.69</v>
          </cell>
        </row>
        <row r="160">
          <cell r="E160" t="str">
            <v>CN-16</v>
          </cell>
          <cell r="F160" t="str">
            <v>Cimbramento ou escoramento de madeira</v>
          </cell>
          <cell r="K160" t="str">
            <v>m</v>
          </cell>
          <cell r="L160">
            <v>30.44</v>
          </cell>
        </row>
        <row r="161">
          <cell r="E161" t="str">
            <v>CN-17</v>
          </cell>
          <cell r="F161" t="str">
            <v>Fornecimento, corte, dobragem e aplicação de aço CA-50</v>
          </cell>
          <cell r="K161" t="str">
            <v>kg</v>
          </cell>
          <cell r="L161">
            <v>5.18</v>
          </cell>
        </row>
        <row r="162">
          <cell r="E162" t="str">
            <v>CN-18</v>
          </cell>
          <cell r="F162" t="str">
            <v>Fornecimento, lançamento, adensamento de concreto FCK 15,0 MPa</v>
          </cell>
          <cell r="K162" t="str">
            <v>m³</v>
          </cell>
          <cell r="L162">
            <v>416.2</v>
          </cell>
        </row>
        <row r="163">
          <cell r="E163" t="str">
            <v>CN-19</v>
          </cell>
          <cell r="F163" t="str">
            <v>Escavação e carga em material de 3ª cat. com utilização de compressor e guincho</v>
          </cell>
          <cell r="K163" t="str">
            <v>m³</v>
          </cell>
          <cell r="L163">
            <v>139.44999999999999</v>
          </cell>
        </row>
        <row r="164">
          <cell r="E164" t="str">
            <v>CN-20</v>
          </cell>
          <cell r="F164" t="str">
            <v>Fornecimento, montagem, desmont. de formas para concreto em bueiros celulares</v>
          </cell>
          <cell r="K164" t="str">
            <v>m²</v>
          </cell>
          <cell r="L164">
            <v>62.73</v>
          </cell>
        </row>
        <row r="165">
          <cell r="E165" t="str">
            <v>CN-21</v>
          </cell>
          <cell r="F165" t="str">
            <v>Carga de material de limpeza</v>
          </cell>
          <cell r="K165" t="str">
            <v>m³</v>
          </cell>
          <cell r="L165">
            <v>3.83</v>
          </cell>
        </row>
        <row r="166">
          <cell r="E166" t="str">
            <v>CN-22</v>
          </cell>
          <cell r="F166" t="str">
            <v>Carga de material de 3ª categoria</v>
          </cell>
          <cell r="K166" t="str">
            <v>m³</v>
          </cell>
          <cell r="L166">
            <v>4.29</v>
          </cell>
        </row>
        <row r="167">
          <cell r="E167" t="str">
            <v>CN-23</v>
          </cell>
          <cell r="F167" t="str">
            <v>Forma</v>
          </cell>
          <cell r="K167" t="str">
            <v>m²</v>
          </cell>
          <cell r="L167">
            <v>34.229999999999997</v>
          </cell>
        </row>
        <row r="168">
          <cell r="E168" t="str">
            <v>CN-24</v>
          </cell>
          <cell r="F168" t="str">
            <v>Alvenaria estrut. em blocos de concreto 14x19x39cm assentados em argam. mista</v>
          </cell>
          <cell r="K168" t="str">
            <v>m³</v>
          </cell>
          <cell r="L168">
            <v>51.61</v>
          </cell>
        </row>
        <row r="169">
          <cell r="E169" t="str">
            <v>CN-25</v>
          </cell>
          <cell r="F169" t="str">
            <v>Alvenaria de tijolos maciços</v>
          </cell>
          <cell r="K169" t="str">
            <v>m³</v>
          </cell>
          <cell r="L169">
            <v>373.73</v>
          </cell>
        </row>
        <row r="170">
          <cell r="E170" t="str">
            <v>CN-26</v>
          </cell>
          <cell r="F170" t="str">
            <v>Alvenaria de pedra marroada</v>
          </cell>
          <cell r="K170" t="str">
            <v>m³</v>
          </cell>
          <cell r="L170">
            <v>324.13</v>
          </cell>
        </row>
        <row r="171">
          <cell r="E171" t="str">
            <v>CN-27</v>
          </cell>
          <cell r="F171" t="str">
            <v>Bombeamento de valas</v>
          </cell>
          <cell r="K171" t="str">
            <v>h</v>
          </cell>
          <cell r="L171">
            <v>8.06</v>
          </cell>
        </row>
        <row r="172">
          <cell r="E172" t="str">
            <v>CN-28</v>
          </cell>
          <cell r="F172" t="str">
            <v>Fornecimento, lançamento, adensamento de concreto FCK 25,0 MPa</v>
          </cell>
          <cell r="K172" t="str">
            <v>m³</v>
          </cell>
          <cell r="L172">
            <v>417.87</v>
          </cell>
        </row>
        <row r="173">
          <cell r="E173" t="str">
            <v>CN-29</v>
          </cell>
          <cell r="F173" t="str">
            <v>Junta Fungenband O-22</v>
          </cell>
          <cell r="K173" t="str">
            <v>m</v>
          </cell>
          <cell r="L173">
            <v>87.66</v>
          </cell>
        </row>
        <row r="174">
          <cell r="E174" t="str">
            <v>CN-30</v>
          </cell>
          <cell r="F174" t="str">
            <v>Dreno de bidim OP 30 com barbacã e pedra marroada</v>
          </cell>
          <cell r="K174" t="str">
            <v>un</v>
          </cell>
          <cell r="L174">
            <v>32.520000000000003</v>
          </cell>
        </row>
        <row r="175">
          <cell r="E175" t="str">
            <v>CN-</v>
          </cell>
        </row>
        <row r="176">
          <cell r="E176" t="str">
            <v>CN-</v>
          </cell>
        </row>
        <row r="177">
          <cell r="E177" t="str">
            <v>CN-</v>
          </cell>
        </row>
        <row r="178">
          <cell r="E178" t="str">
            <v>CN-</v>
          </cell>
        </row>
        <row r="179">
          <cell r="E179" t="str">
            <v>CN-</v>
          </cell>
        </row>
        <row r="180">
          <cell r="E180" t="str">
            <v>CN-</v>
          </cell>
        </row>
        <row r="181">
          <cell r="E181" t="str">
            <v>CN-</v>
          </cell>
        </row>
        <row r="182">
          <cell r="E182" t="str">
            <v>CN-</v>
          </cell>
        </row>
        <row r="183">
          <cell r="E183" t="str">
            <v>CN-</v>
          </cell>
        </row>
        <row r="184">
          <cell r="E184" t="str">
            <v>CN-</v>
          </cell>
        </row>
        <row r="185">
          <cell r="E185" t="str">
            <v>STCN</v>
          </cell>
          <cell r="F185" t="str">
            <v>SUB-TOTAL DE CANALIZAÇÃO</v>
          </cell>
        </row>
        <row r="186">
          <cell r="E186" t="str">
            <v>BRCN</v>
          </cell>
        </row>
        <row r="187">
          <cell r="E187" t="str">
            <v>CA</v>
          </cell>
          <cell r="F187" t="str">
            <v>COMPOSIÇÕES AUXILIARES</v>
          </cell>
        </row>
        <row r="188">
          <cell r="E188" t="str">
            <v>CA-1</v>
          </cell>
          <cell r="F188" t="str">
            <v>Fabricação de viga para boca de lobo e transporte</v>
          </cell>
          <cell r="K188" t="str">
            <v>un</v>
          </cell>
          <cell r="L188">
            <v>22.8</v>
          </cell>
        </row>
        <row r="189">
          <cell r="E189" t="str">
            <v>CA-2</v>
          </cell>
          <cell r="F189" t="str">
            <v xml:space="preserve">Fabricação de tampa para boca de lobo  (60x100) e transporte </v>
          </cell>
          <cell r="K189" t="str">
            <v>un</v>
          </cell>
          <cell r="L189">
            <v>28.78</v>
          </cell>
        </row>
        <row r="190">
          <cell r="E190" t="str">
            <v>CA-3</v>
          </cell>
          <cell r="F190" t="str">
            <v xml:space="preserve">Fabricação de tampa para boca de lobo  (50x100) e transporte </v>
          </cell>
          <cell r="K190" t="str">
            <v>un</v>
          </cell>
          <cell r="L190">
            <v>21.17</v>
          </cell>
        </row>
        <row r="191">
          <cell r="E191" t="str">
            <v>CA-4</v>
          </cell>
          <cell r="F191" t="str">
            <v>Fabricação de anel superior boca-de-lobo</v>
          </cell>
          <cell r="K191" t="str">
            <v>un</v>
          </cell>
          <cell r="L191">
            <v>42.28</v>
          </cell>
        </row>
        <row r="192">
          <cell r="E192" t="str">
            <v>CA-5</v>
          </cell>
          <cell r="F192" t="str">
            <v>Fabricação de meio-fio pré-moldado e transporte</v>
          </cell>
          <cell r="K192" t="str">
            <v>un</v>
          </cell>
          <cell r="L192">
            <v>13.96</v>
          </cell>
        </row>
        <row r="193">
          <cell r="E193" t="str">
            <v>CA-6</v>
          </cell>
          <cell r="F193" t="str">
            <v xml:space="preserve">Fabricação de tampão de concreto, anel e transporte </v>
          </cell>
          <cell r="K193" t="str">
            <v>un</v>
          </cell>
          <cell r="L193">
            <v>262.95999999999998</v>
          </cell>
        </row>
        <row r="194">
          <cell r="E194" t="str">
            <v>CA-7</v>
          </cell>
          <cell r="F194" t="str">
            <v>Transporte local de tubos de concreto e lajes superiores</v>
          </cell>
          <cell r="G194" t="str">
            <v>0,40 x D</v>
          </cell>
          <cell r="H194">
            <v>4.9000000000000004</v>
          </cell>
          <cell r="I194">
            <v>5</v>
          </cell>
          <cell r="K194" t="str">
            <v>m³</v>
          </cell>
          <cell r="L194">
            <v>6.9</v>
          </cell>
        </row>
        <row r="195">
          <cell r="E195" t="str">
            <v>CA-8</v>
          </cell>
          <cell r="F195" t="str">
            <v xml:space="preserve">Transporte local com carga manual </v>
          </cell>
          <cell r="G195" t="str">
            <v>0,72 x D</v>
          </cell>
          <cell r="H195">
            <v>8.7899999999999991</v>
          </cell>
          <cell r="I195">
            <v>5</v>
          </cell>
          <cell r="K195" t="str">
            <v>m³</v>
          </cell>
          <cell r="L195">
            <v>12.389999999999999</v>
          </cell>
        </row>
        <row r="196">
          <cell r="E196" t="str">
            <v>CA-9</v>
          </cell>
          <cell r="F196" t="str">
            <v xml:space="preserve">Transporte local para obra </v>
          </cell>
          <cell r="G196" t="str">
            <v>0,43 x D</v>
          </cell>
          <cell r="H196">
            <v>5.35</v>
          </cell>
          <cell r="I196">
            <v>5</v>
          </cell>
          <cell r="K196" t="str">
            <v>m³</v>
          </cell>
          <cell r="L196">
            <v>7.5</v>
          </cell>
        </row>
        <row r="197">
          <cell r="E197" t="str">
            <v>CA-10</v>
          </cell>
          <cell r="F197" t="str">
            <v xml:space="preserve">Transporte local de entulhos </v>
          </cell>
          <cell r="G197" t="str">
            <v>0,72 x D</v>
          </cell>
          <cell r="H197">
            <v>1.79</v>
          </cell>
          <cell r="I197">
            <v>5</v>
          </cell>
          <cell r="K197" t="str">
            <v>m³</v>
          </cell>
          <cell r="L197">
            <v>5.39</v>
          </cell>
        </row>
        <row r="198">
          <cell r="E198" t="str">
            <v>CA-11</v>
          </cell>
          <cell r="F198" t="str">
            <v>Escoramento de meio-fio c/ material local, compactado manualm. em faixa de 0,50m</v>
          </cell>
          <cell r="K198" t="str">
            <v>m</v>
          </cell>
          <cell r="L198">
            <v>1.4</v>
          </cell>
        </row>
        <row r="199">
          <cell r="E199" t="str">
            <v>CA-12</v>
          </cell>
          <cell r="F199" t="str">
            <v>Escavação e acerto na faixa c/ 0,60m de largura, p/ meio-fio e sargeta conjugados</v>
          </cell>
          <cell r="K199" t="str">
            <v>m</v>
          </cell>
          <cell r="L199">
            <v>2.19</v>
          </cell>
        </row>
        <row r="200">
          <cell r="E200" t="str">
            <v>CA-13</v>
          </cell>
          <cell r="F200" t="str">
            <v>Arrancamento de meio-fio pré-moldado</v>
          </cell>
          <cell r="K200" t="str">
            <v>m</v>
          </cell>
          <cell r="L200">
            <v>2.13</v>
          </cell>
        </row>
        <row r="201">
          <cell r="E201" t="str">
            <v>CA-14</v>
          </cell>
          <cell r="F201" t="str">
            <v>Demolição de sarjeta de concreto</v>
          </cell>
          <cell r="K201" t="str">
            <v>m</v>
          </cell>
          <cell r="L201">
            <v>0.85</v>
          </cell>
        </row>
        <row r="202">
          <cell r="E202" t="str">
            <v>CA-15</v>
          </cell>
          <cell r="F202" t="str">
            <v>Calçadas de concreto (espessura média de 6,00cm)</v>
          </cell>
          <cell r="K202" t="str">
            <v>m³</v>
          </cell>
          <cell r="L202">
            <v>309.27999999999997</v>
          </cell>
        </row>
        <row r="203">
          <cell r="E203" t="str">
            <v>CA-16</v>
          </cell>
          <cell r="F203" t="str">
            <v>Expurgo de material de jazida</v>
          </cell>
          <cell r="K203" t="str">
            <v>m³</v>
          </cell>
          <cell r="L203">
            <v>2.2799999999999998</v>
          </cell>
        </row>
        <row r="204">
          <cell r="E204" t="str">
            <v>CA-17</v>
          </cell>
          <cell r="F204" t="str">
            <v>Concreto FCK 15MPa</v>
          </cell>
          <cell r="K204" t="str">
            <v>m³</v>
          </cell>
          <cell r="L204">
            <v>265.62</v>
          </cell>
        </row>
        <row r="205">
          <cell r="E205" t="str">
            <v>CA-18</v>
          </cell>
          <cell r="F205" t="str">
            <v xml:space="preserve">Ferragem </v>
          </cell>
          <cell r="K205" t="str">
            <v>kg</v>
          </cell>
          <cell r="L205">
            <v>4.49</v>
          </cell>
        </row>
        <row r="206">
          <cell r="E206" t="str">
            <v>CA-19</v>
          </cell>
          <cell r="F206" t="str">
            <v>Lançamento e adensamento de concreto</v>
          </cell>
          <cell r="K206" t="str">
            <v>m³</v>
          </cell>
          <cell r="L206">
            <v>91.67</v>
          </cell>
        </row>
        <row r="207">
          <cell r="E207" t="str">
            <v>CA-20</v>
          </cell>
          <cell r="F207" t="str">
            <v>Demolição do pavimento asfáltico incluindo remoção</v>
          </cell>
          <cell r="K207" t="str">
            <v>m³</v>
          </cell>
          <cell r="L207">
            <v>221.77</v>
          </cell>
        </row>
        <row r="208">
          <cell r="E208" t="str">
            <v>CA-21</v>
          </cell>
          <cell r="F208" t="str">
            <v>Argamassa cimento-areia 1-3</v>
          </cell>
          <cell r="K208" t="str">
            <v>m³</v>
          </cell>
          <cell r="L208">
            <v>273.48</v>
          </cell>
        </row>
        <row r="209">
          <cell r="E209" t="str">
            <v>CA-22</v>
          </cell>
          <cell r="F209" t="str">
            <v>Junta de dilatação plástica e=3mm</v>
          </cell>
          <cell r="K209" t="str">
            <v>m</v>
          </cell>
          <cell r="L209">
            <v>5</v>
          </cell>
        </row>
        <row r="210">
          <cell r="E210" t="str">
            <v>CA-23</v>
          </cell>
          <cell r="F210" t="str">
            <v>Fornecimento de andaimes metálico para montagem das formas</v>
          </cell>
          <cell r="K210" t="str">
            <v>m³</v>
          </cell>
          <cell r="L210">
            <v>27.29</v>
          </cell>
        </row>
        <row r="211">
          <cell r="E211" t="str">
            <v>CA-24</v>
          </cell>
          <cell r="F211" t="str">
            <v>Lastro de concreto magro</v>
          </cell>
          <cell r="K211" t="str">
            <v>m³</v>
          </cell>
          <cell r="L211">
            <v>225.05</v>
          </cell>
        </row>
        <row r="212">
          <cell r="E212" t="str">
            <v>CA-25</v>
          </cell>
          <cell r="F212" t="str">
            <v>Fornecimento, montagem e cravação de estacas trilho TR37</v>
          </cell>
          <cell r="K212" t="str">
            <v>kg</v>
          </cell>
          <cell r="L212">
            <v>3.3</v>
          </cell>
        </row>
        <row r="213">
          <cell r="E213" t="str">
            <v>CA-26</v>
          </cell>
          <cell r="F213" t="str">
            <v>Fornecimento, transporte e montagem de viga prémoldada 6m</v>
          </cell>
          <cell r="K213" t="str">
            <v>un</v>
          </cell>
          <cell r="L213">
            <v>3744.58</v>
          </cell>
        </row>
        <row r="214">
          <cell r="E214" t="str">
            <v>CA-27</v>
          </cell>
          <cell r="F214" t="str">
            <v>Fornecimento, transporte e montagem de viga prémoldada 12m</v>
          </cell>
          <cell r="K214" t="str">
            <v>un</v>
          </cell>
          <cell r="L214">
            <v>7016.7</v>
          </cell>
        </row>
        <row r="215">
          <cell r="E215" t="str">
            <v>CA-28</v>
          </cell>
          <cell r="F215" t="str">
            <v>Fornec., coloc. e pint. de guarda corpo tub. em aço carbono 50mm c/ tela artística 1,50cm em cantoneira (1,20m)</v>
          </cell>
          <cell r="K215" t="str">
            <v>m</v>
          </cell>
          <cell r="L215">
            <v>130.34</v>
          </cell>
        </row>
        <row r="216">
          <cell r="E216" t="str">
            <v>CA-29</v>
          </cell>
          <cell r="F216" t="str">
            <v>Aplicação de defensas metálicas</v>
          </cell>
          <cell r="K216" t="str">
            <v>m</v>
          </cell>
          <cell r="L216">
            <v>95.73</v>
          </cell>
        </row>
        <row r="217">
          <cell r="E217" t="str">
            <v>CA-30</v>
          </cell>
          <cell r="F217" t="str">
            <v>Demolição de alvenaria</v>
          </cell>
          <cell r="K217" t="str">
            <v>m²</v>
          </cell>
          <cell r="L217">
            <v>14.81</v>
          </cell>
        </row>
        <row r="218">
          <cell r="E218" t="str">
            <v>CA-31</v>
          </cell>
          <cell r="F218" t="str">
            <v>Demolição de estruturas de concreto</v>
          </cell>
          <cell r="K218" t="str">
            <v>m³</v>
          </cell>
          <cell r="L218">
            <v>34.159999999999997</v>
          </cell>
        </row>
        <row r="219">
          <cell r="E219" t="str">
            <v>CA-32</v>
          </cell>
          <cell r="F219" t="str">
            <v>Demolição de concreto</v>
          </cell>
          <cell r="K219" t="str">
            <v>m³</v>
          </cell>
          <cell r="L219">
            <v>22.1</v>
          </cell>
        </row>
        <row r="220">
          <cell r="E220" t="str">
            <v>CA-33</v>
          </cell>
          <cell r="F220" t="str">
            <v>Plantio de gramas em leivas</v>
          </cell>
          <cell r="K220" t="str">
            <v>m²</v>
          </cell>
          <cell r="L220">
            <v>2.69</v>
          </cell>
        </row>
        <row r="221">
          <cell r="E221" t="str">
            <v>CA-34</v>
          </cell>
          <cell r="F221" t="str">
            <v>Fornecimento de mudas e plantio de árvores decorativas</v>
          </cell>
          <cell r="K221" t="str">
            <v>un</v>
          </cell>
          <cell r="L221">
            <v>25.76</v>
          </cell>
        </row>
        <row r="222">
          <cell r="E222" t="str">
            <v>CA-</v>
          </cell>
        </row>
        <row r="223">
          <cell r="E223" t="str">
            <v>CA-</v>
          </cell>
        </row>
        <row r="224">
          <cell r="E224" t="str">
            <v>CA-</v>
          </cell>
        </row>
        <row r="225">
          <cell r="E225" t="str">
            <v>CA-</v>
          </cell>
        </row>
        <row r="226">
          <cell r="E226" t="str">
            <v>CA-</v>
          </cell>
        </row>
        <row r="227">
          <cell r="E227" t="str">
            <v>CA-</v>
          </cell>
        </row>
        <row r="228">
          <cell r="E228" t="str">
            <v>CA-</v>
          </cell>
        </row>
        <row r="229">
          <cell r="E229" t="str">
            <v>CA-</v>
          </cell>
        </row>
        <row r="230">
          <cell r="E230" t="str">
            <v>CA-</v>
          </cell>
        </row>
        <row r="231">
          <cell r="E231" t="str">
            <v>CA-</v>
          </cell>
        </row>
        <row r="232">
          <cell r="E232" t="str">
            <v>STCA</v>
          </cell>
          <cell r="F232" t="str">
            <v>SUB-TOTAL DE COMPOSIÇÃO AUXILIARES</v>
          </cell>
        </row>
        <row r="233">
          <cell r="E233" t="str">
            <v>BRCA</v>
          </cell>
        </row>
        <row r="234">
          <cell r="E234" t="str">
            <v>SE</v>
          </cell>
          <cell r="F234" t="str">
            <v>SERVIÇOS ESPECIAIS</v>
          </cell>
        </row>
        <row r="235">
          <cell r="E235" t="str">
            <v>SE-1</v>
          </cell>
          <cell r="F235" t="str">
            <v>Patrolamento de vias urbanas</v>
          </cell>
          <cell r="K235" t="str">
            <v>m²</v>
          </cell>
          <cell r="L235">
            <v>0.1</v>
          </cell>
        </row>
        <row r="236">
          <cell r="E236" t="str">
            <v>SE-2</v>
          </cell>
          <cell r="F236" t="str">
            <v>Espalhamento de cascalho</v>
          </cell>
          <cell r="K236" t="str">
            <v>m³</v>
          </cell>
          <cell r="L236">
            <v>30.2</v>
          </cell>
        </row>
        <row r="237">
          <cell r="E237" t="str">
            <v>SE-3</v>
          </cell>
          <cell r="F237" t="str">
            <v>Remoção de terras e entulhos</v>
          </cell>
          <cell r="K237" t="str">
            <v>m³</v>
          </cell>
          <cell r="L237">
            <v>13.51</v>
          </cell>
        </row>
        <row r="238">
          <cell r="E238" t="str">
            <v>SE-4</v>
          </cell>
          <cell r="F238" t="str">
            <v>Limpeza de boca de lobo e PV (manual)</v>
          </cell>
          <cell r="K238" t="str">
            <v>un</v>
          </cell>
          <cell r="L238">
            <v>12.69</v>
          </cell>
        </row>
        <row r="239">
          <cell r="E239" t="str">
            <v>SE-5</v>
          </cell>
          <cell r="F239" t="str">
            <v>Limpeza de boca de lobo (manual)</v>
          </cell>
          <cell r="K239" t="str">
            <v>un</v>
          </cell>
          <cell r="L239">
            <v>17.05</v>
          </cell>
        </row>
        <row r="240">
          <cell r="E240" t="str">
            <v>SE-6</v>
          </cell>
          <cell r="F240" t="str">
            <v>Limpeza de PV Ø 40 cm (manual)</v>
          </cell>
          <cell r="K240" t="str">
            <v>un</v>
          </cell>
          <cell r="L240">
            <v>12.69</v>
          </cell>
        </row>
        <row r="241">
          <cell r="E241" t="str">
            <v>SE-7</v>
          </cell>
          <cell r="F241" t="str">
            <v>Limpeza de PV Ø 60 cm (manual)</v>
          </cell>
          <cell r="K241" t="str">
            <v>un</v>
          </cell>
          <cell r="L241">
            <v>17.05</v>
          </cell>
        </row>
        <row r="242">
          <cell r="E242" t="str">
            <v>SE-8</v>
          </cell>
          <cell r="F242" t="str">
            <v>Limpeza de PV Ø 80 cm (manual)</v>
          </cell>
          <cell r="K242" t="str">
            <v>un</v>
          </cell>
          <cell r="L242">
            <v>38.08</v>
          </cell>
        </row>
        <row r="243">
          <cell r="E243" t="str">
            <v>SE-9</v>
          </cell>
          <cell r="F243" t="str">
            <v>Limpeza de PV Ø 100 cm (manual)</v>
          </cell>
          <cell r="K243" t="str">
            <v>un</v>
          </cell>
          <cell r="L243">
            <v>54.4</v>
          </cell>
        </row>
        <row r="244">
          <cell r="E244" t="str">
            <v>SE-10</v>
          </cell>
          <cell r="F244" t="str">
            <v>Limpeza de PV Ø 120 cm (manual)</v>
          </cell>
          <cell r="K244" t="str">
            <v>un</v>
          </cell>
          <cell r="L244">
            <v>76.16</v>
          </cell>
        </row>
        <row r="245">
          <cell r="E245" t="str">
            <v>SE-11</v>
          </cell>
          <cell r="F245" t="str">
            <v>Limpeza de PV Ø 150 cm (manual)</v>
          </cell>
          <cell r="K245" t="str">
            <v>un</v>
          </cell>
          <cell r="L245">
            <v>114.24</v>
          </cell>
        </row>
        <row r="246">
          <cell r="E246" t="str">
            <v>SE-12</v>
          </cell>
          <cell r="F246" t="str">
            <v>Limpeza de boca de lobo e PV (bomba)</v>
          </cell>
          <cell r="K246" t="str">
            <v>un</v>
          </cell>
          <cell r="L246">
            <v>175.46</v>
          </cell>
        </row>
        <row r="247">
          <cell r="E247" t="str">
            <v>SE-13</v>
          </cell>
          <cell r="F247" t="str">
            <v>Limpeza de boca de lobo (bomba)</v>
          </cell>
          <cell r="K247" t="str">
            <v>un</v>
          </cell>
          <cell r="L247">
            <v>233.95</v>
          </cell>
        </row>
        <row r="248">
          <cell r="E248" t="str">
            <v>SE-14</v>
          </cell>
          <cell r="F248" t="str">
            <v>Limpeza de PV Ø 40 cm (bomba)</v>
          </cell>
          <cell r="K248" t="str">
            <v>un</v>
          </cell>
          <cell r="L248">
            <v>175.46</v>
          </cell>
        </row>
        <row r="249">
          <cell r="E249" t="str">
            <v xml:space="preserve">SE-15  </v>
          </cell>
          <cell r="F249" t="str">
            <v>Limpeza de PV Ø 60 cm (bomba)</v>
          </cell>
          <cell r="K249" t="str">
            <v>un</v>
          </cell>
          <cell r="L249">
            <v>233.95</v>
          </cell>
        </row>
        <row r="250">
          <cell r="E250" t="str">
            <v>SE-16</v>
          </cell>
          <cell r="F250" t="str">
            <v>Limpeza de PV Ø 80 cm (bomba)</v>
          </cell>
          <cell r="K250" t="str">
            <v>un</v>
          </cell>
          <cell r="L250">
            <v>526.38</v>
          </cell>
        </row>
        <row r="251">
          <cell r="E251" t="str">
            <v>SE-17</v>
          </cell>
          <cell r="F251" t="str">
            <v>Limpeza de PV Ø 100 cm (bomba)</v>
          </cell>
          <cell r="K251" t="str">
            <v>un</v>
          </cell>
          <cell r="L251">
            <v>751.97</v>
          </cell>
        </row>
        <row r="252">
          <cell r="E252" t="str">
            <v>SE-18</v>
          </cell>
          <cell r="F252" t="str">
            <v>Limpeza de PV Ø 120 cm (bomba)</v>
          </cell>
          <cell r="K252" t="str">
            <v>un</v>
          </cell>
          <cell r="L252">
            <v>1052.76</v>
          </cell>
        </row>
        <row r="253">
          <cell r="E253" t="str">
            <v>SE-19</v>
          </cell>
          <cell r="F253" t="str">
            <v>Limpeza de PV Ø 150 cm (bomba)</v>
          </cell>
          <cell r="K253" t="str">
            <v>un</v>
          </cell>
          <cell r="L253">
            <v>1503.94</v>
          </cell>
        </row>
        <row r="254">
          <cell r="E254" t="str">
            <v>SE-20</v>
          </cell>
          <cell r="F254" t="str">
            <v>Desobstrução de redes de água pluvial</v>
          </cell>
          <cell r="K254" t="str">
            <v>m</v>
          </cell>
          <cell r="L254">
            <v>7.63</v>
          </cell>
        </row>
        <row r="255">
          <cell r="E255" t="str">
            <v>SE-21</v>
          </cell>
          <cell r="F255" t="str">
            <v>Desobstrução de redes de água pluvial Ø 20cm</v>
          </cell>
          <cell r="K255" t="str">
            <v>m</v>
          </cell>
          <cell r="L255">
            <v>2.72</v>
          </cell>
        </row>
        <row r="256">
          <cell r="E256" t="str">
            <v>SE-22</v>
          </cell>
          <cell r="F256" t="str">
            <v>Desobstrução de redes de água pluvial Ø 30cm</v>
          </cell>
          <cell r="K256" t="str">
            <v>m</v>
          </cell>
          <cell r="L256">
            <v>3.18</v>
          </cell>
        </row>
        <row r="257">
          <cell r="E257" t="str">
            <v>SE-23</v>
          </cell>
          <cell r="F257" t="str">
            <v>Desobstrução de redes de água pluvial Ø 40cm</v>
          </cell>
          <cell r="K257" t="str">
            <v>m</v>
          </cell>
          <cell r="L257">
            <v>4.24</v>
          </cell>
        </row>
        <row r="258">
          <cell r="E258" t="str">
            <v>SE-24</v>
          </cell>
          <cell r="F258" t="str">
            <v>Desobstrução de redes de água pluvial Ø 60cm</v>
          </cell>
          <cell r="K258" t="str">
            <v>m</v>
          </cell>
          <cell r="L258">
            <v>6.58</v>
          </cell>
        </row>
        <row r="259">
          <cell r="E259" t="str">
            <v>SE-25</v>
          </cell>
          <cell r="F259" t="str">
            <v>Desobstrução de redes de água pluvial Ø 80cm</v>
          </cell>
          <cell r="K259" t="str">
            <v>m</v>
          </cell>
          <cell r="L259">
            <v>9.5399999999999991</v>
          </cell>
        </row>
        <row r="260">
          <cell r="E260" t="str">
            <v>SE-26</v>
          </cell>
          <cell r="F260" t="str">
            <v>Desobstrução de redes de água pluvial Ø 100cm</v>
          </cell>
          <cell r="K260" t="str">
            <v>m</v>
          </cell>
          <cell r="L260">
            <v>12.72</v>
          </cell>
        </row>
        <row r="261">
          <cell r="E261" t="str">
            <v>SE-27</v>
          </cell>
          <cell r="F261" t="str">
            <v>Desobstrução de redes de água pluvial Ø 120cm</v>
          </cell>
          <cell r="K261" t="str">
            <v>m</v>
          </cell>
          <cell r="L261">
            <v>17.34</v>
          </cell>
        </row>
        <row r="262">
          <cell r="E262" t="str">
            <v>SE-28</v>
          </cell>
          <cell r="F262" t="str">
            <v>Desobstrução de redes de água pluvial Ø 150cm</v>
          </cell>
          <cell r="K262" t="str">
            <v>m</v>
          </cell>
          <cell r="L262">
            <v>23.84</v>
          </cell>
        </row>
        <row r="263">
          <cell r="E263" t="str">
            <v>SE-29</v>
          </cell>
          <cell r="F263" t="str">
            <v>Reposição de tampas de BL</v>
          </cell>
          <cell r="K263" t="str">
            <v>un</v>
          </cell>
          <cell r="L263">
            <v>51.73</v>
          </cell>
        </row>
        <row r="264">
          <cell r="E264" t="str">
            <v>SE-30</v>
          </cell>
          <cell r="F264" t="str">
            <v>Reposição de tampas de PV</v>
          </cell>
          <cell r="K264" t="str">
            <v>un</v>
          </cell>
          <cell r="L264">
            <v>233.36</v>
          </cell>
        </row>
        <row r="265">
          <cell r="E265" t="str">
            <v>SE-31</v>
          </cell>
          <cell r="F265" t="str">
            <v>Reposição de viga de BL e grelha</v>
          </cell>
          <cell r="K265" t="str">
            <v>un</v>
          </cell>
          <cell r="L265">
            <v>175.62</v>
          </cell>
        </row>
        <row r="266">
          <cell r="E266" t="str">
            <v>SE-32</v>
          </cell>
          <cell r="F266" t="str">
            <v>Recuperação de meio-fio e sarjeta</v>
          </cell>
          <cell r="K266" t="str">
            <v>m</v>
          </cell>
          <cell r="L266">
            <v>35.53</v>
          </cell>
        </row>
        <row r="267">
          <cell r="E267" t="str">
            <v>SE-33</v>
          </cell>
          <cell r="F267" t="str">
            <v>Substituição de anel de PV</v>
          </cell>
          <cell r="K267" t="str">
            <v>un</v>
          </cell>
          <cell r="L267">
            <v>568.6</v>
          </cell>
        </row>
        <row r="268">
          <cell r="E268" t="str">
            <v>SE-34</v>
          </cell>
          <cell r="F268" t="str">
            <v>Dragagem</v>
          </cell>
          <cell r="K268" t="str">
            <v>h</v>
          </cell>
          <cell r="L268">
            <v>215</v>
          </cell>
        </row>
        <row r="269">
          <cell r="E269" t="str">
            <v>SE-35</v>
          </cell>
          <cell r="F269" t="str">
            <v>Concreto ciclópico</v>
          </cell>
          <cell r="K269" t="str">
            <v>m³</v>
          </cell>
          <cell r="L269">
            <v>287.14999999999998</v>
          </cell>
        </row>
        <row r="270">
          <cell r="E270" t="str">
            <v>SE-36</v>
          </cell>
          <cell r="F270" t="str">
            <v>Fornecimento, lançamento, adensamento de concreto Fck 30Mpa</v>
          </cell>
          <cell r="K270" t="str">
            <v>m³</v>
          </cell>
          <cell r="L270">
            <v>477.75</v>
          </cell>
        </row>
        <row r="271">
          <cell r="E271" t="str">
            <v>SE-37</v>
          </cell>
          <cell r="F271" t="str">
            <v>Corpo de BSCC 2,50 x 2,50m alt.1,00 a 2,50m</v>
          </cell>
          <cell r="K271" t="str">
            <v>m</v>
          </cell>
          <cell r="L271">
            <v>1841.91</v>
          </cell>
        </row>
        <row r="272">
          <cell r="E272" t="str">
            <v>SE-38</v>
          </cell>
          <cell r="F272" t="str">
            <v>Boca de BSCC 2,50 x 2,50m esc.=15</v>
          </cell>
          <cell r="K272" t="str">
            <v>un</v>
          </cell>
          <cell r="L272">
            <v>7360.73</v>
          </cell>
        </row>
        <row r="273">
          <cell r="E273" t="str">
            <v>SE-39</v>
          </cell>
          <cell r="F273" t="str">
            <v>Assessoria técnica</v>
          </cell>
          <cell r="K273" t="str">
            <v>h</v>
          </cell>
          <cell r="L273">
            <v>69.53</v>
          </cell>
        </row>
        <row r="274">
          <cell r="E274" t="str">
            <v>SE-40</v>
          </cell>
          <cell r="F274" t="str">
            <v>Projeto geométrico</v>
          </cell>
          <cell r="K274" t="str">
            <v>m²</v>
          </cell>
          <cell r="L274">
            <v>0.57999999999999996</v>
          </cell>
        </row>
        <row r="275">
          <cell r="E275" t="str">
            <v>SE-41</v>
          </cell>
          <cell r="F275" t="str">
            <v>Levantamento de meio fio e BL a recuperar</v>
          </cell>
          <cell r="K275" t="str">
            <v>km</v>
          </cell>
          <cell r="L275">
            <v>21.17</v>
          </cell>
        </row>
        <row r="276">
          <cell r="E276" t="str">
            <v>SE-</v>
          </cell>
        </row>
        <row r="277">
          <cell r="E277" t="str">
            <v>SE-</v>
          </cell>
        </row>
        <row r="278">
          <cell r="E278" t="str">
            <v>SE-</v>
          </cell>
        </row>
        <row r="279">
          <cell r="E279" t="str">
            <v>SE-</v>
          </cell>
        </row>
        <row r="280">
          <cell r="E280" t="str">
            <v>SE-</v>
          </cell>
        </row>
        <row r="281">
          <cell r="E281" t="str">
            <v>SE-</v>
          </cell>
        </row>
        <row r="282">
          <cell r="E282" t="str">
            <v>SE-</v>
          </cell>
        </row>
        <row r="283">
          <cell r="E283" t="str">
            <v>SE-</v>
          </cell>
        </row>
        <row r="284">
          <cell r="E284" t="str">
            <v>SE-</v>
          </cell>
        </row>
        <row r="285">
          <cell r="E285" t="str">
            <v>SE-</v>
          </cell>
        </row>
        <row r="286">
          <cell r="E286" t="str">
            <v>STSE</v>
          </cell>
          <cell r="F286" t="str">
            <v>SUB-TOTAL SERVIÇOS ESPECIAIS</v>
          </cell>
        </row>
        <row r="287">
          <cell r="E287" t="str">
            <v>BRSE</v>
          </cell>
        </row>
        <row r="288">
          <cell r="E288" t="str">
            <v>TOTAL</v>
          </cell>
          <cell r="F288" t="str">
            <v>TOTAL GERAL</v>
          </cell>
        </row>
        <row r="325">
          <cell r="E325">
            <v>0</v>
          </cell>
        </row>
      </sheetData>
      <sheetData sheetId="1">
        <row r="1">
          <cell r="A1" t="str">
            <v>.</v>
          </cell>
          <cell r="C1" t="str">
            <v>ST</v>
          </cell>
          <cell r="E1" t="str">
            <v>BR</v>
          </cell>
          <cell r="F1" t="str">
            <v>TOTAL</v>
          </cell>
          <cell r="AF1" t="str">
            <v>LOCAL:  wwwwwwwww</v>
          </cell>
        </row>
        <row r="2">
          <cell r="G2" t="str">
            <v>CONTROLE - ENTRADA DE QUANTIDADES</v>
          </cell>
          <cell r="AH2" t="str">
            <v>DEPARTAMENTO DE ESTRADAS DO MUNÍCIPIO DE GOIÂNIA</v>
          </cell>
        </row>
        <row r="3">
          <cell r="AG3" t="str">
            <v>Galerias de Águas Pluviais e Pavimentação</v>
          </cell>
        </row>
        <row r="4">
          <cell r="AF4" t="str">
            <v>RUA / AVENIDA</v>
          </cell>
          <cell r="AG4" t="str">
            <v>COMP.</v>
          </cell>
          <cell r="AH4" t="str">
            <v>LARG. MÉDIA</v>
          </cell>
          <cell r="AI4" t="str">
            <v xml:space="preserve">ÁREA </v>
          </cell>
          <cell r="AJ4" t="str">
            <v>GALERIAS (cm)</v>
          </cell>
        </row>
        <row r="5">
          <cell r="AG5" t="str">
            <v>(m)</v>
          </cell>
          <cell r="AH5" t="str">
            <v>(m)</v>
          </cell>
          <cell r="AI5" t="str">
            <v>(m2)</v>
          </cell>
          <cell r="AJ5">
            <v>40</v>
          </cell>
          <cell r="AK5">
            <v>60</v>
          </cell>
          <cell r="AL5">
            <v>80</v>
          </cell>
          <cell r="AM5">
            <v>100</v>
          </cell>
          <cell r="AN5">
            <v>120</v>
          </cell>
          <cell r="AO5">
            <v>150</v>
          </cell>
        </row>
        <row r="6">
          <cell r="AF6" t="str">
            <v>TOTAIS</v>
          </cell>
          <cell r="AG6">
            <v>1982</v>
          </cell>
          <cell r="AH6">
            <v>7.3</v>
          </cell>
          <cell r="AI6">
            <v>14468.6</v>
          </cell>
          <cell r="AJ6">
            <v>0</v>
          </cell>
          <cell r="AK6">
            <v>410</v>
          </cell>
          <cell r="AL6">
            <v>125</v>
          </cell>
          <cell r="AM6">
            <v>255</v>
          </cell>
          <cell r="AN6">
            <v>0</v>
          </cell>
          <cell r="AO6">
            <v>0</v>
          </cell>
        </row>
        <row r="7">
          <cell r="F7" t="str">
            <v>SUB</v>
          </cell>
          <cell r="G7" t="str">
            <v>CÓDIGO</v>
          </cell>
          <cell r="I7" t="str">
            <v xml:space="preserve">QUANTIDADE </v>
          </cell>
          <cell r="N7" t="str">
            <v>QUANTIDADE AUTOMATICA</v>
          </cell>
          <cell r="AF7" t="str">
            <v>CÓDIGO</v>
          </cell>
          <cell r="AG7" t="str">
            <v>LEVANTAMENTO DE QUUANTITATIVOS</v>
          </cell>
        </row>
        <row r="8">
          <cell r="F8" t="str">
            <v>TOTAL</v>
          </cell>
          <cell r="H8" t="str">
            <v>DESCRIÇÃO</v>
          </cell>
          <cell r="AG8" t="str">
            <v xml:space="preserve">ITEM </v>
          </cell>
          <cell r="AN8" t="str">
            <v>UNID</v>
          </cell>
          <cell r="AO8" t="str">
            <v>QUANT.</v>
          </cell>
        </row>
        <row r="9">
          <cell r="A9">
            <v>1</v>
          </cell>
          <cell r="B9">
            <v>1</v>
          </cell>
          <cell r="C9">
            <v>5</v>
          </cell>
          <cell r="E9" t="str">
            <v>T</v>
          </cell>
          <cell r="F9" t="str">
            <v>T</v>
          </cell>
          <cell r="G9" t="str">
            <v>TERRAPLENAGEM</v>
          </cell>
          <cell r="K9">
            <v>1</v>
          </cell>
          <cell r="L9">
            <v>0</v>
          </cell>
          <cell r="M9">
            <v>1</v>
          </cell>
          <cell r="AF9" t="str">
            <v>T</v>
          </cell>
          <cell r="AG9" t="str">
            <v>TERRAPLENAGEM</v>
          </cell>
          <cell r="AN9">
            <v>0</v>
          </cell>
        </row>
        <row r="10">
          <cell r="A10">
            <v>2</v>
          </cell>
          <cell r="B10">
            <v>1</v>
          </cell>
          <cell r="D10">
            <v>1</v>
          </cell>
          <cell r="E10" t="str">
            <v>T-1</v>
          </cell>
          <cell r="F10" t="str">
            <v>T-1</v>
          </cell>
          <cell r="G10" t="str">
            <v>T-1</v>
          </cell>
          <cell r="H10" t="str">
            <v>Desmatamento, destocamento e limpeza</v>
          </cell>
          <cell r="K10">
            <v>1</v>
          </cell>
          <cell r="L10">
            <v>1</v>
          </cell>
          <cell r="M10">
            <v>2</v>
          </cell>
          <cell r="N10">
            <v>15063.2</v>
          </cell>
          <cell r="AF10" t="str">
            <v>T-1</v>
          </cell>
          <cell r="AG10" t="str">
            <v>Desmatamento, destocamento e limpeza</v>
          </cell>
          <cell r="AN10" t="str">
            <v>m²</v>
          </cell>
          <cell r="AO10">
            <v>15063.2</v>
          </cell>
        </row>
        <row r="11">
          <cell r="A11">
            <v>3</v>
          </cell>
          <cell r="B11">
            <v>1</v>
          </cell>
          <cell r="D11">
            <v>1</v>
          </cell>
          <cell r="E11" t="str">
            <v>T-2</v>
          </cell>
          <cell r="F11" t="str">
            <v>T-2</v>
          </cell>
          <cell r="G11" t="str">
            <v>T-2</v>
          </cell>
          <cell r="H11" t="str">
            <v>Serviços topográficos para paviment.,incl. locação, nota de serv., acomp. e greide</v>
          </cell>
          <cell r="K11">
            <v>1</v>
          </cell>
          <cell r="L11">
            <v>2</v>
          </cell>
          <cell r="M11">
            <v>3</v>
          </cell>
          <cell r="N11">
            <v>14468.6</v>
          </cell>
          <cell r="AF11" t="str">
            <v>T-2</v>
          </cell>
          <cell r="AG11" t="str">
            <v>Serviços topográficos para paviment.,incl. locação, nota de serv., acomp. e greide</v>
          </cell>
          <cell r="AN11" t="str">
            <v>m²</v>
          </cell>
          <cell r="AO11">
            <v>14468.6</v>
          </cell>
        </row>
        <row r="12">
          <cell r="A12">
            <v>4</v>
          </cell>
          <cell r="B12">
            <v>1</v>
          </cell>
          <cell r="D12">
            <v>1</v>
          </cell>
          <cell r="E12" t="str">
            <v>T-3</v>
          </cell>
          <cell r="F12" t="str">
            <v>T-3</v>
          </cell>
          <cell r="G12" t="str">
            <v>T-3</v>
          </cell>
          <cell r="H12" t="str">
            <v>Escavação e carga em solo de 1ª categoria, base em cascalho</v>
          </cell>
          <cell r="K12">
            <v>1</v>
          </cell>
          <cell r="L12">
            <v>3</v>
          </cell>
          <cell r="M12">
            <v>4</v>
          </cell>
          <cell r="N12">
            <v>3403.5</v>
          </cell>
          <cell r="AF12" t="str">
            <v>T-3</v>
          </cell>
          <cell r="AG12" t="str">
            <v>Escavação e carga em solo de 1ª categoria, base em cascalho</v>
          </cell>
          <cell r="AN12" t="str">
            <v>m³</v>
          </cell>
          <cell r="AO12">
            <v>3403.5</v>
          </cell>
        </row>
        <row r="13">
          <cell r="A13">
            <v>4</v>
          </cell>
          <cell r="B13">
            <v>0</v>
          </cell>
          <cell r="D13">
            <v>0</v>
          </cell>
          <cell r="E13" t="str">
            <v>T-4</v>
          </cell>
          <cell r="F13" t="str">
            <v>T-4</v>
          </cell>
          <cell r="G13" t="str">
            <v>T-4</v>
          </cell>
          <cell r="H13" t="str">
            <v>Escavação e carga em solo de 1ª categoria, base em DS-328</v>
          </cell>
          <cell r="K13">
            <v>0</v>
          </cell>
          <cell r="L13">
            <v>3</v>
          </cell>
          <cell r="M13">
            <v>5</v>
          </cell>
          <cell r="N13">
            <v>0</v>
          </cell>
          <cell r="AF13" t="str">
            <v>T-4</v>
          </cell>
          <cell r="AG13" t="str">
            <v>Escavação e carga em solo de 1ª categoria, base em DS-328</v>
          </cell>
          <cell r="AN13" t="str">
            <v>m³</v>
          </cell>
        </row>
        <row r="14">
          <cell r="A14">
            <v>5</v>
          </cell>
          <cell r="B14">
            <v>1</v>
          </cell>
          <cell r="D14">
            <v>1</v>
          </cell>
          <cell r="E14" t="str">
            <v>T-5</v>
          </cell>
          <cell r="F14" t="str">
            <v>T-5</v>
          </cell>
          <cell r="G14" t="str">
            <v>T-5</v>
          </cell>
          <cell r="H14" t="str">
            <v>Transporte de brita, areia e solo de rebaixamento</v>
          </cell>
          <cell r="K14">
            <v>1</v>
          </cell>
          <cell r="L14">
            <v>4</v>
          </cell>
          <cell r="M14">
            <v>6</v>
          </cell>
          <cell r="N14">
            <v>4084.2</v>
          </cell>
          <cell r="AF14" t="str">
            <v>T-5</v>
          </cell>
          <cell r="AG14" t="str">
            <v>Transporte de brita, areia e solo de rebaixamento</v>
          </cell>
          <cell r="AN14" t="str">
            <v>m³</v>
          </cell>
          <cell r="AO14">
            <v>4084.2</v>
          </cell>
        </row>
        <row r="15">
          <cell r="A15">
            <v>5</v>
          </cell>
          <cell r="B15">
            <v>0</v>
          </cell>
          <cell r="D15">
            <v>0</v>
          </cell>
          <cell r="E15" t="str">
            <v>T-6</v>
          </cell>
          <cell r="F15" t="str">
            <v>T-6</v>
          </cell>
          <cell r="G15" t="str">
            <v>T-6</v>
          </cell>
          <cell r="H15" t="str">
            <v>Espalhamento e compactação de aterro 95% P.N.</v>
          </cell>
          <cell r="K15">
            <v>0</v>
          </cell>
          <cell r="L15">
            <v>4</v>
          </cell>
          <cell r="M15">
            <v>7</v>
          </cell>
          <cell r="N15">
            <v>0</v>
          </cell>
          <cell r="AF15" t="str">
            <v>T-6</v>
          </cell>
          <cell r="AG15" t="str">
            <v>Espalhamento e compactação de aterro 95% P.N.</v>
          </cell>
          <cell r="AN15" t="str">
            <v>m³</v>
          </cell>
        </row>
        <row r="16">
          <cell r="A16">
            <v>6</v>
          </cell>
          <cell r="B16">
            <v>1</v>
          </cell>
          <cell r="D16">
            <v>1</v>
          </cell>
          <cell r="E16" t="str">
            <v>T-7</v>
          </cell>
          <cell r="F16" t="str">
            <v>T-7</v>
          </cell>
          <cell r="G16" t="str">
            <v>T-7</v>
          </cell>
          <cell r="H16" t="str">
            <v>Espalhamento e compactação de aterro 100% P.N.</v>
          </cell>
          <cell r="K16">
            <v>1</v>
          </cell>
          <cell r="L16">
            <v>5</v>
          </cell>
          <cell r="M16">
            <v>8</v>
          </cell>
          <cell r="N16">
            <v>8.39</v>
          </cell>
          <cell r="AF16" t="str">
            <v>T-7</v>
          </cell>
          <cell r="AG16" t="str">
            <v>Espalhamento e compactação de aterro 100% P.N.</v>
          </cell>
          <cell r="AN16" t="str">
            <v>m³</v>
          </cell>
          <cell r="AO16">
            <v>8.39</v>
          </cell>
        </row>
        <row r="17">
          <cell r="A17">
            <v>6</v>
          </cell>
          <cell r="B17">
            <v>0</v>
          </cell>
          <cell r="D17">
            <v>0</v>
          </cell>
          <cell r="E17" t="str">
            <v>T-8</v>
          </cell>
          <cell r="F17" t="str">
            <v>T-8</v>
          </cell>
          <cell r="G17" t="str">
            <v>T-8</v>
          </cell>
          <cell r="H17" t="str">
            <v>Escavação e carga 2ª categoria para terraplanagem</v>
          </cell>
          <cell r="K17">
            <v>0</v>
          </cell>
          <cell r="L17">
            <v>5</v>
          </cell>
          <cell r="M17">
            <v>9</v>
          </cell>
          <cell r="N17">
            <v>0</v>
          </cell>
          <cell r="AF17" t="str">
            <v>T-8</v>
          </cell>
          <cell r="AG17" t="str">
            <v>Escavação e carga 2ª categoria para terraplanagem</v>
          </cell>
          <cell r="AN17" t="str">
            <v>m³</v>
          </cell>
        </row>
        <row r="18">
          <cell r="A18">
            <v>6</v>
          </cell>
          <cell r="B18">
            <v>0</v>
          </cell>
          <cell r="D18">
            <v>0</v>
          </cell>
          <cell r="E18" t="str">
            <v>T-9</v>
          </cell>
          <cell r="F18" t="str">
            <v>T-9</v>
          </cell>
          <cell r="G18" t="str">
            <v>T-9</v>
          </cell>
          <cell r="H18" t="str">
            <v>Aquisição de material para aterro</v>
          </cell>
          <cell r="K18">
            <v>0</v>
          </cell>
          <cell r="L18">
            <v>5</v>
          </cell>
          <cell r="M18">
            <v>10</v>
          </cell>
          <cell r="N18">
            <v>0</v>
          </cell>
          <cell r="AF18" t="str">
            <v>T-9</v>
          </cell>
          <cell r="AG18" t="str">
            <v>Aquisição de material para aterro</v>
          </cell>
          <cell r="AN18" t="str">
            <v>m³</v>
          </cell>
        </row>
        <row r="19">
          <cell r="A19">
            <v>6</v>
          </cell>
          <cell r="B19">
            <v>0</v>
          </cell>
          <cell r="D19">
            <v>0</v>
          </cell>
          <cell r="E19" t="str">
            <v>T-</v>
          </cell>
          <cell r="F19" t="str">
            <v>T-</v>
          </cell>
          <cell r="G19" t="str">
            <v>T-</v>
          </cell>
          <cell r="H19">
            <v>0</v>
          </cell>
          <cell r="K19">
            <v>0</v>
          </cell>
          <cell r="L19">
            <v>5</v>
          </cell>
          <cell r="M19">
            <v>11</v>
          </cell>
          <cell r="N19">
            <v>0</v>
          </cell>
          <cell r="AF19" t="str">
            <v>T-</v>
          </cell>
          <cell r="AG19">
            <v>0</v>
          </cell>
          <cell r="AN19">
            <v>0</v>
          </cell>
        </row>
        <row r="20">
          <cell r="A20">
            <v>6</v>
          </cell>
          <cell r="B20">
            <v>0</v>
          </cell>
          <cell r="D20">
            <v>0</v>
          </cell>
          <cell r="E20" t="str">
            <v>T-</v>
          </cell>
          <cell r="F20" t="str">
            <v>T-</v>
          </cell>
          <cell r="G20" t="str">
            <v>T-</v>
          </cell>
          <cell r="H20">
            <v>0</v>
          </cell>
          <cell r="K20">
            <v>0</v>
          </cell>
          <cell r="L20">
            <v>5</v>
          </cell>
          <cell r="M20">
            <v>12</v>
          </cell>
          <cell r="N20">
            <v>0</v>
          </cell>
          <cell r="AF20" t="str">
            <v>T-</v>
          </cell>
          <cell r="AG20">
            <v>0</v>
          </cell>
          <cell r="AN20">
            <v>0</v>
          </cell>
        </row>
        <row r="21">
          <cell r="A21">
            <v>6</v>
          </cell>
          <cell r="B21">
            <v>0</v>
          </cell>
          <cell r="D21">
            <v>0</v>
          </cell>
          <cell r="E21" t="str">
            <v>T-</v>
          </cell>
          <cell r="F21" t="str">
            <v>T-</v>
          </cell>
          <cell r="G21" t="str">
            <v>T-</v>
          </cell>
          <cell r="H21">
            <v>0</v>
          </cell>
          <cell r="K21">
            <v>0</v>
          </cell>
          <cell r="L21">
            <v>5</v>
          </cell>
          <cell r="M21">
            <v>13</v>
          </cell>
          <cell r="N21">
            <v>0</v>
          </cell>
          <cell r="AF21" t="str">
            <v>T-</v>
          </cell>
          <cell r="AG21">
            <v>0</v>
          </cell>
          <cell r="AN21">
            <v>0</v>
          </cell>
        </row>
        <row r="22">
          <cell r="A22">
            <v>6</v>
          </cell>
          <cell r="B22">
            <v>0</v>
          </cell>
          <cell r="D22">
            <v>0</v>
          </cell>
          <cell r="E22" t="str">
            <v>T-</v>
          </cell>
          <cell r="F22" t="str">
            <v>T-</v>
          </cell>
          <cell r="G22" t="str">
            <v>T-</v>
          </cell>
          <cell r="H22">
            <v>0</v>
          </cell>
          <cell r="K22">
            <v>0</v>
          </cell>
          <cell r="L22">
            <v>5</v>
          </cell>
          <cell r="M22">
            <v>14</v>
          </cell>
          <cell r="N22">
            <v>0</v>
          </cell>
          <cell r="AF22" t="str">
            <v>T-</v>
          </cell>
          <cell r="AG22">
            <v>0</v>
          </cell>
          <cell r="AN22">
            <v>0</v>
          </cell>
        </row>
        <row r="23">
          <cell r="A23">
            <v>6</v>
          </cell>
          <cell r="B23">
            <v>0</v>
          </cell>
          <cell r="D23">
            <v>0</v>
          </cell>
          <cell r="E23" t="str">
            <v>T-</v>
          </cell>
          <cell r="F23" t="str">
            <v>T-</v>
          </cell>
          <cell r="G23" t="str">
            <v>T-</v>
          </cell>
          <cell r="H23">
            <v>0</v>
          </cell>
          <cell r="K23">
            <v>0</v>
          </cell>
          <cell r="L23">
            <v>5</v>
          </cell>
          <cell r="M23">
            <v>15</v>
          </cell>
          <cell r="N23">
            <v>0</v>
          </cell>
          <cell r="AF23" t="str">
            <v>T-</v>
          </cell>
          <cell r="AG23">
            <v>0</v>
          </cell>
          <cell r="AN23">
            <v>0</v>
          </cell>
        </row>
        <row r="24">
          <cell r="A24">
            <v>6</v>
          </cell>
          <cell r="B24">
            <v>0</v>
          </cell>
          <cell r="D24">
            <v>0</v>
          </cell>
          <cell r="E24" t="str">
            <v>T-</v>
          </cell>
          <cell r="F24" t="str">
            <v>T-</v>
          </cell>
          <cell r="G24" t="str">
            <v>T-</v>
          </cell>
          <cell r="H24">
            <v>0</v>
          </cell>
          <cell r="K24">
            <v>0</v>
          </cell>
          <cell r="L24">
            <v>5</v>
          </cell>
          <cell r="M24">
            <v>16</v>
          </cell>
          <cell r="N24">
            <v>0</v>
          </cell>
          <cell r="AF24" t="str">
            <v>T-</v>
          </cell>
          <cell r="AG24">
            <v>0</v>
          </cell>
          <cell r="AN24">
            <v>0</v>
          </cell>
        </row>
        <row r="25">
          <cell r="A25">
            <v>6</v>
          </cell>
          <cell r="B25">
            <v>0</v>
          </cell>
          <cell r="D25">
            <v>0</v>
          </cell>
          <cell r="E25" t="str">
            <v>T-</v>
          </cell>
          <cell r="F25" t="str">
            <v>T-</v>
          </cell>
          <cell r="G25" t="str">
            <v>T-</v>
          </cell>
          <cell r="H25">
            <v>0</v>
          </cell>
          <cell r="K25">
            <v>0</v>
          </cell>
          <cell r="L25">
            <v>5</v>
          </cell>
          <cell r="M25">
            <v>17</v>
          </cell>
          <cell r="N25">
            <v>0</v>
          </cell>
          <cell r="AF25" t="str">
            <v>T-</v>
          </cell>
          <cell r="AG25">
            <v>0</v>
          </cell>
          <cell r="AN25">
            <v>0</v>
          </cell>
        </row>
        <row r="26">
          <cell r="A26">
            <v>7</v>
          </cell>
          <cell r="B26">
            <v>1</v>
          </cell>
          <cell r="C26">
            <v>5</v>
          </cell>
          <cell r="D26">
            <v>0</v>
          </cell>
          <cell r="E26" t="str">
            <v>STT</v>
          </cell>
          <cell r="L26">
            <v>0</v>
          </cell>
          <cell r="M26">
            <v>18</v>
          </cell>
          <cell r="AF26" t="str">
            <v>P</v>
          </cell>
          <cell r="AG26" t="str">
            <v>PAVIMENTAÇÃO</v>
          </cell>
          <cell r="AN26">
            <v>0</v>
          </cell>
        </row>
        <row r="27">
          <cell r="A27">
            <v>8</v>
          </cell>
          <cell r="B27">
            <v>1</v>
          </cell>
          <cell r="C27">
            <v>5</v>
          </cell>
          <cell r="D27">
            <v>0</v>
          </cell>
          <cell r="E27" t="str">
            <v>BRT</v>
          </cell>
          <cell r="L27">
            <v>0</v>
          </cell>
          <cell r="M27">
            <v>19</v>
          </cell>
          <cell r="AF27" t="str">
            <v>P-1</v>
          </cell>
          <cell r="AG27" t="str">
            <v>Regularização e compactação do sub-leito</v>
          </cell>
          <cell r="AN27" t="str">
            <v>m²</v>
          </cell>
          <cell r="AO27">
            <v>14468.6</v>
          </cell>
        </row>
        <row r="28">
          <cell r="A28">
            <v>9</v>
          </cell>
          <cell r="B28">
            <v>1</v>
          </cell>
          <cell r="C28">
            <v>8</v>
          </cell>
          <cell r="D28">
            <v>0</v>
          </cell>
          <cell r="E28" t="str">
            <v>P</v>
          </cell>
          <cell r="F28" t="str">
            <v>P</v>
          </cell>
          <cell r="G28" t="str">
            <v>PAVIMENTAÇÃO</v>
          </cell>
          <cell r="K28">
            <v>2</v>
          </cell>
          <cell r="L28">
            <v>0</v>
          </cell>
          <cell r="M28">
            <v>20</v>
          </cell>
          <cell r="AF28" t="str">
            <v>P-2</v>
          </cell>
          <cell r="AG28" t="str">
            <v xml:space="preserve">Escavação e carga de mat. de jazida, 1ª cat. (Vol. medido na pista compactada) </v>
          </cell>
          <cell r="AN28" t="str">
            <v>m³</v>
          </cell>
          <cell r="AO28">
            <v>2170.29</v>
          </cell>
        </row>
        <row r="29">
          <cell r="A29">
            <v>10</v>
          </cell>
          <cell r="B29">
            <v>1</v>
          </cell>
          <cell r="D29">
            <v>1</v>
          </cell>
          <cell r="E29" t="str">
            <v>P-1</v>
          </cell>
          <cell r="F29" t="str">
            <v>P-1</v>
          </cell>
          <cell r="G29" t="str">
            <v>P-1</v>
          </cell>
          <cell r="H29" t="str">
            <v>Regularização e compactação do sub-leito</v>
          </cell>
          <cell r="K29">
            <v>2</v>
          </cell>
          <cell r="L29">
            <v>1</v>
          </cell>
          <cell r="M29">
            <v>21</v>
          </cell>
          <cell r="N29">
            <v>14468.6</v>
          </cell>
          <cell r="AF29" t="str">
            <v>P-3</v>
          </cell>
          <cell r="AG29" t="str">
            <v>Estabilização granulométrica de solos sem mistura (vol. medido pista compactada)</v>
          </cell>
          <cell r="AN29" t="str">
            <v>m³</v>
          </cell>
          <cell r="AO29">
            <v>2170.29</v>
          </cell>
        </row>
        <row r="30">
          <cell r="A30">
            <v>11</v>
          </cell>
          <cell r="B30">
            <v>1</v>
          </cell>
          <cell r="D30">
            <v>1</v>
          </cell>
          <cell r="E30" t="str">
            <v>P-2</v>
          </cell>
          <cell r="F30" t="str">
            <v>P-2</v>
          </cell>
          <cell r="G30" t="str">
            <v>P-2</v>
          </cell>
          <cell r="H30" t="str">
            <v xml:space="preserve">Escavação e carga de mat. de jazida, 1ª cat. (Vol. medido na pista compactada) </v>
          </cell>
          <cell r="K30">
            <v>2</v>
          </cell>
          <cell r="L30">
            <v>2</v>
          </cell>
          <cell r="M30">
            <v>22</v>
          </cell>
          <cell r="N30">
            <v>2170.29</v>
          </cell>
          <cell r="AF30" t="str">
            <v>P-4</v>
          </cell>
          <cell r="AG30" t="str">
            <v>Aquisição de material de jazida</v>
          </cell>
          <cell r="AN30" t="str">
            <v>m³</v>
          </cell>
          <cell r="AO30">
            <v>2170.29</v>
          </cell>
        </row>
        <row r="31">
          <cell r="A31">
            <v>12</v>
          </cell>
          <cell r="B31">
            <v>1</v>
          </cell>
          <cell r="D31">
            <v>1</v>
          </cell>
          <cell r="E31" t="str">
            <v>P-3</v>
          </cell>
          <cell r="F31" t="str">
            <v>P-3</v>
          </cell>
          <cell r="G31" t="str">
            <v>P-3</v>
          </cell>
          <cell r="H31" t="str">
            <v>Estabilização granulométrica de solos sem mistura (vol. medido pista compactada)</v>
          </cell>
          <cell r="K31">
            <v>2</v>
          </cell>
          <cell r="L31">
            <v>3</v>
          </cell>
          <cell r="M31">
            <v>23</v>
          </cell>
          <cell r="N31">
            <v>2170.29</v>
          </cell>
          <cell r="AF31" t="str">
            <v>P-5</v>
          </cell>
          <cell r="AG31" t="str">
            <v xml:space="preserve">Transporte local de material de jazida </v>
          </cell>
          <cell r="AN31" t="str">
            <v>m³</v>
          </cell>
          <cell r="AO31">
            <v>2821.377</v>
          </cell>
        </row>
        <row r="32">
          <cell r="A32">
            <v>13</v>
          </cell>
          <cell r="B32">
            <v>1</v>
          </cell>
          <cell r="D32">
            <v>1</v>
          </cell>
          <cell r="E32" t="str">
            <v>P-4</v>
          </cell>
          <cell r="F32" t="str">
            <v>P-4</v>
          </cell>
          <cell r="G32" t="str">
            <v>P-4</v>
          </cell>
          <cell r="H32" t="str">
            <v>Aquisição de material de jazida</v>
          </cell>
          <cell r="K32">
            <v>2</v>
          </cell>
          <cell r="L32">
            <v>4</v>
          </cell>
          <cell r="M32">
            <v>24</v>
          </cell>
          <cell r="N32">
            <v>2170.29</v>
          </cell>
          <cell r="AF32" t="str">
            <v>P-6</v>
          </cell>
          <cell r="AG32" t="str">
            <v>Imprimação</v>
          </cell>
          <cell r="AN32" t="str">
            <v>m²</v>
          </cell>
          <cell r="AO32">
            <v>15063.2</v>
          </cell>
        </row>
        <row r="33">
          <cell r="A33">
            <v>13</v>
          </cell>
          <cell r="B33">
            <v>0</v>
          </cell>
          <cell r="D33">
            <v>0</v>
          </cell>
          <cell r="E33" t="str">
            <v>P-27</v>
          </cell>
          <cell r="F33" t="str">
            <v>P-27</v>
          </cell>
          <cell r="G33" t="str">
            <v>P-27</v>
          </cell>
          <cell r="H33" t="str">
            <v>Imprimação - exceto fornecimento de material betuminoso</v>
          </cell>
          <cell r="K33">
            <v>0</v>
          </cell>
          <cell r="L33">
            <v>4</v>
          </cell>
          <cell r="M33">
            <v>25</v>
          </cell>
          <cell r="N33">
            <v>0</v>
          </cell>
          <cell r="AF33" t="str">
            <v>P-7</v>
          </cell>
          <cell r="AG33" t="str">
            <v>C.B.U.Q. - Confecção</v>
          </cell>
          <cell r="AN33" t="str">
            <v>t</v>
          </cell>
        </row>
        <row r="34">
          <cell r="A34">
            <v>13</v>
          </cell>
          <cell r="B34">
            <v>0</v>
          </cell>
          <cell r="D34">
            <v>0</v>
          </cell>
          <cell r="E34" t="str">
            <v>P-28</v>
          </cell>
          <cell r="F34" t="str">
            <v>P-28</v>
          </cell>
          <cell r="G34" t="str">
            <v>P-28</v>
          </cell>
          <cell r="H34" t="str">
            <v>Pintura de ligação - exceto o fornecimento do material betuminoso</v>
          </cell>
          <cell r="K34">
            <v>0</v>
          </cell>
          <cell r="L34">
            <v>4</v>
          </cell>
          <cell r="M34">
            <v>26</v>
          </cell>
          <cell r="N34">
            <v>0</v>
          </cell>
          <cell r="AF34" t="str">
            <v>P-8</v>
          </cell>
          <cell r="AG34" t="str">
            <v>C.B.U.Q. - Espalhamento e compactação</v>
          </cell>
          <cell r="AN34" t="str">
            <v>t</v>
          </cell>
          <cell r="AO34">
            <v>0</v>
          </cell>
        </row>
        <row r="35">
          <cell r="A35">
            <v>13</v>
          </cell>
          <cell r="B35">
            <v>0</v>
          </cell>
          <cell r="D35">
            <v>0</v>
          </cell>
          <cell r="E35" t="str">
            <v>P-29</v>
          </cell>
          <cell r="F35" t="str">
            <v>P-29</v>
          </cell>
          <cell r="G35" t="str">
            <v>P-29</v>
          </cell>
          <cell r="H35" t="str">
            <v>C.B.U.Q. - Confecção - exceto o fornecimento do material betuminoso</v>
          </cell>
          <cell r="K35">
            <v>0</v>
          </cell>
          <cell r="L35">
            <v>4</v>
          </cell>
          <cell r="M35">
            <v>27</v>
          </cell>
          <cell r="N35">
            <v>0</v>
          </cell>
          <cell r="AF35" t="str">
            <v>P-9</v>
          </cell>
          <cell r="AG35" t="str">
            <v>C.B.U.Q. - Confecção, espalhamento e compactação</v>
          </cell>
          <cell r="AN35" t="str">
            <v>t</v>
          </cell>
          <cell r="AO35">
            <v>1027.4687999999999</v>
          </cell>
        </row>
        <row r="36">
          <cell r="A36">
            <v>14</v>
          </cell>
          <cell r="B36">
            <v>1</v>
          </cell>
          <cell r="D36">
            <v>1</v>
          </cell>
          <cell r="E36" t="str">
            <v>P-5</v>
          </cell>
          <cell r="F36" t="str">
            <v>P-5</v>
          </cell>
          <cell r="G36" t="str">
            <v>P-5</v>
          </cell>
          <cell r="H36" t="str">
            <v xml:space="preserve">Transporte local de material de jazida </v>
          </cell>
          <cell r="K36">
            <v>2</v>
          </cell>
          <cell r="L36">
            <v>5</v>
          </cell>
          <cell r="M36">
            <v>28</v>
          </cell>
          <cell r="N36">
            <v>2821.377</v>
          </cell>
          <cell r="AF36" t="str">
            <v>P-10</v>
          </cell>
          <cell r="AG36" t="str">
            <v xml:space="preserve">Transporte local de C.B.U.Q                                                                   </v>
          </cell>
          <cell r="AN36" t="str">
            <v>t</v>
          </cell>
          <cell r="AO36">
            <v>1027.4687999999999</v>
          </cell>
        </row>
        <row r="37">
          <cell r="A37">
            <v>15</v>
          </cell>
          <cell r="B37">
            <v>1</v>
          </cell>
          <cell r="D37">
            <v>1</v>
          </cell>
          <cell r="E37" t="str">
            <v>P-6</v>
          </cell>
          <cell r="F37" t="str">
            <v>P-6</v>
          </cell>
          <cell r="G37" t="str">
            <v>P-6</v>
          </cell>
          <cell r="H37" t="str">
            <v>Imprimação</v>
          </cell>
          <cell r="K37">
            <v>2</v>
          </cell>
          <cell r="L37">
            <v>6</v>
          </cell>
          <cell r="M37">
            <v>29</v>
          </cell>
          <cell r="N37">
            <v>15063.2</v>
          </cell>
          <cell r="AF37" t="str">
            <v>P-11</v>
          </cell>
          <cell r="AG37" t="str">
            <v>Tratamento superficial duplo com capa selante</v>
          </cell>
          <cell r="AN37" t="str">
            <v>m²</v>
          </cell>
        </row>
        <row r="38">
          <cell r="A38">
            <v>15</v>
          </cell>
          <cell r="B38">
            <v>0</v>
          </cell>
          <cell r="D38">
            <v>0</v>
          </cell>
          <cell r="E38" t="str">
            <v>P-7</v>
          </cell>
          <cell r="F38" t="str">
            <v>P-7</v>
          </cell>
          <cell r="G38" t="str">
            <v>P-7</v>
          </cell>
          <cell r="H38" t="str">
            <v>C.B.U.Q. - Confecção</v>
          </cell>
          <cell r="K38">
            <v>0</v>
          </cell>
          <cell r="L38">
            <v>6</v>
          </cell>
          <cell r="M38">
            <v>30</v>
          </cell>
          <cell r="N38">
            <v>0</v>
          </cell>
          <cell r="AF38" t="str">
            <v>P-12</v>
          </cell>
          <cell r="AG38" t="str">
            <v>Tratamento superficial simples</v>
          </cell>
          <cell r="AN38" t="str">
            <v>m²</v>
          </cell>
        </row>
        <row r="39">
          <cell r="A39">
            <v>15</v>
          </cell>
          <cell r="B39">
            <v>0</v>
          </cell>
          <cell r="D39">
            <v>0</v>
          </cell>
          <cell r="E39" t="str">
            <v>P-8</v>
          </cell>
          <cell r="F39" t="str">
            <v>P-8</v>
          </cell>
          <cell r="G39" t="str">
            <v>P-8</v>
          </cell>
          <cell r="H39" t="str">
            <v>C.B.U.Q. - Espalhamento e compactação</v>
          </cell>
          <cell r="K39">
            <v>0</v>
          </cell>
          <cell r="L39">
            <v>6</v>
          </cell>
          <cell r="M39">
            <v>31</v>
          </cell>
          <cell r="N39">
            <v>0</v>
          </cell>
          <cell r="AF39" t="str">
            <v>P-13</v>
          </cell>
          <cell r="AG39" t="str">
            <v>Fornecimento, aplicação e estabilização de solos em DS-328</v>
          </cell>
          <cell r="AN39" t="str">
            <v>m³</v>
          </cell>
        </row>
        <row r="40">
          <cell r="A40">
            <v>16</v>
          </cell>
          <cell r="B40">
            <v>1</v>
          </cell>
          <cell r="D40">
            <v>1</v>
          </cell>
          <cell r="E40" t="str">
            <v>P-9</v>
          </cell>
          <cell r="F40" t="str">
            <v>P-9</v>
          </cell>
          <cell r="G40" t="str">
            <v>P-9</v>
          </cell>
          <cell r="H40" t="str">
            <v>C.B.U.Q. - Confecção, espalhamento e compactação</v>
          </cell>
          <cell r="K40">
            <v>2</v>
          </cell>
          <cell r="L40">
            <v>7</v>
          </cell>
          <cell r="M40">
            <v>32</v>
          </cell>
          <cell r="N40">
            <v>1027.4687999999999</v>
          </cell>
          <cell r="AF40" t="str">
            <v>P-14</v>
          </cell>
          <cell r="AG40" t="str">
            <v xml:space="preserve">Remendo de pavimento estabilizado </v>
          </cell>
          <cell r="AN40" t="str">
            <v>m³</v>
          </cell>
        </row>
        <row r="41">
          <cell r="A41">
            <v>17</v>
          </cell>
          <cell r="B41">
            <v>1</v>
          </cell>
          <cell r="D41">
            <v>1</v>
          </cell>
          <cell r="E41" t="str">
            <v>P-10</v>
          </cell>
          <cell r="F41" t="str">
            <v>P-10</v>
          </cell>
          <cell r="G41" t="str">
            <v>P-10</v>
          </cell>
          <cell r="H41" t="str">
            <v xml:space="preserve">Transporte local de C.B.U.Q                                                                   </v>
          </cell>
          <cell r="K41">
            <v>2</v>
          </cell>
          <cell r="L41">
            <v>8</v>
          </cell>
          <cell r="M41">
            <v>33</v>
          </cell>
          <cell r="N41">
            <v>1027.4687999999999</v>
          </cell>
          <cell r="AF41" t="str">
            <v>P-15</v>
          </cell>
          <cell r="AG41" t="str">
            <v>Remendo de capa asfáltica</v>
          </cell>
          <cell r="AN41" t="str">
            <v>t</v>
          </cell>
        </row>
        <row r="42">
          <cell r="A42">
            <v>17</v>
          </cell>
          <cell r="B42">
            <v>0</v>
          </cell>
          <cell r="D42">
            <v>0</v>
          </cell>
          <cell r="E42" t="str">
            <v>P-11</v>
          </cell>
          <cell r="F42" t="str">
            <v>P-11</v>
          </cell>
          <cell r="G42" t="str">
            <v>P-11</v>
          </cell>
          <cell r="H42" t="str">
            <v>Tratamento superficial duplo com capa selante</v>
          </cell>
          <cell r="K42">
            <v>0</v>
          </cell>
          <cell r="L42">
            <v>8</v>
          </cell>
          <cell r="M42">
            <v>34</v>
          </cell>
          <cell r="N42">
            <v>0</v>
          </cell>
          <cell r="AF42" t="str">
            <v>P-16</v>
          </cell>
          <cell r="AG42" t="str">
            <v>Remendo de capa asfáltica c/ Superpavi</v>
          </cell>
          <cell r="AN42" t="str">
            <v>m²</v>
          </cell>
        </row>
        <row r="43">
          <cell r="A43">
            <v>17</v>
          </cell>
          <cell r="B43">
            <v>0</v>
          </cell>
          <cell r="D43">
            <v>0</v>
          </cell>
          <cell r="E43" t="str">
            <v>P-12</v>
          </cell>
          <cell r="F43" t="str">
            <v>P-12</v>
          </cell>
          <cell r="G43" t="str">
            <v>P-12</v>
          </cell>
          <cell r="H43" t="str">
            <v>Tratamento superficial simples</v>
          </cell>
          <cell r="K43">
            <v>0</v>
          </cell>
          <cell r="L43">
            <v>8</v>
          </cell>
          <cell r="M43">
            <v>35</v>
          </cell>
          <cell r="N43">
            <v>0</v>
          </cell>
          <cell r="AF43" t="str">
            <v>P-17</v>
          </cell>
          <cell r="AG43" t="str">
            <v>Lama asfáltica fina E=3mm</v>
          </cell>
          <cell r="AN43" t="str">
            <v>m²</v>
          </cell>
        </row>
        <row r="44">
          <cell r="A44">
            <v>17</v>
          </cell>
          <cell r="B44">
            <v>0</v>
          </cell>
          <cell r="D44">
            <v>0</v>
          </cell>
          <cell r="E44" t="str">
            <v>P-13</v>
          </cell>
          <cell r="F44" t="str">
            <v>P-13</v>
          </cell>
          <cell r="G44" t="str">
            <v>P-13</v>
          </cell>
          <cell r="H44" t="str">
            <v>Fornecimento, aplicação e estabilização de solos em DS-328</v>
          </cell>
          <cell r="K44">
            <v>0</v>
          </cell>
          <cell r="L44">
            <v>8</v>
          </cell>
          <cell r="M44">
            <v>36</v>
          </cell>
          <cell r="N44">
            <v>0</v>
          </cell>
          <cell r="AF44" t="str">
            <v>P-18</v>
          </cell>
          <cell r="AG44" t="str">
            <v>Lama asfáltica grossa E=6mm</v>
          </cell>
          <cell r="AN44" t="str">
            <v>m²</v>
          </cell>
        </row>
        <row r="45">
          <cell r="A45">
            <v>17</v>
          </cell>
          <cell r="B45">
            <v>0</v>
          </cell>
          <cell r="D45">
            <v>0</v>
          </cell>
          <cell r="E45" t="str">
            <v>P-14</v>
          </cell>
          <cell r="F45" t="str">
            <v>P-14</v>
          </cell>
          <cell r="G45" t="str">
            <v>P-14</v>
          </cell>
          <cell r="H45" t="str">
            <v xml:space="preserve">Remendo de pavimento estabilizado </v>
          </cell>
          <cell r="K45">
            <v>0</v>
          </cell>
          <cell r="L45">
            <v>8</v>
          </cell>
          <cell r="M45">
            <v>37</v>
          </cell>
          <cell r="N45">
            <v>0</v>
          </cell>
          <cell r="AF45" t="str">
            <v>P-19</v>
          </cell>
          <cell r="AG45" t="str">
            <v>Assentamento de blocos intertravados de concreto sobre coxim de areia</v>
          </cell>
          <cell r="AN45" t="str">
            <v>m²</v>
          </cell>
        </row>
        <row r="46">
          <cell r="A46">
            <v>17</v>
          </cell>
          <cell r="B46">
            <v>0</v>
          </cell>
          <cell r="D46">
            <v>0</v>
          </cell>
          <cell r="E46" t="str">
            <v>P-15</v>
          </cell>
          <cell r="F46" t="str">
            <v>P-15</v>
          </cell>
          <cell r="G46" t="str">
            <v>P-15</v>
          </cell>
          <cell r="H46" t="str">
            <v>Remendo de capa asfáltica</v>
          </cell>
          <cell r="K46">
            <v>0</v>
          </cell>
          <cell r="L46">
            <v>8</v>
          </cell>
          <cell r="M46">
            <v>38</v>
          </cell>
          <cell r="N46">
            <v>0</v>
          </cell>
          <cell r="AF46" t="str">
            <v>P-20</v>
          </cell>
          <cell r="AG46" t="str">
            <v>Fresagem descontínua a frio 5cm</v>
          </cell>
          <cell r="AN46" t="str">
            <v>m²</v>
          </cell>
        </row>
        <row r="47">
          <cell r="A47">
            <v>17</v>
          </cell>
          <cell r="B47">
            <v>0</v>
          </cell>
          <cell r="D47">
            <v>0</v>
          </cell>
          <cell r="E47" t="str">
            <v>P-16</v>
          </cell>
          <cell r="F47" t="str">
            <v>P-16</v>
          </cell>
          <cell r="G47" t="str">
            <v>P-16</v>
          </cell>
          <cell r="H47" t="str">
            <v>Remendo de capa asfáltica c/ Superpavi</v>
          </cell>
          <cell r="K47">
            <v>0</v>
          </cell>
          <cell r="L47">
            <v>8</v>
          </cell>
          <cell r="M47">
            <v>39</v>
          </cell>
          <cell r="N47">
            <v>0</v>
          </cell>
          <cell r="AF47" t="str">
            <v>P-21</v>
          </cell>
          <cell r="AG47" t="str">
            <v>Fresagem contínua a frio 5cm</v>
          </cell>
          <cell r="AN47" t="str">
            <v>m²</v>
          </cell>
        </row>
        <row r="48">
          <cell r="A48">
            <v>17</v>
          </cell>
          <cell r="B48">
            <v>0</v>
          </cell>
          <cell r="D48">
            <v>0</v>
          </cell>
          <cell r="E48" t="str">
            <v>P-17</v>
          </cell>
          <cell r="F48" t="str">
            <v>P-17</v>
          </cell>
          <cell r="G48" t="str">
            <v>P-17</v>
          </cell>
          <cell r="H48" t="str">
            <v>Lama asfáltica fina E=3mm</v>
          </cell>
          <cell r="K48">
            <v>0</v>
          </cell>
          <cell r="L48">
            <v>8</v>
          </cell>
          <cell r="M48">
            <v>40</v>
          </cell>
          <cell r="N48">
            <v>0</v>
          </cell>
          <cell r="AF48" t="str">
            <v>P-22</v>
          </cell>
          <cell r="AG48" t="str">
            <v>Fresagem a frio com reciclagem de material para base</v>
          </cell>
          <cell r="AN48" t="str">
            <v>m²</v>
          </cell>
        </row>
        <row r="49">
          <cell r="A49">
            <v>17</v>
          </cell>
          <cell r="B49">
            <v>0</v>
          </cell>
          <cell r="D49">
            <v>0</v>
          </cell>
          <cell r="E49" t="str">
            <v>P-18</v>
          </cell>
          <cell r="F49" t="str">
            <v>P-18</v>
          </cell>
          <cell r="G49" t="str">
            <v>P-18</v>
          </cell>
          <cell r="H49" t="str">
            <v>Lama asfáltica grossa E=6mm</v>
          </cell>
          <cell r="K49">
            <v>0</v>
          </cell>
          <cell r="L49">
            <v>8</v>
          </cell>
          <cell r="M49">
            <v>41</v>
          </cell>
          <cell r="N49">
            <v>0</v>
          </cell>
          <cell r="AF49" t="str">
            <v>P-23</v>
          </cell>
          <cell r="AG49" t="str">
            <v>Estabilização granulométrica de base de bica corrida - exceto o fornecimento do material</v>
          </cell>
          <cell r="AN49" t="str">
            <v>m³</v>
          </cell>
        </row>
        <row r="50">
          <cell r="A50">
            <v>17</v>
          </cell>
          <cell r="B50">
            <v>0</v>
          </cell>
          <cell r="D50">
            <v>0</v>
          </cell>
          <cell r="E50" t="str">
            <v>P-19</v>
          </cell>
          <cell r="F50" t="str">
            <v>P-19</v>
          </cell>
          <cell r="G50" t="str">
            <v>P-19</v>
          </cell>
          <cell r="H50" t="str">
            <v>Assentamento de blocos intertravados de concreto sobre coxim de areia</v>
          </cell>
          <cell r="K50">
            <v>0</v>
          </cell>
          <cell r="L50">
            <v>8</v>
          </cell>
          <cell r="M50">
            <v>42</v>
          </cell>
          <cell r="N50">
            <v>0</v>
          </cell>
          <cell r="AF50" t="str">
            <v>P-24</v>
          </cell>
          <cell r="AG50" t="str">
            <v>Estabilização granulométrica de base de solo com brita - exceto o fornecimento do material</v>
          </cell>
          <cell r="AN50" t="str">
            <v>m³</v>
          </cell>
        </row>
        <row r="51">
          <cell r="A51">
            <v>17</v>
          </cell>
          <cell r="B51">
            <v>0</v>
          </cell>
          <cell r="D51">
            <v>0</v>
          </cell>
          <cell r="E51" t="str">
            <v>P-20</v>
          </cell>
          <cell r="F51" t="str">
            <v>P-20</v>
          </cell>
          <cell r="G51" t="str">
            <v>P-20</v>
          </cell>
          <cell r="H51" t="str">
            <v>Fresagem descontínua a frio 5cm</v>
          </cell>
          <cell r="K51">
            <v>0</v>
          </cell>
          <cell r="L51">
            <v>8</v>
          </cell>
          <cell r="M51">
            <v>43</v>
          </cell>
          <cell r="N51">
            <v>0</v>
          </cell>
          <cell r="AF51" t="str">
            <v>P-25</v>
          </cell>
          <cell r="AG51" t="str">
            <v>Estabilização granulométrica de base de solo com brita graduada - exceto o fornecimento do material</v>
          </cell>
          <cell r="AN51" t="str">
            <v>m³</v>
          </cell>
        </row>
        <row r="52">
          <cell r="A52">
            <v>17</v>
          </cell>
          <cell r="B52">
            <v>0</v>
          </cell>
          <cell r="D52">
            <v>0</v>
          </cell>
          <cell r="E52" t="str">
            <v>P-21</v>
          </cell>
          <cell r="F52" t="str">
            <v>P-21</v>
          </cell>
          <cell r="G52" t="str">
            <v>P-21</v>
          </cell>
          <cell r="H52" t="str">
            <v>Fresagem contínua a frio 5cm</v>
          </cell>
          <cell r="K52">
            <v>0</v>
          </cell>
          <cell r="L52">
            <v>8</v>
          </cell>
          <cell r="M52">
            <v>44</v>
          </cell>
          <cell r="N52">
            <v>0</v>
          </cell>
          <cell r="AF52" t="str">
            <v>P-26</v>
          </cell>
          <cell r="AG52" t="str">
            <v>Estabilização granulométrica de base de solo com solo-cal (4% em peso) incl. Transp. De cal</v>
          </cell>
          <cell r="AN52" t="str">
            <v>m³</v>
          </cell>
        </row>
        <row r="53">
          <cell r="A53">
            <v>17</v>
          </cell>
          <cell r="B53">
            <v>0</v>
          </cell>
          <cell r="D53">
            <v>0</v>
          </cell>
          <cell r="E53" t="str">
            <v>P-22</v>
          </cell>
          <cell r="F53" t="str">
            <v>P-22</v>
          </cell>
          <cell r="G53" t="str">
            <v>P-22</v>
          </cell>
          <cell r="H53" t="str">
            <v>Fresagem a frio com reciclagem de material para base</v>
          </cell>
          <cell r="K53">
            <v>0</v>
          </cell>
          <cell r="L53">
            <v>8</v>
          </cell>
          <cell r="M53">
            <v>45</v>
          </cell>
          <cell r="N53">
            <v>0</v>
          </cell>
          <cell r="AF53" t="str">
            <v>P-27</v>
          </cell>
          <cell r="AG53" t="str">
            <v>Imprimação - exceto fornecimento de material betuminoso</v>
          </cell>
          <cell r="AN53" t="str">
            <v>m²</v>
          </cell>
          <cell r="AO53">
            <v>7285.7</v>
          </cell>
        </row>
        <row r="54">
          <cell r="A54">
            <v>17</v>
          </cell>
          <cell r="B54">
            <v>0</v>
          </cell>
          <cell r="D54">
            <v>0</v>
          </cell>
          <cell r="E54" t="str">
            <v>P-23</v>
          </cell>
          <cell r="F54" t="str">
            <v>P-23</v>
          </cell>
          <cell r="G54" t="str">
            <v>P-23</v>
          </cell>
          <cell r="H54" t="str">
            <v>Estabilização granulométrica de base de bica corrida - exceto o fornecimento do material</v>
          </cell>
          <cell r="K54">
            <v>0</v>
          </cell>
          <cell r="L54">
            <v>8</v>
          </cell>
          <cell r="M54">
            <v>46</v>
          </cell>
          <cell r="N54">
            <v>0</v>
          </cell>
          <cell r="AF54" t="str">
            <v>P-28</v>
          </cell>
          <cell r="AG54" t="str">
            <v>Pintura de ligação - exceto o fornecimento do material betuminoso</v>
          </cell>
          <cell r="AN54" t="str">
            <v>m²</v>
          </cell>
          <cell r="AO54">
            <v>0</v>
          </cell>
        </row>
        <row r="55">
          <cell r="A55">
            <v>17</v>
          </cell>
          <cell r="B55">
            <v>0</v>
          </cell>
          <cell r="D55">
            <v>0</v>
          </cell>
          <cell r="E55" t="str">
            <v>P-25</v>
          </cell>
          <cell r="F55" t="str">
            <v>P-25</v>
          </cell>
          <cell r="G55" t="str">
            <v>P-25</v>
          </cell>
          <cell r="H55" t="str">
            <v>Estabilização granulométrica de base de solo com brita graduada - exceto o fornecimento do material</v>
          </cell>
          <cell r="K55">
            <v>0</v>
          </cell>
          <cell r="L55">
            <v>8</v>
          </cell>
          <cell r="M55">
            <v>47</v>
          </cell>
          <cell r="N55">
            <v>0</v>
          </cell>
          <cell r="AF55" t="str">
            <v>P-29</v>
          </cell>
          <cell r="AG55" t="str">
            <v>C.B.U.Q. - Confecção - exceto o fornecimento do material betuminoso</v>
          </cell>
          <cell r="AN55" t="str">
            <v>t</v>
          </cell>
          <cell r="AO55">
            <v>0</v>
          </cell>
        </row>
        <row r="56">
          <cell r="A56">
            <v>17</v>
          </cell>
          <cell r="B56">
            <v>0</v>
          </cell>
          <cell r="D56">
            <v>0</v>
          </cell>
          <cell r="E56" t="str">
            <v>P-26</v>
          </cell>
          <cell r="F56" t="str">
            <v>P-26</v>
          </cell>
          <cell r="G56" t="str">
            <v>P-26</v>
          </cell>
          <cell r="H56" t="str">
            <v>Estabilização granulométrica de base de solo com solo-cal (4% em peso) incl. Transp. De cal</v>
          </cell>
          <cell r="K56">
            <v>0</v>
          </cell>
          <cell r="L56">
            <v>8</v>
          </cell>
          <cell r="M56">
            <v>48</v>
          </cell>
          <cell r="N56">
            <v>0</v>
          </cell>
          <cell r="AF56" t="str">
            <v>P-30</v>
          </cell>
          <cell r="AG56" t="str">
            <v>Fornecimento de pó de brita</v>
          </cell>
          <cell r="AN56" t="str">
            <v>m³</v>
          </cell>
        </row>
        <row r="57">
          <cell r="A57">
            <v>17</v>
          </cell>
          <cell r="B57">
            <v>0</v>
          </cell>
          <cell r="D57">
            <v>0</v>
          </cell>
          <cell r="E57" t="str">
            <v>P-30</v>
          </cell>
          <cell r="F57" t="str">
            <v>P-30</v>
          </cell>
          <cell r="G57" t="str">
            <v>P-30</v>
          </cell>
          <cell r="H57" t="str">
            <v>Fornecimento de pó de brita</v>
          </cell>
          <cell r="K57">
            <v>0</v>
          </cell>
          <cell r="L57">
            <v>8</v>
          </cell>
          <cell r="M57">
            <v>49</v>
          </cell>
          <cell r="N57">
            <v>0</v>
          </cell>
          <cell r="AF57" t="str">
            <v>P-31</v>
          </cell>
          <cell r="AG57" t="str">
            <v>Transporte de britas e derivados</v>
          </cell>
          <cell r="AN57" t="str">
            <v>m³</v>
          </cell>
        </row>
        <row r="58">
          <cell r="A58">
            <v>17</v>
          </cell>
          <cell r="B58">
            <v>0</v>
          </cell>
          <cell r="D58">
            <v>0</v>
          </cell>
          <cell r="E58" t="str">
            <v>P-31</v>
          </cell>
          <cell r="F58" t="str">
            <v>P-31</v>
          </cell>
          <cell r="G58" t="str">
            <v>P-31</v>
          </cell>
          <cell r="H58" t="str">
            <v>Transporte de britas e derivados</v>
          </cell>
          <cell r="K58">
            <v>0</v>
          </cell>
          <cell r="L58">
            <v>8</v>
          </cell>
          <cell r="M58">
            <v>50</v>
          </cell>
          <cell r="N58">
            <v>0</v>
          </cell>
          <cell r="AF58" t="str">
            <v>P-32</v>
          </cell>
          <cell r="AG58" t="str">
            <v>Fornecimento de brita ( 0, 1, 2 )</v>
          </cell>
          <cell r="AN58" t="str">
            <v>m³</v>
          </cell>
        </row>
        <row r="59">
          <cell r="A59">
            <v>17</v>
          </cell>
          <cell r="B59">
            <v>0</v>
          </cell>
          <cell r="D59">
            <v>0</v>
          </cell>
          <cell r="E59" t="str">
            <v>P-32</v>
          </cell>
          <cell r="F59" t="str">
            <v>P-32</v>
          </cell>
          <cell r="G59" t="str">
            <v>P-32</v>
          </cell>
          <cell r="H59" t="str">
            <v>Fornecimento de brita ( 0, 1, 2 )</v>
          </cell>
          <cell r="K59">
            <v>0</v>
          </cell>
          <cell r="L59">
            <v>8</v>
          </cell>
          <cell r="M59">
            <v>51</v>
          </cell>
          <cell r="N59">
            <v>0</v>
          </cell>
          <cell r="AF59" t="str">
            <v>P-33</v>
          </cell>
          <cell r="AG59" t="str">
            <v>Fornecimento de CM 30 (imprimação), incl. Transporte comercial</v>
          </cell>
          <cell r="AN59" t="str">
            <v>t</v>
          </cell>
          <cell r="AO59">
            <v>0</v>
          </cell>
        </row>
        <row r="60">
          <cell r="A60">
            <v>17</v>
          </cell>
          <cell r="B60">
            <v>0</v>
          </cell>
          <cell r="D60">
            <v>0</v>
          </cell>
          <cell r="E60" t="str">
            <v>P-33</v>
          </cell>
          <cell r="F60" t="str">
            <v>P-33</v>
          </cell>
          <cell r="G60" t="str">
            <v>P-33</v>
          </cell>
          <cell r="H60" t="str">
            <v>Fornecimento de CM 30 (imprimação), incl. Transporte comercial</v>
          </cell>
          <cell r="K60">
            <v>0</v>
          </cell>
          <cell r="L60">
            <v>8</v>
          </cell>
          <cell r="M60">
            <v>52</v>
          </cell>
          <cell r="N60">
            <v>0</v>
          </cell>
          <cell r="AF60" t="str">
            <v>P-34</v>
          </cell>
          <cell r="AG60" t="str">
            <v>Fornecimento de RR-1C (pintura de ligação), incl. Transporte comercial</v>
          </cell>
          <cell r="AN60" t="str">
            <v>t</v>
          </cell>
          <cell r="AO60">
            <v>0</v>
          </cell>
        </row>
        <row r="61">
          <cell r="A61">
            <v>17</v>
          </cell>
          <cell r="B61">
            <v>0</v>
          </cell>
          <cell r="D61">
            <v>0</v>
          </cell>
          <cell r="E61" t="str">
            <v>P-30</v>
          </cell>
          <cell r="F61" t="str">
            <v>P-30</v>
          </cell>
          <cell r="G61" t="str">
            <v>P-30</v>
          </cell>
          <cell r="H61" t="str">
            <v>Fornecimento de pó de brita</v>
          </cell>
          <cell r="K61">
            <v>0</v>
          </cell>
          <cell r="L61">
            <v>8</v>
          </cell>
          <cell r="M61">
            <v>53</v>
          </cell>
          <cell r="N61">
            <v>0</v>
          </cell>
          <cell r="AF61" t="str">
            <v>P-35</v>
          </cell>
          <cell r="AG61" t="str">
            <v>Fornecimento de CAP-20 (CBUQ), incl. Transporte comercial</v>
          </cell>
          <cell r="AN61" t="str">
            <v>t</v>
          </cell>
          <cell r="AO61">
            <v>0</v>
          </cell>
        </row>
        <row r="62">
          <cell r="A62">
            <v>17</v>
          </cell>
          <cell r="B62">
            <v>0</v>
          </cell>
          <cell r="D62">
            <v>0</v>
          </cell>
          <cell r="E62" t="str">
            <v>P-31</v>
          </cell>
          <cell r="F62" t="str">
            <v>P-31</v>
          </cell>
          <cell r="G62" t="str">
            <v>P-31</v>
          </cell>
          <cell r="H62" t="str">
            <v>Transporte de britas e derivados</v>
          </cell>
          <cell r="K62">
            <v>0</v>
          </cell>
          <cell r="L62">
            <v>8</v>
          </cell>
          <cell r="M62">
            <v>54</v>
          </cell>
          <cell r="N62">
            <v>0</v>
          </cell>
          <cell r="AF62" t="str">
            <v>P-36</v>
          </cell>
          <cell r="AG62" t="str">
            <v>Meio-fio sem sarjeta, moldado no local, inclusive escoramento</v>
          </cell>
          <cell r="AN62" t="str">
            <v>m</v>
          </cell>
        </row>
        <row r="63">
          <cell r="A63">
            <v>17</v>
          </cell>
          <cell r="B63">
            <v>0</v>
          </cell>
          <cell r="D63">
            <v>0</v>
          </cell>
          <cell r="E63" t="str">
            <v>P-34</v>
          </cell>
          <cell r="F63" t="str">
            <v>P-34</v>
          </cell>
          <cell r="G63" t="str">
            <v>P-34</v>
          </cell>
          <cell r="H63" t="str">
            <v>Fornecimento de RR-1C (pintura de ligação), incl. Transporte comercial</v>
          </cell>
          <cell r="K63">
            <v>0</v>
          </cell>
          <cell r="L63">
            <v>8</v>
          </cell>
          <cell r="M63">
            <v>55</v>
          </cell>
          <cell r="N63">
            <v>0</v>
          </cell>
          <cell r="AF63" t="str">
            <v>P-37</v>
          </cell>
          <cell r="AG63" t="str">
            <v>Meio-fio com sarjeta, moldado no local, inclusive escavação e escoramento</v>
          </cell>
          <cell r="AN63" t="str">
            <v>m</v>
          </cell>
        </row>
        <row r="64">
          <cell r="A64">
            <v>17</v>
          </cell>
          <cell r="B64">
            <v>0</v>
          </cell>
          <cell r="D64">
            <v>0</v>
          </cell>
          <cell r="E64" t="str">
            <v>P-35</v>
          </cell>
          <cell r="F64" t="str">
            <v>P-35</v>
          </cell>
          <cell r="G64" t="str">
            <v>P-35</v>
          </cell>
          <cell r="H64" t="str">
            <v>Fornecimento de CAP-20 (CBUQ), incl. Transporte comercial</v>
          </cell>
          <cell r="K64">
            <v>0</v>
          </cell>
          <cell r="L64">
            <v>8</v>
          </cell>
          <cell r="M64">
            <v>56</v>
          </cell>
          <cell r="N64">
            <v>0</v>
          </cell>
          <cell r="AF64" t="str">
            <v>P-38</v>
          </cell>
          <cell r="AG64">
            <v>0</v>
          </cell>
          <cell r="AN64" t="str">
            <v>m</v>
          </cell>
        </row>
        <row r="65">
          <cell r="A65">
            <v>18</v>
          </cell>
          <cell r="B65">
            <v>1</v>
          </cell>
          <cell r="C65">
            <v>8</v>
          </cell>
          <cell r="D65">
            <v>0</v>
          </cell>
          <cell r="E65" t="str">
            <v>STP</v>
          </cell>
          <cell r="L65">
            <v>0</v>
          </cell>
          <cell r="M65">
            <v>57</v>
          </cell>
          <cell r="AF65" t="str">
            <v>G</v>
          </cell>
          <cell r="AG65" t="str">
            <v>GALERIAS</v>
          </cell>
          <cell r="AN65">
            <v>0</v>
          </cell>
        </row>
        <row r="66">
          <cell r="A66">
            <v>19</v>
          </cell>
          <cell r="B66">
            <v>1</v>
          </cell>
          <cell r="C66">
            <v>8</v>
          </cell>
          <cell r="D66">
            <v>0</v>
          </cell>
          <cell r="E66" t="str">
            <v>BRP</v>
          </cell>
          <cell r="L66">
            <v>0</v>
          </cell>
          <cell r="M66">
            <v>58</v>
          </cell>
          <cell r="AF66" t="str">
            <v>G-1</v>
          </cell>
          <cell r="AG66" t="str">
            <v>Escavação manual de valas ate 2,00m</v>
          </cell>
          <cell r="AN66" t="str">
            <v>m³</v>
          </cell>
          <cell r="AO66">
            <v>116.41499999999999</v>
          </cell>
        </row>
        <row r="67">
          <cell r="A67">
            <v>20</v>
          </cell>
          <cell r="B67">
            <v>1</v>
          </cell>
          <cell r="C67">
            <v>30</v>
          </cell>
          <cell r="D67">
            <v>0</v>
          </cell>
          <cell r="E67" t="str">
            <v>G</v>
          </cell>
          <cell r="F67" t="str">
            <v>G</v>
          </cell>
          <cell r="G67" t="str">
            <v>GALERIAS</v>
          </cell>
          <cell r="K67">
            <v>3</v>
          </cell>
          <cell r="L67">
            <v>0</v>
          </cell>
          <cell r="M67">
            <v>59</v>
          </cell>
          <cell r="AF67" t="str">
            <v>G-2</v>
          </cell>
          <cell r="AG67" t="str">
            <v>Escavação manual de valas ate 2,00 a 4,00m</v>
          </cell>
          <cell r="AN67" t="str">
            <v>m³</v>
          </cell>
          <cell r="AO67">
            <v>155.22</v>
          </cell>
        </row>
        <row r="68">
          <cell r="A68">
            <v>21</v>
          </cell>
          <cell r="B68">
            <v>1</v>
          </cell>
          <cell r="D68">
            <v>1</v>
          </cell>
          <cell r="E68" t="str">
            <v>G-1</v>
          </cell>
          <cell r="F68" t="str">
            <v>G-1</v>
          </cell>
          <cell r="G68" t="str">
            <v>G-1</v>
          </cell>
          <cell r="H68" t="str">
            <v>Escavação manual de valas ate 2,00m</v>
          </cell>
          <cell r="K68">
            <v>3</v>
          </cell>
          <cell r="L68">
            <v>1</v>
          </cell>
          <cell r="M68">
            <v>60</v>
          </cell>
          <cell r="N68">
            <v>116.41499999999999</v>
          </cell>
          <cell r="AF68" t="str">
            <v>G-3</v>
          </cell>
          <cell r="AG68" t="str">
            <v>Escavação mecânica em terra</v>
          </cell>
          <cell r="AN68" t="str">
            <v>m³</v>
          </cell>
          <cell r="AO68">
            <v>2444.7150000000001</v>
          </cell>
        </row>
        <row r="69">
          <cell r="A69">
            <v>22</v>
          </cell>
          <cell r="B69">
            <v>1</v>
          </cell>
          <cell r="D69">
            <v>1</v>
          </cell>
          <cell r="E69" t="str">
            <v>G-2</v>
          </cell>
          <cell r="F69" t="str">
            <v>G-2</v>
          </cell>
          <cell r="G69" t="str">
            <v>G-2</v>
          </cell>
          <cell r="H69" t="str">
            <v>Escavação manual de valas ate 2,00 a 4,00m</v>
          </cell>
          <cell r="K69">
            <v>3</v>
          </cell>
          <cell r="L69">
            <v>2</v>
          </cell>
          <cell r="M69">
            <v>61</v>
          </cell>
          <cell r="N69">
            <v>155.22</v>
          </cell>
          <cell r="AF69" t="str">
            <v>G-4</v>
          </cell>
          <cell r="AG69" t="str">
            <v>Escavação mecânica em cascalho</v>
          </cell>
          <cell r="AN69" t="str">
            <v>m³</v>
          </cell>
          <cell r="AO69">
            <v>776.1</v>
          </cell>
        </row>
        <row r="70">
          <cell r="A70">
            <v>23</v>
          </cell>
          <cell r="B70">
            <v>1</v>
          </cell>
          <cell r="D70">
            <v>1</v>
          </cell>
          <cell r="E70" t="str">
            <v>G-3</v>
          </cell>
          <cell r="F70" t="str">
            <v>G-3</v>
          </cell>
          <cell r="G70" t="str">
            <v>G-3</v>
          </cell>
          <cell r="H70" t="str">
            <v>Escavação mecânica em terra</v>
          </cell>
          <cell r="K70">
            <v>3</v>
          </cell>
          <cell r="L70">
            <v>3</v>
          </cell>
          <cell r="M70">
            <v>62</v>
          </cell>
          <cell r="N70">
            <v>2444.7150000000001</v>
          </cell>
          <cell r="AF70" t="str">
            <v>G-5</v>
          </cell>
          <cell r="AG70" t="str">
            <v>Escavação mecânica em rocha decomposta ou matacão</v>
          </cell>
          <cell r="AN70" t="str">
            <v>m³</v>
          </cell>
          <cell r="AO70">
            <v>194.02500000000001</v>
          </cell>
        </row>
        <row r="71">
          <cell r="A71">
            <v>24</v>
          </cell>
          <cell r="B71">
            <v>1</v>
          </cell>
          <cell r="D71">
            <v>1</v>
          </cell>
          <cell r="E71" t="str">
            <v>G-4</v>
          </cell>
          <cell r="F71" t="str">
            <v>G-4</v>
          </cell>
          <cell r="G71" t="str">
            <v>G-4</v>
          </cell>
          <cell r="H71" t="str">
            <v>Escavação mecânica em cascalho</v>
          </cell>
          <cell r="K71">
            <v>3</v>
          </cell>
          <cell r="L71">
            <v>4</v>
          </cell>
          <cell r="M71">
            <v>63</v>
          </cell>
          <cell r="N71">
            <v>776.1</v>
          </cell>
          <cell r="AF71" t="str">
            <v>G-6</v>
          </cell>
          <cell r="AG71" t="str">
            <v>Escavação  mecânica em solo mole</v>
          </cell>
          <cell r="AN71" t="str">
            <v>m³</v>
          </cell>
          <cell r="AO71">
            <v>194.02500000000001</v>
          </cell>
        </row>
        <row r="72">
          <cell r="A72">
            <v>25</v>
          </cell>
          <cell r="B72">
            <v>1</v>
          </cell>
          <cell r="D72">
            <v>1</v>
          </cell>
          <cell r="E72" t="str">
            <v>G-5</v>
          </cell>
          <cell r="F72" t="str">
            <v>G-5</v>
          </cell>
          <cell r="G72" t="str">
            <v>G-5</v>
          </cell>
          <cell r="H72" t="str">
            <v>Escavação mecânica em rocha decomposta ou matacão</v>
          </cell>
          <cell r="K72">
            <v>3</v>
          </cell>
          <cell r="L72">
            <v>5</v>
          </cell>
          <cell r="M72">
            <v>64</v>
          </cell>
          <cell r="N72">
            <v>194.02500000000001</v>
          </cell>
          <cell r="AF72" t="str">
            <v>G-7</v>
          </cell>
          <cell r="AG72" t="str">
            <v>Reaterro apiloado de valas</v>
          </cell>
          <cell r="AN72" t="str">
            <v>m³</v>
          </cell>
          <cell r="AO72">
            <v>334.85</v>
          </cell>
        </row>
        <row r="73">
          <cell r="A73">
            <v>26</v>
          </cell>
          <cell r="B73">
            <v>1</v>
          </cell>
          <cell r="D73">
            <v>1</v>
          </cell>
          <cell r="E73" t="str">
            <v>G-6</v>
          </cell>
          <cell r="F73" t="str">
            <v>G-6</v>
          </cell>
          <cell r="G73" t="str">
            <v>G-6</v>
          </cell>
          <cell r="H73" t="str">
            <v>Escavação  mecânica em solo mole</v>
          </cell>
          <cell r="K73">
            <v>3</v>
          </cell>
          <cell r="L73">
            <v>6</v>
          </cell>
          <cell r="M73">
            <v>65</v>
          </cell>
          <cell r="N73">
            <v>194.02500000000001</v>
          </cell>
          <cell r="AF73" t="str">
            <v>G-8</v>
          </cell>
          <cell r="AG73" t="str">
            <v>Reaterro de valas com compactador vibratório tipo placa (7hp)</v>
          </cell>
          <cell r="AN73" t="str">
            <v>m³</v>
          </cell>
          <cell r="AO73">
            <v>3013.65</v>
          </cell>
        </row>
        <row r="74">
          <cell r="A74">
            <v>27</v>
          </cell>
          <cell r="B74">
            <v>1</v>
          </cell>
          <cell r="D74">
            <v>1</v>
          </cell>
          <cell r="E74" t="str">
            <v>G-7</v>
          </cell>
          <cell r="F74" t="str">
            <v>G-7</v>
          </cell>
          <cell r="G74" t="str">
            <v>G-7</v>
          </cell>
          <cell r="H74" t="str">
            <v>Reaterro apiloado de valas</v>
          </cell>
          <cell r="K74">
            <v>3</v>
          </cell>
          <cell r="L74">
            <v>7</v>
          </cell>
          <cell r="M74">
            <v>66</v>
          </cell>
          <cell r="N74">
            <v>334.85</v>
          </cell>
          <cell r="AF74" t="str">
            <v>G-9</v>
          </cell>
          <cell r="AG74" t="str">
            <v xml:space="preserve">Fornecimento, transporte e assentamento de tubos, Ø 40cm </v>
          </cell>
          <cell r="AN74" t="str">
            <v>m</v>
          </cell>
        </row>
        <row r="75">
          <cell r="A75">
            <v>28</v>
          </cell>
          <cell r="B75">
            <v>1</v>
          </cell>
          <cell r="D75">
            <v>1</v>
          </cell>
          <cell r="E75" t="str">
            <v>G-8</v>
          </cell>
          <cell r="F75" t="str">
            <v>G-8</v>
          </cell>
          <cell r="G75" t="str">
            <v>G-8</v>
          </cell>
          <cell r="H75" t="str">
            <v>Reaterro de valas com compactador vibratório tipo placa (7hp)</v>
          </cell>
          <cell r="K75">
            <v>3</v>
          </cell>
          <cell r="L75">
            <v>8</v>
          </cell>
          <cell r="M75">
            <v>67</v>
          </cell>
          <cell r="N75">
            <v>3013.65</v>
          </cell>
          <cell r="AF75" t="str">
            <v>G-10</v>
          </cell>
          <cell r="AG75" t="str">
            <v xml:space="preserve">Fornecimento, transporte e assentamento de tubos, Ø 60cm </v>
          </cell>
          <cell r="AN75" t="str">
            <v>m</v>
          </cell>
        </row>
        <row r="76">
          <cell r="A76">
            <v>28</v>
          </cell>
          <cell r="B76">
            <v>0</v>
          </cell>
          <cell r="D76">
            <v>0</v>
          </cell>
          <cell r="E76" t="str">
            <v>G-55</v>
          </cell>
          <cell r="F76" t="str">
            <v>G-55</v>
          </cell>
          <cell r="G76" t="str">
            <v>G-55</v>
          </cell>
          <cell r="H76" t="str">
            <v xml:space="preserve">Fornecimento de tubos, Ø 40cm </v>
          </cell>
          <cell r="K76">
            <v>0</v>
          </cell>
          <cell r="L76">
            <v>8</v>
          </cell>
          <cell r="M76">
            <v>68</v>
          </cell>
          <cell r="N76">
            <v>0</v>
          </cell>
          <cell r="AF76" t="str">
            <v>G-11</v>
          </cell>
          <cell r="AG76" t="str">
            <v xml:space="preserve">Fornecimento, transporte e assentamento de tubos, Ø 80cm </v>
          </cell>
          <cell r="AN76" t="str">
            <v>m</v>
          </cell>
        </row>
        <row r="77">
          <cell r="A77">
            <v>28</v>
          </cell>
          <cell r="B77">
            <v>0</v>
          </cell>
          <cell r="D77">
            <v>0</v>
          </cell>
          <cell r="E77" t="str">
            <v>G-56</v>
          </cell>
          <cell r="F77" t="str">
            <v>G-56</v>
          </cell>
          <cell r="G77" t="str">
            <v>G-56</v>
          </cell>
          <cell r="H77" t="str">
            <v xml:space="preserve">Transporte de tubos, Ø 40cm </v>
          </cell>
          <cell r="K77">
            <v>0</v>
          </cell>
          <cell r="L77">
            <v>8</v>
          </cell>
          <cell r="M77">
            <v>69</v>
          </cell>
          <cell r="N77">
            <v>0</v>
          </cell>
          <cell r="AF77" t="str">
            <v>G-12</v>
          </cell>
          <cell r="AG77" t="str">
            <v>Fornecimento, transporte e assentamento de tubos, Ø 100cm</v>
          </cell>
          <cell r="AN77" t="str">
            <v>m</v>
          </cell>
        </row>
        <row r="78">
          <cell r="A78">
            <v>28</v>
          </cell>
          <cell r="B78">
            <v>0</v>
          </cell>
          <cell r="D78">
            <v>0</v>
          </cell>
          <cell r="E78" t="str">
            <v>G-57</v>
          </cell>
          <cell r="F78" t="str">
            <v>G-57</v>
          </cell>
          <cell r="G78" t="str">
            <v>G-57</v>
          </cell>
          <cell r="H78" t="str">
            <v xml:space="preserve">Assentamento de tubos, Ø 40cm </v>
          </cell>
          <cell r="K78">
            <v>0</v>
          </cell>
          <cell r="L78">
            <v>8</v>
          </cell>
          <cell r="M78">
            <v>70</v>
          </cell>
          <cell r="N78">
            <v>0</v>
          </cell>
          <cell r="AF78" t="str">
            <v>G-13</v>
          </cell>
          <cell r="AG78" t="str">
            <v xml:space="preserve">Fornecimento, transporte e assentamento de tubos, Ø 120cm </v>
          </cell>
          <cell r="AN78" t="str">
            <v>m</v>
          </cell>
        </row>
        <row r="79">
          <cell r="A79">
            <v>29</v>
          </cell>
          <cell r="B79">
            <v>1</v>
          </cell>
          <cell r="D79">
            <v>1</v>
          </cell>
          <cell r="E79" t="str">
            <v>G-58</v>
          </cell>
          <cell r="F79" t="str">
            <v>G-58</v>
          </cell>
          <cell r="G79" t="str">
            <v>G-58</v>
          </cell>
          <cell r="H79" t="str">
            <v xml:space="preserve">Fornecimento de tubos, Ø 60cm </v>
          </cell>
          <cell r="K79">
            <v>3</v>
          </cell>
          <cell r="L79">
            <v>9</v>
          </cell>
          <cell r="M79">
            <v>71</v>
          </cell>
          <cell r="N79">
            <v>410</v>
          </cell>
          <cell r="AF79" t="str">
            <v>G-14</v>
          </cell>
          <cell r="AG79" t="str">
            <v xml:space="preserve">Fornecimento, transporte e assentamento de tubos, Ø 150cm </v>
          </cell>
          <cell r="AN79" t="str">
            <v>m</v>
          </cell>
        </row>
        <row r="80">
          <cell r="A80">
            <v>30</v>
          </cell>
          <cell r="B80">
            <v>1</v>
          </cell>
          <cell r="D80">
            <v>1</v>
          </cell>
          <cell r="E80" t="str">
            <v>G-59</v>
          </cell>
          <cell r="F80" t="str">
            <v>G-59</v>
          </cell>
          <cell r="G80" t="str">
            <v>G-59</v>
          </cell>
          <cell r="H80" t="str">
            <v xml:space="preserve">Transporte de tubos, Ø 60cm </v>
          </cell>
          <cell r="K80">
            <v>3</v>
          </cell>
          <cell r="L80">
            <v>10</v>
          </cell>
          <cell r="M80">
            <v>72</v>
          </cell>
          <cell r="N80">
            <v>139.4</v>
          </cell>
          <cell r="AF80" t="str">
            <v>G-15</v>
          </cell>
          <cell r="AG80" t="str">
            <v xml:space="preserve">Poço de visita para rede Ø 40cm, parte fixa com 1,00m de altura </v>
          </cell>
          <cell r="AN80" t="str">
            <v>un</v>
          </cell>
        </row>
        <row r="81">
          <cell r="A81">
            <v>31</v>
          </cell>
          <cell r="B81">
            <v>1</v>
          </cell>
          <cell r="D81">
            <v>1</v>
          </cell>
          <cell r="E81" t="str">
            <v>G-60</v>
          </cell>
          <cell r="F81" t="str">
            <v>G-60</v>
          </cell>
          <cell r="G81" t="str">
            <v>G-60</v>
          </cell>
          <cell r="H81" t="str">
            <v xml:space="preserve">Assentamento de tubos, Ø 60cm </v>
          </cell>
          <cell r="K81">
            <v>3</v>
          </cell>
          <cell r="L81">
            <v>11</v>
          </cell>
          <cell r="M81">
            <v>73</v>
          </cell>
          <cell r="N81">
            <v>410</v>
          </cell>
          <cell r="AF81" t="str">
            <v>G-16</v>
          </cell>
          <cell r="AG81" t="str">
            <v xml:space="preserve">Acréscimo na altura do poço de visita para rede Ø 40cm </v>
          </cell>
          <cell r="AN81" t="str">
            <v>m</v>
          </cell>
        </row>
        <row r="82">
          <cell r="A82">
            <v>32</v>
          </cell>
          <cell r="B82">
            <v>1</v>
          </cell>
          <cell r="D82">
            <v>1</v>
          </cell>
          <cell r="E82" t="str">
            <v>G-61</v>
          </cell>
          <cell r="F82" t="str">
            <v>G-61</v>
          </cell>
          <cell r="G82" t="str">
            <v>G-61</v>
          </cell>
          <cell r="H82" t="str">
            <v xml:space="preserve">Fornecimento de tubos, Ø 80cm </v>
          </cell>
          <cell r="K82">
            <v>3</v>
          </cell>
          <cell r="L82">
            <v>12</v>
          </cell>
          <cell r="M82">
            <v>74</v>
          </cell>
          <cell r="N82">
            <v>125</v>
          </cell>
          <cell r="AF82" t="str">
            <v>G-17</v>
          </cell>
          <cell r="AG82" t="str">
            <v xml:space="preserve">Poço de visita para rede  Ø 60cm, parte fixa com 1,00m de altura </v>
          </cell>
          <cell r="AN82" t="str">
            <v>un</v>
          </cell>
          <cell r="AO82">
            <v>7</v>
          </cell>
        </row>
        <row r="83">
          <cell r="A83">
            <v>33</v>
          </cell>
          <cell r="B83">
            <v>1</v>
          </cell>
          <cell r="D83">
            <v>1</v>
          </cell>
          <cell r="E83" t="str">
            <v>G-62</v>
          </cell>
          <cell r="F83" t="str">
            <v>G-62</v>
          </cell>
          <cell r="G83" t="str">
            <v>G-62</v>
          </cell>
          <cell r="H83" t="str">
            <v xml:space="preserve">Transporte de tubos, Ø 80cm </v>
          </cell>
          <cell r="K83">
            <v>3</v>
          </cell>
          <cell r="L83">
            <v>13</v>
          </cell>
          <cell r="M83">
            <v>75</v>
          </cell>
          <cell r="N83">
            <v>72.5</v>
          </cell>
          <cell r="AF83" t="str">
            <v>G-18</v>
          </cell>
          <cell r="AG83" t="str">
            <v>Acréscimo na altura do poço de visita para rede Ø 60cm</v>
          </cell>
          <cell r="AN83" t="str">
            <v>m</v>
          </cell>
          <cell r="AO83">
            <v>3.5</v>
          </cell>
        </row>
        <row r="84">
          <cell r="A84">
            <v>34</v>
          </cell>
          <cell r="B84">
            <v>1</v>
          </cell>
          <cell r="D84">
            <v>1</v>
          </cell>
          <cell r="E84" t="str">
            <v>G-63</v>
          </cell>
          <cell r="F84" t="str">
            <v>G-63</v>
          </cell>
          <cell r="G84" t="str">
            <v>G-63</v>
          </cell>
          <cell r="H84" t="str">
            <v xml:space="preserve">Assentamento de tubos, Ø 80cm </v>
          </cell>
          <cell r="K84">
            <v>3</v>
          </cell>
          <cell r="L84">
            <v>14</v>
          </cell>
          <cell r="M84">
            <v>76</v>
          </cell>
          <cell r="N84">
            <v>125</v>
          </cell>
          <cell r="AF84" t="str">
            <v>G-19</v>
          </cell>
          <cell r="AG84" t="str">
            <v xml:space="preserve">Poço de visita para rede Ø 80cm, parte fixa com 1,00m de altura </v>
          </cell>
          <cell r="AN84" t="str">
            <v>un</v>
          </cell>
          <cell r="AO84">
            <v>2</v>
          </cell>
        </row>
        <row r="85">
          <cell r="A85">
            <v>35</v>
          </cell>
          <cell r="B85">
            <v>1</v>
          </cell>
          <cell r="D85">
            <v>1</v>
          </cell>
          <cell r="E85" t="str">
            <v>G-64</v>
          </cell>
          <cell r="F85" t="str">
            <v>G-64</v>
          </cell>
          <cell r="G85" t="str">
            <v>G-64</v>
          </cell>
          <cell r="H85" t="str">
            <v xml:space="preserve">Fornecimento de tubos, Ø 100cm </v>
          </cell>
          <cell r="K85">
            <v>3</v>
          </cell>
          <cell r="L85">
            <v>15</v>
          </cell>
          <cell r="M85">
            <v>77</v>
          </cell>
          <cell r="N85">
            <v>255</v>
          </cell>
          <cell r="AF85" t="str">
            <v>G-20</v>
          </cell>
          <cell r="AG85" t="str">
            <v>Acréscimo na altura do poço de visita para rede Ø 80cm</v>
          </cell>
          <cell r="AN85" t="str">
            <v>m</v>
          </cell>
          <cell r="AO85">
            <v>2</v>
          </cell>
        </row>
        <row r="86">
          <cell r="A86">
            <v>36</v>
          </cell>
          <cell r="B86">
            <v>1</v>
          </cell>
          <cell r="D86">
            <v>1</v>
          </cell>
          <cell r="E86" t="str">
            <v>G-65</v>
          </cell>
          <cell r="F86" t="str">
            <v>G-65</v>
          </cell>
          <cell r="G86" t="str">
            <v>G-65</v>
          </cell>
          <cell r="H86" t="str">
            <v xml:space="preserve">Transporte de tubos, Ø 100cm </v>
          </cell>
          <cell r="K86">
            <v>3</v>
          </cell>
          <cell r="L86">
            <v>16</v>
          </cell>
          <cell r="M86">
            <v>78</v>
          </cell>
          <cell r="N86">
            <v>255</v>
          </cell>
          <cell r="AF86" t="str">
            <v>G-21</v>
          </cell>
          <cell r="AG86" t="str">
            <v>Poço de visita para rede Ø 100cm, parte fixa com 1,00m de altura</v>
          </cell>
          <cell r="AN86" t="str">
            <v>un</v>
          </cell>
          <cell r="AO86">
            <v>7</v>
          </cell>
        </row>
        <row r="87">
          <cell r="A87">
            <v>37</v>
          </cell>
          <cell r="B87">
            <v>1</v>
          </cell>
          <cell r="D87">
            <v>1</v>
          </cell>
          <cell r="E87" t="str">
            <v>G-66</v>
          </cell>
          <cell r="F87" t="str">
            <v>G-66</v>
          </cell>
          <cell r="G87" t="str">
            <v>G-66</v>
          </cell>
          <cell r="H87" t="str">
            <v xml:space="preserve">Assentamento de tubos, Ø 100cm </v>
          </cell>
          <cell r="K87">
            <v>3</v>
          </cell>
          <cell r="L87">
            <v>17</v>
          </cell>
          <cell r="M87">
            <v>79</v>
          </cell>
          <cell r="N87">
            <v>255</v>
          </cell>
          <cell r="AF87" t="str">
            <v>G-22</v>
          </cell>
          <cell r="AG87" t="str">
            <v>Acréscimo na altura do poço de visita para rede Ø 100cm</v>
          </cell>
          <cell r="AN87" t="str">
            <v>m</v>
          </cell>
          <cell r="AO87">
            <v>9.1</v>
          </cell>
        </row>
        <row r="88">
          <cell r="A88">
            <v>37</v>
          </cell>
          <cell r="B88">
            <v>0</v>
          </cell>
          <cell r="D88">
            <v>0</v>
          </cell>
          <cell r="E88" t="str">
            <v>G-67</v>
          </cell>
          <cell r="F88" t="str">
            <v>G-67</v>
          </cell>
          <cell r="G88" t="str">
            <v>G-67</v>
          </cell>
          <cell r="H88" t="str">
            <v xml:space="preserve">Fornecimento de tubos, Ø 120cm </v>
          </cell>
          <cell r="K88">
            <v>0</v>
          </cell>
          <cell r="L88">
            <v>17</v>
          </cell>
          <cell r="M88">
            <v>80</v>
          </cell>
          <cell r="N88">
            <v>0</v>
          </cell>
          <cell r="AF88" t="str">
            <v>G-23</v>
          </cell>
          <cell r="AG88" t="str">
            <v>Poço de visita para rede Ø 120cm, parte fixa com 1,00m de altura</v>
          </cell>
          <cell r="AN88" t="str">
            <v>un</v>
          </cell>
          <cell r="AO88">
            <v>0</v>
          </cell>
        </row>
        <row r="89">
          <cell r="A89">
            <v>37</v>
          </cell>
          <cell r="B89">
            <v>0</v>
          </cell>
          <cell r="D89">
            <v>0</v>
          </cell>
          <cell r="E89" t="str">
            <v>G-68</v>
          </cell>
          <cell r="F89" t="str">
            <v>G-68</v>
          </cell>
          <cell r="G89" t="str">
            <v>G-68</v>
          </cell>
          <cell r="H89" t="str">
            <v xml:space="preserve">Transporte de tubos, Ø 120cm </v>
          </cell>
          <cell r="K89">
            <v>0</v>
          </cell>
          <cell r="L89">
            <v>17</v>
          </cell>
          <cell r="M89">
            <v>81</v>
          </cell>
          <cell r="N89">
            <v>0</v>
          </cell>
          <cell r="AF89" t="str">
            <v>G-24</v>
          </cell>
          <cell r="AG89" t="str">
            <v>Acréscimo na altura do poço de visita para rede Ø 120cm</v>
          </cell>
          <cell r="AN89" t="str">
            <v>m</v>
          </cell>
          <cell r="AO89">
            <v>0</v>
          </cell>
        </row>
        <row r="90">
          <cell r="A90">
            <v>37</v>
          </cell>
          <cell r="B90">
            <v>0</v>
          </cell>
          <cell r="D90">
            <v>0</v>
          </cell>
          <cell r="E90" t="str">
            <v>G-69</v>
          </cell>
          <cell r="F90" t="str">
            <v>G-69</v>
          </cell>
          <cell r="G90" t="str">
            <v>G-69</v>
          </cell>
          <cell r="H90" t="str">
            <v xml:space="preserve">Assentamento de tubos, Ø 120cm </v>
          </cell>
          <cell r="K90">
            <v>0</v>
          </cell>
          <cell r="L90">
            <v>17</v>
          </cell>
          <cell r="M90">
            <v>82</v>
          </cell>
          <cell r="N90">
            <v>0</v>
          </cell>
          <cell r="AF90" t="str">
            <v>G-25</v>
          </cell>
          <cell r="AG90" t="str">
            <v>Poço de visita para rede Ø 150cm, parte fixa com 1,00m de altura</v>
          </cell>
          <cell r="AN90" t="str">
            <v>un</v>
          </cell>
          <cell r="AO90">
            <v>0</v>
          </cell>
        </row>
        <row r="91">
          <cell r="A91">
            <v>37</v>
          </cell>
          <cell r="B91">
            <v>0</v>
          </cell>
          <cell r="D91">
            <v>0</v>
          </cell>
          <cell r="E91" t="str">
            <v>G-70</v>
          </cell>
          <cell r="F91" t="str">
            <v>G-70</v>
          </cell>
          <cell r="G91" t="str">
            <v>G-70</v>
          </cell>
          <cell r="H91" t="str">
            <v xml:space="preserve">Fornecimento de tubos, Ø 150cm </v>
          </cell>
          <cell r="K91">
            <v>0</v>
          </cell>
          <cell r="L91">
            <v>17</v>
          </cell>
          <cell r="M91">
            <v>83</v>
          </cell>
          <cell r="N91">
            <v>0</v>
          </cell>
          <cell r="AF91" t="str">
            <v>G-26</v>
          </cell>
          <cell r="AG91" t="str">
            <v>Acréscimo na altura do poço de visita para rede Ø 150cm</v>
          </cell>
          <cell r="AN91" t="str">
            <v>m</v>
          </cell>
          <cell r="AO91">
            <v>0</v>
          </cell>
        </row>
        <row r="92">
          <cell r="A92">
            <v>37</v>
          </cell>
          <cell r="B92">
            <v>0</v>
          </cell>
          <cell r="D92">
            <v>0</v>
          </cell>
          <cell r="E92" t="str">
            <v>G-71</v>
          </cell>
          <cell r="F92" t="str">
            <v>G-71</v>
          </cell>
          <cell r="G92" t="str">
            <v>G-71</v>
          </cell>
          <cell r="H92" t="str">
            <v xml:space="preserve">Transporte de tubos, Ø 150cm </v>
          </cell>
          <cell r="K92">
            <v>0</v>
          </cell>
          <cell r="L92">
            <v>17</v>
          </cell>
          <cell r="M92">
            <v>84</v>
          </cell>
          <cell r="N92">
            <v>0</v>
          </cell>
          <cell r="AF92" t="str">
            <v>G-27</v>
          </cell>
          <cell r="AG92" t="str">
            <v>Poço de visita para rede dupla Ø 80cm, parte fixa com 1,00m de altura</v>
          </cell>
          <cell r="AN92" t="str">
            <v>un</v>
          </cell>
          <cell r="AO92">
            <v>0</v>
          </cell>
        </row>
        <row r="93">
          <cell r="A93">
            <v>37</v>
          </cell>
          <cell r="B93">
            <v>0</v>
          </cell>
          <cell r="D93">
            <v>0</v>
          </cell>
          <cell r="E93" t="str">
            <v>G-72</v>
          </cell>
          <cell r="F93" t="str">
            <v>G-72</v>
          </cell>
          <cell r="G93" t="str">
            <v>G-72</v>
          </cell>
          <cell r="H93" t="str">
            <v xml:space="preserve">Assentamento de tubos, Ø 150cm </v>
          </cell>
          <cell r="K93">
            <v>0</v>
          </cell>
          <cell r="L93">
            <v>17</v>
          </cell>
          <cell r="M93">
            <v>85</v>
          </cell>
          <cell r="N93">
            <v>0</v>
          </cell>
          <cell r="AF93" t="str">
            <v>G-28</v>
          </cell>
          <cell r="AG93" t="str">
            <v>Acréscimo na altura do poço de visita para rede dupla Ø 80cm</v>
          </cell>
          <cell r="AN93" t="str">
            <v>m</v>
          </cell>
          <cell r="AO93">
            <v>0</v>
          </cell>
        </row>
        <row r="94">
          <cell r="A94">
            <v>37</v>
          </cell>
          <cell r="B94">
            <v>0</v>
          </cell>
          <cell r="D94">
            <v>0</v>
          </cell>
          <cell r="E94" t="str">
            <v>G-9</v>
          </cell>
          <cell r="F94" t="str">
            <v>G-9</v>
          </cell>
          <cell r="G94" t="str">
            <v>G-9</v>
          </cell>
          <cell r="H94" t="str">
            <v xml:space="preserve">Fornecimento, transporte e assentamento de tubos, Ø 40cm </v>
          </cell>
          <cell r="K94">
            <v>0</v>
          </cell>
          <cell r="L94">
            <v>17</v>
          </cell>
          <cell r="M94">
            <v>86</v>
          </cell>
          <cell r="N94">
            <v>0</v>
          </cell>
          <cell r="AF94" t="str">
            <v>G-29</v>
          </cell>
          <cell r="AG94" t="str">
            <v>Poço de visita para rede dupla Ø 100cm, parte fixa com 1,00m de altura</v>
          </cell>
          <cell r="AN94" t="str">
            <v>un</v>
          </cell>
          <cell r="AO94">
            <v>0</v>
          </cell>
        </row>
        <row r="95">
          <cell r="A95">
            <v>37</v>
          </cell>
          <cell r="B95">
            <v>0</v>
          </cell>
          <cell r="D95">
            <v>0</v>
          </cell>
          <cell r="E95" t="str">
            <v>G-10</v>
          </cell>
          <cell r="F95" t="str">
            <v>G-10</v>
          </cell>
          <cell r="G95" t="str">
            <v>G-10</v>
          </cell>
          <cell r="H95" t="str">
            <v xml:space="preserve">Fornecimento, transporte e assentamento de tubos, Ø 60cm </v>
          </cell>
          <cell r="K95">
            <v>0</v>
          </cell>
          <cell r="L95">
            <v>17</v>
          </cell>
          <cell r="M95">
            <v>87</v>
          </cell>
          <cell r="N95">
            <v>0</v>
          </cell>
          <cell r="AF95" t="str">
            <v>G-30</v>
          </cell>
          <cell r="AG95" t="str">
            <v>Acréscimo na altura do poço de visita para rede dupla Ø 100cm</v>
          </cell>
          <cell r="AN95" t="str">
            <v>m</v>
          </cell>
          <cell r="AO95">
            <v>0</v>
          </cell>
        </row>
        <row r="96">
          <cell r="A96">
            <v>37</v>
          </cell>
          <cell r="B96">
            <v>0</v>
          </cell>
          <cell r="D96">
            <v>0</v>
          </cell>
          <cell r="E96" t="str">
            <v>G-11</v>
          </cell>
          <cell r="F96" t="str">
            <v>G-11</v>
          </cell>
          <cell r="G96" t="str">
            <v>G-11</v>
          </cell>
          <cell r="H96" t="str">
            <v xml:space="preserve">Fornecimento, transporte e assentamento de tubos, Ø 80cm </v>
          </cell>
          <cell r="K96">
            <v>0</v>
          </cell>
          <cell r="L96">
            <v>17</v>
          </cell>
          <cell r="M96">
            <v>88</v>
          </cell>
          <cell r="N96">
            <v>0</v>
          </cell>
          <cell r="AF96" t="str">
            <v>G-31</v>
          </cell>
          <cell r="AG96" t="str">
            <v>Poço de visita para rede dupla Ø 120cm, parte fixa com 1,00m de altura</v>
          </cell>
          <cell r="AN96" t="str">
            <v>un</v>
          </cell>
          <cell r="AO96">
            <v>0</v>
          </cell>
        </row>
        <row r="97">
          <cell r="A97">
            <v>37</v>
          </cell>
          <cell r="B97">
            <v>0</v>
          </cell>
          <cell r="D97">
            <v>0</v>
          </cell>
          <cell r="E97" t="str">
            <v>G-12</v>
          </cell>
          <cell r="F97" t="str">
            <v>G-12</v>
          </cell>
          <cell r="G97" t="str">
            <v>G-12</v>
          </cell>
          <cell r="H97" t="str">
            <v>Fornecimento, transporte e assentamento de tubos, Ø 100cm</v>
          </cell>
          <cell r="K97">
            <v>0</v>
          </cell>
          <cell r="L97">
            <v>17</v>
          </cell>
          <cell r="M97">
            <v>89</v>
          </cell>
          <cell r="N97">
            <v>0</v>
          </cell>
          <cell r="AF97" t="str">
            <v>G-32</v>
          </cell>
          <cell r="AG97" t="str">
            <v>Acréscimo na altura do poço de visita para rede dupla Ø 120cm</v>
          </cell>
          <cell r="AN97" t="str">
            <v>m</v>
          </cell>
          <cell r="AO97">
            <v>0</v>
          </cell>
        </row>
        <row r="98">
          <cell r="A98">
            <v>37</v>
          </cell>
          <cell r="B98">
            <v>0</v>
          </cell>
          <cell r="D98">
            <v>0</v>
          </cell>
          <cell r="E98" t="str">
            <v>G-13</v>
          </cell>
          <cell r="F98" t="str">
            <v>G-13</v>
          </cell>
          <cell r="G98" t="str">
            <v>G-13</v>
          </cell>
          <cell r="H98" t="str">
            <v xml:space="preserve">Fornecimento, transporte e assentamento de tubos, Ø 120cm </v>
          </cell>
          <cell r="K98">
            <v>0</v>
          </cell>
          <cell r="L98">
            <v>17</v>
          </cell>
          <cell r="M98">
            <v>90</v>
          </cell>
          <cell r="N98">
            <v>0</v>
          </cell>
          <cell r="AF98" t="str">
            <v>G-33</v>
          </cell>
          <cell r="AG98" t="str">
            <v>Poço de visita para rede dupla Ø 150cm, parte fixa com 1,00m de altura</v>
          </cell>
          <cell r="AN98" t="str">
            <v>un</v>
          </cell>
          <cell r="AO98">
            <v>0</v>
          </cell>
        </row>
        <row r="99">
          <cell r="A99">
            <v>37</v>
          </cell>
          <cell r="B99">
            <v>0</v>
          </cell>
          <cell r="D99">
            <v>0</v>
          </cell>
          <cell r="E99" t="str">
            <v>G-14</v>
          </cell>
          <cell r="F99" t="str">
            <v>G-14</v>
          </cell>
          <cell r="G99" t="str">
            <v>G-14</v>
          </cell>
          <cell r="H99" t="str">
            <v xml:space="preserve">Fornecimento, transporte e assentamento de tubos, Ø 150cm </v>
          </cell>
          <cell r="K99">
            <v>0</v>
          </cell>
          <cell r="L99">
            <v>17</v>
          </cell>
          <cell r="M99">
            <v>91</v>
          </cell>
          <cell r="N99">
            <v>0</v>
          </cell>
          <cell r="AF99" t="str">
            <v>G-34</v>
          </cell>
          <cell r="AG99" t="str">
            <v>Acréscimo na altura do poço de visita para rede dupla Ø 150cm</v>
          </cell>
          <cell r="AN99" t="str">
            <v>m</v>
          </cell>
          <cell r="AO99">
            <v>0</v>
          </cell>
        </row>
        <row r="100">
          <cell r="A100">
            <v>37</v>
          </cell>
          <cell r="B100">
            <v>0</v>
          </cell>
          <cell r="D100">
            <v>0</v>
          </cell>
          <cell r="E100" t="str">
            <v>G-15</v>
          </cell>
          <cell r="F100" t="str">
            <v>G-15</v>
          </cell>
          <cell r="G100" t="str">
            <v>G-15</v>
          </cell>
          <cell r="H100" t="str">
            <v xml:space="preserve">Poço de visita para rede Ø 40cm, parte fixa com 1,00m de altura </v>
          </cell>
          <cell r="K100">
            <v>0</v>
          </cell>
          <cell r="L100">
            <v>17</v>
          </cell>
          <cell r="M100">
            <v>92</v>
          </cell>
          <cell r="N100">
            <v>0</v>
          </cell>
          <cell r="AF100" t="str">
            <v>G-35</v>
          </cell>
          <cell r="AG100" t="str">
            <v>Chaminé para poço de visita, inclusive tampão e anel</v>
          </cell>
          <cell r="AN100" t="str">
            <v>m</v>
          </cell>
          <cell r="AO100">
            <v>16</v>
          </cell>
        </row>
        <row r="101">
          <cell r="A101">
            <v>37</v>
          </cell>
          <cell r="B101">
            <v>0</v>
          </cell>
          <cell r="D101">
            <v>0</v>
          </cell>
          <cell r="E101" t="str">
            <v>G-16</v>
          </cell>
          <cell r="F101" t="str">
            <v>G-16</v>
          </cell>
          <cell r="G101" t="str">
            <v>G-16</v>
          </cell>
          <cell r="H101" t="str">
            <v xml:space="preserve">Acréscimo na altura do poço de visita para rede Ø 40cm </v>
          </cell>
          <cell r="K101">
            <v>0</v>
          </cell>
          <cell r="L101">
            <v>17</v>
          </cell>
          <cell r="M101">
            <v>93</v>
          </cell>
          <cell r="N101">
            <v>0</v>
          </cell>
          <cell r="AF101" t="str">
            <v>G-36</v>
          </cell>
          <cell r="AG101" t="str">
            <v>Boca de lobo (altura média 1,30m)</v>
          </cell>
          <cell r="AN101" t="str">
            <v>un</v>
          </cell>
          <cell r="AO101">
            <v>0</v>
          </cell>
        </row>
        <row r="102">
          <cell r="A102">
            <v>38</v>
          </cell>
          <cell r="B102">
            <v>1</v>
          </cell>
          <cell r="D102">
            <v>1</v>
          </cell>
          <cell r="E102" t="str">
            <v>G-17</v>
          </cell>
          <cell r="F102" t="str">
            <v>G-17</v>
          </cell>
          <cell r="G102" t="str">
            <v>G-17</v>
          </cell>
          <cell r="H102" t="str">
            <v xml:space="preserve">Poço de visita para rede  Ø 60cm, parte fixa com 1,00m de altura </v>
          </cell>
          <cell r="K102">
            <v>3</v>
          </cell>
          <cell r="L102">
            <v>18</v>
          </cell>
          <cell r="M102">
            <v>94</v>
          </cell>
          <cell r="N102">
            <v>7</v>
          </cell>
          <cell r="AF102" t="str">
            <v>G-37</v>
          </cell>
          <cell r="AG102" t="str">
            <v>Boca de lobo dupla (altura média 1,30m)</v>
          </cell>
          <cell r="AN102" t="str">
            <v>un</v>
          </cell>
          <cell r="AO102">
            <v>0</v>
          </cell>
        </row>
        <row r="103">
          <cell r="A103">
            <v>39</v>
          </cell>
          <cell r="B103">
            <v>1</v>
          </cell>
          <cell r="D103">
            <v>1</v>
          </cell>
          <cell r="E103" t="str">
            <v>G-18</v>
          </cell>
          <cell r="F103" t="str">
            <v>G-18</v>
          </cell>
          <cell r="G103" t="str">
            <v>G-18</v>
          </cell>
          <cell r="H103" t="str">
            <v>Acréscimo na altura do poço de visita para rede Ø 60cm</v>
          </cell>
          <cell r="K103">
            <v>3</v>
          </cell>
          <cell r="L103">
            <v>19</v>
          </cell>
          <cell r="M103">
            <v>95</v>
          </cell>
          <cell r="N103">
            <v>3.5</v>
          </cell>
          <cell r="AF103" t="str">
            <v>G-38</v>
          </cell>
          <cell r="AG103" t="str">
            <v>Boca de lobo tripla (altura média 1,30m)</v>
          </cell>
          <cell r="AN103" t="str">
            <v>un</v>
          </cell>
        </row>
        <row r="104">
          <cell r="A104">
            <v>40</v>
          </cell>
          <cell r="B104">
            <v>1</v>
          </cell>
          <cell r="D104">
            <v>1</v>
          </cell>
          <cell r="E104" t="str">
            <v>G-19</v>
          </cell>
          <cell r="F104" t="str">
            <v>G-19</v>
          </cell>
          <cell r="G104" t="str">
            <v>G-19</v>
          </cell>
          <cell r="H104" t="str">
            <v xml:space="preserve">Poço de visita para rede Ø 80cm, parte fixa com 1,00m de altura </v>
          </cell>
          <cell r="K104">
            <v>3</v>
          </cell>
          <cell r="L104">
            <v>20</v>
          </cell>
          <cell r="M104">
            <v>96</v>
          </cell>
          <cell r="N104">
            <v>2</v>
          </cell>
          <cell r="AF104" t="str">
            <v>G-39</v>
          </cell>
          <cell r="AG104" t="str">
            <v>Gabião</v>
          </cell>
          <cell r="AN104" t="str">
            <v>m³</v>
          </cell>
          <cell r="AO104">
            <v>0</v>
          </cell>
        </row>
        <row r="105">
          <cell r="A105">
            <v>41</v>
          </cell>
          <cell r="B105">
            <v>1</v>
          </cell>
          <cell r="D105">
            <v>1</v>
          </cell>
          <cell r="E105" t="str">
            <v>G-20</v>
          </cell>
          <cell r="F105" t="str">
            <v>G-20</v>
          </cell>
          <cell r="G105" t="str">
            <v>G-20</v>
          </cell>
          <cell r="H105" t="str">
            <v>Acréscimo na altura do poço de visita para rede Ø 80cm</v>
          </cell>
          <cell r="K105">
            <v>3</v>
          </cell>
          <cell r="L105">
            <v>21</v>
          </cell>
          <cell r="M105">
            <v>97</v>
          </cell>
          <cell r="N105">
            <v>2</v>
          </cell>
          <cell r="AF105" t="str">
            <v>G-40</v>
          </cell>
          <cell r="AG105" t="str">
            <v>Dreno de tubo de concreto Ø 20cm (0,50 x 0,50m)</v>
          </cell>
          <cell r="AN105" t="str">
            <v>m</v>
          </cell>
          <cell r="AO105">
            <v>47.4</v>
          </cell>
        </row>
        <row r="106">
          <cell r="A106">
            <v>42</v>
          </cell>
          <cell r="B106">
            <v>1</v>
          </cell>
          <cell r="D106">
            <v>1</v>
          </cell>
          <cell r="E106" t="str">
            <v>G-21</v>
          </cell>
          <cell r="F106" t="str">
            <v>G-21</v>
          </cell>
          <cell r="G106" t="str">
            <v>G-21</v>
          </cell>
          <cell r="H106" t="str">
            <v>Poço de visita para rede Ø 100cm, parte fixa com 1,00m de altura</v>
          </cell>
          <cell r="K106">
            <v>3</v>
          </cell>
          <cell r="L106">
            <v>22</v>
          </cell>
          <cell r="M106">
            <v>98</v>
          </cell>
          <cell r="N106">
            <v>7</v>
          </cell>
          <cell r="AF106" t="str">
            <v>G-41</v>
          </cell>
          <cell r="AG106" t="str">
            <v>Dreno profundo de tubo de concreto Ø 20cm (1,00 x 0,75m)</v>
          </cell>
          <cell r="AN106" t="str">
            <v>m</v>
          </cell>
          <cell r="AO106">
            <v>47.4</v>
          </cell>
        </row>
        <row r="107">
          <cell r="A107">
            <v>43</v>
          </cell>
          <cell r="B107">
            <v>1</v>
          </cell>
          <cell r="D107">
            <v>1</v>
          </cell>
          <cell r="E107" t="str">
            <v>G-22</v>
          </cell>
          <cell r="F107" t="str">
            <v>G-22</v>
          </cell>
          <cell r="G107" t="str">
            <v>G-22</v>
          </cell>
          <cell r="H107" t="str">
            <v>Acréscimo na altura do poço de visita para rede Ø 100cm</v>
          </cell>
          <cell r="K107">
            <v>3</v>
          </cell>
          <cell r="L107">
            <v>23</v>
          </cell>
          <cell r="M107">
            <v>99</v>
          </cell>
          <cell r="N107">
            <v>9.1</v>
          </cell>
          <cell r="AF107" t="str">
            <v>G-42</v>
          </cell>
          <cell r="AG107" t="str">
            <v>Fornecimento, transporte, assentamento e rejuntamento de meio fio pré-moldado</v>
          </cell>
          <cell r="AN107" t="str">
            <v>m</v>
          </cell>
        </row>
        <row r="108">
          <cell r="A108">
            <v>43</v>
          </cell>
          <cell r="B108">
            <v>0</v>
          </cell>
          <cell r="D108">
            <v>0</v>
          </cell>
          <cell r="E108" t="str">
            <v>G-23</v>
          </cell>
          <cell r="F108" t="str">
            <v>G-23</v>
          </cell>
          <cell r="G108" t="str">
            <v>G-23</v>
          </cell>
          <cell r="H108" t="str">
            <v>Poço de visita para rede Ø 120cm, parte fixa com 1,00m de altura</v>
          </cell>
          <cell r="K108">
            <v>0</v>
          </cell>
          <cell r="L108">
            <v>23</v>
          </cell>
          <cell r="M108">
            <v>100</v>
          </cell>
          <cell r="N108">
            <v>0</v>
          </cell>
          <cell r="AF108" t="str">
            <v>G-43</v>
          </cell>
          <cell r="AG108" t="str">
            <v>Meio-fio sem sarjeta, moldado no local, inclusive escoramento</v>
          </cell>
          <cell r="AN108" t="str">
            <v>m</v>
          </cell>
        </row>
        <row r="109">
          <cell r="A109">
            <v>43</v>
          </cell>
          <cell r="B109">
            <v>0</v>
          </cell>
          <cell r="D109">
            <v>0</v>
          </cell>
          <cell r="E109" t="str">
            <v>G-24</v>
          </cell>
          <cell r="F109" t="str">
            <v>G-24</v>
          </cell>
          <cell r="G109" t="str">
            <v>G-24</v>
          </cell>
          <cell r="H109" t="str">
            <v>Acréscimo na altura do poço de visita para rede Ø 120cm</v>
          </cell>
          <cell r="K109">
            <v>0</v>
          </cell>
          <cell r="L109">
            <v>23</v>
          </cell>
          <cell r="M109">
            <v>101</v>
          </cell>
          <cell r="N109">
            <v>0</v>
          </cell>
          <cell r="AF109" t="str">
            <v>G-44</v>
          </cell>
          <cell r="AG109" t="str">
            <v>Meio-fio com sarjeta, moldado no local, inclusive escavação e escoramento</v>
          </cell>
          <cell r="AN109" t="str">
            <v>m</v>
          </cell>
        </row>
        <row r="110">
          <cell r="A110">
            <v>43</v>
          </cell>
          <cell r="B110">
            <v>0</v>
          </cell>
          <cell r="D110">
            <v>0</v>
          </cell>
          <cell r="E110" t="str">
            <v>G-25</v>
          </cell>
          <cell r="F110" t="str">
            <v>G-25</v>
          </cell>
          <cell r="G110" t="str">
            <v>G-25</v>
          </cell>
          <cell r="H110" t="str">
            <v>Poço de visita para rede Ø 150cm, parte fixa com 1,00m de altura</v>
          </cell>
          <cell r="K110">
            <v>0</v>
          </cell>
          <cell r="L110">
            <v>23</v>
          </cell>
          <cell r="M110">
            <v>102</v>
          </cell>
          <cell r="N110">
            <v>0</v>
          </cell>
          <cell r="AF110" t="str">
            <v>G-45</v>
          </cell>
          <cell r="AG110" t="str">
            <v>Sarjeta moldada no local</v>
          </cell>
          <cell r="AN110" t="str">
            <v>m</v>
          </cell>
        </row>
        <row r="111">
          <cell r="A111">
            <v>43</v>
          </cell>
          <cell r="B111">
            <v>0</v>
          </cell>
          <cell r="D111">
            <v>0</v>
          </cell>
          <cell r="E111" t="str">
            <v>G-26</v>
          </cell>
          <cell r="F111" t="str">
            <v>G-26</v>
          </cell>
          <cell r="G111" t="str">
            <v>G-26</v>
          </cell>
          <cell r="H111" t="str">
            <v>Acréscimo na altura do poço de visita para rede Ø 150cm</v>
          </cell>
          <cell r="K111">
            <v>0</v>
          </cell>
          <cell r="L111">
            <v>23</v>
          </cell>
          <cell r="M111">
            <v>103</v>
          </cell>
          <cell r="N111">
            <v>0</v>
          </cell>
          <cell r="AF111" t="str">
            <v>G-46</v>
          </cell>
          <cell r="AG111" t="str">
            <v>Ante projeto e desenho de galerias de águas pluviais</v>
          </cell>
          <cell r="AN111" t="str">
            <v>m</v>
          </cell>
        </row>
        <row r="112">
          <cell r="A112">
            <v>43</v>
          </cell>
          <cell r="B112">
            <v>0</v>
          </cell>
          <cell r="D112">
            <v>0</v>
          </cell>
          <cell r="E112" t="str">
            <v>G-27</v>
          </cell>
          <cell r="F112" t="str">
            <v>G-27</v>
          </cell>
          <cell r="G112" t="str">
            <v>G-27</v>
          </cell>
          <cell r="H112" t="str">
            <v>Poço de visita para rede dupla Ø 80cm, parte fixa com 1,00m de altura</v>
          </cell>
          <cell r="K112">
            <v>0</v>
          </cell>
          <cell r="L112">
            <v>23</v>
          </cell>
          <cell r="M112">
            <v>104</v>
          </cell>
          <cell r="N112">
            <v>0</v>
          </cell>
          <cell r="AF112" t="str">
            <v>G-47</v>
          </cell>
          <cell r="AG112" t="str">
            <v>Serviços topográficos, incl. locação, nota de serv., acomp. e cadastro para GAP</v>
          </cell>
          <cell r="AN112" t="str">
            <v>m</v>
          </cell>
          <cell r="AO112">
            <v>790</v>
          </cell>
        </row>
        <row r="113">
          <cell r="A113">
            <v>43</v>
          </cell>
          <cell r="B113">
            <v>0</v>
          </cell>
          <cell r="D113">
            <v>0</v>
          </cell>
          <cell r="E113" t="str">
            <v>G-28</v>
          </cell>
          <cell r="F113" t="str">
            <v>G-28</v>
          </cell>
          <cell r="G113" t="str">
            <v>G-28</v>
          </cell>
          <cell r="H113" t="str">
            <v>Acréscimo na altura do poço de visita para rede dupla Ø 80cm</v>
          </cell>
          <cell r="K113">
            <v>0</v>
          </cell>
          <cell r="L113">
            <v>23</v>
          </cell>
          <cell r="M113">
            <v>105</v>
          </cell>
          <cell r="N113">
            <v>0</v>
          </cell>
          <cell r="AF113" t="str">
            <v>G-48</v>
          </cell>
          <cell r="AG113" t="str">
            <v>Lastro de brita</v>
          </cell>
          <cell r="AN113" t="str">
            <v>m³</v>
          </cell>
          <cell r="AO113">
            <v>28.439999999999998</v>
          </cell>
        </row>
        <row r="114">
          <cell r="A114">
            <v>43</v>
          </cell>
          <cell r="B114">
            <v>0</v>
          </cell>
          <cell r="D114">
            <v>0</v>
          </cell>
          <cell r="E114" t="str">
            <v>G-29</v>
          </cell>
          <cell r="F114" t="str">
            <v>G-29</v>
          </cell>
          <cell r="G114" t="str">
            <v>G-29</v>
          </cell>
          <cell r="H114" t="str">
            <v>Poço de visita para rede dupla Ø 100cm, parte fixa com 1,00m de altura</v>
          </cell>
          <cell r="K114">
            <v>0</v>
          </cell>
          <cell r="L114">
            <v>23</v>
          </cell>
          <cell r="M114">
            <v>106</v>
          </cell>
          <cell r="N114">
            <v>0</v>
          </cell>
          <cell r="AF114" t="str">
            <v>G-49</v>
          </cell>
          <cell r="AG114" t="str">
            <v>Lastro de pedra marroada</v>
          </cell>
          <cell r="AN114" t="str">
            <v>m³</v>
          </cell>
          <cell r="AO114">
            <v>47.400000000000006</v>
          </cell>
        </row>
        <row r="115">
          <cell r="A115">
            <v>43</v>
          </cell>
          <cell r="B115">
            <v>0</v>
          </cell>
          <cell r="D115">
            <v>0</v>
          </cell>
          <cell r="E115" t="str">
            <v>G-30</v>
          </cell>
          <cell r="F115" t="str">
            <v>G-30</v>
          </cell>
          <cell r="G115" t="str">
            <v>G-30</v>
          </cell>
          <cell r="H115" t="str">
            <v>Acréscimo na altura do poço de visita para rede dupla Ø 100cm</v>
          </cell>
          <cell r="K115">
            <v>0</v>
          </cell>
          <cell r="L115">
            <v>23</v>
          </cell>
          <cell r="M115">
            <v>107</v>
          </cell>
          <cell r="N115">
            <v>0</v>
          </cell>
          <cell r="AF115" t="str">
            <v>G-73</v>
          </cell>
          <cell r="AG115" t="str">
            <v>Demolição de pavimento asfáltico, incluindo remoção</v>
          </cell>
          <cell r="AN115" t="str">
            <v>m³</v>
          </cell>
          <cell r="AO115">
            <v>0</v>
          </cell>
        </row>
        <row r="116">
          <cell r="A116">
            <v>43</v>
          </cell>
          <cell r="B116">
            <v>0</v>
          </cell>
          <cell r="D116">
            <v>0</v>
          </cell>
          <cell r="E116" t="str">
            <v>G-31</v>
          </cell>
          <cell r="F116" t="str">
            <v>G-31</v>
          </cell>
          <cell r="G116" t="str">
            <v>G-31</v>
          </cell>
          <cell r="H116" t="str">
            <v>Poço de visita para rede dupla Ø 120cm, parte fixa com 1,00m de altura</v>
          </cell>
          <cell r="K116">
            <v>0</v>
          </cell>
          <cell r="L116">
            <v>23</v>
          </cell>
          <cell r="M116">
            <v>108</v>
          </cell>
          <cell r="N116">
            <v>0</v>
          </cell>
          <cell r="AF116" t="str">
            <v>G-74</v>
          </cell>
          <cell r="AG116" t="str">
            <v xml:space="preserve">Remendo de pavimento estabilizado </v>
          </cell>
          <cell r="AN116" t="str">
            <v>m³</v>
          </cell>
          <cell r="AO116">
            <v>0</v>
          </cell>
        </row>
        <row r="117">
          <cell r="A117">
            <v>43</v>
          </cell>
          <cell r="B117">
            <v>0</v>
          </cell>
          <cell r="D117">
            <v>0</v>
          </cell>
          <cell r="E117" t="str">
            <v>G-32</v>
          </cell>
          <cell r="F117" t="str">
            <v>G-32</v>
          </cell>
          <cell r="G117" t="str">
            <v>G-32</v>
          </cell>
          <cell r="H117" t="str">
            <v>Acréscimo na altura do poço de visita para rede dupla Ø 120cm</v>
          </cell>
          <cell r="K117">
            <v>0</v>
          </cell>
          <cell r="L117">
            <v>23</v>
          </cell>
          <cell r="M117">
            <v>109</v>
          </cell>
          <cell r="N117">
            <v>0</v>
          </cell>
          <cell r="AF117" t="str">
            <v>G-75</v>
          </cell>
          <cell r="AG117" t="str">
            <v>Remendo de capa asfáltica</v>
          </cell>
          <cell r="AN117" t="str">
            <v>t</v>
          </cell>
          <cell r="AO117">
            <v>0</v>
          </cell>
        </row>
        <row r="118">
          <cell r="A118">
            <v>43</v>
          </cell>
          <cell r="B118">
            <v>0</v>
          </cell>
          <cell r="D118">
            <v>0</v>
          </cell>
          <cell r="E118" t="str">
            <v>G-33</v>
          </cell>
          <cell r="F118" t="str">
            <v>G-33</v>
          </cell>
          <cell r="G118" t="str">
            <v>G-33</v>
          </cell>
          <cell r="H118" t="str">
            <v>Poço de visita para rede dupla Ø 150cm, parte fixa com 1,00m de altura</v>
          </cell>
          <cell r="K118">
            <v>0</v>
          </cell>
          <cell r="L118">
            <v>23</v>
          </cell>
          <cell r="M118">
            <v>110</v>
          </cell>
          <cell r="N118">
            <v>0</v>
          </cell>
          <cell r="AF118" t="str">
            <v>G-50</v>
          </cell>
          <cell r="AG118" t="str">
            <v>Escoramento contínuo em valas c/ espaçam. entre vig. de 2,00m, incl. ret. do madeir.</v>
          </cell>
          <cell r="AN118" t="str">
            <v>m²</v>
          </cell>
        </row>
        <row r="119">
          <cell r="A119">
            <v>43</v>
          </cell>
          <cell r="B119">
            <v>0</v>
          </cell>
          <cell r="D119">
            <v>0</v>
          </cell>
          <cell r="E119" t="str">
            <v>G-34</v>
          </cell>
          <cell r="F119" t="str">
            <v>G-34</v>
          </cell>
          <cell r="G119" t="str">
            <v>G-34</v>
          </cell>
          <cell r="H119" t="str">
            <v>Acréscimo na altura do poço de visita para rede dupla Ø 150cm</v>
          </cell>
          <cell r="K119">
            <v>0</v>
          </cell>
          <cell r="L119">
            <v>23</v>
          </cell>
          <cell r="M119">
            <v>111</v>
          </cell>
          <cell r="N119">
            <v>0</v>
          </cell>
          <cell r="AF119" t="str">
            <v>G-51</v>
          </cell>
          <cell r="AG119" t="str">
            <v>Escoramento descontínuo em valas espaçado de 1,8m no comprimento da vala</v>
          </cell>
          <cell r="AN119" t="str">
            <v>m³</v>
          </cell>
          <cell r="AO119">
            <v>316</v>
          </cell>
        </row>
        <row r="120">
          <cell r="A120">
            <v>44</v>
          </cell>
          <cell r="B120">
            <v>1</v>
          </cell>
          <cell r="D120">
            <v>1</v>
          </cell>
          <cell r="E120" t="str">
            <v>G-35</v>
          </cell>
          <cell r="F120" t="str">
            <v>G-35</v>
          </cell>
          <cell r="G120" t="str">
            <v>G-35</v>
          </cell>
          <cell r="H120" t="str">
            <v>Chaminé para poço de visita, inclusive tampão e anel</v>
          </cell>
          <cell r="K120">
            <v>3</v>
          </cell>
          <cell r="L120">
            <v>24</v>
          </cell>
          <cell r="M120">
            <v>112</v>
          </cell>
          <cell r="N120">
            <v>16</v>
          </cell>
          <cell r="AF120" t="str">
            <v>G-52</v>
          </cell>
          <cell r="AG120" t="str">
            <v>Escavação 3ª categoria em valas</v>
          </cell>
          <cell r="AN120" t="str">
            <v>m³</v>
          </cell>
        </row>
        <row r="121">
          <cell r="A121">
            <v>44</v>
          </cell>
          <cell r="B121">
            <v>0</v>
          </cell>
          <cell r="D121">
            <v>0</v>
          </cell>
          <cell r="E121" t="str">
            <v>G-36</v>
          </cell>
          <cell r="F121" t="str">
            <v>G-36</v>
          </cell>
          <cell r="G121" t="str">
            <v>G-36</v>
          </cell>
          <cell r="H121" t="str">
            <v>Boca de lobo (altura média 1,30m)</v>
          </cell>
          <cell r="K121">
            <v>0</v>
          </cell>
          <cell r="L121">
            <v>24</v>
          </cell>
          <cell r="M121">
            <v>113</v>
          </cell>
          <cell r="N121">
            <v>0</v>
          </cell>
          <cell r="AF121" t="str">
            <v>G-53</v>
          </cell>
          <cell r="AG121" t="str">
            <v>Carga de material de galerias</v>
          </cell>
          <cell r="AN121" t="str">
            <v>m³</v>
          </cell>
        </row>
        <row r="122">
          <cell r="A122">
            <v>44</v>
          </cell>
          <cell r="B122">
            <v>0</v>
          </cell>
          <cell r="D122">
            <v>0</v>
          </cell>
          <cell r="E122" t="str">
            <v>G-37</v>
          </cell>
          <cell r="F122" t="str">
            <v>G-37</v>
          </cell>
          <cell r="G122" t="str">
            <v>G-37</v>
          </cell>
          <cell r="H122" t="str">
            <v>Boca de lobo dupla (altura média 1,30m)</v>
          </cell>
          <cell r="K122">
            <v>0</v>
          </cell>
          <cell r="L122">
            <v>24</v>
          </cell>
          <cell r="M122">
            <v>114</v>
          </cell>
          <cell r="N122">
            <v>0</v>
          </cell>
          <cell r="AF122" t="str">
            <v>G-54</v>
          </cell>
          <cell r="AG122" t="str">
            <v>Assentamento de  meio-fio  pré-moldado (incl. escavação)</v>
          </cell>
          <cell r="AN122" t="str">
            <v>m</v>
          </cell>
        </row>
        <row r="123">
          <cell r="A123">
            <v>44</v>
          </cell>
          <cell r="B123">
            <v>0</v>
          </cell>
          <cell r="D123">
            <v>0</v>
          </cell>
          <cell r="E123" t="str">
            <v>G-38</v>
          </cell>
          <cell r="F123" t="str">
            <v>G-38</v>
          </cell>
          <cell r="G123" t="str">
            <v>G-38</v>
          </cell>
          <cell r="H123" t="str">
            <v>Boca de lobo tripla (altura média 1,30m)</v>
          </cell>
          <cell r="K123">
            <v>0</v>
          </cell>
          <cell r="L123">
            <v>24</v>
          </cell>
          <cell r="M123">
            <v>115</v>
          </cell>
          <cell r="N123">
            <v>0</v>
          </cell>
          <cell r="AF123" t="str">
            <v>G-55</v>
          </cell>
          <cell r="AG123" t="str">
            <v xml:space="preserve">Fornecimento de tubos, Ø 40cm </v>
          </cell>
          <cell r="AN123" t="str">
            <v>m</v>
          </cell>
          <cell r="AO123">
            <v>0</v>
          </cell>
        </row>
        <row r="124">
          <cell r="A124">
            <v>44</v>
          </cell>
          <cell r="B124">
            <v>0</v>
          </cell>
          <cell r="D124">
            <v>0</v>
          </cell>
          <cell r="E124" t="str">
            <v>G-39</v>
          </cell>
          <cell r="F124" t="str">
            <v>G-39</v>
          </cell>
          <cell r="G124" t="str">
            <v>G-39</v>
          </cell>
          <cell r="H124" t="str">
            <v>Gabião</v>
          </cell>
          <cell r="K124">
            <v>0</v>
          </cell>
          <cell r="L124">
            <v>24</v>
          </cell>
          <cell r="M124">
            <v>116</v>
          </cell>
          <cell r="N124">
            <v>0</v>
          </cell>
          <cell r="AF124" t="str">
            <v>G-56</v>
          </cell>
          <cell r="AG124" t="str">
            <v xml:space="preserve">Transporte de tubos, Ø 40cm </v>
          </cell>
          <cell r="AN124" t="str">
            <v>t</v>
          </cell>
          <cell r="AO124">
            <v>0</v>
          </cell>
        </row>
        <row r="125">
          <cell r="A125">
            <v>45</v>
          </cell>
          <cell r="B125">
            <v>1</v>
          </cell>
          <cell r="D125">
            <v>1</v>
          </cell>
          <cell r="E125" t="str">
            <v>G-40</v>
          </cell>
          <cell r="F125" t="str">
            <v>G-40</v>
          </cell>
          <cell r="G125" t="str">
            <v>G-40</v>
          </cell>
          <cell r="H125" t="str">
            <v>Dreno de tubo de concreto Ø 20cm (0,50 x 0,50m)</v>
          </cell>
          <cell r="K125">
            <v>3</v>
          </cell>
          <cell r="L125">
            <v>25</v>
          </cell>
          <cell r="M125">
            <v>117</v>
          </cell>
          <cell r="N125">
            <v>47.4</v>
          </cell>
          <cell r="AF125" t="str">
            <v>G-57</v>
          </cell>
          <cell r="AG125" t="str">
            <v xml:space="preserve">Assentamento de tubos, Ø 40cm </v>
          </cell>
          <cell r="AN125" t="str">
            <v>m</v>
          </cell>
          <cell r="AO125">
            <v>0</v>
          </cell>
        </row>
        <row r="126">
          <cell r="A126">
            <v>46</v>
          </cell>
          <cell r="B126">
            <v>1</v>
          </cell>
          <cell r="D126">
            <v>1</v>
          </cell>
          <cell r="E126" t="str">
            <v>G-41</v>
          </cell>
          <cell r="F126" t="str">
            <v>G-41</v>
          </cell>
          <cell r="G126" t="str">
            <v>G-41</v>
          </cell>
          <cell r="H126" t="str">
            <v>Dreno profundo de tubo de concreto Ø 20cm (1,00 x 0,75m)</v>
          </cell>
          <cell r="K126">
            <v>3</v>
          </cell>
          <cell r="L126">
            <v>26</v>
          </cell>
          <cell r="M126">
            <v>118</v>
          </cell>
          <cell r="N126">
            <v>47.4</v>
          </cell>
          <cell r="AF126" t="str">
            <v>G-58</v>
          </cell>
          <cell r="AG126" t="str">
            <v xml:space="preserve">Fornecimento de tubos, Ø 60cm </v>
          </cell>
          <cell r="AN126" t="str">
            <v>m</v>
          </cell>
          <cell r="AO126">
            <v>410</v>
          </cell>
        </row>
        <row r="127">
          <cell r="A127">
            <v>46</v>
          </cell>
          <cell r="B127">
            <v>0</v>
          </cell>
          <cell r="D127">
            <v>0</v>
          </cell>
          <cell r="E127" t="str">
            <v>G-42</v>
          </cell>
          <cell r="F127" t="str">
            <v>G-42</v>
          </cell>
          <cell r="G127" t="str">
            <v>G-42</v>
          </cell>
          <cell r="H127" t="str">
            <v>Fornecimento, transporte, assentamento e rejuntamento de meio fio pré-moldado</v>
          </cell>
          <cell r="K127">
            <v>0</v>
          </cell>
          <cell r="L127">
            <v>26</v>
          </cell>
          <cell r="M127">
            <v>119</v>
          </cell>
          <cell r="N127">
            <v>0</v>
          </cell>
          <cell r="AF127" t="str">
            <v>G-59</v>
          </cell>
          <cell r="AG127" t="str">
            <v xml:space="preserve">Transporte de tubos, Ø 60cm </v>
          </cell>
          <cell r="AN127" t="str">
            <v>t</v>
          </cell>
          <cell r="AO127">
            <v>139.4</v>
          </cell>
        </row>
        <row r="128">
          <cell r="A128">
            <v>46</v>
          </cell>
          <cell r="B128">
            <v>0</v>
          </cell>
          <cell r="D128">
            <v>0</v>
          </cell>
          <cell r="E128" t="str">
            <v>G-43</v>
          </cell>
          <cell r="F128" t="str">
            <v>G-43</v>
          </cell>
          <cell r="G128" t="str">
            <v>G-43</v>
          </cell>
          <cell r="H128" t="str">
            <v>Meio-fio sem sarjeta, moldado no local, inclusive escoramento</v>
          </cell>
          <cell r="K128">
            <v>0</v>
          </cell>
          <cell r="L128">
            <v>26</v>
          </cell>
          <cell r="M128">
            <v>120</v>
          </cell>
          <cell r="N128">
            <v>0</v>
          </cell>
          <cell r="AF128" t="str">
            <v>G-60</v>
          </cell>
          <cell r="AG128" t="str">
            <v xml:space="preserve">Assentamento de tubos, Ø 60cm </v>
          </cell>
          <cell r="AN128" t="str">
            <v>m</v>
          </cell>
          <cell r="AO128">
            <v>410</v>
          </cell>
        </row>
        <row r="129">
          <cell r="A129">
            <v>46</v>
          </cell>
          <cell r="B129">
            <v>0</v>
          </cell>
          <cell r="D129">
            <v>0</v>
          </cell>
          <cell r="E129" t="str">
            <v>G-44</v>
          </cell>
          <cell r="F129" t="str">
            <v>G-44</v>
          </cell>
          <cell r="G129" t="str">
            <v>G-44</v>
          </cell>
          <cell r="H129" t="str">
            <v>Meio-fio com sarjeta, moldado no local, inclusive escavação e escoramento</v>
          </cell>
          <cell r="K129">
            <v>0</v>
          </cell>
          <cell r="L129">
            <v>26</v>
          </cell>
          <cell r="M129">
            <v>121</v>
          </cell>
          <cell r="N129">
            <v>0</v>
          </cell>
          <cell r="AF129" t="str">
            <v>G-61</v>
          </cell>
          <cell r="AG129" t="str">
            <v xml:space="preserve">Fornecimento de tubos, Ø 80cm </v>
          </cell>
          <cell r="AN129" t="str">
            <v>m</v>
          </cell>
          <cell r="AO129">
            <v>125</v>
          </cell>
        </row>
        <row r="130">
          <cell r="A130">
            <v>46</v>
          </cell>
          <cell r="B130">
            <v>0</v>
          </cell>
          <cell r="D130">
            <v>0</v>
          </cell>
          <cell r="E130" t="str">
            <v>G-45</v>
          </cell>
          <cell r="F130" t="str">
            <v>G-45</v>
          </cell>
          <cell r="G130" t="str">
            <v>G-45</v>
          </cell>
          <cell r="H130" t="str">
            <v>Sarjeta moldada no local</v>
          </cell>
          <cell r="K130">
            <v>0</v>
          </cell>
          <cell r="L130">
            <v>26</v>
          </cell>
          <cell r="M130">
            <v>122</v>
          </cell>
          <cell r="N130">
            <v>0</v>
          </cell>
          <cell r="AF130" t="str">
            <v>G-62</v>
          </cell>
          <cell r="AG130" t="str">
            <v xml:space="preserve">Transporte de tubos, Ø 80cm </v>
          </cell>
          <cell r="AN130" t="str">
            <v>t</v>
          </cell>
          <cell r="AO130">
            <v>72.5</v>
          </cell>
        </row>
        <row r="131">
          <cell r="A131">
            <v>46</v>
          </cell>
          <cell r="B131">
            <v>0</v>
          </cell>
          <cell r="D131">
            <v>0</v>
          </cell>
          <cell r="E131" t="str">
            <v>G-46</v>
          </cell>
          <cell r="F131" t="str">
            <v>G-46</v>
          </cell>
          <cell r="G131" t="str">
            <v>G-46</v>
          </cell>
          <cell r="H131" t="str">
            <v>Ante projeto e desenho de galerias de águas pluviais</v>
          </cell>
          <cell r="K131">
            <v>0</v>
          </cell>
          <cell r="L131">
            <v>26</v>
          </cell>
          <cell r="M131">
            <v>123</v>
          </cell>
          <cell r="N131">
            <v>0</v>
          </cell>
          <cell r="AF131" t="str">
            <v>G-63</v>
          </cell>
          <cell r="AG131" t="str">
            <v xml:space="preserve">Assentamento de tubos, Ø 80cm </v>
          </cell>
          <cell r="AN131" t="str">
            <v>m</v>
          </cell>
          <cell r="AO131">
            <v>125</v>
          </cell>
        </row>
        <row r="132">
          <cell r="A132">
            <v>47</v>
          </cell>
          <cell r="B132">
            <v>1</v>
          </cell>
          <cell r="D132">
            <v>1</v>
          </cell>
          <cell r="E132" t="str">
            <v>G-47</v>
          </cell>
          <cell r="F132" t="str">
            <v>G-47</v>
          </cell>
          <cell r="G132" t="str">
            <v>G-47</v>
          </cell>
          <cell r="H132" t="str">
            <v>Serviços topográficos, incl. locação, nota de serv., acomp. e cadastro para GAP</v>
          </cell>
          <cell r="K132">
            <v>3</v>
          </cell>
          <cell r="L132">
            <v>27</v>
          </cell>
          <cell r="M132">
            <v>124</v>
          </cell>
          <cell r="N132">
            <v>790</v>
          </cell>
          <cell r="AF132" t="str">
            <v>G-64</v>
          </cell>
          <cell r="AG132" t="str">
            <v xml:space="preserve">Fornecimento de tubos, Ø 100cm </v>
          </cell>
          <cell r="AN132" t="str">
            <v>m</v>
          </cell>
          <cell r="AO132">
            <v>255</v>
          </cell>
        </row>
        <row r="133">
          <cell r="A133">
            <v>48</v>
          </cell>
          <cell r="B133">
            <v>1</v>
          </cell>
          <cell r="D133">
            <v>1</v>
          </cell>
          <cell r="E133" t="str">
            <v>G-48</v>
          </cell>
          <cell r="F133" t="str">
            <v>G-48</v>
          </cell>
          <cell r="G133" t="str">
            <v>G-48</v>
          </cell>
          <cell r="H133" t="str">
            <v>Lastro de brita</v>
          </cell>
          <cell r="K133">
            <v>3</v>
          </cell>
          <cell r="L133">
            <v>28</v>
          </cell>
          <cell r="M133">
            <v>125</v>
          </cell>
          <cell r="N133">
            <v>28.439999999999998</v>
          </cell>
          <cell r="AF133" t="str">
            <v>G-65</v>
          </cell>
          <cell r="AG133" t="str">
            <v xml:space="preserve">Transporte de tubos, Ø 100cm </v>
          </cell>
          <cell r="AN133" t="str">
            <v>t</v>
          </cell>
          <cell r="AO133">
            <v>255</v>
          </cell>
        </row>
        <row r="134">
          <cell r="A134">
            <v>49</v>
          </cell>
          <cell r="B134">
            <v>1</v>
          </cell>
          <cell r="D134">
            <v>1</v>
          </cell>
          <cell r="E134" t="str">
            <v>G-49</v>
          </cell>
          <cell r="F134" t="str">
            <v>G-49</v>
          </cell>
          <cell r="G134" t="str">
            <v>G-49</v>
          </cell>
          <cell r="H134" t="str">
            <v>Lastro de pedra marroada</v>
          </cell>
          <cell r="K134">
            <v>3</v>
          </cell>
          <cell r="L134">
            <v>29</v>
          </cell>
          <cell r="M134">
            <v>126</v>
          </cell>
          <cell r="N134">
            <v>47.400000000000006</v>
          </cell>
          <cell r="AF134" t="str">
            <v>G-66</v>
          </cell>
          <cell r="AG134" t="str">
            <v xml:space="preserve">Assentamento de tubos, Ø 100cm </v>
          </cell>
          <cell r="AN134" t="str">
            <v>m</v>
          </cell>
          <cell r="AO134">
            <v>255</v>
          </cell>
        </row>
        <row r="135">
          <cell r="A135">
            <v>49</v>
          </cell>
          <cell r="B135">
            <v>0</v>
          </cell>
          <cell r="D135">
            <v>0</v>
          </cell>
          <cell r="E135" t="str">
            <v>G-73</v>
          </cell>
          <cell r="F135" t="str">
            <v>G-73</v>
          </cell>
          <cell r="G135" t="str">
            <v>G-73</v>
          </cell>
          <cell r="H135" t="str">
            <v>Demolição de pavimento asfáltico, incluindo remoção</v>
          </cell>
          <cell r="K135">
            <v>0</v>
          </cell>
          <cell r="L135">
            <v>29</v>
          </cell>
          <cell r="M135">
            <v>127</v>
          </cell>
          <cell r="N135">
            <v>0</v>
          </cell>
          <cell r="AF135" t="str">
            <v>G-67</v>
          </cell>
          <cell r="AG135" t="str">
            <v xml:space="preserve">Fornecimento de tubos, Ø 120cm </v>
          </cell>
          <cell r="AN135" t="str">
            <v>m</v>
          </cell>
          <cell r="AO135">
            <v>0</v>
          </cell>
        </row>
        <row r="136">
          <cell r="A136">
            <v>49</v>
          </cell>
          <cell r="B136">
            <v>0</v>
          </cell>
          <cell r="D136">
            <v>0</v>
          </cell>
          <cell r="E136" t="str">
            <v>G-74</v>
          </cell>
          <cell r="F136" t="str">
            <v>G-74</v>
          </cell>
          <cell r="G136" t="str">
            <v>G-74</v>
          </cell>
          <cell r="H136" t="str">
            <v xml:space="preserve">Remendo de pavimento estabilizado </v>
          </cell>
          <cell r="K136">
            <v>0</v>
          </cell>
          <cell r="L136">
            <v>29</v>
          </cell>
          <cell r="M136">
            <v>128</v>
          </cell>
          <cell r="N136">
            <v>0</v>
          </cell>
          <cell r="AF136" t="str">
            <v>G-68</v>
          </cell>
          <cell r="AG136" t="str">
            <v xml:space="preserve">Transporte de tubos, Ø 120cm </v>
          </cell>
          <cell r="AN136" t="str">
            <v>t</v>
          </cell>
          <cell r="AO136">
            <v>0</v>
          </cell>
        </row>
        <row r="137">
          <cell r="A137">
            <v>49</v>
          </cell>
          <cell r="B137">
            <v>0</v>
          </cell>
          <cell r="D137">
            <v>0</v>
          </cell>
          <cell r="E137" t="str">
            <v>G-75</v>
          </cell>
          <cell r="F137" t="str">
            <v>G-75</v>
          </cell>
          <cell r="G137" t="str">
            <v>G-75</v>
          </cell>
          <cell r="H137" t="str">
            <v>Remendo de capa asfáltica</v>
          </cell>
          <cell r="K137">
            <v>0</v>
          </cell>
          <cell r="L137">
            <v>29</v>
          </cell>
          <cell r="M137">
            <v>129</v>
          </cell>
          <cell r="N137">
            <v>0</v>
          </cell>
          <cell r="AF137" t="str">
            <v>G-69</v>
          </cell>
          <cell r="AG137" t="str">
            <v xml:space="preserve">Assentamento de tubos, Ø 120cm </v>
          </cell>
          <cell r="AN137" t="str">
            <v>m</v>
          </cell>
          <cell r="AO137">
            <v>0</v>
          </cell>
        </row>
        <row r="138">
          <cell r="A138">
            <v>49</v>
          </cell>
          <cell r="B138">
            <v>0</v>
          </cell>
          <cell r="D138">
            <v>0</v>
          </cell>
          <cell r="E138" t="str">
            <v>G-50</v>
          </cell>
          <cell r="F138" t="str">
            <v>G-50</v>
          </cell>
          <cell r="G138" t="str">
            <v>G-50</v>
          </cell>
          <cell r="H138" t="str">
            <v>Escoramento contínuo em valas c/ espaçam. entre vig. de 2,00m, incl. ret. do madeir.</v>
          </cell>
          <cell r="K138">
            <v>0</v>
          </cell>
          <cell r="L138">
            <v>29</v>
          </cell>
          <cell r="M138">
            <v>130</v>
          </cell>
          <cell r="N138">
            <v>0</v>
          </cell>
          <cell r="AF138" t="str">
            <v>G-70</v>
          </cell>
          <cell r="AG138" t="str">
            <v xml:space="preserve">Fornecimento de tubos, Ø 150cm </v>
          </cell>
          <cell r="AN138" t="str">
            <v>m</v>
          </cell>
          <cell r="AO138">
            <v>0</v>
          </cell>
        </row>
        <row r="139">
          <cell r="A139">
            <v>50</v>
          </cell>
          <cell r="B139">
            <v>1</v>
          </cell>
          <cell r="D139">
            <v>1</v>
          </cell>
          <cell r="E139" t="str">
            <v>G-51</v>
          </cell>
          <cell r="F139" t="str">
            <v>G-51</v>
          </cell>
          <cell r="G139" t="str">
            <v>G-51</v>
          </cell>
          <cell r="H139" t="str">
            <v>Escoramento descontínuo em valas espaçado de 1,8m no comprimento da vala</v>
          </cell>
          <cell r="K139">
            <v>3</v>
          </cell>
          <cell r="L139">
            <v>30</v>
          </cell>
          <cell r="M139">
            <v>131</v>
          </cell>
          <cell r="N139">
            <v>316</v>
          </cell>
          <cell r="AF139" t="str">
            <v>G-71</v>
          </cell>
          <cell r="AG139" t="str">
            <v xml:space="preserve">Transporte de tubos, Ø 150cm </v>
          </cell>
          <cell r="AN139" t="str">
            <v>t</v>
          </cell>
          <cell r="AO139">
            <v>0</v>
          </cell>
        </row>
        <row r="140">
          <cell r="A140">
            <v>50</v>
          </cell>
          <cell r="B140">
            <v>0</v>
          </cell>
          <cell r="D140">
            <v>0</v>
          </cell>
          <cell r="E140" t="str">
            <v>G-52</v>
          </cell>
          <cell r="F140" t="str">
            <v>G-52</v>
          </cell>
          <cell r="G140" t="str">
            <v>G-52</v>
          </cell>
          <cell r="H140" t="str">
            <v>Escavação 3ª categoria em valas</v>
          </cell>
          <cell r="K140">
            <v>0</v>
          </cell>
          <cell r="L140">
            <v>30</v>
          </cell>
          <cell r="M140">
            <v>132</v>
          </cell>
          <cell r="N140">
            <v>0</v>
          </cell>
          <cell r="AF140" t="str">
            <v>G-72</v>
          </cell>
          <cell r="AG140" t="str">
            <v xml:space="preserve">Assentamento de tubos, Ø 150cm </v>
          </cell>
          <cell r="AN140" t="str">
            <v>m</v>
          </cell>
          <cell r="AO140">
            <v>0</v>
          </cell>
        </row>
        <row r="141">
          <cell r="A141">
            <v>50</v>
          </cell>
          <cell r="B141">
            <v>0</v>
          </cell>
          <cell r="D141">
            <v>0</v>
          </cell>
          <cell r="E141" t="str">
            <v>G-53</v>
          </cell>
          <cell r="F141" t="str">
            <v>G-53</v>
          </cell>
          <cell r="G141" t="str">
            <v>G-53</v>
          </cell>
          <cell r="H141" t="str">
            <v>Carga de material de galerias</v>
          </cell>
          <cell r="K141">
            <v>0</v>
          </cell>
          <cell r="L141">
            <v>30</v>
          </cell>
          <cell r="M141">
            <v>133</v>
          </cell>
          <cell r="N141">
            <v>0</v>
          </cell>
          <cell r="AF141" t="str">
            <v>G-</v>
          </cell>
          <cell r="AG141">
            <v>0</v>
          </cell>
          <cell r="AN141">
            <v>0</v>
          </cell>
        </row>
        <row r="142">
          <cell r="A142">
            <v>50</v>
          </cell>
          <cell r="B142">
            <v>0</v>
          </cell>
          <cell r="D142">
            <v>0</v>
          </cell>
          <cell r="E142" t="str">
            <v>G-54</v>
          </cell>
          <cell r="F142" t="str">
            <v>G-54</v>
          </cell>
          <cell r="G142" t="str">
            <v>G-54</v>
          </cell>
          <cell r="H142" t="str">
            <v>Assentamento de  meio-fio  pré-moldado (incl. escavação)</v>
          </cell>
          <cell r="K142">
            <v>0</v>
          </cell>
          <cell r="L142">
            <v>30</v>
          </cell>
          <cell r="M142">
            <v>134</v>
          </cell>
          <cell r="N142">
            <v>0</v>
          </cell>
        </row>
        <row r="143">
          <cell r="A143">
            <v>50</v>
          </cell>
          <cell r="B143">
            <v>0</v>
          </cell>
          <cell r="D143">
            <v>0</v>
          </cell>
          <cell r="E143" t="str">
            <v>G-</v>
          </cell>
          <cell r="F143" t="str">
            <v>G-</v>
          </cell>
          <cell r="G143" t="str">
            <v>G-</v>
          </cell>
          <cell r="H143">
            <v>0</v>
          </cell>
          <cell r="K143">
            <v>0</v>
          </cell>
          <cell r="L143">
            <v>30</v>
          </cell>
          <cell r="M143">
            <v>135</v>
          </cell>
          <cell r="N143">
            <v>0</v>
          </cell>
        </row>
        <row r="144">
          <cell r="A144">
            <v>50</v>
          </cell>
          <cell r="B144">
            <v>0</v>
          </cell>
          <cell r="D144">
            <v>0</v>
          </cell>
          <cell r="E144" t="str">
            <v>G-</v>
          </cell>
          <cell r="F144" t="str">
            <v>G-</v>
          </cell>
          <cell r="G144" t="str">
            <v>G-</v>
          </cell>
          <cell r="H144">
            <v>0</v>
          </cell>
          <cell r="K144">
            <v>0</v>
          </cell>
          <cell r="L144">
            <v>30</v>
          </cell>
          <cell r="M144">
            <v>136</v>
          </cell>
          <cell r="N144">
            <v>0</v>
          </cell>
        </row>
        <row r="145">
          <cell r="A145">
            <v>51</v>
          </cell>
          <cell r="B145">
            <v>1</v>
          </cell>
          <cell r="C145">
            <v>30</v>
          </cell>
          <cell r="D145">
            <v>0</v>
          </cell>
          <cell r="E145" t="str">
            <v>STG</v>
          </cell>
          <cell r="L145">
            <v>30</v>
          </cell>
          <cell r="M145">
            <v>137</v>
          </cell>
          <cell r="AF145" t="str">
            <v>G-</v>
          </cell>
          <cell r="AG145">
            <v>0</v>
          </cell>
          <cell r="AN145">
            <v>0</v>
          </cell>
        </row>
        <row r="146">
          <cell r="A146">
            <v>52</v>
          </cell>
          <cell r="B146">
            <v>1</v>
          </cell>
          <cell r="C146">
            <v>30</v>
          </cell>
          <cell r="D146">
            <v>0</v>
          </cell>
          <cell r="E146" t="str">
            <v>BRG</v>
          </cell>
          <cell r="L146">
            <v>30</v>
          </cell>
          <cell r="M146">
            <v>138</v>
          </cell>
          <cell r="AF146" t="str">
            <v>CN</v>
          </cell>
          <cell r="AG146" t="str">
            <v>CANALIZAÇÃO</v>
          </cell>
          <cell r="AN146">
            <v>0</v>
          </cell>
        </row>
        <row r="147">
          <cell r="A147">
            <v>52</v>
          </cell>
          <cell r="B147">
            <v>0</v>
          </cell>
          <cell r="C147">
            <v>0</v>
          </cell>
          <cell r="D147">
            <v>0</v>
          </cell>
          <cell r="E147" t="str">
            <v>CA</v>
          </cell>
          <cell r="F147" t="str">
            <v>CN</v>
          </cell>
          <cell r="G147" t="str">
            <v>CANALIZAÇÃO</v>
          </cell>
          <cell r="K147">
            <v>4</v>
          </cell>
          <cell r="L147">
            <v>30</v>
          </cell>
          <cell r="M147">
            <v>139</v>
          </cell>
          <cell r="AF147" t="str">
            <v>CN-1</v>
          </cell>
          <cell r="AG147" t="str">
            <v>Bidim CP-30</v>
          </cell>
          <cell r="AN147" t="str">
            <v>m²</v>
          </cell>
        </row>
        <row r="148">
          <cell r="A148">
            <v>52</v>
          </cell>
          <cell r="B148">
            <v>0</v>
          </cell>
          <cell r="D148">
            <v>0</v>
          </cell>
          <cell r="E148" t="str">
            <v>CN-1</v>
          </cell>
          <cell r="F148" t="str">
            <v>CN-1</v>
          </cell>
          <cell r="G148" t="str">
            <v>CN-1</v>
          </cell>
          <cell r="H148" t="str">
            <v>Bidim CP-30</v>
          </cell>
          <cell r="K148">
            <v>0</v>
          </cell>
          <cell r="L148">
            <v>30</v>
          </cell>
          <cell r="M148">
            <v>140</v>
          </cell>
          <cell r="N148">
            <v>0</v>
          </cell>
          <cell r="AF148" t="str">
            <v>CN-2</v>
          </cell>
          <cell r="AG148" t="str">
            <v>Remanejamento de redes domésticas de esgoto</v>
          </cell>
          <cell r="AN148" t="str">
            <v>m</v>
          </cell>
        </row>
        <row r="149">
          <cell r="A149">
            <v>52</v>
          </cell>
          <cell r="B149">
            <v>0</v>
          </cell>
          <cell r="D149">
            <v>0</v>
          </cell>
          <cell r="E149" t="str">
            <v>CN-2</v>
          </cell>
          <cell r="F149" t="str">
            <v>CN-2</v>
          </cell>
          <cell r="G149" t="str">
            <v>CN-2</v>
          </cell>
          <cell r="H149" t="str">
            <v>Remanejamento de redes domésticas de esgoto</v>
          </cell>
          <cell r="K149">
            <v>0</v>
          </cell>
          <cell r="L149">
            <v>30</v>
          </cell>
          <cell r="M149">
            <v>141</v>
          </cell>
          <cell r="N149">
            <v>0</v>
          </cell>
          <cell r="AF149" t="str">
            <v>CN-3</v>
          </cell>
          <cell r="AG149" t="str">
            <v>Escavação e carga em material de 1ª cat. com profundidade de 3,00 a 6,00m</v>
          </cell>
          <cell r="AN149" t="str">
            <v>m³</v>
          </cell>
        </row>
        <row r="150">
          <cell r="A150">
            <v>52</v>
          </cell>
          <cell r="B150">
            <v>0</v>
          </cell>
          <cell r="D150">
            <v>0</v>
          </cell>
          <cell r="E150" t="str">
            <v>CN-3</v>
          </cell>
          <cell r="F150" t="str">
            <v>CN-3</v>
          </cell>
          <cell r="G150" t="str">
            <v>CN-3</v>
          </cell>
          <cell r="H150" t="str">
            <v>Escavação e carga em material de 1ª cat. com profundidade de 3,00 a 6,00m</v>
          </cell>
          <cell r="K150">
            <v>0</v>
          </cell>
          <cell r="L150">
            <v>30</v>
          </cell>
          <cell r="M150">
            <v>142</v>
          </cell>
          <cell r="N150">
            <v>0</v>
          </cell>
          <cell r="AF150" t="str">
            <v>CN-4</v>
          </cell>
          <cell r="AG150" t="str">
            <v>Escavação e carga em material de 2ª cat. com profundidade de 3,00 a 6,00m</v>
          </cell>
          <cell r="AN150" t="str">
            <v>m³</v>
          </cell>
        </row>
        <row r="151">
          <cell r="A151">
            <v>52</v>
          </cell>
          <cell r="B151">
            <v>0</v>
          </cell>
          <cell r="D151">
            <v>0</v>
          </cell>
          <cell r="E151" t="str">
            <v>CN-4</v>
          </cell>
          <cell r="F151" t="str">
            <v>CN-4</v>
          </cell>
          <cell r="G151" t="str">
            <v>CN-4</v>
          </cell>
          <cell r="H151" t="str">
            <v>Escavação e carga em material de 2ª cat. com profundidade de 3,00 a 6,00m</v>
          </cell>
          <cell r="K151">
            <v>0</v>
          </cell>
          <cell r="L151">
            <v>30</v>
          </cell>
          <cell r="M151">
            <v>143</v>
          </cell>
          <cell r="N151">
            <v>0</v>
          </cell>
          <cell r="AF151" t="str">
            <v>CN-5</v>
          </cell>
          <cell r="AG151" t="str">
            <v>Escavação e carga em material de 1ª cat. com profundidade até 3,00m</v>
          </cell>
          <cell r="AN151" t="str">
            <v>m³</v>
          </cell>
        </row>
        <row r="152">
          <cell r="A152">
            <v>52</v>
          </cell>
          <cell r="B152">
            <v>0</v>
          </cell>
          <cell r="D152">
            <v>0</v>
          </cell>
          <cell r="E152" t="str">
            <v>CN-5</v>
          </cell>
          <cell r="F152" t="str">
            <v>CN-5</v>
          </cell>
          <cell r="G152" t="str">
            <v>CN-5</v>
          </cell>
          <cell r="H152" t="str">
            <v>Escavação e carga em material de 1ª cat. com profundidade até 3,00m</v>
          </cell>
          <cell r="K152">
            <v>0</v>
          </cell>
          <cell r="L152">
            <v>30</v>
          </cell>
          <cell r="M152">
            <v>144</v>
          </cell>
          <cell r="N152">
            <v>0</v>
          </cell>
          <cell r="AF152" t="str">
            <v>CN-6</v>
          </cell>
          <cell r="AG152" t="str">
            <v>Escavação e carga em material de 2ª cat. com profundidade até 3,00m</v>
          </cell>
          <cell r="AN152" t="str">
            <v>m³</v>
          </cell>
        </row>
        <row r="153">
          <cell r="A153">
            <v>52</v>
          </cell>
          <cell r="B153">
            <v>0</v>
          </cell>
          <cell r="D153">
            <v>0</v>
          </cell>
          <cell r="E153" t="str">
            <v>CN-6</v>
          </cell>
          <cell r="F153" t="str">
            <v>CN-6</v>
          </cell>
          <cell r="G153" t="str">
            <v>CN-6</v>
          </cell>
          <cell r="H153" t="str">
            <v>Escavação e carga em material de 2ª cat. com profundidade até 3,00m</v>
          </cell>
          <cell r="K153">
            <v>0</v>
          </cell>
          <cell r="L153">
            <v>30</v>
          </cell>
          <cell r="M153">
            <v>145</v>
          </cell>
          <cell r="N153">
            <v>0</v>
          </cell>
          <cell r="AF153" t="str">
            <v>CN-7</v>
          </cell>
          <cell r="AG153" t="str">
            <v>Escavação em material de 3ª categoria</v>
          </cell>
          <cell r="AN153" t="str">
            <v>m³</v>
          </cell>
        </row>
        <row r="154">
          <cell r="A154">
            <v>52</v>
          </cell>
          <cell r="B154">
            <v>0</v>
          </cell>
          <cell r="D154">
            <v>0</v>
          </cell>
          <cell r="E154" t="str">
            <v>CN-7</v>
          </cell>
          <cell r="F154" t="str">
            <v>CN-7</v>
          </cell>
          <cell r="G154" t="str">
            <v>CN-7</v>
          </cell>
          <cell r="H154" t="str">
            <v>Escavação em material de 3ª categoria</v>
          </cell>
          <cell r="K154">
            <v>0</v>
          </cell>
          <cell r="L154">
            <v>30</v>
          </cell>
          <cell r="M154">
            <v>146</v>
          </cell>
          <cell r="N154">
            <v>0</v>
          </cell>
          <cell r="AF154" t="str">
            <v>CN-8</v>
          </cell>
          <cell r="AG154" t="str">
            <v xml:space="preserve">Transporte local de material de 3ª categoria </v>
          </cell>
          <cell r="AN154" t="str">
            <v>m³</v>
          </cell>
        </row>
        <row r="155">
          <cell r="A155">
            <v>52</v>
          </cell>
          <cell r="B155">
            <v>0</v>
          </cell>
          <cell r="D155">
            <v>0</v>
          </cell>
          <cell r="E155" t="str">
            <v>CN-8</v>
          </cell>
          <cell r="F155" t="str">
            <v>CN-8</v>
          </cell>
          <cell r="G155" t="str">
            <v>CN-8</v>
          </cell>
          <cell r="H155" t="str">
            <v xml:space="preserve">Transporte local de material de 3ª categoria </v>
          </cell>
          <cell r="K155">
            <v>0</v>
          </cell>
          <cell r="L155">
            <v>30</v>
          </cell>
          <cell r="M155">
            <v>147</v>
          </cell>
          <cell r="N155">
            <v>0</v>
          </cell>
          <cell r="AF155" t="str">
            <v>CN-9</v>
          </cell>
          <cell r="AG155" t="str">
            <v>Escavação e carga em solo mole com profundidade até 3,00m</v>
          </cell>
          <cell r="AN155" t="str">
            <v>m³</v>
          </cell>
        </row>
        <row r="156">
          <cell r="A156">
            <v>52</v>
          </cell>
          <cell r="B156">
            <v>0</v>
          </cell>
          <cell r="D156">
            <v>0</v>
          </cell>
          <cell r="E156" t="str">
            <v>CN-9</v>
          </cell>
          <cell r="F156" t="str">
            <v>CN-9</v>
          </cell>
          <cell r="G156" t="str">
            <v>CN-9</v>
          </cell>
          <cell r="H156" t="str">
            <v>Escavação e carga em solo mole com profundidade até 3,00m</v>
          </cell>
          <cell r="K156">
            <v>0</v>
          </cell>
          <cell r="L156">
            <v>30</v>
          </cell>
          <cell r="M156">
            <v>148</v>
          </cell>
          <cell r="N156">
            <v>0</v>
          </cell>
          <cell r="AF156" t="str">
            <v>CN-10</v>
          </cell>
          <cell r="AG156" t="str">
            <v>Escavação e carga em solo mole com profundidade de 3,00 a 6,00m</v>
          </cell>
          <cell r="AN156" t="str">
            <v>m³</v>
          </cell>
        </row>
        <row r="157">
          <cell r="A157">
            <v>52</v>
          </cell>
          <cell r="B157">
            <v>0</v>
          </cell>
          <cell r="D157">
            <v>0</v>
          </cell>
          <cell r="E157" t="str">
            <v>CN-10</v>
          </cell>
          <cell r="F157" t="str">
            <v>CN-10</v>
          </cell>
          <cell r="G157" t="str">
            <v>CN-10</v>
          </cell>
          <cell r="H157" t="str">
            <v>Escavação e carga em solo mole com profundidade de 3,00 a 6,00m</v>
          </cell>
          <cell r="K157">
            <v>0</v>
          </cell>
          <cell r="L157">
            <v>30</v>
          </cell>
          <cell r="M157">
            <v>149</v>
          </cell>
          <cell r="N157">
            <v>0</v>
          </cell>
          <cell r="AF157" t="str">
            <v>CN-11</v>
          </cell>
          <cell r="AG157" t="str">
            <v xml:space="preserve">Transporte local de material de 1ª ou 2ª cat. de solo mole até 5km </v>
          </cell>
          <cell r="AN157" t="str">
            <v>m³</v>
          </cell>
        </row>
        <row r="158">
          <cell r="A158">
            <v>52</v>
          </cell>
          <cell r="B158">
            <v>0</v>
          </cell>
          <cell r="D158">
            <v>0</v>
          </cell>
          <cell r="E158" t="str">
            <v>CN-11</v>
          </cell>
          <cell r="F158" t="str">
            <v>CN-11</v>
          </cell>
          <cell r="G158" t="str">
            <v>CN-11</v>
          </cell>
          <cell r="H158" t="str">
            <v xml:space="preserve">Transporte local de material de 1ª ou 2ª cat. de solo mole até 5km </v>
          </cell>
          <cell r="K158">
            <v>0</v>
          </cell>
          <cell r="L158">
            <v>30</v>
          </cell>
          <cell r="M158">
            <v>150</v>
          </cell>
          <cell r="N158">
            <v>0</v>
          </cell>
          <cell r="AF158" t="str">
            <v>CN-12</v>
          </cell>
          <cell r="AG158" t="str">
            <v>Descarga e espalhamento em bota fora</v>
          </cell>
          <cell r="AN158" t="str">
            <v>m³</v>
          </cell>
        </row>
        <row r="159">
          <cell r="A159">
            <v>52</v>
          </cell>
          <cell r="B159">
            <v>0</v>
          </cell>
          <cell r="D159">
            <v>0</v>
          </cell>
          <cell r="E159" t="str">
            <v>CN-12</v>
          </cell>
          <cell r="F159" t="str">
            <v>CN-12</v>
          </cell>
          <cell r="G159" t="str">
            <v>CN-12</v>
          </cell>
          <cell r="H159" t="str">
            <v>Descarga e espalhamento em bota fora</v>
          </cell>
          <cell r="K159">
            <v>0</v>
          </cell>
          <cell r="L159">
            <v>30</v>
          </cell>
          <cell r="M159">
            <v>151</v>
          </cell>
          <cell r="N159">
            <v>0</v>
          </cell>
          <cell r="AF159" t="str">
            <v>CN-13</v>
          </cell>
          <cell r="AG159" t="str">
            <v>Reaterro de valas compactado mecanic. CM-30</v>
          </cell>
          <cell r="AN159" t="str">
            <v>m³</v>
          </cell>
        </row>
        <row r="160">
          <cell r="A160">
            <v>52</v>
          </cell>
          <cell r="B160">
            <v>0</v>
          </cell>
          <cell r="D160">
            <v>0</v>
          </cell>
          <cell r="E160" t="str">
            <v>CN-13</v>
          </cell>
          <cell r="F160" t="str">
            <v>CN-13</v>
          </cell>
          <cell r="G160" t="str">
            <v>CN-13</v>
          </cell>
          <cell r="H160" t="str">
            <v>Reaterro de valas compactado mecanic. CM-30</v>
          </cell>
          <cell r="K160">
            <v>0</v>
          </cell>
          <cell r="L160">
            <v>30</v>
          </cell>
          <cell r="M160">
            <v>152</v>
          </cell>
          <cell r="N160">
            <v>0</v>
          </cell>
          <cell r="AF160" t="str">
            <v>CN-14</v>
          </cell>
          <cell r="AG160" t="str">
            <v>Gabião tipo caixa</v>
          </cell>
          <cell r="AN160" t="str">
            <v>m³</v>
          </cell>
        </row>
        <row r="161">
          <cell r="A161">
            <v>52</v>
          </cell>
          <cell r="B161">
            <v>0</v>
          </cell>
          <cell r="D161">
            <v>0</v>
          </cell>
          <cell r="E161" t="str">
            <v>CN-14</v>
          </cell>
          <cell r="F161" t="str">
            <v>CN-14</v>
          </cell>
          <cell r="G161" t="str">
            <v>CN-14</v>
          </cell>
          <cell r="H161" t="str">
            <v>Gabião tipo caixa</v>
          </cell>
          <cell r="K161">
            <v>0</v>
          </cell>
          <cell r="L161">
            <v>30</v>
          </cell>
          <cell r="M161">
            <v>153</v>
          </cell>
          <cell r="N161">
            <v>0</v>
          </cell>
          <cell r="AF161" t="str">
            <v>CN-15</v>
          </cell>
          <cell r="AG161" t="str">
            <v>Fornecimento e execução de gabiões tipo colchão reno no canal e encostas</v>
          </cell>
          <cell r="AN161" t="str">
            <v>m³</v>
          </cell>
        </row>
        <row r="162">
          <cell r="A162">
            <v>52</v>
          </cell>
          <cell r="B162">
            <v>0</v>
          </cell>
          <cell r="D162">
            <v>0</v>
          </cell>
          <cell r="E162" t="str">
            <v>CN-15</v>
          </cell>
          <cell r="F162" t="str">
            <v>CN-15</v>
          </cell>
          <cell r="G162" t="str">
            <v>CN-15</v>
          </cell>
          <cell r="H162" t="str">
            <v>Fornecimento e execução de gabiões tipo colchão reno no canal e encostas</v>
          </cell>
          <cell r="K162">
            <v>0</v>
          </cell>
          <cell r="L162">
            <v>30</v>
          </cell>
          <cell r="M162">
            <v>154</v>
          </cell>
          <cell r="N162">
            <v>0</v>
          </cell>
          <cell r="AF162" t="str">
            <v>CN-16</v>
          </cell>
          <cell r="AG162" t="str">
            <v>Cimbramento ou escoramento de madeira</v>
          </cell>
          <cell r="AN162" t="str">
            <v>m</v>
          </cell>
        </row>
        <row r="163">
          <cell r="A163">
            <v>52</v>
          </cell>
          <cell r="B163">
            <v>0</v>
          </cell>
          <cell r="D163">
            <v>0</v>
          </cell>
          <cell r="E163" t="str">
            <v>CN-16</v>
          </cell>
          <cell r="F163" t="str">
            <v>CN-16</v>
          </cell>
          <cell r="G163" t="str">
            <v>CN-16</v>
          </cell>
          <cell r="H163" t="str">
            <v>Cimbramento ou escoramento de madeira</v>
          </cell>
          <cell r="K163">
            <v>0</v>
          </cell>
          <cell r="L163">
            <v>30</v>
          </cell>
          <cell r="M163">
            <v>155</v>
          </cell>
          <cell r="N163">
            <v>0</v>
          </cell>
          <cell r="AF163" t="str">
            <v>CN-17</v>
          </cell>
          <cell r="AG163" t="str">
            <v>Fornecimento, corte, dobragem e aplicação de aço CA-50</v>
          </cell>
          <cell r="AN163" t="str">
            <v>kg</v>
          </cell>
        </row>
        <row r="164">
          <cell r="A164">
            <v>52</v>
          </cell>
          <cell r="B164">
            <v>0</v>
          </cell>
          <cell r="D164">
            <v>0</v>
          </cell>
          <cell r="E164" t="str">
            <v>CN-17</v>
          </cell>
          <cell r="F164" t="str">
            <v>CN-17</v>
          </cell>
          <cell r="G164" t="str">
            <v>CN-17</v>
          </cell>
          <cell r="H164" t="str">
            <v>Fornecimento, corte, dobragem e aplicação de aço CA-50</v>
          </cell>
          <cell r="K164">
            <v>0</v>
          </cell>
          <cell r="L164">
            <v>30</v>
          </cell>
          <cell r="M164">
            <v>156</v>
          </cell>
          <cell r="N164">
            <v>0</v>
          </cell>
          <cell r="AF164" t="str">
            <v>CN-18</v>
          </cell>
          <cell r="AG164" t="str">
            <v>Fornecimento, lançamento, adensamento de concreto FCK 15,0 MPa</v>
          </cell>
          <cell r="AN164" t="str">
            <v>m³</v>
          </cell>
        </row>
        <row r="165">
          <cell r="A165">
            <v>52</v>
          </cell>
          <cell r="B165">
            <v>0</v>
          </cell>
          <cell r="D165">
            <v>0</v>
          </cell>
          <cell r="E165" t="str">
            <v>CN-18</v>
          </cell>
          <cell r="F165" t="str">
            <v>CN-18</v>
          </cell>
          <cell r="G165" t="str">
            <v>CN-18</v>
          </cell>
          <cell r="H165" t="str">
            <v>Fornecimento, lançamento, adensamento de concreto FCK 15,0 MPa</v>
          </cell>
          <cell r="K165">
            <v>0</v>
          </cell>
          <cell r="L165">
            <v>30</v>
          </cell>
          <cell r="M165">
            <v>157</v>
          </cell>
          <cell r="N165">
            <v>0</v>
          </cell>
          <cell r="AF165" t="str">
            <v>CN-19</v>
          </cell>
          <cell r="AG165" t="str">
            <v>Escavação e carga em material de 3ª cat. com utilização de compressor e guincho</v>
          </cell>
          <cell r="AN165" t="str">
            <v>m³</v>
          </cell>
        </row>
        <row r="166">
          <cell r="A166">
            <v>52</v>
          </cell>
          <cell r="B166">
            <v>0</v>
          </cell>
          <cell r="D166">
            <v>0</v>
          </cell>
          <cell r="E166" t="str">
            <v>CN-19</v>
          </cell>
          <cell r="F166" t="str">
            <v>CN-19</v>
          </cell>
          <cell r="G166" t="str">
            <v>CN-19</v>
          </cell>
          <cell r="H166" t="str">
            <v>Escavação e carga em material de 3ª cat. com utilização de compressor e guincho</v>
          </cell>
          <cell r="K166">
            <v>0</v>
          </cell>
          <cell r="L166">
            <v>30</v>
          </cell>
          <cell r="M166">
            <v>158</v>
          </cell>
          <cell r="N166">
            <v>0</v>
          </cell>
          <cell r="AF166" t="str">
            <v>CN-20</v>
          </cell>
          <cell r="AG166" t="str">
            <v>Fornecimento, montagem, desmont. de formas para concreto em bueiros celulares</v>
          </cell>
          <cell r="AN166" t="str">
            <v>m²</v>
          </cell>
        </row>
        <row r="167">
          <cell r="A167">
            <v>52</v>
          </cell>
          <cell r="B167">
            <v>0</v>
          </cell>
          <cell r="D167">
            <v>0</v>
          </cell>
          <cell r="E167" t="str">
            <v>CN-20</v>
          </cell>
          <cell r="F167" t="str">
            <v>CN-20</v>
          </cell>
          <cell r="G167" t="str">
            <v>CN-20</v>
          </cell>
          <cell r="H167" t="str">
            <v>Fornecimento, montagem, desmont. de formas para concreto em bueiros celulares</v>
          </cell>
          <cell r="K167">
            <v>0</v>
          </cell>
          <cell r="L167">
            <v>30</v>
          </cell>
          <cell r="M167">
            <v>159</v>
          </cell>
          <cell r="N167">
            <v>0</v>
          </cell>
          <cell r="AF167" t="str">
            <v>CN-21</v>
          </cell>
          <cell r="AG167" t="str">
            <v>Carga de material de limpeza</v>
          </cell>
          <cell r="AN167" t="str">
            <v>m³</v>
          </cell>
        </row>
        <row r="168">
          <cell r="A168">
            <v>52</v>
          </cell>
          <cell r="B168">
            <v>0</v>
          </cell>
          <cell r="D168">
            <v>0</v>
          </cell>
          <cell r="E168" t="str">
            <v>CN-21</v>
          </cell>
          <cell r="F168" t="str">
            <v>CN-21</v>
          </cell>
          <cell r="G168" t="str">
            <v>CN-21</v>
          </cell>
          <cell r="H168" t="str">
            <v>Carga de material de limpeza</v>
          </cell>
          <cell r="K168">
            <v>0</v>
          </cell>
          <cell r="L168">
            <v>30</v>
          </cell>
          <cell r="M168">
            <v>160</v>
          </cell>
          <cell r="N168">
            <v>0</v>
          </cell>
          <cell r="AF168" t="str">
            <v>CN-22</v>
          </cell>
          <cell r="AG168" t="str">
            <v>Carga de material de 3ª categoria</v>
          </cell>
          <cell r="AN168" t="str">
            <v>m³</v>
          </cell>
        </row>
        <row r="169">
          <cell r="A169">
            <v>52</v>
          </cell>
          <cell r="B169">
            <v>0</v>
          </cell>
          <cell r="D169">
            <v>0</v>
          </cell>
          <cell r="E169" t="str">
            <v>CN-22</v>
          </cell>
          <cell r="F169" t="str">
            <v>CN-22</v>
          </cell>
          <cell r="G169" t="str">
            <v>CN-22</v>
          </cell>
          <cell r="H169" t="str">
            <v>Carga de material de 3ª categoria</v>
          </cell>
          <cell r="K169">
            <v>0</v>
          </cell>
          <cell r="L169">
            <v>30</v>
          </cell>
          <cell r="M169">
            <v>161</v>
          </cell>
          <cell r="N169">
            <v>0</v>
          </cell>
          <cell r="AF169" t="str">
            <v>CN-23</v>
          </cell>
          <cell r="AG169" t="str">
            <v>Forma</v>
          </cell>
          <cell r="AN169" t="str">
            <v>m²</v>
          </cell>
        </row>
        <row r="170">
          <cell r="A170">
            <v>52</v>
          </cell>
          <cell r="B170">
            <v>0</v>
          </cell>
          <cell r="D170">
            <v>0</v>
          </cell>
          <cell r="E170" t="str">
            <v>CN-23</v>
          </cell>
          <cell r="F170" t="str">
            <v>CN-23</v>
          </cell>
          <cell r="G170" t="str">
            <v>CN-23</v>
          </cell>
          <cell r="H170" t="str">
            <v>Forma</v>
          </cell>
          <cell r="K170">
            <v>0</v>
          </cell>
          <cell r="L170">
            <v>30</v>
          </cell>
          <cell r="M170">
            <v>162</v>
          </cell>
          <cell r="N170">
            <v>0</v>
          </cell>
          <cell r="AF170" t="str">
            <v>CN-24</v>
          </cell>
          <cell r="AG170" t="str">
            <v>Alvenaria estrut. em blocos de concreto 14x19x39cm assentados em argam. mista</v>
          </cell>
          <cell r="AN170" t="str">
            <v>m³</v>
          </cell>
        </row>
        <row r="171">
          <cell r="A171">
            <v>52</v>
          </cell>
          <cell r="B171">
            <v>0</v>
          </cell>
          <cell r="D171">
            <v>0</v>
          </cell>
          <cell r="E171" t="str">
            <v>CN-24</v>
          </cell>
          <cell r="F171" t="str">
            <v>CN-24</v>
          </cell>
          <cell r="G171" t="str">
            <v>CN-24</v>
          </cell>
          <cell r="H171" t="str">
            <v>Alvenaria estrut. em blocos de concreto 14x19x39cm assentados em argam. mista</v>
          </cell>
          <cell r="K171">
            <v>0</v>
          </cell>
          <cell r="L171">
            <v>30</v>
          </cell>
          <cell r="M171">
            <v>163</v>
          </cell>
          <cell r="N171">
            <v>0</v>
          </cell>
          <cell r="AF171" t="str">
            <v>CN-25</v>
          </cell>
          <cell r="AG171" t="str">
            <v>Alvenaria de tijolos maciços</v>
          </cell>
          <cell r="AN171" t="str">
            <v>m³</v>
          </cell>
        </row>
        <row r="172">
          <cell r="A172">
            <v>52</v>
          </cell>
          <cell r="B172">
            <v>0</v>
          </cell>
          <cell r="D172">
            <v>0</v>
          </cell>
          <cell r="E172" t="str">
            <v>CN-25</v>
          </cell>
          <cell r="F172" t="str">
            <v>CN-25</v>
          </cell>
          <cell r="G172" t="str">
            <v>CN-25</v>
          </cell>
          <cell r="H172" t="str">
            <v>Alvenaria de tijolos maciços</v>
          </cell>
          <cell r="K172">
            <v>0</v>
          </cell>
          <cell r="L172">
            <v>30</v>
          </cell>
          <cell r="M172">
            <v>164</v>
          </cell>
          <cell r="N172">
            <v>0</v>
          </cell>
          <cell r="AF172" t="str">
            <v>CN-26</v>
          </cell>
          <cell r="AG172" t="str">
            <v>Alvenaria de pedra marroada</v>
          </cell>
          <cell r="AN172" t="str">
            <v>m³</v>
          </cell>
        </row>
        <row r="173">
          <cell r="A173">
            <v>52</v>
          </cell>
          <cell r="B173">
            <v>0</v>
          </cell>
          <cell r="D173">
            <v>0</v>
          </cell>
          <cell r="E173" t="str">
            <v>CN-26</v>
          </cell>
          <cell r="F173" t="str">
            <v>CN-26</v>
          </cell>
          <cell r="G173" t="str">
            <v>CN-26</v>
          </cell>
          <cell r="H173" t="str">
            <v>Alvenaria de pedra marroada</v>
          </cell>
          <cell r="K173">
            <v>0</v>
          </cell>
          <cell r="L173">
            <v>30</v>
          </cell>
          <cell r="M173">
            <v>165</v>
          </cell>
          <cell r="N173">
            <v>0</v>
          </cell>
          <cell r="AF173" t="str">
            <v>CN-27</v>
          </cell>
          <cell r="AG173" t="str">
            <v>Bombeamento de valas</v>
          </cell>
          <cell r="AN173" t="str">
            <v>h</v>
          </cell>
        </row>
        <row r="174">
          <cell r="A174">
            <v>52</v>
          </cell>
          <cell r="B174">
            <v>0</v>
          </cell>
          <cell r="D174">
            <v>0</v>
          </cell>
          <cell r="E174" t="str">
            <v>CN-27</v>
          </cell>
          <cell r="F174" t="str">
            <v>CN-27</v>
          </cell>
          <cell r="G174" t="str">
            <v>CN-27</v>
          </cell>
          <cell r="H174" t="str">
            <v>Bombeamento de valas</v>
          </cell>
          <cell r="K174">
            <v>0</v>
          </cell>
          <cell r="L174">
            <v>30</v>
          </cell>
          <cell r="M174">
            <v>166</v>
          </cell>
          <cell r="N174">
            <v>0</v>
          </cell>
          <cell r="AF174" t="str">
            <v>CN-28</v>
          </cell>
          <cell r="AG174" t="str">
            <v>Fornecimento, lançamento, adensamento de concreto FCK 25,0 MPa</v>
          </cell>
          <cell r="AN174" t="str">
            <v>m³</v>
          </cell>
        </row>
        <row r="175">
          <cell r="A175">
            <v>52</v>
          </cell>
          <cell r="B175">
            <v>0</v>
          </cell>
          <cell r="D175">
            <v>0</v>
          </cell>
          <cell r="E175" t="str">
            <v>CN-28</v>
          </cell>
          <cell r="F175" t="str">
            <v>CN-28</v>
          </cell>
          <cell r="G175" t="str">
            <v>CN-28</v>
          </cell>
          <cell r="H175" t="str">
            <v>Fornecimento, lançamento, adensamento de concreto FCK 25,0 MPa</v>
          </cell>
          <cell r="K175">
            <v>0</v>
          </cell>
          <cell r="L175">
            <v>30</v>
          </cell>
          <cell r="M175">
            <v>167</v>
          </cell>
          <cell r="N175">
            <v>0</v>
          </cell>
          <cell r="AF175" t="str">
            <v>CN-29</v>
          </cell>
          <cell r="AG175" t="str">
            <v>Junta Fungenband O-22</v>
          </cell>
          <cell r="AN175" t="str">
            <v>m</v>
          </cell>
        </row>
        <row r="176">
          <cell r="A176">
            <v>52</v>
          </cell>
          <cell r="B176">
            <v>0</v>
          </cell>
          <cell r="D176">
            <v>0</v>
          </cell>
          <cell r="E176" t="str">
            <v>CN-29</v>
          </cell>
          <cell r="F176" t="str">
            <v>CN-29</v>
          </cell>
          <cell r="G176" t="str">
            <v>CN-29</v>
          </cell>
          <cell r="H176" t="str">
            <v>Junta Fungenband O-22</v>
          </cell>
          <cell r="K176">
            <v>0</v>
          </cell>
          <cell r="L176">
            <v>30</v>
          </cell>
          <cell r="M176">
            <v>168</v>
          </cell>
          <cell r="N176">
            <v>0</v>
          </cell>
          <cell r="AF176" t="str">
            <v>CN-30</v>
          </cell>
          <cell r="AG176" t="str">
            <v>Dreno de bidim OP 30 com barbacã e pedra marroada</v>
          </cell>
          <cell r="AN176" t="str">
            <v>un</v>
          </cell>
        </row>
        <row r="177">
          <cell r="A177">
            <v>52</v>
          </cell>
          <cell r="B177">
            <v>0</v>
          </cell>
          <cell r="D177">
            <v>0</v>
          </cell>
          <cell r="E177" t="str">
            <v>CN-30</v>
          </cell>
          <cell r="F177" t="str">
            <v>CN-30</v>
          </cell>
          <cell r="G177" t="str">
            <v>CN-30</v>
          </cell>
          <cell r="H177" t="str">
            <v>Dreno de bidim OP 30 com barbacã e pedra marroada</v>
          </cell>
          <cell r="K177">
            <v>0</v>
          </cell>
          <cell r="L177">
            <v>30</v>
          </cell>
          <cell r="M177">
            <v>169</v>
          </cell>
          <cell r="N177">
            <v>0</v>
          </cell>
          <cell r="AF177" t="str">
            <v>CN-</v>
          </cell>
          <cell r="AG177">
            <v>0</v>
          </cell>
          <cell r="AN177">
            <v>0</v>
          </cell>
        </row>
        <row r="178">
          <cell r="A178">
            <v>52</v>
          </cell>
          <cell r="B178">
            <v>0</v>
          </cell>
          <cell r="D178">
            <v>0</v>
          </cell>
          <cell r="E178" t="str">
            <v>CN-</v>
          </cell>
          <cell r="F178" t="str">
            <v>CN-</v>
          </cell>
          <cell r="G178" t="str">
            <v>CN-</v>
          </cell>
          <cell r="H178">
            <v>0</v>
          </cell>
          <cell r="K178">
            <v>0</v>
          </cell>
          <cell r="L178">
            <v>30</v>
          </cell>
          <cell r="M178">
            <v>170</v>
          </cell>
          <cell r="N178">
            <v>0</v>
          </cell>
          <cell r="AF178" t="str">
            <v>CN-</v>
          </cell>
          <cell r="AG178">
            <v>0</v>
          </cell>
          <cell r="AN178">
            <v>0</v>
          </cell>
        </row>
        <row r="179">
          <cell r="A179">
            <v>52</v>
          </cell>
          <cell r="B179">
            <v>0</v>
          </cell>
          <cell r="D179">
            <v>0</v>
          </cell>
          <cell r="E179" t="str">
            <v>CN-</v>
          </cell>
          <cell r="F179" t="str">
            <v>CN-</v>
          </cell>
          <cell r="G179" t="str">
            <v>CN-</v>
          </cell>
          <cell r="H179">
            <v>0</v>
          </cell>
          <cell r="K179">
            <v>0</v>
          </cell>
          <cell r="L179">
            <v>30</v>
          </cell>
          <cell r="M179">
            <v>171</v>
          </cell>
          <cell r="N179">
            <v>0</v>
          </cell>
          <cell r="AF179" t="str">
            <v>CN-</v>
          </cell>
          <cell r="AG179">
            <v>0</v>
          </cell>
          <cell r="AN179">
            <v>0</v>
          </cell>
        </row>
        <row r="180">
          <cell r="A180">
            <v>52</v>
          </cell>
          <cell r="B180">
            <v>0</v>
          </cell>
          <cell r="D180">
            <v>0</v>
          </cell>
          <cell r="E180" t="str">
            <v>CN-</v>
          </cell>
          <cell r="F180" t="str">
            <v>CN-</v>
          </cell>
          <cell r="G180" t="str">
            <v>CN-</v>
          </cell>
          <cell r="H180">
            <v>0</v>
          </cell>
          <cell r="K180">
            <v>0</v>
          </cell>
          <cell r="L180">
            <v>30</v>
          </cell>
          <cell r="M180">
            <v>172</v>
          </cell>
          <cell r="N180">
            <v>0</v>
          </cell>
          <cell r="AF180" t="str">
            <v>CN-</v>
          </cell>
          <cell r="AG180">
            <v>0</v>
          </cell>
          <cell r="AN180">
            <v>0</v>
          </cell>
        </row>
        <row r="181">
          <cell r="A181">
            <v>52</v>
          </cell>
          <cell r="B181">
            <v>0</v>
          </cell>
          <cell r="D181">
            <v>0</v>
          </cell>
          <cell r="E181" t="str">
            <v>CN-</v>
          </cell>
          <cell r="F181" t="str">
            <v>CN-</v>
          </cell>
          <cell r="G181" t="str">
            <v>CN-</v>
          </cell>
          <cell r="H181">
            <v>0</v>
          </cell>
          <cell r="K181">
            <v>0</v>
          </cell>
          <cell r="L181">
            <v>30</v>
          </cell>
          <cell r="M181">
            <v>173</v>
          </cell>
          <cell r="N181">
            <v>0</v>
          </cell>
          <cell r="AF181" t="str">
            <v>CN-</v>
          </cell>
          <cell r="AG181">
            <v>0</v>
          </cell>
          <cell r="AN181">
            <v>0</v>
          </cell>
        </row>
        <row r="182">
          <cell r="A182">
            <v>52</v>
          </cell>
          <cell r="B182">
            <v>0</v>
          </cell>
          <cell r="D182">
            <v>0</v>
          </cell>
          <cell r="E182" t="str">
            <v>CN-</v>
          </cell>
          <cell r="F182" t="str">
            <v>CN-</v>
          </cell>
          <cell r="G182" t="str">
            <v>CN-</v>
          </cell>
          <cell r="H182">
            <v>0</v>
          </cell>
          <cell r="K182">
            <v>0</v>
          </cell>
          <cell r="L182">
            <v>30</v>
          </cell>
          <cell r="M182">
            <v>174</v>
          </cell>
          <cell r="N182">
            <v>0</v>
          </cell>
          <cell r="AF182" t="str">
            <v>CN-</v>
          </cell>
          <cell r="AG182">
            <v>0</v>
          </cell>
          <cell r="AN182">
            <v>0</v>
          </cell>
        </row>
        <row r="183">
          <cell r="A183">
            <v>52</v>
          </cell>
          <cell r="B183">
            <v>0</v>
          </cell>
          <cell r="D183">
            <v>0</v>
          </cell>
          <cell r="E183" t="str">
            <v>CN-</v>
          </cell>
          <cell r="F183" t="str">
            <v>CN-</v>
          </cell>
          <cell r="G183" t="str">
            <v>CN-</v>
          </cell>
          <cell r="H183">
            <v>0</v>
          </cell>
          <cell r="K183">
            <v>0</v>
          </cell>
          <cell r="L183">
            <v>30</v>
          </cell>
          <cell r="M183">
            <v>175</v>
          </cell>
          <cell r="N183">
            <v>0</v>
          </cell>
          <cell r="AF183" t="str">
            <v>CN-</v>
          </cell>
          <cell r="AG183">
            <v>0</v>
          </cell>
          <cell r="AN183">
            <v>0</v>
          </cell>
        </row>
        <row r="184">
          <cell r="A184">
            <v>52</v>
          </cell>
          <cell r="B184">
            <v>0</v>
          </cell>
          <cell r="D184">
            <v>0</v>
          </cell>
          <cell r="E184" t="str">
            <v>CN-</v>
          </cell>
          <cell r="F184" t="str">
            <v>CN-</v>
          </cell>
          <cell r="G184" t="str">
            <v>CN-</v>
          </cell>
          <cell r="H184">
            <v>0</v>
          </cell>
          <cell r="K184">
            <v>0</v>
          </cell>
          <cell r="L184">
            <v>30</v>
          </cell>
          <cell r="M184">
            <v>176</v>
          </cell>
          <cell r="N184">
            <v>0</v>
          </cell>
          <cell r="AF184" t="str">
            <v>CN-</v>
          </cell>
          <cell r="AG184">
            <v>0</v>
          </cell>
          <cell r="AN184">
            <v>0</v>
          </cell>
        </row>
        <row r="185">
          <cell r="A185">
            <v>52</v>
          </cell>
          <cell r="B185">
            <v>0</v>
          </cell>
          <cell r="D185">
            <v>0</v>
          </cell>
          <cell r="E185" t="str">
            <v>CN-</v>
          </cell>
          <cell r="F185" t="str">
            <v>CN-</v>
          </cell>
          <cell r="G185" t="str">
            <v>CN-</v>
          </cell>
          <cell r="H185">
            <v>0</v>
          </cell>
          <cell r="K185">
            <v>0</v>
          </cell>
          <cell r="L185">
            <v>30</v>
          </cell>
          <cell r="M185">
            <v>177</v>
          </cell>
          <cell r="N185">
            <v>0</v>
          </cell>
          <cell r="AF185" t="str">
            <v>CN-</v>
          </cell>
          <cell r="AG185">
            <v>0</v>
          </cell>
          <cell r="AN185">
            <v>0</v>
          </cell>
        </row>
        <row r="186">
          <cell r="A186">
            <v>52</v>
          </cell>
          <cell r="B186">
            <v>0</v>
          </cell>
          <cell r="D186">
            <v>0</v>
          </cell>
          <cell r="E186" t="str">
            <v>CN-</v>
          </cell>
          <cell r="F186" t="str">
            <v>CN-</v>
          </cell>
          <cell r="G186" t="str">
            <v>CN-</v>
          </cell>
          <cell r="H186">
            <v>0</v>
          </cell>
          <cell r="K186">
            <v>0</v>
          </cell>
          <cell r="L186">
            <v>30</v>
          </cell>
          <cell r="M186">
            <v>178</v>
          </cell>
          <cell r="N186">
            <v>0</v>
          </cell>
          <cell r="AF186" t="str">
            <v>CN-</v>
          </cell>
          <cell r="AG186">
            <v>0</v>
          </cell>
          <cell r="AN186">
            <v>0</v>
          </cell>
        </row>
        <row r="187">
          <cell r="A187">
            <v>52</v>
          </cell>
          <cell r="B187">
            <v>0</v>
          </cell>
          <cell r="D187">
            <v>0</v>
          </cell>
          <cell r="E187" t="str">
            <v>CN-</v>
          </cell>
          <cell r="F187" t="str">
            <v>CN-</v>
          </cell>
          <cell r="G187" t="str">
            <v>CN-</v>
          </cell>
          <cell r="H187">
            <v>0</v>
          </cell>
          <cell r="K187">
            <v>0</v>
          </cell>
          <cell r="L187">
            <v>30</v>
          </cell>
          <cell r="M187">
            <v>179</v>
          </cell>
          <cell r="N187">
            <v>0</v>
          </cell>
          <cell r="AF187" t="str">
            <v>CA</v>
          </cell>
          <cell r="AG187" t="str">
            <v>COMPOSIÇÕES AUXILIARES</v>
          </cell>
          <cell r="AN187">
            <v>0</v>
          </cell>
        </row>
        <row r="188">
          <cell r="A188">
            <v>52</v>
          </cell>
          <cell r="B188">
            <v>0</v>
          </cell>
          <cell r="C188">
            <v>0</v>
          </cell>
          <cell r="D188">
            <v>0</v>
          </cell>
          <cell r="E188" t="str">
            <v>STCN</v>
          </cell>
          <cell r="L188">
            <v>30</v>
          </cell>
          <cell r="M188">
            <v>180</v>
          </cell>
          <cell r="AF188" t="str">
            <v>CA-1</v>
          </cell>
          <cell r="AG188" t="str">
            <v>Fabricação de viga para boca de lobo e transporte</v>
          </cell>
          <cell r="AN188" t="str">
            <v>un</v>
          </cell>
        </row>
        <row r="189">
          <cell r="A189">
            <v>52</v>
          </cell>
          <cell r="B189">
            <v>0</v>
          </cell>
          <cell r="C189">
            <v>0</v>
          </cell>
          <cell r="D189">
            <v>0</v>
          </cell>
          <cell r="E189" t="str">
            <v>BRCN</v>
          </cell>
          <cell r="L189">
            <v>30</v>
          </cell>
          <cell r="M189">
            <v>181</v>
          </cell>
          <cell r="AF189" t="str">
            <v>CA-2</v>
          </cell>
          <cell r="AG189" t="str">
            <v xml:space="preserve">Fabricação de tampa para boca de lobo  (60x100) e transporte </v>
          </cell>
          <cell r="AN189" t="str">
            <v>un</v>
          </cell>
        </row>
        <row r="190">
          <cell r="A190">
            <v>52</v>
          </cell>
          <cell r="B190">
            <v>0</v>
          </cell>
          <cell r="C190">
            <v>0</v>
          </cell>
          <cell r="D190">
            <v>0</v>
          </cell>
          <cell r="E190" t="str">
            <v>CA</v>
          </cell>
          <cell r="F190" t="str">
            <v>CA</v>
          </cell>
          <cell r="G190" t="str">
            <v>COMPOS. AUXILIARES</v>
          </cell>
          <cell r="K190">
            <v>5</v>
          </cell>
          <cell r="L190">
            <v>30</v>
          </cell>
          <cell r="M190">
            <v>182</v>
          </cell>
          <cell r="AF190" t="str">
            <v>CA-3</v>
          </cell>
          <cell r="AG190" t="str">
            <v xml:space="preserve">Fabricação de tampa para boca de lobo  (50x100) e transporte </v>
          </cell>
          <cell r="AN190" t="str">
            <v>un</v>
          </cell>
        </row>
        <row r="191">
          <cell r="A191">
            <v>52</v>
          </cell>
          <cell r="B191">
            <v>0</v>
          </cell>
          <cell r="D191">
            <v>0</v>
          </cell>
          <cell r="E191" t="str">
            <v>CA-1</v>
          </cell>
          <cell r="F191" t="str">
            <v>CA-1</v>
          </cell>
          <cell r="G191" t="str">
            <v>CA-1</v>
          </cell>
          <cell r="H191" t="str">
            <v>Fabricação de viga para boca de lobo e transporte</v>
          </cell>
          <cell r="K191">
            <v>0</v>
          </cell>
          <cell r="L191">
            <v>30</v>
          </cell>
          <cell r="M191">
            <v>183</v>
          </cell>
          <cell r="N191">
            <v>0</v>
          </cell>
          <cell r="AF191" t="str">
            <v>CA-4</v>
          </cell>
          <cell r="AG191" t="str">
            <v>Fabricação de anel superior boca-de-lobo</v>
          </cell>
          <cell r="AN191" t="str">
            <v>un</v>
          </cell>
        </row>
        <row r="192">
          <cell r="A192">
            <v>52</v>
          </cell>
          <cell r="B192">
            <v>0</v>
          </cell>
          <cell r="D192">
            <v>0</v>
          </cell>
          <cell r="E192" t="str">
            <v>CA-2</v>
          </cell>
          <cell r="F192" t="str">
            <v>CA-2</v>
          </cell>
          <cell r="G192" t="str">
            <v>CA-2</v>
          </cell>
          <cell r="H192" t="str">
            <v xml:space="preserve">Fabricação de tampa para boca de lobo  (60x100) e transporte </v>
          </cell>
          <cell r="K192">
            <v>0</v>
          </cell>
          <cell r="L192">
            <v>30</v>
          </cell>
          <cell r="M192">
            <v>184</v>
          </cell>
          <cell r="N192">
            <v>0</v>
          </cell>
          <cell r="AF192" t="str">
            <v>CA-5</v>
          </cell>
          <cell r="AG192" t="str">
            <v>Fabricação de meio-fio pré-moldado e transporte</v>
          </cell>
          <cell r="AN192" t="str">
            <v>un</v>
          </cell>
        </row>
        <row r="193">
          <cell r="A193">
            <v>52</v>
          </cell>
          <cell r="B193">
            <v>0</v>
          </cell>
          <cell r="D193">
            <v>0</v>
          </cell>
          <cell r="E193" t="str">
            <v>CA-3</v>
          </cell>
          <cell r="F193" t="str">
            <v>CA-3</v>
          </cell>
          <cell r="G193" t="str">
            <v>CA-3</v>
          </cell>
          <cell r="H193" t="str">
            <v xml:space="preserve">Fabricação de tampa para boca de lobo  (50x100) e transporte </v>
          </cell>
          <cell r="K193">
            <v>0</v>
          </cell>
          <cell r="L193">
            <v>30</v>
          </cell>
          <cell r="M193">
            <v>185</v>
          </cell>
          <cell r="N193">
            <v>0</v>
          </cell>
          <cell r="AF193" t="str">
            <v>CA-6</v>
          </cell>
          <cell r="AG193" t="str">
            <v xml:space="preserve">Fabricação de tampão de concreto, anel e transporte </v>
          </cell>
          <cell r="AN193" t="str">
            <v>un</v>
          </cell>
        </row>
        <row r="194">
          <cell r="A194">
            <v>52</v>
          </cell>
          <cell r="B194">
            <v>0</v>
          </cell>
          <cell r="D194">
            <v>0</v>
          </cell>
          <cell r="E194" t="str">
            <v>CA-4</v>
          </cell>
          <cell r="F194" t="str">
            <v>CA-4</v>
          </cell>
          <cell r="G194" t="str">
            <v>CA-4</v>
          </cell>
          <cell r="H194" t="str">
            <v>Fabricação de anel superior boca-de-lobo</v>
          </cell>
          <cell r="K194">
            <v>0</v>
          </cell>
          <cell r="L194">
            <v>30</v>
          </cell>
          <cell r="M194">
            <v>186</v>
          </cell>
          <cell r="N194">
            <v>0</v>
          </cell>
          <cell r="AF194" t="str">
            <v>CA-7</v>
          </cell>
          <cell r="AG194" t="str">
            <v>Transporte local de tubos de concreto e lajes superiores</v>
          </cell>
          <cell r="AN194" t="str">
            <v>m³</v>
          </cell>
        </row>
        <row r="195">
          <cell r="A195">
            <v>52</v>
          </cell>
          <cell r="B195">
            <v>0</v>
          </cell>
          <cell r="D195">
            <v>0</v>
          </cell>
          <cell r="E195" t="str">
            <v>CA-5</v>
          </cell>
          <cell r="F195" t="str">
            <v>CA-5</v>
          </cell>
          <cell r="G195" t="str">
            <v>CA-5</v>
          </cell>
          <cell r="H195" t="str">
            <v>Fabricação de meio-fio pré-moldado e transporte</v>
          </cell>
          <cell r="K195">
            <v>0</v>
          </cell>
          <cell r="L195">
            <v>30</v>
          </cell>
          <cell r="M195">
            <v>187</v>
          </cell>
          <cell r="N195">
            <v>0</v>
          </cell>
          <cell r="AF195" t="str">
            <v>CA-8</v>
          </cell>
          <cell r="AG195" t="str">
            <v xml:space="preserve">Transporte local com carga manual </v>
          </cell>
          <cell r="AN195" t="str">
            <v>m³</v>
          </cell>
        </row>
        <row r="196">
          <cell r="A196">
            <v>52</v>
          </cell>
          <cell r="B196">
            <v>0</v>
          </cell>
          <cell r="D196">
            <v>0</v>
          </cell>
          <cell r="E196" t="str">
            <v>CA-6</v>
          </cell>
          <cell r="F196" t="str">
            <v>CA-6</v>
          </cell>
          <cell r="G196" t="str">
            <v>CA-6</v>
          </cell>
          <cell r="H196" t="str">
            <v xml:space="preserve">Fabricação de tampão de concreto, anel e transporte </v>
          </cell>
          <cell r="K196">
            <v>0</v>
          </cell>
          <cell r="L196">
            <v>30</v>
          </cell>
          <cell r="M196">
            <v>188</v>
          </cell>
          <cell r="N196">
            <v>0</v>
          </cell>
          <cell r="AF196" t="str">
            <v>CA-9</v>
          </cell>
          <cell r="AG196" t="str">
            <v xml:space="preserve">Transporte local para obra </v>
          </cell>
          <cell r="AN196" t="str">
            <v>m³</v>
          </cell>
        </row>
        <row r="197">
          <cell r="A197">
            <v>52</v>
          </cell>
          <cell r="B197">
            <v>0</v>
          </cell>
          <cell r="D197">
            <v>0</v>
          </cell>
          <cell r="E197" t="str">
            <v>CA-7</v>
          </cell>
          <cell r="F197" t="str">
            <v>CA-7</v>
          </cell>
          <cell r="G197" t="str">
            <v>CA-7</v>
          </cell>
          <cell r="H197" t="str">
            <v>Transporte local de tubos de concreto e lajes superiores</v>
          </cell>
          <cell r="K197">
            <v>0</v>
          </cell>
          <cell r="L197">
            <v>30</v>
          </cell>
          <cell r="M197">
            <v>189</v>
          </cell>
          <cell r="N197">
            <v>0</v>
          </cell>
          <cell r="AF197" t="str">
            <v>CA-10</v>
          </cell>
          <cell r="AG197" t="str">
            <v xml:space="preserve">Transporte local de entulhos </v>
          </cell>
          <cell r="AN197" t="str">
            <v>m³</v>
          </cell>
        </row>
        <row r="198">
          <cell r="A198">
            <v>52</v>
          </cell>
          <cell r="B198">
            <v>0</v>
          </cell>
          <cell r="D198">
            <v>0</v>
          </cell>
          <cell r="E198" t="str">
            <v>CA-8</v>
          </cell>
          <cell r="F198" t="str">
            <v>CA-8</v>
          </cell>
          <cell r="G198" t="str">
            <v>CA-8</v>
          </cell>
          <cell r="H198" t="str">
            <v xml:space="preserve">Transporte local com carga manual </v>
          </cell>
          <cell r="K198">
            <v>0</v>
          </cell>
          <cell r="L198">
            <v>30</v>
          </cell>
          <cell r="M198">
            <v>190</v>
          </cell>
          <cell r="N198">
            <v>0</v>
          </cell>
          <cell r="AF198" t="str">
            <v>CA-11</v>
          </cell>
          <cell r="AG198" t="str">
            <v>Escoramento de meio-fio c/ material local, compactado manualm. em faixa de 0,50m</v>
          </cell>
          <cell r="AN198" t="str">
            <v>m</v>
          </cell>
        </row>
        <row r="199">
          <cell r="A199">
            <v>52</v>
          </cell>
          <cell r="B199">
            <v>0</v>
          </cell>
          <cell r="D199">
            <v>0</v>
          </cell>
          <cell r="E199" t="str">
            <v>CA-9</v>
          </cell>
          <cell r="F199" t="str">
            <v>CA-9</v>
          </cell>
          <cell r="G199" t="str">
            <v>CA-9</v>
          </cell>
          <cell r="H199" t="str">
            <v xml:space="preserve">Transporte local para obra </v>
          </cell>
          <cell r="K199">
            <v>0</v>
          </cell>
          <cell r="L199">
            <v>30</v>
          </cell>
          <cell r="M199">
            <v>191</v>
          </cell>
          <cell r="N199">
            <v>0</v>
          </cell>
          <cell r="AF199" t="str">
            <v>CA-12</v>
          </cell>
          <cell r="AG199" t="str">
            <v>Escavação e acerto na faixa c/ 0,60m de largura, p/ meio-fio e sargeta conjugados</v>
          </cell>
          <cell r="AN199" t="str">
            <v>m</v>
          </cell>
        </row>
        <row r="200">
          <cell r="A200">
            <v>52</v>
          </cell>
          <cell r="B200">
            <v>0</v>
          </cell>
          <cell r="D200">
            <v>0</v>
          </cell>
          <cell r="E200" t="str">
            <v>CA-10</v>
          </cell>
          <cell r="F200" t="str">
            <v>CA-10</v>
          </cell>
          <cell r="G200" t="str">
            <v>CA-10</v>
          </cell>
          <cell r="H200" t="str">
            <v xml:space="preserve">Transporte local de entulhos </v>
          </cell>
          <cell r="K200">
            <v>0</v>
          </cell>
          <cell r="L200">
            <v>30</v>
          </cell>
          <cell r="M200">
            <v>192</v>
          </cell>
          <cell r="N200">
            <v>0</v>
          </cell>
          <cell r="AF200" t="str">
            <v>CA-13</v>
          </cell>
          <cell r="AG200" t="str">
            <v>Arrancamento de meio-fio pré-moldado</v>
          </cell>
          <cell r="AN200" t="str">
            <v>m</v>
          </cell>
        </row>
        <row r="201">
          <cell r="A201">
            <v>52</v>
          </cell>
          <cell r="B201">
            <v>0</v>
          </cell>
          <cell r="D201">
            <v>0</v>
          </cell>
          <cell r="E201" t="str">
            <v>CA-11</v>
          </cell>
          <cell r="F201" t="str">
            <v>CA-11</v>
          </cell>
          <cell r="G201" t="str">
            <v>CA-11</v>
          </cell>
          <cell r="H201" t="str">
            <v>Escoramento de meio-fio c/ material local, compactado manualm. em faixa de 0,50m</v>
          </cell>
          <cell r="K201">
            <v>0</v>
          </cell>
          <cell r="L201">
            <v>30</v>
          </cell>
          <cell r="M201">
            <v>193</v>
          </cell>
          <cell r="N201">
            <v>0</v>
          </cell>
          <cell r="AF201" t="str">
            <v>CA-14</v>
          </cell>
          <cell r="AG201" t="str">
            <v>Demolição de sarjeta de concreto</v>
          </cell>
          <cell r="AN201" t="str">
            <v>m</v>
          </cell>
        </row>
        <row r="202">
          <cell r="A202">
            <v>52</v>
          </cell>
          <cell r="B202">
            <v>0</v>
          </cell>
          <cell r="D202">
            <v>0</v>
          </cell>
          <cell r="E202" t="str">
            <v>CA-12</v>
          </cell>
          <cell r="F202" t="str">
            <v>CA-12</v>
          </cell>
          <cell r="G202" t="str">
            <v>CA-12</v>
          </cell>
          <cell r="H202" t="str">
            <v>Escavação e acerto na faixa c/ 0,60m de largura, p/ meio-fio e sargeta conjugados</v>
          </cell>
          <cell r="K202">
            <v>0</v>
          </cell>
          <cell r="L202">
            <v>30</v>
          </cell>
          <cell r="M202">
            <v>194</v>
          </cell>
          <cell r="N202">
            <v>0</v>
          </cell>
          <cell r="AF202" t="str">
            <v>CA-15</v>
          </cell>
          <cell r="AG202" t="str">
            <v>Calçadas de concreto (espessura média de 6,00cm)</v>
          </cell>
          <cell r="AN202" t="str">
            <v>m³</v>
          </cell>
        </row>
        <row r="203">
          <cell r="A203">
            <v>52</v>
          </cell>
          <cell r="B203">
            <v>0</v>
          </cell>
          <cell r="D203">
            <v>0</v>
          </cell>
          <cell r="E203" t="str">
            <v>CA-13</v>
          </cell>
          <cell r="F203" t="str">
            <v>CA-13</v>
          </cell>
          <cell r="G203" t="str">
            <v>CA-13</v>
          </cell>
          <cell r="H203" t="str">
            <v>Arrancamento de meio-fio pré-moldado</v>
          </cell>
          <cell r="K203">
            <v>0</v>
          </cell>
          <cell r="L203">
            <v>30</v>
          </cell>
          <cell r="M203">
            <v>195</v>
          </cell>
          <cell r="N203">
            <v>0</v>
          </cell>
          <cell r="AF203" t="str">
            <v>CA-16</v>
          </cell>
          <cell r="AG203" t="str">
            <v>Expurgo de material de jazida</v>
          </cell>
          <cell r="AN203" t="str">
            <v>m³</v>
          </cell>
        </row>
        <row r="204">
          <cell r="A204">
            <v>52</v>
          </cell>
          <cell r="B204">
            <v>0</v>
          </cell>
          <cell r="D204">
            <v>0</v>
          </cell>
          <cell r="E204" t="str">
            <v>CA-14</v>
          </cell>
          <cell r="F204" t="str">
            <v>CA-14</v>
          </cell>
          <cell r="G204" t="str">
            <v>CA-14</v>
          </cell>
          <cell r="H204" t="str">
            <v>Demolição de sarjeta de concreto</v>
          </cell>
          <cell r="K204">
            <v>0</v>
          </cell>
          <cell r="L204">
            <v>30</v>
          </cell>
          <cell r="M204">
            <v>196</v>
          </cell>
          <cell r="N204">
            <v>0</v>
          </cell>
          <cell r="AF204" t="str">
            <v>CA-17</v>
          </cell>
          <cell r="AG204" t="str">
            <v>Concreto FCK 15MPa</v>
          </cell>
          <cell r="AN204" t="str">
            <v>m³</v>
          </cell>
        </row>
        <row r="205">
          <cell r="A205">
            <v>52</v>
          </cell>
          <cell r="B205">
            <v>0</v>
          </cell>
          <cell r="D205">
            <v>0</v>
          </cell>
          <cell r="E205" t="str">
            <v>CA-15</v>
          </cell>
          <cell r="F205" t="str">
            <v>CA-15</v>
          </cell>
          <cell r="G205" t="str">
            <v>CA-15</v>
          </cell>
          <cell r="H205" t="str">
            <v>Calçadas de concreto (espessura média de 6,00cm)</v>
          </cell>
          <cell r="K205">
            <v>0</v>
          </cell>
          <cell r="L205">
            <v>30</v>
          </cell>
          <cell r="M205">
            <v>197</v>
          </cell>
          <cell r="N205">
            <v>0</v>
          </cell>
          <cell r="AF205" t="str">
            <v>CA-18</v>
          </cell>
          <cell r="AG205" t="str">
            <v xml:space="preserve">Ferragem </v>
          </cell>
          <cell r="AN205" t="str">
            <v>kg</v>
          </cell>
        </row>
        <row r="206">
          <cell r="A206">
            <v>52</v>
          </cell>
          <cell r="B206">
            <v>0</v>
          </cell>
          <cell r="D206">
            <v>0</v>
          </cell>
          <cell r="E206" t="str">
            <v>CA-16</v>
          </cell>
          <cell r="F206" t="str">
            <v>CA-16</v>
          </cell>
          <cell r="G206" t="str">
            <v>CA-16</v>
          </cell>
          <cell r="H206" t="str">
            <v>Expurgo de material de jazida</v>
          </cell>
          <cell r="K206">
            <v>0</v>
          </cell>
          <cell r="L206">
            <v>30</v>
          </cell>
          <cell r="M206">
            <v>198</v>
          </cell>
          <cell r="N206">
            <v>0</v>
          </cell>
          <cell r="AF206" t="str">
            <v>CA-19</v>
          </cell>
          <cell r="AG206" t="str">
            <v>Lançamento e adensamento de concreto</v>
          </cell>
          <cell r="AN206" t="str">
            <v>m³</v>
          </cell>
        </row>
        <row r="207">
          <cell r="A207">
            <v>52</v>
          </cell>
          <cell r="B207">
            <v>0</v>
          </cell>
          <cell r="D207">
            <v>0</v>
          </cell>
          <cell r="E207" t="str">
            <v>CA-17</v>
          </cell>
          <cell r="F207" t="str">
            <v>CA-17</v>
          </cell>
          <cell r="G207" t="str">
            <v>CA-17</v>
          </cell>
          <cell r="H207" t="str">
            <v>Concreto FCK 15MPa</v>
          </cell>
          <cell r="K207">
            <v>0</v>
          </cell>
          <cell r="L207">
            <v>30</v>
          </cell>
          <cell r="M207">
            <v>199</v>
          </cell>
          <cell r="N207">
            <v>0</v>
          </cell>
          <cell r="AF207" t="str">
            <v>CA-20</v>
          </cell>
          <cell r="AG207" t="str">
            <v>Demolição do pavimento asfáltico incluindo remoção</v>
          </cell>
          <cell r="AN207" t="str">
            <v>m³</v>
          </cell>
        </row>
        <row r="208">
          <cell r="A208">
            <v>52</v>
          </cell>
          <cell r="B208">
            <v>0</v>
          </cell>
          <cell r="D208">
            <v>0</v>
          </cell>
          <cell r="E208" t="str">
            <v>CA-18</v>
          </cell>
          <cell r="F208" t="str">
            <v>CA-18</v>
          </cell>
          <cell r="G208" t="str">
            <v>CA-18</v>
          </cell>
          <cell r="H208" t="str">
            <v xml:space="preserve">Ferragem </v>
          </cell>
          <cell r="K208">
            <v>0</v>
          </cell>
          <cell r="L208">
            <v>30</v>
          </cell>
          <cell r="M208">
            <v>200</v>
          </cell>
          <cell r="N208">
            <v>0</v>
          </cell>
          <cell r="AF208" t="str">
            <v>CA-21</v>
          </cell>
          <cell r="AG208" t="str">
            <v>Argamassa cimento-areia 1-3</v>
          </cell>
          <cell r="AN208" t="str">
            <v>m³</v>
          </cell>
        </row>
        <row r="209">
          <cell r="A209">
            <v>52</v>
          </cell>
          <cell r="B209">
            <v>0</v>
          </cell>
          <cell r="D209">
            <v>0</v>
          </cell>
          <cell r="E209" t="str">
            <v>CA-19</v>
          </cell>
          <cell r="F209" t="str">
            <v>CA-19</v>
          </cell>
          <cell r="G209" t="str">
            <v>CA-19</v>
          </cell>
          <cell r="H209" t="str">
            <v>Lançamento e adensamento de concreto</v>
          </cell>
          <cell r="K209">
            <v>0</v>
          </cell>
          <cell r="L209">
            <v>30</v>
          </cell>
          <cell r="M209">
            <v>201</v>
          </cell>
          <cell r="N209">
            <v>0</v>
          </cell>
          <cell r="AF209" t="str">
            <v>CA-22</v>
          </cell>
          <cell r="AG209" t="str">
            <v>Junta de dilatação plástica e=3mm</v>
          </cell>
          <cell r="AN209" t="str">
            <v>m</v>
          </cell>
        </row>
        <row r="210">
          <cell r="A210">
            <v>52</v>
          </cell>
          <cell r="B210">
            <v>0</v>
          </cell>
          <cell r="D210">
            <v>0</v>
          </cell>
          <cell r="E210" t="str">
            <v>CA-20</v>
          </cell>
          <cell r="F210" t="str">
            <v>CA-20</v>
          </cell>
          <cell r="G210" t="str">
            <v>CA-20</v>
          </cell>
          <cell r="H210" t="str">
            <v>Demolição do pavimento asfáltico incluindo remoção</v>
          </cell>
          <cell r="K210">
            <v>0</v>
          </cell>
          <cell r="L210">
            <v>30</v>
          </cell>
          <cell r="M210">
            <v>202</v>
          </cell>
          <cell r="N210">
            <v>0</v>
          </cell>
          <cell r="AF210" t="str">
            <v>CA-23</v>
          </cell>
          <cell r="AG210" t="str">
            <v>Fornecimento de andaimes metálico para montagem das formas</v>
          </cell>
          <cell r="AN210" t="str">
            <v>m³</v>
          </cell>
        </row>
        <row r="211">
          <cell r="A211">
            <v>52</v>
          </cell>
          <cell r="B211">
            <v>0</v>
          </cell>
          <cell r="D211">
            <v>0</v>
          </cell>
          <cell r="E211" t="str">
            <v>CA-21</v>
          </cell>
          <cell r="F211" t="str">
            <v>CA-21</v>
          </cell>
          <cell r="G211" t="str">
            <v>CA-21</v>
          </cell>
          <cell r="H211" t="str">
            <v>Argamassa cimento-areia 1-3</v>
          </cell>
          <cell r="K211">
            <v>0</v>
          </cell>
          <cell r="L211">
            <v>30</v>
          </cell>
          <cell r="M211">
            <v>203</v>
          </cell>
          <cell r="N211">
            <v>0</v>
          </cell>
          <cell r="AF211" t="str">
            <v>CA-24</v>
          </cell>
          <cell r="AG211" t="str">
            <v>Lastro de concreto magro</v>
          </cell>
          <cell r="AN211" t="str">
            <v>m³</v>
          </cell>
        </row>
        <row r="212">
          <cell r="A212">
            <v>52</v>
          </cell>
          <cell r="B212">
            <v>0</v>
          </cell>
          <cell r="D212">
            <v>0</v>
          </cell>
          <cell r="E212" t="str">
            <v>CA-22</v>
          </cell>
          <cell r="F212" t="str">
            <v>CA-22</v>
          </cell>
          <cell r="G212" t="str">
            <v>CA-22</v>
          </cell>
          <cell r="H212" t="str">
            <v>Junta de dilatação plástica e=3mm</v>
          </cell>
          <cell r="K212">
            <v>0</v>
          </cell>
          <cell r="L212">
            <v>30</v>
          </cell>
          <cell r="M212">
            <v>204</v>
          </cell>
          <cell r="N212">
            <v>0</v>
          </cell>
          <cell r="AF212" t="str">
            <v>CA-25</v>
          </cell>
          <cell r="AG212" t="str">
            <v>Fornecimento, montagem e cravação de estacas trilho TR37</v>
          </cell>
          <cell r="AN212" t="str">
            <v>kg</v>
          </cell>
        </row>
        <row r="213">
          <cell r="A213">
            <v>52</v>
          </cell>
          <cell r="B213">
            <v>0</v>
          </cell>
          <cell r="D213">
            <v>0</v>
          </cell>
          <cell r="E213" t="str">
            <v>CA-23</v>
          </cell>
          <cell r="F213" t="str">
            <v>CA-23</v>
          </cell>
          <cell r="G213" t="str">
            <v>CA-23</v>
          </cell>
          <cell r="H213" t="str">
            <v>Fornecimento de andaimes metálico para montagem das formas</v>
          </cell>
          <cell r="K213">
            <v>0</v>
          </cell>
          <cell r="L213">
            <v>30</v>
          </cell>
          <cell r="M213">
            <v>205</v>
          </cell>
          <cell r="N213">
            <v>0</v>
          </cell>
          <cell r="AF213" t="str">
            <v>CA-26</v>
          </cell>
          <cell r="AG213" t="str">
            <v>Fornecimento, transporte e montagem de viga prémoldada 6m</v>
          </cell>
          <cell r="AN213" t="str">
            <v>un</v>
          </cell>
        </row>
        <row r="214">
          <cell r="A214">
            <v>52</v>
          </cell>
          <cell r="B214">
            <v>0</v>
          </cell>
          <cell r="D214">
            <v>0</v>
          </cell>
          <cell r="E214" t="str">
            <v>CA-24</v>
          </cell>
          <cell r="F214" t="str">
            <v>CA-24</v>
          </cell>
          <cell r="G214" t="str">
            <v>CA-24</v>
          </cell>
          <cell r="H214" t="str">
            <v>Lastro de concreto magro</v>
          </cell>
          <cell r="K214">
            <v>0</v>
          </cell>
          <cell r="L214">
            <v>30</v>
          </cell>
          <cell r="M214">
            <v>206</v>
          </cell>
          <cell r="N214">
            <v>0</v>
          </cell>
          <cell r="AF214" t="str">
            <v>CA-27</v>
          </cell>
          <cell r="AG214" t="str">
            <v>Fornecimento, transporte e montagem de viga prémoldada 12m</v>
          </cell>
          <cell r="AN214" t="str">
            <v>un</v>
          </cell>
        </row>
        <row r="215">
          <cell r="A215">
            <v>52</v>
          </cell>
          <cell r="B215">
            <v>0</v>
          </cell>
          <cell r="D215">
            <v>0</v>
          </cell>
          <cell r="E215" t="str">
            <v>CA-25</v>
          </cell>
          <cell r="F215" t="str">
            <v>CA-25</v>
          </cell>
          <cell r="G215" t="str">
            <v>CA-25</v>
          </cell>
          <cell r="H215" t="str">
            <v>Fornecimento, montagem e cravação de estacas trilho TR37</v>
          </cell>
          <cell r="K215">
            <v>0</v>
          </cell>
          <cell r="L215">
            <v>30</v>
          </cell>
          <cell r="M215">
            <v>207</v>
          </cell>
          <cell r="N215">
            <v>0</v>
          </cell>
          <cell r="AF215" t="str">
            <v>CA-28</v>
          </cell>
          <cell r="AG215" t="str">
            <v>Fornec., coloc. e pint. de guarda corpo tub. em aço carbono 50mm c/ tela artística 1,50cm em cantoneira (1,20m)</v>
          </cell>
          <cell r="AN215" t="str">
            <v>m</v>
          </cell>
        </row>
        <row r="216">
          <cell r="A216">
            <v>52</v>
          </cell>
          <cell r="B216">
            <v>0</v>
          </cell>
          <cell r="D216">
            <v>0</v>
          </cell>
          <cell r="E216" t="str">
            <v>CA-26</v>
          </cell>
          <cell r="F216" t="str">
            <v>CA-26</v>
          </cell>
          <cell r="G216" t="str">
            <v>CA-26</v>
          </cell>
          <cell r="H216" t="str">
            <v>Fornecimento, transporte e montagem de viga prémoldada 6m</v>
          </cell>
          <cell r="K216">
            <v>0</v>
          </cell>
          <cell r="L216">
            <v>30</v>
          </cell>
          <cell r="M216">
            <v>208</v>
          </cell>
          <cell r="N216">
            <v>0</v>
          </cell>
          <cell r="AF216" t="str">
            <v>CA-29</v>
          </cell>
          <cell r="AG216" t="str">
            <v>Aplicação de defensas metálicas</v>
          </cell>
          <cell r="AN216" t="str">
            <v>m</v>
          </cell>
        </row>
        <row r="217">
          <cell r="A217">
            <v>52</v>
          </cell>
          <cell r="B217">
            <v>0</v>
          </cell>
          <cell r="D217">
            <v>0</v>
          </cell>
          <cell r="E217" t="str">
            <v>CA-27</v>
          </cell>
          <cell r="F217" t="str">
            <v>CA-27</v>
          </cell>
          <cell r="G217" t="str">
            <v>CA-27</v>
          </cell>
          <cell r="H217" t="str">
            <v>Fornecimento, transporte e montagem de viga prémoldada 12m</v>
          </cell>
          <cell r="K217">
            <v>0</v>
          </cell>
          <cell r="L217">
            <v>30</v>
          </cell>
          <cell r="M217">
            <v>209</v>
          </cell>
          <cell r="N217">
            <v>0</v>
          </cell>
          <cell r="AF217" t="str">
            <v>CA-30</v>
          </cell>
          <cell r="AG217" t="str">
            <v>Demolição de alvenaria</v>
          </cell>
          <cell r="AN217" t="str">
            <v>m²</v>
          </cell>
        </row>
        <row r="218">
          <cell r="A218">
            <v>52</v>
          </cell>
          <cell r="B218">
            <v>0</v>
          </cell>
          <cell r="D218">
            <v>0</v>
          </cell>
          <cell r="E218" t="str">
            <v>CA-28</v>
          </cell>
          <cell r="F218" t="str">
            <v>CA-28</v>
          </cell>
          <cell r="G218" t="str">
            <v>CA-28</v>
          </cell>
          <cell r="H218" t="str">
            <v>Fornec., coloc. e pint. de guarda corpo tub. em aço carbono 50mm c/ tela artística 1,50cm em cantoneira (1,20m)</v>
          </cell>
          <cell r="K218">
            <v>0</v>
          </cell>
          <cell r="L218">
            <v>30</v>
          </cell>
          <cell r="M218">
            <v>210</v>
          </cell>
          <cell r="N218">
            <v>0</v>
          </cell>
          <cell r="AF218" t="str">
            <v>CA-31</v>
          </cell>
          <cell r="AG218" t="str">
            <v>Demolição de estruturas de concreto</v>
          </cell>
          <cell r="AN218" t="str">
            <v>m³</v>
          </cell>
        </row>
        <row r="219">
          <cell r="A219">
            <v>52</v>
          </cell>
          <cell r="B219">
            <v>0</v>
          </cell>
          <cell r="D219">
            <v>0</v>
          </cell>
          <cell r="E219" t="str">
            <v>CA-29</v>
          </cell>
          <cell r="F219" t="str">
            <v>CA-29</v>
          </cell>
          <cell r="G219" t="str">
            <v>CA-29</v>
          </cell>
          <cell r="H219" t="str">
            <v>Aplicação de defensas metálicas</v>
          </cell>
          <cell r="K219">
            <v>0</v>
          </cell>
          <cell r="L219">
            <v>30</v>
          </cell>
          <cell r="M219">
            <v>211</v>
          </cell>
          <cell r="N219">
            <v>0</v>
          </cell>
          <cell r="AF219" t="str">
            <v>CA-32</v>
          </cell>
          <cell r="AG219" t="str">
            <v>Demolição de concreto</v>
          </cell>
          <cell r="AN219" t="str">
            <v>m³</v>
          </cell>
        </row>
        <row r="220">
          <cell r="A220">
            <v>52</v>
          </cell>
          <cell r="B220">
            <v>0</v>
          </cell>
          <cell r="D220">
            <v>0</v>
          </cell>
          <cell r="E220" t="str">
            <v>CA-30</v>
          </cell>
          <cell r="F220" t="str">
            <v>CA-30</v>
          </cell>
          <cell r="G220" t="str">
            <v>CA-30</v>
          </cell>
          <cell r="H220" t="str">
            <v>Demolição de alvenaria</v>
          </cell>
          <cell r="K220">
            <v>0</v>
          </cell>
          <cell r="L220">
            <v>30</v>
          </cell>
          <cell r="M220">
            <v>212</v>
          </cell>
          <cell r="N220">
            <v>0</v>
          </cell>
          <cell r="AF220" t="str">
            <v>CA-33</v>
          </cell>
          <cell r="AG220" t="str">
            <v>Plantio de gramas em leivas</v>
          </cell>
          <cell r="AN220" t="str">
            <v>m²</v>
          </cell>
        </row>
        <row r="221">
          <cell r="A221">
            <v>52</v>
          </cell>
          <cell r="B221">
            <v>0</v>
          </cell>
          <cell r="D221">
            <v>0</v>
          </cell>
          <cell r="E221" t="str">
            <v>CA-31</v>
          </cell>
          <cell r="F221" t="str">
            <v>CA-31</v>
          </cell>
          <cell r="G221" t="str">
            <v>CA-31</v>
          </cell>
          <cell r="H221" t="str">
            <v>Demolição de estruturas de concreto</v>
          </cell>
          <cell r="K221">
            <v>0</v>
          </cell>
          <cell r="L221">
            <v>30</v>
          </cell>
          <cell r="M221">
            <v>213</v>
          </cell>
          <cell r="N221">
            <v>0</v>
          </cell>
          <cell r="AF221" t="str">
            <v>CA-34</v>
          </cell>
          <cell r="AG221" t="str">
            <v>Fornecimento de mudas e plantio de árvores decorativas</v>
          </cell>
          <cell r="AN221" t="str">
            <v>un</v>
          </cell>
        </row>
        <row r="222">
          <cell r="A222">
            <v>52</v>
          </cell>
          <cell r="B222">
            <v>0</v>
          </cell>
          <cell r="D222">
            <v>0</v>
          </cell>
          <cell r="E222" t="str">
            <v>CA-32</v>
          </cell>
          <cell r="F222" t="str">
            <v>CA-32</v>
          </cell>
          <cell r="G222" t="str">
            <v>CA-32</v>
          </cell>
          <cell r="H222" t="str">
            <v>Demolição de concreto</v>
          </cell>
          <cell r="K222">
            <v>0</v>
          </cell>
          <cell r="L222">
            <v>30</v>
          </cell>
          <cell r="M222">
            <v>214</v>
          </cell>
          <cell r="N222">
            <v>0</v>
          </cell>
          <cell r="AF222" t="str">
            <v>CA-</v>
          </cell>
          <cell r="AG222">
            <v>0</v>
          </cell>
          <cell r="AN222">
            <v>0</v>
          </cell>
        </row>
        <row r="223">
          <cell r="A223">
            <v>52</v>
          </cell>
          <cell r="B223">
            <v>0</v>
          </cell>
          <cell r="D223">
            <v>0</v>
          </cell>
          <cell r="E223" t="str">
            <v>CA-33</v>
          </cell>
          <cell r="F223" t="str">
            <v>CA-33</v>
          </cell>
          <cell r="G223" t="str">
            <v>CA-33</v>
          </cell>
          <cell r="H223" t="str">
            <v>Plantio de gramas em leivas</v>
          </cell>
          <cell r="K223">
            <v>0</v>
          </cell>
          <cell r="L223">
            <v>30</v>
          </cell>
          <cell r="M223">
            <v>215</v>
          </cell>
          <cell r="N223">
            <v>0</v>
          </cell>
          <cell r="AF223" t="str">
            <v>CA-</v>
          </cell>
          <cell r="AG223">
            <v>0</v>
          </cell>
          <cell r="AN223">
            <v>0</v>
          </cell>
        </row>
        <row r="224">
          <cell r="A224">
            <v>52</v>
          </cell>
          <cell r="B224">
            <v>0</v>
          </cell>
          <cell r="D224">
            <v>0</v>
          </cell>
          <cell r="E224" t="str">
            <v>CA-34</v>
          </cell>
          <cell r="F224" t="str">
            <v>CA-34</v>
          </cell>
          <cell r="G224" t="str">
            <v>CA-34</v>
          </cell>
          <cell r="H224" t="str">
            <v>Fornecimento de mudas e plantio de árvores decorativas</v>
          </cell>
          <cell r="K224">
            <v>0</v>
          </cell>
          <cell r="L224">
            <v>30</v>
          </cell>
          <cell r="M224">
            <v>216</v>
          </cell>
          <cell r="N224">
            <v>0</v>
          </cell>
          <cell r="AF224" t="str">
            <v>CA-</v>
          </cell>
          <cell r="AG224">
            <v>0</v>
          </cell>
          <cell r="AN224">
            <v>0</v>
          </cell>
        </row>
        <row r="225">
          <cell r="A225">
            <v>52</v>
          </cell>
          <cell r="B225">
            <v>0</v>
          </cell>
          <cell r="D225">
            <v>0</v>
          </cell>
          <cell r="E225" t="str">
            <v>CA-</v>
          </cell>
          <cell r="F225" t="str">
            <v>CA-</v>
          </cell>
          <cell r="G225" t="str">
            <v>CA-</v>
          </cell>
          <cell r="H225">
            <v>0</v>
          </cell>
          <cell r="K225">
            <v>0</v>
          </cell>
          <cell r="L225">
            <v>30</v>
          </cell>
          <cell r="M225">
            <v>217</v>
          </cell>
          <cell r="N225">
            <v>0</v>
          </cell>
          <cell r="AF225" t="str">
            <v>CA-</v>
          </cell>
          <cell r="AG225">
            <v>0</v>
          </cell>
          <cell r="AN225">
            <v>0</v>
          </cell>
        </row>
        <row r="226">
          <cell r="A226">
            <v>52</v>
          </cell>
          <cell r="B226">
            <v>0</v>
          </cell>
          <cell r="D226">
            <v>0</v>
          </cell>
          <cell r="E226" t="str">
            <v>CA-</v>
          </cell>
          <cell r="F226" t="str">
            <v>CA-</v>
          </cell>
          <cell r="G226" t="str">
            <v>CA-</v>
          </cell>
          <cell r="H226">
            <v>0</v>
          </cell>
          <cell r="K226">
            <v>0</v>
          </cell>
          <cell r="L226">
            <v>30</v>
          </cell>
          <cell r="M226">
            <v>218</v>
          </cell>
          <cell r="N226">
            <v>0</v>
          </cell>
          <cell r="AF226" t="str">
            <v>CA-</v>
          </cell>
          <cell r="AG226">
            <v>0</v>
          </cell>
          <cell r="AN226">
            <v>0</v>
          </cell>
        </row>
        <row r="227">
          <cell r="A227">
            <v>52</v>
          </cell>
          <cell r="B227">
            <v>0</v>
          </cell>
          <cell r="D227">
            <v>0</v>
          </cell>
          <cell r="E227" t="str">
            <v>CA-</v>
          </cell>
          <cell r="F227" t="str">
            <v>CA-</v>
          </cell>
          <cell r="G227" t="str">
            <v>CA-</v>
          </cell>
          <cell r="H227">
            <v>0</v>
          </cell>
          <cell r="K227">
            <v>0</v>
          </cell>
          <cell r="L227">
            <v>30</v>
          </cell>
          <cell r="M227">
            <v>219</v>
          </cell>
          <cell r="N227">
            <v>0</v>
          </cell>
          <cell r="AF227" t="str">
            <v>CA-</v>
          </cell>
          <cell r="AG227">
            <v>0</v>
          </cell>
          <cell r="AN227">
            <v>0</v>
          </cell>
        </row>
        <row r="228">
          <cell r="A228">
            <v>52</v>
          </cell>
          <cell r="B228">
            <v>0</v>
          </cell>
          <cell r="D228">
            <v>0</v>
          </cell>
          <cell r="E228" t="str">
            <v>CA-</v>
          </cell>
          <cell r="F228" t="str">
            <v>CA-</v>
          </cell>
          <cell r="G228" t="str">
            <v>CA-</v>
          </cell>
          <cell r="H228">
            <v>0</v>
          </cell>
          <cell r="K228">
            <v>0</v>
          </cell>
          <cell r="L228">
            <v>30</v>
          </cell>
          <cell r="M228">
            <v>220</v>
          </cell>
          <cell r="N228">
            <v>0</v>
          </cell>
          <cell r="AF228" t="str">
            <v>CA-</v>
          </cell>
          <cell r="AG228">
            <v>0</v>
          </cell>
          <cell r="AN228">
            <v>0</v>
          </cell>
        </row>
        <row r="229">
          <cell r="A229">
            <v>52</v>
          </cell>
          <cell r="B229">
            <v>0</v>
          </cell>
          <cell r="D229">
            <v>0</v>
          </cell>
          <cell r="E229" t="str">
            <v>CA-</v>
          </cell>
          <cell r="F229" t="str">
            <v>CA-</v>
          </cell>
          <cell r="G229" t="str">
            <v>CA-</v>
          </cell>
          <cell r="H229">
            <v>0</v>
          </cell>
          <cell r="K229">
            <v>0</v>
          </cell>
          <cell r="L229">
            <v>30</v>
          </cell>
          <cell r="M229">
            <v>221</v>
          </cell>
          <cell r="N229">
            <v>0</v>
          </cell>
          <cell r="AF229" t="str">
            <v>CA-</v>
          </cell>
          <cell r="AG229">
            <v>0</v>
          </cell>
          <cell r="AN229">
            <v>0</v>
          </cell>
        </row>
        <row r="230">
          <cell r="A230">
            <v>52</v>
          </cell>
          <cell r="B230">
            <v>0</v>
          </cell>
          <cell r="D230">
            <v>0</v>
          </cell>
          <cell r="E230" t="str">
            <v>CA-</v>
          </cell>
          <cell r="F230" t="str">
            <v>CA-</v>
          </cell>
          <cell r="G230" t="str">
            <v>CA-</v>
          </cell>
          <cell r="H230">
            <v>0</v>
          </cell>
          <cell r="K230">
            <v>0</v>
          </cell>
          <cell r="L230">
            <v>30</v>
          </cell>
          <cell r="M230">
            <v>222</v>
          </cell>
          <cell r="N230">
            <v>0</v>
          </cell>
          <cell r="AF230" t="str">
            <v>CA-</v>
          </cell>
          <cell r="AG230">
            <v>0</v>
          </cell>
          <cell r="AN230">
            <v>0</v>
          </cell>
        </row>
        <row r="231">
          <cell r="A231">
            <v>52</v>
          </cell>
          <cell r="B231">
            <v>0</v>
          </cell>
          <cell r="D231">
            <v>0</v>
          </cell>
          <cell r="E231" t="str">
            <v>CA-</v>
          </cell>
          <cell r="F231" t="str">
            <v>CA-</v>
          </cell>
          <cell r="G231" t="str">
            <v>CA-</v>
          </cell>
          <cell r="H231">
            <v>0</v>
          </cell>
          <cell r="K231">
            <v>0</v>
          </cell>
          <cell r="L231">
            <v>30</v>
          </cell>
          <cell r="M231">
            <v>223</v>
          </cell>
          <cell r="N231">
            <v>0</v>
          </cell>
          <cell r="AF231" t="str">
            <v>CA-</v>
          </cell>
          <cell r="AG231">
            <v>0</v>
          </cell>
          <cell r="AN231">
            <v>0</v>
          </cell>
        </row>
        <row r="232">
          <cell r="A232">
            <v>52</v>
          </cell>
          <cell r="B232">
            <v>0</v>
          </cell>
          <cell r="D232">
            <v>0</v>
          </cell>
          <cell r="E232" t="str">
            <v>CA-</v>
          </cell>
          <cell r="F232" t="str">
            <v>CA-</v>
          </cell>
          <cell r="G232" t="str">
            <v>CA-</v>
          </cell>
          <cell r="H232">
            <v>0</v>
          </cell>
          <cell r="K232">
            <v>0</v>
          </cell>
          <cell r="L232">
            <v>30</v>
          </cell>
          <cell r="M232">
            <v>224</v>
          </cell>
          <cell r="N232">
            <v>0</v>
          </cell>
          <cell r="AF232" t="str">
            <v>SE</v>
          </cell>
          <cell r="AG232" t="str">
            <v>SERVIÇOS ESPECIAIS</v>
          </cell>
          <cell r="AN232">
            <v>0</v>
          </cell>
        </row>
        <row r="233">
          <cell r="A233">
            <v>52</v>
          </cell>
          <cell r="B233">
            <v>0</v>
          </cell>
          <cell r="D233">
            <v>0</v>
          </cell>
          <cell r="E233" t="str">
            <v>CA-</v>
          </cell>
          <cell r="F233" t="str">
            <v>CA-</v>
          </cell>
          <cell r="G233" t="str">
            <v>CA-</v>
          </cell>
          <cell r="H233">
            <v>0</v>
          </cell>
          <cell r="K233">
            <v>0</v>
          </cell>
          <cell r="L233">
            <v>30</v>
          </cell>
          <cell r="M233">
            <v>225</v>
          </cell>
          <cell r="N233">
            <v>0</v>
          </cell>
          <cell r="AF233" t="str">
            <v>SE-1</v>
          </cell>
          <cell r="AG233" t="str">
            <v>Patrolamento de vias urbanas</v>
          </cell>
          <cell r="AN233" t="str">
            <v>m²</v>
          </cell>
        </row>
        <row r="234">
          <cell r="A234">
            <v>52</v>
          </cell>
          <cell r="B234">
            <v>0</v>
          </cell>
          <cell r="D234">
            <v>0</v>
          </cell>
          <cell r="E234" t="str">
            <v>CA-</v>
          </cell>
          <cell r="F234" t="str">
            <v>CA-</v>
          </cell>
          <cell r="G234" t="str">
            <v>CA-</v>
          </cell>
          <cell r="H234">
            <v>0</v>
          </cell>
          <cell r="K234">
            <v>0</v>
          </cell>
          <cell r="L234">
            <v>30</v>
          </cell>
          <cell r="M234">
            <v>226</v>
          </cell>
          <cell r="N234">
            <v>0</v>
          </cell>
          <cell r="AF234" t="str">
            <v>SE-2</v>
          </cell>
          <cell r="AG234" t="str">
            <v>Espalhamento de cascalho</v>
          </cell>
          <cell r="AN234" t="str">
            <v>m³</v>
          </cell>
        </row>
        <row r="235">
          <cell r="A235">
            <v>52</v>
          </cell>
          <cell r="B235">
            <v>0</v>
          </cell>
          <cell r="C235">
            <v>0</v>
          </cell>
          <cell r="D235">
            <v>0</v>
          </cell>
          <cell r="E235" t="str">
            <v>STCA</v>
          </cell>
          <cell r="L235">
            <v>0</v>
          </cell>
          <cell r="M235">
            <v>227</v>
          </cell>
          <cell r="AF235" t="str">
            <v>SE-3</v>
          </cell>
          <cell r="AG235" t="str">
            <v>Remoção de terras e entulhos</v>
          </cell>
          <cell r="AN235" t="str">
            <v>m³</v>
          </cell>
        </row>
        <row r="236">
          <cell r="A236">
            <v>52</v>
          </cell>
          <cell r="B236">
            <v>0</v>
          </cell>
          <cell r="C236">
            <v>0</v>
          </cell>
          <cell r="D236">
            <v>0</v>
          </cell>
          <cell r="E236" t="str">
            <v>BRCA</v>
          </cell>
          <cell r="L236">
            <v>0</v>
          </cell>
          <cell r="M236">
            <v>228</v>
          </cell>
          <cell r="AF236" t="str">
            <v>SE-4</v>
          </cell>
          <cell r="AG236" t="str">
            <v>Limpeza de boca de lobo e PV (manual)</v>
          </cell>
          <cell r="AN236" t="str">
            <v>un</v>
          </cell>
        </row>
        <row r="237">
          <cell r="A237">
            <v>52</v>
          </cell>
          <cell r="B237">
            <v>0</v>
          </cell>
          <cell r="C237">
            <v>0</v>
          </cell>
          <cell r="D237">
            <v>0</v>
          </cell>
          <cell r="E237" t="str">
            <v>SE</v>
          </cell>
          <cell r="F237" t="str">
            <v>SE</v>
          </cell>
          <cell r="G237" t="str">
            <v>SERVIÇOS ESPECIAIS</v>
          </cell>
          <cell r="K237">
            <v>6</v>
          </cell>
          <cell r="L237">
            <v>0</v>
          </cell>
          <cell r="M237">
            <v>229</v>
          </cell>
          <cell r="AF237" t="str">
            <v>SE-5</v>
          </cell>
          <cell r="AG237" t="str">
            <v>Limpeza de boca de lobo (manual)</v>
          </cell>
          <cell r="AN237" t="str">
            <v>un</v>
          </cell>
        </row>
        <row r="238">
          <cell r="A238">
            <v>52</v>
          </cell>
          <cell r="B238">
            <v>0</v>
          </cell>
          <cell r="D238">
            <v>0</v>
          </cell>
          <cell r="E238" t="str">
            <v>SE-1</v>
          </cell>
          <cell r="F238" t="str">
            <v>SE-1</v>
          </cell>
          <cell r="G238" t="str">
            <v>SE-1</v>
          </cell>
          <cell r="H238" t="str">
            <v>Patrolamento de vias urbanas</v>
          </cell>
          <cell r="K238">
            <v>0</v>
          </cell>
          <cell r="L238">
            <v>0</v>
          </cell>
          <cell r="M238">
            <v>230</v>
          </cell>
          <cell r="N238">
            <v>0</v>
          </cell>
          <cell r="AF238" t="str">
            <v>SE-6</v>
          </cell>
          <cell r="AG238" t="str">
            <v>Limpeza de PV Ø 40 cm (manual)</v>
          </cell>
          <cell r="AN238" t="str">
            <v>un</v>
          </cell>
        </row>
        <row r="239">
          <cell r="A239">
            <v>52</v>
          </cell>
          <cell r="B239">
            <v>0</v>
          </cell>
          <cell r="D239">
            <v>0</v>
          </cell>
          <cell r="E239" t="str">
            <v>SE-2</v>
          </cell>
          <cell r="F239" t="str">
            <v>SE-2</v>
          </cell>
          <cell r="G239" t="str">
            <v>SE-2</v>
          </cell>
          <cell r="H239" t="str">
            <v>Espalhamento de cascalho</v>
          </cell>
          <cell r="K239">
            <v>0</v>
          </cell>
          <cell r="L239">
            <v>0</v>
          </cell>
          <cell r="M239">
            <v>231</v>
          </cell>
          <cell r="N239">
            <v>0</v>
          </cell>
          <cell r="AF239" t="str">
            <v>SE-7</v>
          </cell>
          <cell r="AG239" t="str">
            <v>Limpeza de PV Ø 60 cm (manual)</v>
          </cell>
          <cell r="AN239" t="str">
            <v>un</v>
          </cell>
        </row>
        <row r="240">
          <cell r="A240">
            <v>52</v>
          </cell>
          <cell r="B240">
            <v>0</v>
          </cell>
          <cell r="D240">
            <v>0</v>
          </cell>
          <cell r="E240" t="str">
            <v>SE-3</v>
          </cell>
          <cell r="F240" t="str">
            <v>SE-3</v>
          </cell>
          <cell r="G240" t="str">
            <v>SE-3</v>
          </cell>
          <cell r="H240" t="str">
            <v>Remoção de terras e entulhos</v>
          </cell>
          <cell r="K240">
            <v>0</v>
          </cell>
          <cell r="L240">
            <v>0</v>
          </cell>
          <cell r="M240">
            <v>232</v>
          </cell>
          <cell r="N240">
            <v>0</v>
          </cell>
          <cell r="AF240" t="str">
            <v>SE-8</v>
          </cell>
          <cell r="AG240" t="str">
            <v>Limpeza de PV Ø 80 cm (manual)</v>
          </cell>
          <cell r="AN240" t="str">
            <v>un</v>
          </cell>
        </row>
        <row r="241">
          <cell r="A241">
            <v>52</v>
          </cell>
          <cell r="B241">
            <v>0</v>
          </cell>
          <cell r="D241">
            <v>0</v>
          </cell>
          <cell r="E241" t="str">
            <v>SE-4</v>
          </cell>
          <cell r="F241" t="str">
            <v>SE-4</v>
          </cell>
          <cell r="G241" t="str">
            <v>SE-4</v>
          </cell>
          <cell r="H241" t="str">
            <v>Limpeza de boca de lobo e PV (manual)</v>
          </cell>
          <cell r="K241">
            <v>0</v>
          </cell>
          <cell r="L241">
            <v>0</v>
          </cell>
          <cell r="M241">
            <v>233</v>
          </cell>
          <cell r="N241">
            <v>0</v>
          </cell>
          <cell r="AF241" t="str">
            <v>SE-9</v>
          </cell>
          <cell r="AG241" t="str">
            <v>Limpeza de PV Ø 100 cm (manual)</v>
          </cell>
          <cell r="AN241" t="str">
            <v>un</v>
          </cell>
        </row>
        <row r="242">
          <cell r="A242">
            <v>52</v>
          </cell>
          <cell r="B242">
            <v>0</v>
          </cell>
          <cell r="D242">
            <v>0</v>
          </cell>
          <cell r="E242" t="str">
            <v>SE-5</v>
          </cell>
          <cell r="F242" t="str">
            <v>SE-5</v>
          </cell>
          <cell r="G242" t="str">
            <v>SE-5</v>
          </cell>
          <cell r="H242" t="str">
            <v>Limpeza de boca de lobo (manual)</v>
          </cell>
          <cell r="K242">
            <v>0</v>
          </cell>
          <cell r="L242">
            <v>0</v>
          </cell>
          <cell r="M242">
            <v>234</v>
          </cell>
          <cell r="N242">
            <v>0</v>
          </cell>
          <cell r="AF242" t="str">
            <v>SE-10</v>
          </cell>
          <cell r="AG242" t="str">
            <v>Limpeza de PV Ø 120 cm (manual)</v>
          </cell>
          <cell r="AN242" t="str">
            <v>un</v>
          </cell>
        </row>
        <row r="243">
          <cell r="A243">
            <v>52</v>
          </cell>
          <cell r="B243">
            <v>0</v>
          </cell>
          <cell r="D243">
            <v>0</v>
          </cell>
          <cell r="E243" t="str">
            <v>SE-6</v>
          </cell>
          <cell r="F243" t="str">
            <v>SE-6</v>
          </cell>
          <cell r="G243" t="str">
            <v>SE-6</v>
          </cell>
          <cell r="H243" t="str">
            <v>Limpeza de PV Ø 40 cm (manual)</v>
          </cell>
          <cell r="K243">
            <v>0</v>
          </cell>
          <cell r="L243">
            <v>0</v>
          </cell>
          <cell r="M243">
            <v>235</v>
          </cell>
          <cell r="N243">
            <v>0</v>
          </cell>
          <cell r="AF243" t="str">
            <v>SE-11</v>
          </cell>
          <cell r="AG243" t="str">
            <v>Limpeza de PV Ø 150 cm (manual)</v>
          </cell>
          <cell r="AN243" t="str">
            <v>un</v>
          </cell>
        </row>
        <row r="244">
          <cell r="A244">
            <v>52</v>
          </cell>
          <cell r="B244">
            <v>0</v>
          </cell>
          <cell r="D244">
            <v>0</v>
          </cell>
          <cell r="E244" t="str">
            <v>SE-7</v>
          </cell>
          <cell r="F244" t="str">
            <v>SE-7</v>
          </cell>
          <cell r="G244" t="str">
            <v>SE-7</v>
          </cell>
          <cell r="H244" t="str">
            <v>Limpeza de PV Ø 60 cm (manual)</v>
          </cell>
          <cell r="K244">
            <v>0</v>
          </cell>
          <cell r="L244">
            <v>0</v>
          </cell>
          <cell r="M244">
            <v>236</v>
          </cell>
          <cell r="N244">
            <v>0</v>
          </cell>
          <cell r="AF244" t="str">
            <v>SE-12</v>
          </cell>
          <cell r="AG244" t="str">
            <v>Limpeza de boca de lobo e PV (bomba)</v>
          </cell>
          <cell r="AN244" t="str">
            <v>un</v>
          </cell>
        </row>
        <row r="245">
          <cell r="A245">
            <v>52</v>
          </cell>
          <cell r="B245">
            <v>0</v>
          </cell>
          <cell r="D245">
            <v>0</v>
          </cell>
          <cell r="E245" t="str">
            <v>SE-8</v>
          </cell>
          <cell r="F245" t="str">
            <v>SE-8</v>
          </cell>
          <cell r="G245" t="str">
            <v>SE-8</v>
          </cell>
          <cell r="H245" t="str">
            <v>Limpeza de PV Ø 80 cm (manual)</v>
          </cell>
          <cell r="K245">
            <v>0</v>
          </cell>
          <cell r="L245">
            <v>0</v>
          </cell>
          <cell r="M245">
            <v>237</v>
          </cell>
          <cell r="N245">
            <v>0</v>
          </cell>
          <cell r="AF245" t="str">
            <v>SE-13</v>
          </cell>
          <cell r="AG245" t="str">
            <v>Limpeza de boca de lobo (bomba)</v>
          </cell>
          <cell r="AN245" t="str">
            <v>un</v>
          </cell>
        </row>
        <row r="246">
          <cell r="A246">
            <v>52</v>
          </cell>
          <cell r="B246">
            <v>0</v>
          </cell>
          <cell r="D246">
            <v>0</v>
          </cell>
          <cell r="E246" t="str">
            <v>SE-9</v>
          </cell>
          <cell r="F246" t="str">
            <v>SE-9</v>
          </cell>
          <cell r="G246" t="str">
            <v>SE-9</v>
          </cell>
          <cell r="H246" t="str">
            <v>Limpeza de PV Ø 100 cm (manual)</v>
          </cell>
          <cell r="K246">
            <v>0</v>
          </cell>
          <cell r="L246">
            <v>0</v>
          </cell>
          <cell r="M246">
            <v>238</v>
          </cell>
          <cell r="N246">
            <v>0</v>
          </cell>
          <cell r="AF246" t="str">
            <v>SE-14</v>
          </cell>
          <cell r="AG246" t="str">
            <v>Limpeza de PV Ø 40 cm (bomba)</v>
          </cell>
          <cell r="AN246" t="str">
            <v>un</v>
          </cell>
        </row>
        <row r="247">
          <cell r="A247">
            <v>52</v>
          </cell>
          <cell r="B247">
            <v>0</v>
          </cell>
          <cell r="D247">
            <v>0</v>
          </cell>
          <cell r="E247" t="str">
            <v>SE-10</v>
          </cell>
          <cell r="F247" t="str">
            <v>SE-10</v>
          </cell>
          <cell r="G247" t="str">
            <v>SE-10</v>
          </cell>
          <cell r="H247" t="str">
            <v>Limpeza de PV Ø 120 cm (manual)</v>
          </cell>
          <cell r="K247">
            <v>0</v>
          </cell>
          <cell r="L247">
            <v>0</v>
          </cell>
          <cell r="M247">
            <v>239</v>
          </cell>
          <cell r="N247">
            <v>0</v>
          </cell>
          <cell r="AF247" t="str">
            <v xml:space="preserve">SE-15  </v>
          </cell>
          <cell r="AG247" t="str">
            <v>Limpeza de PV Ø 60 cm (bomba)</v>
          </cell>
          <cell r="AN247" t="str">
            <v>un</v>
          </cell>
        </row>
        <row r="248">
          <cell r="A248">
            <v>52</v>
          </cell>
          <cell r="B248">
            <v>0</v>
          </cell>
          <cell r="D248">
            <v>0</v>
          </cell>
          <cell r="E248" t="str">
            <v>SE-11</v>
          </cell>
          <cell r="F248" t="str">
            <v>SE-11</v>
          </cell>
          <cell r="G248" t="str">
            <v>SE-11</v>
          </cell>
          <cell r="H248" t="str">
            <v>Limpeza de PV Ø 150 cm (manual)</v>
          </cell>
          <cell r="K248">
            <v>0</v>
          </cell>
          <cell r="L248">
            <v>0</v>
          </cell>
          <cell r="M248">
            <v>240</v>
          </cell>
          <cell r="N248">
            <v>0</v>
          </cell>
          <cell r="AF248" t="str">
            <v>SE-16</v>
          </cell>
          <cell r="AG248" t="str">
            <v>Limpeza de PV Ø 80 cm (bomba)</v>
          </cell>
          <cell r="AN248" t="str">
            <v>un</v>
          </cell>
        </row>
        <row r="249">
          <cell r="A249">
            <v>52</v>
          </cell>
          <cell r="B249">
            <v>0</v>
          </cell>
          <cell r="D249">
            <v>0</v>
          </cell>
          <cell r="E249" t="str">
            <v>SE-12</v>
          </cell>
          <cell r="F249" t="str">
            <v>SE-12</v>
          </cell>
          <cell r="G249" t="str">
            <v>SE-12</v>
          </cell>
          <cell r="H249" t="str">
            <v>Limpeza de boca de lobo e PV (bomba)</v>
          </cell>
          <cell r="K249">
            <v>0</v>
          </cell>
          <cell r="L249">
            <v>0</v>
          </cell>
          <cell r="M249">
            <v>241</v>
          </cell>
          <cell r="N249">
            <v>0</v>
          </cell>
          <cell r="AF249" t="str">
            <v>SE-17</v>
          </cell>
          <cell r="AG249" t="str">
            <v>Limpeza de PV Ø 100 cm (bomba)</v>
          </cell>
          <cell r="AN249" t="str">
            <v>un</v>
          </cell>
        </row>
        <row r="250">
          <cell r="A250">
            <v>52</v>
          </cell>
          <cell r="B250">
            <v>0</v>
          </cell>
          <cell r="D250">
            <v>0</v>
          </cell>
          <cell r="E250" t="str">
            <v>SE-13</v>
          </cell>
          <cell r="F250" t="str">
            <v>SE-13</v>
          </cell>
          <cell r="G250" t="str">
            <v>SE-13</v>
          </cell>
          <cell r="H250" t="str">
            <v>Limpeza de boca de lobo (bomba)</v>
          </cell>
          <cell r="K250">
            <v>0</v>
          </cell>
          <cell r="L250">
            <v>0</v>
          </cell>
          <cell r="M250">
            <v>242</v>
          </cell>
          <cell r="N250">
            <v>0</v>
          </cell>
          <cell r="AF250" t="str">
            <v>SE-18</v>
          </cell>
          <cell r="AG250" t="str">
            <v>Limpeza de PV Ø 120 cm (bomba)</v>
          </cell>
          <cell r="AN250" t="str">
            <v>un</v>
          </cell>
        </row>
        <row r="251">
          <cell r="A251">
            <v>52</v>
          </cell>
          <cell r="B251">
            <v>0</v>
          </cell>
          <cell r="D251">
            <v>0</v>
          </cell>
          <cell r="E251" t="str">
            <v>SE-14</v>
          </cell>
          <cell r="F251" t="str">
            <v>SE-14</v>
          </cell>
          <cell r="G251" t="str">
            <v>SE-14</v>
          </cell>
          <cell r="H251" t="str">
            <v>Limpeza de PV Ø 40 cm (bomba)</v>
          </cell>
          <cell r="K251">
            <v>0</v>
          </cell>
          <cell r="L251">
            <v>0</v>
          </cell>
          <cell r="M251">
            <v>243</v>
          </cell>
          <cell r="N251">
            <v>0</v>
          </cell>
          <cell r="AF251" t="str">
            <v>SE-19</v>
          </cell>
          <cell r="AG251" t="str">
            <v>Limpeza de PV Ø 150 cm (bomba)</v>
          </cell>
          <cell r="AN251" t="str">
            <v>un</v>
          </cell>
        </row>
        <row r="252">
          <cell r="A252">
            <v>52</v>
          </cell>
          <cell r="B252">
            <v>0</v>
          </cell>
          <cell r="D252">
            <v>0</v>
          </cell>
          <cell r="E252" t="str">
            <v xml:space="preserve">SE-15  </v>
          </cell>
          <cell r="F252" t="str">
            <v xml:space="preserve">SE-15  </v>
          </cell>
          <cell r="G252" t="str">
            <v xml:space="preserve">SE-15  </v>
          </cell>
          <cell r="H252" t="str">
            <v>Limpeza de PV Ø 60 cm (bomba)</v>
          </cell>
          <cell r="K252">
            <v>0</v>
          </cell>
          <cell r="L252">
            <v>0</v>
          </cell>
          <cell r="M252">
            <v>244</v>
          </cell>
          <cell r="N252">
            <v>0</v>
          </cell>
          <cell r="AF252" t="str">
            <v>SE-20</v>
          </cell>
          <cell r="AG252" t="str">
            <v>Desobstrução de redes de água pluvial</v>
          </cell>
          <cell r="AN252" t="str">
            <v>m</v>
          </cell>
        </row>
        <row r="253">
          <cell r="A253">
            <v>52</v>
          </cell>
          <cell r="B253">
            <v>0</v>
          </cell>
          <cell r="D253">
            <v>0</v>
          </cell>
          <cell r="E253" t="str">
            <v>SE-16</v>
          </cell>
          <cell r="F253" t="str">
            <v>SE-16</v>
          </cell>
          <cell r="G253" t="str">
            <v>SE-16</v>
          </cell>
          <cell r="H253" t="str">
            <v>Limpeza de PV Ø 80 cm (bomba)</v>
          </cell>
          <cell r="K253">
            <v>0</v>
          </cell>
          <cell r="L253">
            <v>0</v>
          </cell>
          <cell r="M253">
            <v>245</v>
          </cell>
          <cell r="N253">
            <v>0</v>
          </cell>
          <cell r="AF253" t="str">
            <v>SE-21</v>
          </cell>
          <cell r="AG253" t="str">
            <v>Desobstrução de redes de água pluvial Ø 20cm</v>
          </cell>
          <cell r="AN253" t="str">
            <v>m</v>
          </cell>
        </row>
        <row r="254">
          <cell r="A254">
            <v>52</v>
          </cell>
          <cell r="B254">
            <v>0</v>
          </cell>
          <cell r="D254">
            <v>0</v>
          </cell>
          <cell r="E254" t="str">
            <v>SE-17</v>
          </cell>
          <cell r="F254" t="str">
            <v>SE-17</v>
          </cell>
          <cell r="G254" t="str">
            <v>SE-17</v>
          </cell>
          <cell r="H254" t="str">
            <v>Limpeza de PV Ø 100 cm (bomba)</v>
          </cell>
          <cell r="K254">
            <v>0</v>
          </cell>
          <cell r="L254">
            <v>0</v>
          </cell>
          <cell r="M254">
            <v>246</v>
          </cell>
          <cell r="N254">
            <v>0</v>
          </cell>
          <cell r="AF254" t="str">
            <v>SE-22</v>
          </cell>
          <cell r="AG254" t="str">
            <v>Desobstrução de redes de água pluvial Ø 30cm</v>
          </cell>
          <cell r="AN254" t="str">
            <v>m</v>
          </cell>
        </row>
        <row r="255">
          <cell r="A255">
            <v>52</v>
          </cell>
          <cell r="B255">
            <v>0</v>
          </cell>
          <cell r="D255">
            <v>0</v>
          </cell>
          <cell r="E255" t="str">
            <v>SE-18</v>
          </cell>
          <cell r="F255" t="str">
            <v>SE-18</v>
          </cell>
          <cell r="G255" t="str">
            <v>SE-18</v>
          </cell>
          <cell r="H255" t="str">
            <v>Limpeza de PV Ø 120 cm (bomba)</v>
          </cell>
          <cell r="K255">
            <v>0</v>
          </cell>
          <cell r="L255">
            <v>0</v>
          </cell>
          <cell r="M255">
            <v>247</v>
          </cell>
          <cell r="N255">
            <v>0</v>
          </cell>
          <cell r="AF255" t="str">
            <v>SE-23</v>
          </cell>
          <cell r="AG255" t="str">
            <v>Desobstrução de redes de água pluvial Ø 40cm</v>
          </cell>
          <cell r="AN255" t="str">
            <v>m</v>
          </cell>
        </row>
        <row r="256">
          <cell r="A256">
            <v>52</v>
          </cell>
          <cell r="B256">
            <v>0</v>
          </cell>
          <cell r="D256">
            <v>0</v>
          </cell>
          <cell r="E256" t="str">
            <v>SE-19</v>
          </cell>
          <cell r="F256" t="str">
            <v>SE-19</v>
          </cell>
          <cell r="G256" t="str">
            <v>SE-19</v>
          </cell>
          <cell r="H256" t="str">
            <v>Limpeza de PV Ø 150 cm (bomba)</v>
          </cell>
          <cell r="K256">
            <v>0</v>
          </cell>
          <cell r="L256">
            <v>0</v>
          </cell>
          <cell r="M256">
            <v>248</v>
          </cell>
          <cell r="N256">
            <v>0</v>
          </cell>
          <cell r="AF256" t="str">
            <v>SE-24</v>
          </cell>
          <cell r="AG256" t="str">
            <v>Desobstrução de redes de água pluvial Ø 60cm</v>
          </cell>
          <cell r="AN256" t="str">
            <v>m</v>
          </cell>
        </row>
        <row r="257">
          <cell r="A257">
            <v>52</v>
          </cell>
          <cell r="B257">
            <v>0</v>
          </cell>
          <cell r="D257">
            <v>0</v>
          </cell>
          <cell r="E257" t="str">
            <v>SE-20</v>
          </cell>
          <cell r="F257" t="str">
            <v>SE-20</v>
          </cell>
          <cell r="G257" t="str">
            <v>SE-20</v>
          </cell>
          <cell r="H257" t="str">
            <v>Desobstrução de redes de água pluvial</v>
          </cell>
          <cell r="K257">
            <v>0</v>
          </cell>
          <cell r="L257">
            <v>0</v>
          </cell>
          <cell r="M257">
            <v>249</v>
          </cell>
          <cell r="N257">
            <v>0</v>
          </cell>
          <cell r="AF257" t="str">
            <v>SE-25</v>
          </cell>
          <cell r="AG257" t="str">
            <v>Desobstrução de redes de água pluvial Ø 80cm</v>
          </cell>
          <cell r="AN257" t="str">
            <v>m</v>
          </cell>
        </row>
        <row r="258">
          <cell r="A258">
            <v>52</v>
          </cell>
          <cell r="B258">
            <v>0</v>
          </cell>
          <cell r="D258">
            <v>0</v>
          </cell>
          <cell r="E258" t="str">
            <v>SE-21</v>
          </cell>
          <cell r="F258" t="str">
            <v>SE-21</v>
          </cell>
          <cell r="G258" t="str">
            <v>SE-21</v>
          </cell>
          <cell r="H258" t="str">
            <v>Desobstrução de redes de água pluvial Ø 20cm</v>
          </cell>
          <cell r="K258">
            <v>0</v>
          </cell>
          <cell r="L258">
            <v>0</v>
          </cell>
          <cell r="M258">
            <v>250</v>
          </cell>
          <cell r="N258">
            <v>0</v>
          </cell>
          <cell r="AF258" t="str">
            <v>SE-26</v>
          </cell>
          <cell r="AG258" t="str">
            <v>Desobstrução de redes de água pluvial Ø 100cm</v>
          </cell>
          <cell r="AN258" t="str">
            <v>m</v>
          </cell>
        </row>
        <row r="259">
          <cell r="A259">
            <v>52</v>
          </cell>
          <cell r="B259">
            <v>0</v>
          </cell>
          <cell r="D259">
            <v>0</v>
          </cell>
          <cell r="E259" t="str">
            <v>SE-22</v>
          </cell>
          <cell r="F259" t="str">
            <v>SE-22</v>
          </cell>
          <cell r="G259" t="str">
            <v>SE-22</v>
          </cell>
          <cell r="H259" t="str">
            <v>Desobstrução de redes de água pluvial Ø 30cm</v>
          </cell>
          <cell r="K259">
            <v>0</v>
          </cell>
          <cell r="L259">
            <v>0</v>
          </cell>
          <cell r="M259">
            <v>251</v>
          </cell>
          <cell r="N259">
            <v>0</v>
          </cell>
          <cell r="AF259" t="str">
            <v>SE-27</v>
          </cell>
          <cell r="AG259" t="str">
            <v>Desobstrução de redes de água pluvial Ø 120cm</v>
          </cell>
          <cell r="AN259" t="str">
            <v>m</v>
          </cell>
        </row>
        <row r="260">
          <cell r="A260">
            <v>52</v>
          </cell>
          <cell r="B260">
            <v>0</v>
          </cell>
          <cell r="D260">
            <v>0</v>
          </cell>
          <cell r="E260" t="str">
            <v>SE-23</v>
          </cell>
          <cell r="F260" t="str">
            <v>SE-23</v>
          </cell>
          <cell r="G260" t="str">
            <v>SE-23</v>
          </cell>
          <cell r="H260" t="str">
            <v>Desobstrução de redes de água pluvial Ø 40cm</v>
          </cell>
          <cell r="K260">
            <v>0</v>
          </cell>
          <cell r="L260">
            <v>0</v>
          </cell>
          <cell r="M260">
            <v>252</v>
          </cell>
          <cell r="N260">
            <v>0</v>
          </cell>
          <cell r="AF260" t="str">
            <v>SE-28</v>
          </cell>
          <cell r="AG260" t="str">
            <v>Desobstrução de redes de água pluvial Ø 150cm</v>
          </cell>
          <cell r="AN260" t="str">
            <v>m</v>
          </cell>
        </row>
        <row r="261">
          <cell r="A261">
            <v>52</v>
          </cell>
          <cell r="B261">
            <v>0</v>
          </cell>
          <cell r="D261">
            <v>0</v>
          </cell>
          <cell r="E261" t="str">
            <v>SE-24</v>
          </cell>
          <cell r="F261" t="str">
            <v>SE-24</v>
          </cell>
          <cell r="G261" t="str">
            <v>SE-24</v>
          </cell>
          <cell r="H261" t="str">
            <v>Desobstrução de redes de água pluvial Ø 60cm</v>
          </cell>
          <cell r="K261">
            <v>0</v>
          </cell>
          <cell r="L261">
            <v>0</v>
          </cell>
          <cell r="M261">
            <v>253</v>
          </cell>
          <cell r="N261">
            <v>0</v>
          </cell>
          <cell r="AF261" t="str">
            <v>SE-29</v>
          </cell>
          <cell r="AG261" t="str">
            <v>Reposição de tampas de BL</v>
          </cell>
          <cell r="AN261" t="str">
            <v>un</v>
          </cell>
        </row>
        <row r="262">
          <cell r="A262">
            <v>52</v>
          </cell>
          <cell r="B262">
            <v>0</v>
          </cell>
          <cell r="D262">
            <v>0</v>
          </cell>
          <cell r="E262" t="str">
            <v>SE-25</v>
          </cell>
          <cell r="F262" t="str">
            <v>SE-25</v>
          </cell>
          <cell r="G262" t="str">
            <v>SE-25</v>
          </cell>
          <cell r="H262" t="str">
            <v>Desobstrução de redes de água pluvial Ø 80cm</v>
          </cell>
          <cell r="K262">
            <v>0</v>
          </cell>
          <cell r="L262">
            <v>0</v>
          </cell>
          <cell r="M262">
            <v>254</v>
          </cell>
          <cell r="N262">
            <v>0</v>
          </cell>
          <cell r="AF262" t="str">
            <v>SE-30</v>
          </cell>
          <cell r="AG262" t="str">
            <v>Reposição de tampas de PV</v>
          </cell>
          <cell r="AN262" t="str">
            <v>un</v>
          </cell>
        </row>
        <row r="263">
          <cell r="A263">
            <v>52</v>
          </cell>
          <cell r="B263">
            <v>0</v>
          </cell>
          <cell r="D263">
            <v>0</v>
          </cell>
          <cell r="E263" t="str">
            <v>SE-26</v>
          </cell>
          <cell r="F263" t="str">
            <v>SE-26</v>
          </cell>
          <cell r="G263" t="str">
            <v>SE-26</v>
          </cell>
          <cell r="H263" t="str">
            <v>Desobstrução de redes de água pluvial Ø 100cm</v>
          </cell>
          <cell r="K263">
            <v>0</v>
          </cell>
          <cell r="L263">
            <v>0</v>
          </cell>
          <cell r="M263">
            <v>255</v>
          </cell>
          <cell r="N263">
            <v>0</v>
          </cell>
          <cell r="AF263" t="str">
            <v>SE-31</v>
          </cell>
          <cell r="AG263" t="str">
            <v>Reposição de viga de BL e grelha</v>
          </cell>
          <cell r="AN263" t="str">
            <v>un</v>
          </cell>
        </row>
        <row r="264">
          <cell r="A264">
            <v>52</v>
          </cell>
          <cell r="B264">
            <v>0</v>
          </cell>
          <cell r="D264">
            <v>0</v>
          </cell>
          <cell r="E264" t="str">
            <v>SE-27</v>
          </cell>
          <cell r="F264" t="str">
            <v>SE-27</v>
          </cell>
          <cell r="G264" t="str">
            <v>SE-27</v>
          </cell>
          <cell r="H264" t="str">
            <v>Desobstrução de redes de água pluvial Ø 120cm</v>
          </cell>
          <cell r="K264">
            <v>0</v>
          </cell>
          <cell r="L264">
            <v>0</v>
          </cell>
          <cell r="M264">
            <v>256</v>
          </cell>
          <cell r="N264">
            <v>0</v>
          </cell>
          <cell r="AF264" t="str">
            <v>SE-32</v>
          </cell>
          <cell r="AG264" t="str">
            <v>Recuperação de meio-fio e sarjeta</v>
          </cell>
          <cell r="AN264" t="str">
            <v>m</v>
          </cell>
        </row>
        <row r="265">
          <cell r="A265">
            <v>52</v>
          </cell>
          <cell r="B265">
            <v>0</v>
          </cell>
          <cell r="D265">
            <v>0</v>
          </cell>
          <cell r="E265" t="str">
            <v>SE-28</v>
          </cell>
          <cell r="F265" t="str">
            <v>SE-28</v>
          </cell>
          <cell r="G265" t="str">
            <v>SE-28</v>
          </cell>
          <cell r="H265" t="str">
            <v>Desobstrução de redes de água pluvial Ø 150cm</v>
          </cell>
          <cell r="K265">
            <v>0</v>
          </cell>
          <cell r="L265">
            <v>0</v>
          </cell>
          <cell r="M265">
            <v>257</v>
          </cell>
          <cell r="N265">
            <v>0</v>
          </cell>
          <cell r="AF265" t="str">
            <v>SE-33</v>
          </cell>
          <cell r="AG265" t="str">
            <v>Substituição de anel de PV</v>
          </cell>
          <cell r="AN265" t="str">
            <v>un</v>
          </cell>
        </row>
        <row r="266">
          <cell r="A266">
            <v>52</v>
          </cell>
          <cell r="B266">
            <v>0</v>
          </cell>
          <cell r="D266">
            <v>0</v>
          </cell>
          <cell r="E266" t="str">
            <v>SE-29</v>
          </cell>
          <cell r="F266" t="str">
            <v>SE-29</v>
          </cell>
          <cell r="G266" t="str">
            <v>SE-29</v>
          </cell>
          <cell r="H266" t="str">
            <v>Reposição de tampas de BL</v>
          </cell>
          <cell r="K266">
            <v>0</v>
          </cell>
          <cell r="L266">
            <v>0</v>
          </cell>
          <cell r="M266">
            <v>258</v>
          </cell>
          <cell r="N266">
            <v>0</v>
          </cell>
          <cell r="AF266" t="str">
            <v>SE-34</v>
          </cell>
          <cell r="AG266" t="str">
            <v>Dragagem</v>
          </cell>
          <cell r="AN266" t="str">
            <v>h</v>
          </cell>
        </row>
        <row r="267">
          <cell r="A267">
            <v>52</v>
          </cell>
          <cell r="B267">
            <v>0</v>
          </cell>
          <cell r="D267">
            <v>0</v>
          </cell>
          <cell r="E267" t="str">
            <v>SE-30</v>
          </cell>
          <cell r="F267" t="str">
            <v>SE-30</v>
          </cell>
          <cell r="G267" t="str">
            <v>SE-30</v>
          </cell>
          <cell r="H267" t="str">
            <v>Reposição de tampas de PV</v>
          </cell>
          <cell r="K267">
            <v>0</v>
          </cell>
          <cell r="L267">
            <v>0</v>
          </cell>
          <cell r="M267">
            <v>259</v>
          </cell>
          <cell r="N267">
            <v>0</v>
          </cell>
          <cell r="AF267" t="str">
            <v>SE-35</v>
          </cell>
          <cell r="AG267" t="str">
            <v>Concreto ciclópico</v>
          </cell>
          <cell r="AN267" t="str">
            <v>m³</v>
          </cell>
        </row>
        <row r="268">
          <cell r="A268">
            <v>52</v>
          </cell>
          <cell r="B268">
            <v>0</v>
          </cell>
          <cell r="D268">
            <v>0</v>
          </cell>
          <cell r="E268" t="str">
            <v>SE-31</v>
          </cell>
          <cell r="F268" t="str">
            <v>SE-31</v>
          </cell>
          <cell r="G268" t="str">
            <v>SE-31</v>
          </cell>
          <cell r="H268" t="str">
            <v>Reposição de viga de BL e grelha</v>
          </cell>
          <cell r="K268">
            <v>0</v>
          </cell>
          <cell r="L268">
            <v>0</v>
          </cell>
          <cell r="M268">
            <v>260</v>
          </cell>
          <cell r="N268">
            <v>0</v>
          </cell>
          <cell r="AF268" t="str">
            <v>SE-36</v>
          </cell>
          <cell r="AG268" t="str">
            <v>Fornecimento, lançamento, adensamento de concreto Fck 30Mpa</v>
          </cell>
          <cell r="AN268" t="str">
            <v>m³</v>
          </cell>
        </row>
        <row r="269">
          <cell r="A269">
            <v>52</v>
          </cell>
          <cell r="B269">
            <v>0</v>
          </cell>
          <cell r="D269">
            <v>0</v>
          </cell>
          <cell r="E269" t="str">
            <v>SE-32</v>
          </cell>
          <cell r="F269" t="str">
            <v>SE-32</v>
          </cell>
          <cell r="G269" t="str">
            <v>SE-32</v>
          </cell>
          <cell r="H269" t="str">
            <v>Recuperação de meio-fio e sarjeta</v>
          </cell>
          <cell r="K269">
            <v>0</v>
          </cell>
          <cell r="L269">
            <v>0</v>
          </cell>
          <cell r="M269">
            <v>261</v>
          </cell>
          <cell r="N269">
            <v>0</v>
          </cell>
          <cell r="AF269" t="str">
            <v>SE-37</v>
          </cell>
          <cell r="AG269" t="str">
            <v>Corpo de BSCC 2,50 x 2,50m alt.1,00 a 2,50m</v>
          </cell>
          <cell r="AN269" t="str">
            <v>m</v>
          </cell>
        </row>
        <row r="270">
          <cell r="A270">
            <v>52</v>
          </cell>
          <cell r="B270">
            <v>0</v>
          </cell>
          <cell r="D270">
            <v>0</v>
          </cell>
          <cell r="E270" t="str">
            <v>SE-33</v>
          </cell>
          <cell r="F270" t="str">
            <v>SE-33</v>
          </cell>
          <cell r="G270" t="str">
            <v>SE-33</v>
          </cell>
          <cell r="H270" t="str">
            <v>Substituição de anel de PV</v>
          </cell>
          <cell r="K270">
            <v>0</v>
          </cell>
          <cell r="L270">
            <v>0</v>
          </cell>
          <cell r="M270">
            <v>262</v>
          </cell>
          <cell r="N270">
            <v>0</v>
          </cell>
          <cell r="AF270" t="str">
            <v>SE-38</v>
          </cell>
          <cell r="AG270" t="str">
            <v>Boca de BSCC 2,50 x 2,50m esc.=15</v>
          </cell>
          <cell r="AN270" t="str">
            <v>un</v>
          </cell>
        </row>
        <row r="271">
          <cell r="A271">
            <v>52</v>
          </cell>
          <cell r="B271">
            <v>0</v>
          </cell>
          <cell r="D271">
            <v>0</v>
          </cell>
          <cell r="E271" t="str">
            <v>SE-34</v>
          </cell>
          <cell r="F271" t="str">
            <v>SE-34</v>
          </cell>
          <cell r="G271" t="str">
            <v>SE-34</v>
          </cell>
          <cell r="H271" t="str">
            <v>Dragagem</v>
          </cell>
          <cell r="K271">
            <v>0</v>
          </cell>
          <cell r="L271">
            <v>0</v>
          </cell>
          <cell r="M271">
            <v>263</v>
          </cell>
          <cell r="N271">
            <v>0</v>
          </cell>
          <cell r="AF271" t="str">
            <v>SE-39</v>
          </cell>
          <cell r="AG271" t="str">
            <v>Assessoria técnica</v>
          </cell>
          <cell r="AN271" t="str">
            <v>h</v>
          </cell>
        </row>
        <row r="272">
          <cell r="A272">
            <v>52</v>
          </cell>
          <cell r="B272">
            <v>0</v>
          </cell>
          <cell r="D272">
            <v>0</v>
          </cell>
          <cell r="E272" t="str">
            <v>SE-35</v>
          </cell>
          <cell r="F272" t="str">
            <v>SE-35</v>
          </cell>
          <cell r="G272" t="str">
            <v>SE-35</v>
          </cell>
          <cell r="H272" t="str">
            <v>Concreto ciclópico</v>
          </cell>
          <cell r="K272">
            <v>0</v>
          </cell>
          <cell r="L272">
            <v>0</v>
          </cell>
          <cell r="M272">
            <v>264</v>
          </cell>
          <cell r="N272">
            <v>0</v>
          </cell>
          <cell r="AF272" t="str">
            <v>SE-40</v>
          </cell>
          <cell r="AG272" t="str">
            <v>Projeto geométrico</v>
          </cell>
          <cell r="AN272" t="str">
            <v>m²</v>
          </cell>
        </row>
        <row r="273">
          <cell r="A273">
            <v>52</v>
          </cell>
          <cell r="B273">
            <v>0</v>
          </cell>
          <cell r="D273">
            <v>0</v>
          </cell>
          <cell r="E273" t="str">
            <v>SE-36</v>
          </cell>
          <cell r="F273" t="str">
            <v>SE-36</v>
          </cell>
          <cell r="G273" t="str">
            <v>SE-36</v>
          </cell>
          <cell r="H273" t="str">
            <v>Fornecimento, lançamento, adensamento de concreto Fck 30Mpa</v>
          </cell>
          <cell r="K273">
            <v>0</v>
          </cell>
          <cell r="L273">
            <v>0</v>
          </cell>
          <cell r="M273">
            <v>265</v>
          </cell>
          <cell r="N273">
            <v>0</v>
          </cell>
          <cell r="AF273" t="str">
            <v>SE-41</v>
          </cell>
          <cell r="AG273" t="str">
            <v>Levantamento de meio fio e BL a recuperar</v>
          </cell>
          <cell r="AN273" t="str">
            <v>km</v>
          </cell>
        </row>
        <row r="274">
          <cell r="A274">
            <v>52</v>
          </cell>
          <cell r="B274">
            <v>0</v>
          </cell>
          <cell r="D274">
            <v>0</v>
          </cell>
          <cell r="E274" t="str">
            <v>SE-37</v>
          </cell>
          <cell r="F274" t="str">
            <v>SE-37</v>
          </cell>
          <cell r="G274" t="str">
            <v>SE-37</v>
          </cell>
          <cell r="H274" t="str">
            <v>Corpo de BSCC 2,50 x 2,50m alt.1,00 a 2,50m</v>
          </cell>
          <cell r="K274">
            <v>0</v>
          </cell>
          <cell r="L274">
            <v>0</v>
          </cell>
          <cell r="M274">
            <v>266</v>
          </cell>
          <cell r="N274">
            <v>0</v>
          </cell>
          <cell r="AF274" t="str">
            <v>SE-</v>
          </cell>
          <cell r="AG274">
            <v>0</v>
          </cell>
          <cell r="AN274">
            <v>0</v>
          </cell>
        </row>
        <row r="275">
          <cell r="A275">
            <v>52</v>
          </cell>
          <cell r="B275">
            <v>0</v>
          </cell>
          <cell r="D275">
            <v>0</v>
          </cell>
          <cell r="E275" t="str">
            <v>SE-38</v>
          </cell>
          <cell r="F275" t="str">
            <v>SE-38</v>
          </cell>
          <cell r="G275" t="str">
            <v>SE-38</v>
          </cell>
          <cell r="H275" t="str">
            <v>Boca de BSCC 2,50 x 2,50m esc.=15</v>
          </cell>
          <cell r="K275">
            <v>0</v>
          </cell>
          <cell r="L275">
            <v>0</v>
          </cell>
          <cell r="M275">
            <v>267</v>
          </cell>
          <cell r="N275">
            <v>0</v>
          </cell>
          <cell r="AF275" t="str">
            <v>SE-</v>
          </cell>
          <cell r="AG275">
            <v>0</v>
          </cell>
          <cell r="AN275">
            <v>0</v>
          </cell>
        </row>
        <row r="276">
          <cell r="A276">
            <v>52</v>
          </cell>
          <cell r="B276">
            <v>0</v>
          </cell>
          <cell r="D276">
            <v>0</v>
          </cell>
          <cell r="E276" t="str">
            <v>SE-39</v>
          </cell>
          <cell r="F276" t="str">
            <v>SE-39</v>
          </cell>
          <cell r="G276" t="str">
            <v>SE-39</v>
          </cell>
          <cell r="H276" t="str">
            <v>Assessoria técnica</v>
          </cell>
          <cell r="K276">
            <v>0</v>
          </cell>
          <cell r="L276">
            <v>0</v>
          </cell>
          <cell r="M276">
            <v>268</v>
          </cell>
          <cell r="N276">
            <v>0</v>
          </cell>
          <cell r="AF276" t="str">
            <v>SE-</v>
          </cell>
          <cell r="AG276">
            <v>0</v>
          </cell>
          <cell r="AN276">
            <v>0</v>
          </cell>
        </row>
        <row r="277">
          <cell r="A277">
            <v>52</v>
          </cell>
          <cell r="B277">
            <v>0</v>
          </cell>
          <cell r="D277">
            <v>0</v>
          </cell>
          <cell r="E277" t="str">
            <v>SE-40</v>
          </cell>
          <cell r="F277" t="str">
            <v>SE-40</v>
          </cell>
          <cell r="G277" t="str">
            <v>SE-40</v>
          </cell>
          <cell r="H277" t="str">
            <v>Projeto geométrico</v>
          </cell>
          <cell r="K277">
            <v>0</v>
          </cell>
          <cell r="L277">
            <v>0</v>
          </cell>
          <cell r="M277">
            <v>269</v>
          </cell>
          <cell r="N277">
            <v>0</v>
          </cell>
          <cell r="AF277" t="str">
            <v>SE-</v>
          </cell>
          <cell r="AG277">
            <v>0</v>
          </cell>
          <cell r="AN277">
            <v>0</v>
          </cell>
        </row>
        <row r="278">
          <cell r="A278">
            <v>52</v>
          </cell>
          <cell r="B278">
            <v>0</v>
          </cell>
          <cell r="D278">
            <v>0</v>
          </cell>
          <cell r="E278" t="str">
            <v>SE-41</v>
          </cell>
          <cell r="F278" t="str">
            <v>SE-41</v>
          </cell>
          <cell r="G278" t="str">
            <v>SE-41</v>
          </cell>
          <cell r="H278" t="str">
            <v>Levantamento de meio fio e BL a recuperar</v>
          </cell>
          <cell r="K278">
            <v>0</v>
          </cell>
          <cell r="L278">
            <v>0</v>
          </cell>
          <cell r="M278">
            <v>270</v>
          </cell>
          <cell r="N278">
            <v>0</v>
          </cell>
          <cell r="AF278" t="str">
            <v>SE-</v>
          </cell>
          <cell r="AG278">
            <v>0</v>
          </cell>
          <cell r="AN278">
            <v>0</v>
          </cell>
        </row>
        <row r="279">
          <cell r="A279">
            <v>52</v>
          </cell>
          <cell r="B279">
            <v>0</v>
          </cell>
          <cell r="D279">
            <v>0</v>
          </cell>
          <cell r="E279" t="str">
            <v>SE-</v>
          </cell>
          <cell r="F279" t="str">
            <v>SE-</v>
          </cell>
          <cell r="G279" t="str">
            <v>SE-</v>
          </cell>
          <cell r="H279">
            <v>0</v>
          </cell>
          <cell r="K279">
            <v>0</v>
          </cell>
          <cell r="L279">
            <v>0</v>
          </cell>
          <cell r="M279">
            <v>271</v>
          </cell>
          <cell r="N279">
            <v>0</v>
          </cell>
          <cell r="AF279" t="str">
            <v>SE-</v>
          </cell>
          <cell r="AG279">
            <v>0</v>
          </cell>
          <cell r="AN279">
            <v>0</v>
          </cell>
        </row>
        <row r="280">
          <cell r="A280">
            <v>52</v>
          </cell>
          <cell r="B280">
            <v>0</v>
          </cell>
          <cell r="D280">
            <v>0</v>
          </cell>
          <cell r="E280" t="str">
            <v>SE-</v>
          </cell>
          <cell r="F280" t="str">
            <v>SE-</v>
          </cell>
          <cell r="G280" t="str">
            <v>SE-</v>
          </cell>
          <cell r="H280">
            <v>0</v>
          </cell>
          <cell r="K280">
            <v>0</v>
          </cell>
          <cell r="L280">
            <v>0</v>
          </cell>
          <cell r="M280">
            <v>272</v>
          </cell>
          <cell r="N280">
            <v>0</v>
          </cell>
          <cell r="AF280" t="str">
            <v>SE-</v>
          </cell>
          <cell r="AG280">
            <v>0</v>
          </cell>
          <cell r="AN280">
            <v>0</v>
          </cell>
        </row>
        <row r="281">
          <cell r="A281">
            <v>52</v>
          </cell>
          <cell r="B281">
            <v>0</v>
          </cell>
          <cell r="D281">
            <v>0</v>
          </cell>
          <cell r="E281" t="str">
            <v>SE-</v>
          </cell>
          <cell r="F281" t="str">
            <v>SE-</v>
          </cell>
          <cell r="G281" t="str">
            <v>SE-</v>
          </cell>
          <cell r="H281">
            <v>0</v>
          </cell>
          <cell r="K281">
            <v>0</v>
          </cell>
          <cell r="L281">
            <v>0</v>
          </cell>
          <cell r="M281">
            <v>273</v>
          </cell>
          <cell r="N281">
            <v>0</v>
          </cell>
          <cell r="AF281" t="str">
            <v>SE-</v>
          </cell>
          <cell r="AG281">
            <v>0</v>
          </cell>
          <cell r="AN281">
            <v>0</v>
          </cell>
        </row>
        <row r="282">
          <cell r="A282">
            <v>52</v>
          </cell>
          <cell r="B282">
            <v>0</v>
          </cell>
          <cell r="D282">
            <v>0</v>
          </cell>
          <cell r="E282" t="str">
            <v>SE-</v>
          </cell>
          <cell r="F282" t="str">
            <v>SE-</v>
          </cell>
          <cell r="G282" t="str">
            <v>SE-</v>
          </cell>
          <cell r="H282">
            <v>0</v>
          </cell>
          <cell r="K282">
            <v>0</v>
          </cell>
          <cell r="L282">
            <v>0</v>
          </cell>
          <cell r="M282">
            <v>274</v>
          </cell>
          <cell r="N282">
            <v>0</v>
          </cell>
          <cell r="AF282" t="str">
            <v>SE-</v>
          </cell>
          <cell r="AG282">
            <v>0</v>
          </cell>
          <cell r="AN282">
            <v>0</v>
          </cell>
        </row>
        <row r="283">
          <cell r="A283">
            <v>52</v>
          </cell>
          <cell r="B283">
            <v>0</v>
          </cell>
          <cell r="D283">
            <v>0</v>
          </cell>
          <cell r="E283" t="str">
            <v>SE-</v>
          </cell>
          <cell r="F283" t="str">
            <v>SE-</v>
          </cell>
          <cell r="G283" t="str">
            <v>SE-</v>
          </cell>
          <cell r="H283">
            <v>0</v>
          </cell>
          <cell r="K283">
            <v>0</v>
          </cell>
          <cell r="L283">
            <v>0</v>
          </cell>
          <cell r="M283">
            <v>275</v>
          </cell>
          <cell r="N283">
            <v>0</v>
          </cell>
          <cell r="AF283" t="str">
            <v>SE-</v>
          </cell>
          <cell r="AG283">
            <v>0</v>
          </cell>
          <cell r="AN283">
            <v>0</v>
          </cell>
        </row>
        <row r="284">
          <cell r="A284">
            <v>52</v>
          </cell>
          <cell r="B284">
            <v>0</v>
          </cell>
          <cell r="D284">
            <v>0</v>
          </cell>
          <cell r="E284" t="str">
            <v>SE-</v>
          </cell>
          <cell r="F284" t="str">
            <v>SE-</v>
          </cell>
          <cell r="G284" t="str">
            <v>SE-</v>
          </cell>
          <cell r="H284">
            <v>0</v>
          </cell>
          <cell r="K284">
            <v>0</v>
          </cell>
          <cell r="L284">
            <v>0</v>
          </cell>
          <cell r="M284">
            <v>276</v>
          </cell>
          <cell r="N284">
            <v>0</v>
          </cell>
        </row>
        <row r="285">
          <cell r="A285">
            <v>52</v>
          </cell>
          <cell r="B285">
            <v>0</v>
          </cell>
          <cell r="D285">
            <v>0</v>
          </cell>
          <cell r="E285" t="str">
            <v>SE-</v>
          </cell>
          <cell r="F285" t="str">
            <v>SE-</v>
          </cell>
          <cell r="G285" t="str">
            <v>SE-</v>
          </cell>
          <cell r="H285">
            <v>0</v>
          </cell>
          <cell r="K285">
            <v>0</v>
          </cell>
          <cell r="L285">
            <v>0</v>
          </cell>
          <cell r="M285">
            <v>277</v>
          </cell>
          <cell r="N285">
            <v>0</v>
          </cell>
        </row>
        <row r="286">
          <cell r="A286">
            <v>52</v>
          </cell>
          <cell r="B286">
            <v>0</v>
          </cell>
          <cell r="D286">
            <v>0</v>
          </cell>
          <cell r="E286" t="str">
            <v>SE-</v>
          </cell>
          <cell r="F286" t="str">
            <v>SE-</v>
          </cell>
          <cell r="G286" t="str">
            <v>SE-</v>
          </cell>
          <cell r="H286">
            <v>0</v>
          </cell>
          <cell r="K286">
            <v>0</v>
          </cell>
          <cell r="L286">
            <v>0</v>
          </cell>
          <cell r="M286">
            <v>278</v>
          </cell>
          <cell r="N286">
            <v>0</v>
          </cell>
        </row>
        <row r="287">
          <cell r="A287">
            <v>52</v>
          </cell>
          <cell r="B287">
            <v>0</v>
          </cell>
          <cell r="D287">
            <v>0</v>
          </cell>
          <cell r="E287" t="str">
            <v>SE-</v>
          </cell>
          <cell r="F287" t="str">
            <v>SE-</v>
          </cell>
          <cell r="G287" t="str">
            <v>SE-</v>
          </cell>
          <cell r="H287">
            <v>0</v>
          </cell>
          <cell r="K287">
            <v>0</v>
          </cell>
          <cell r="L287">
            <v>0</v>
          </cell>
          <cell r="M287">
            <v>279</v>
          </cell>
          <cell r="N287">
            <v>0</v>
          </cell>
        </row>
        <row r="288">
          <cell r="A288">
            <v>52</v>
          </cell>
          <cell r="B288">
            <v>0</v>
          </cell>
          <cell r="D288">
            <v>0</v>
          </cell>
          <cell r="E288" t="str">
            <v>SE-</v>
          </cell>
          <cell r="F288" t="str">
            <v>SE-</v>
          </cell>
          <cell r="G288" t="str">
            <v>SE-</v>
          </cell>
          <cell r="H288">
            <v>0</v>
          </cell>
          <cell r="K288">
            <v>0</v>
          </cell>
          <cell r="L288">
            <v>0</v>
          </cell>
          <cell r="M288">
            <v>280</v>
          </cell>
          <cell r="N288">
            <v>0</v>
          </cell>
        </row>
        <row r="289">
          <cell r="A289">
            <v>52</v>
          </cell>
          <cell r="B289">
            <v>0</v>
          </cell>
          <cell r="C289">
            <v>0</v>
          </cell>
          <cell r="E289" t="str">
            <v>STSE</v>
          </cell>
          <cell r="L289">
            <v>0</v>
          </cell>
          <cell r="M289">
            <v>281</v>
          </cell>
        </row>
        <row r="290">
          <cell r="A290">
            <v>52</v>
          </cell>
          <cell r="B290">
            <v>0</v>
          </cell>
          <cell r="C290">
            <v>0</v>
          </cell>
          <cell r="E290" t="str">
            <v>BRSE</v>
          </cell>
          <cell r="L290">
            <v>0</v>
          </cell>
          <cell r="M290">
            <v>282</v>
          </cell>
        </row>
        <row r="291">
          <cell r="A291">
            <v>53</v>
          </cell>
          <cell r="B291">
            <v>0</v>
          </cell>
          <cell r="C291">
            <v>0</v>
          </cell>
          <cell r="E291" t="str">
            <v>TOTAL</v>
          </cell>
          <cell r="L291">
            <v>0</v>
          </cell>
          <cell r="M291">
            <v>283</v>
          </cell>
        </row>
        <row r="292">
          <cell r="A292">
            <v>54</v>
          </cell>
        </row>
        <row r="293">
          <cell r="A293">
            <v>55</v>
          </cell>
        </row>
        <row r="294">
          <cell r="A294">
            <v>56</v>
          </cell>
        </row>
        <row r="295">
          <cell r="A295">
            <v>57</v>
          </cell>
        </row>
        <row r="296">
          <cell r="A296">
            <v>58</v>
          </cell>
        </row>
        <row r="297">
          <cell r="A297">
            <v>59</v>
          </cell>
        </row>
        <row r="298">
          <cell r="A298">
            <v>60</v>
          </cell>
        </row>
        <row r="299">
          <cell r="A299">
            <v>61</v>
          </cell>
        </row>
        <row r="300">
          <cell r="A300">
            <v>62</v>
          </cell>
        </row>
        <row r="301">
          <cell r="A301">
            <v>63</v>
          </cell>
        </row>
        <row r="302">
          <cell r="A302">
            <v>64</v>
          </cell>
        </row>
        <row r="303">
          <cell r="A303">
            <v>65</v>
          </cell>
        </row>
        <row r="304">
          <cell r="A304">
            <v>66</v>
          </cell>
        </row>
        <row r="305">
          <cell r="A305">
            <v>67</v>
          </cell>
        </row>
        <row r="306">
          <cell r="A306">
            <v>68</v>
          </cell>
        </row>
        <row r="307">
          <cell r="A307">
            <v>69</v>
          </cell>
        </row>
        <row r="308">
          <cell r="A308">
            <v>70</v>
          </cell>
        </row>
        <row r="309">
          <cell r="A309">
            <v>71</v>
          </cell>
        </row>
        <row r="310">
          <cell r="A310">
            <v>72</v>
          </cell>
        </row>
        <row r="311">
          <cell r="A311">
            <v>73</v>
          </cell>
          <cell r="F311">
            <v>0</v>
          </cell>
        </row>
        <row r="312">
          <cell r="A312">
            <v>74</v>
          </cell>
        </row>
        <row r="313">
          <cell r="A313">
            <v>75</v>
          </cell>
        </row>
        <row r="314">
          <cell r="A314">
            <v>76</v>
          </cell>
        </row>
        <row r="315">
          <cell r="A315">
            <v>77</v>
          </cell>
        </row>
        <row r="316">
          <cell r="A316">
            <v>78</v>
          </cell>
        </row>
        <row r="317">
          <cell r="A317">
            <v>79</v>
          </cell>
        </row>
        <row r="318">
          <cell r="A318">
            <v>80</v>
          </cell>
        </row>
        <row r="319">
          <cell r="A319">
            <v>81</v>
          </cell>
        </row>
        <row r="320">
          <cell r="A320">
            <v>82</v>
          </cell>
        </row>
        <row r="321">
          <cell r="A321">
            <v>83</v>
          </cell>
        </row>
        <row r="322">
          <cell r="A322">
            <v>84</v>
          </cell>
        </row>
        <row r="323">
          <cell r="A323">
            <v>85</v>
          </cell>
        </row>
        <row r="324">
          <cell r="A324">
            <v>86</v>
          </cell>
        </row>
        <row r="325">
          <cell r="A325">
            <v>87</v>
          </cell>
        </row>
        <row r="326">
          <cell r="A326">
            <v>88</v>
          </cell>
        </row>
        <row r="327">
          <cell r="A327">
            <v>89</v>
          </cell>
        </row>
        <row r="328">
          <cell r="A328">
            <v>90</v>
          </cell>
        </row>
        <row r="329">
          <cell r="A329">
            <v>91</v>
          </cell>
        </row>
        <row r="330">
          <cell r="A330">
            <v>92</v>
          </cell>
        </row>
        <row r="331">
          <cell r="A331">
            <v>93</v>
          </cell>
        </row>
        <row r="332">
          <cell r="A332">
            <v>94</v>
          </cell>
        </row>
        <row r="333">
          <cell r="A333">
            <v>95</v>
          </cell>
        </row>
        <row r="334">
          <cell r="A334">
            <v>96</v>
          </cell>
        </row>
        <row r="335">
          <cell r="A335">
            <v>97</v>
          </cell>
        </row>
        <row r="336">
          <cell r="A336">
            <v>98</v>
          </cell>
        </row>
        <row r="337">
          <cell r="A337">
            <v>99</v>
          </cell>
        </row>
        <row r="338">
          <cell r="A338">
            <v>100</v>
          </cell>
        </row>
        <row r="339">
          <cell r="A339">
            <v>101</v>
          </cell>
        </row>
        <row r="340">
          <cell r="A340">
            <v>102</v>
          </cell>
        </row>
        <row r="341">
          <cell r="A341">
            <v>103</v>
          </cell>
        </row>
        <row r="342">
          <cell r="A342">
            <v>104</v>
          </cell>
        </row>
        <row r="343">
          <cell r="A343">
            <v>105</v>
          </cell>
        </row>
        <row r="344">
          <cell r="A344">
            <v>106</v>
          </cell>
        </row>
        <row r="345">
          <cell r="A345">
            <v>107</v>
          </cell>
        </row>
        <row r="346">
          <cell r="A346">
            <v>108</v>
          </cell>
        </row>
        <row r="347">
          <cell r="A347">
            <v>109</v>
          </cell>
        </row>
        <row r="348">
          <cell r="A348">
            <v>110</v>
          </cell>
        </row>
        <row r="349">
          <cell r="A349">
            <v>111</v>
          </cell>
        </row>
        <row r="350">
          <cell r="A350">
            <v>112</v>
          </cell>
        </row>
        <row r="351">
          <cell r="A351">
            <v>113</v>
          </cell>
        </row>
        <row r="352">
          <cell r="A352">
            <v>114</v>
          </cell>
        </row>
        <row r="353">
          <cell r="A353">
            <v>115</v>
          </cell>
        </row>
        <row r="354">
          <cell r="A354">
            <v>116</v>
          </cell>
        </row>
        <row r="355">
          <cell r="A355">
            <v>117</v>
          </cell>
        </row>
        <row r="356">
          <cell r="A356">
            <v>118</v>
          </cell>
        </row>
        <row r="357">
          <cell r="A357">
            <v>119</v>
          </cell>
        </row>
        <row r="358">
          <cell r="A358">
            <v>120</v>
          </cell>
        </row>
        <row r="359">
          <cell r="A359">
            <v>121</v>
          </cell>
        </row>
        <row r="360">
          <cell r="A360">
            <v>122</v>
          </cell>
        </row>
        <row r="361">
          <cell r="A361">
            <v>123</v>
          </cell>
        </row>
        <row r="362">
          <cell r="A362">
            <v>124</v>
          </cell>
        </row>
        <row r="363">
          <cell r="A363">
            <v>125</v>
          </cell>
        </row>
        <row r="364">
          <cell r="A364">
            <v>126</v>
          </cell>
        </row>
        <row r="365">
          <cell r="A365">
            <v>127</v>
          </cell>
        </row>
        <row r="366">
          <cell r="A366">
            <v>128</v>
          </cell>
        </row>
        <row r="367">
          <cell r="A367">
            <v>129</v>
          </cell>
        </row>
        <row r="368">
          <cell r="A368">
            <v>130</v>
          </cell>
        </row>
        <row r="369">
          <cell r="A369">
            <v>131</v>
          </cell>
        </row>
        <row r="370">
          <cell r="A370">
            <v>132</v>
          </cell>
        </row>
        <row r="371">
          <cell r="A371">
            <v>133</v>
          </cell>
        </row>
        <row r="372">
          <cell r="A372">
            <v>134</v>
          </cell>
        </row>
        <row r="373">
          <cell r="A373">
            <v>135</v>
          </cell>
        </row>
        <row r="374">
          <cell r="A374">
            <v>136</v>
          </cell>
        </row>
        <row r="375">
          <cell r="A375">
            <v>137</v>
          </cell>
        </row>
        <row r="376">
          <cell r="A376">
            <v>138</v>
          </cell>
        </row>
        <row r="377">
          <cell r="A377">
            <v>139</v>
          </cell>
        </row>
        <row r="378">
          <cell r="A378">
            <v>140</v>
          </cell>
        </row>
        <row r="379">
          <cell r="A379">
            <v>141</v>
          </cell>
        </row>
        <row r="380">
          <cell r="A380">
            <v>142</v>
          </cell>
        </row>
        <row r="381">
          <cell r="A381">
            <v>143</v>
          </cell>
        </row>
        <row r="382">
          <cell r="A382">
            <v>144</v>
          </cell>
        </row>
        <row r="383">
          <cell r="A383">
            <v>145</v>
          </cell>
        </row>
        <row r="384">
          <cell r="A384">
            <v>146</v>
          </cell>
        </row>
        <row r="385">
          <cell r="A385">
            <v>147</v>
          </cell>
        </row>
        <row r="386">
          <cell r="A386">
            <v>148</v>
          </cell>
        </row>
        <row r="387">
          <cell r="A387">
            <v>149</v>
          </cell>
        </row>
        <row r="388">
          <cell r="A388">
            <v>150</v>
          </cell>
        </row>
        <row r="389">
          <cell r="A389">
            <v>151</v>
          </cell>
        </row>
        <row r="390">
          <cell r="A390">
            <v>152</v>
          </cell>
        </row>
        <row r="391">
          <cell r="A391">
            <v>153</v>
          </cell>
        </row>
        <row r="392">
          <cell r="A392">
            <v>154</v>
          </cell>
        </row>
        <row r="393">
          <cell r="A393">
            <v>155</v>
          </cell>
        </row>
        <row r="394">
          <cell r="A394">
            <v>156</v>
          </cell>
        </row>
        <row r="395">
          <cell r="A395">
            <v>157</v>
          </cell>
        </row>
        <row r="396">
          <cell r="A396">
            <v>158</v>
          </cell>
        </row>
        <row r="397">
          <cell r="A397">
            <v>159</v>
          </cell>
        </row>
        <row r="398">
          <cell r="A398">
            <v>160</v>
          </cell>
        </row>
        <row r="399">
          <cell r="A399">
            <v>161</v>
          </cell>
        </row>
        <row r="400">
          <cell r="A400">
            <v>162</v>
          </cell>
        </row>
        <row r="401">
          <cell r="A401">
            <v>163</v>
          </cell>
        </row>
        <row r="402">
          <cell r="A402">
            <v>164</v>
          </cell>
        </row>
        <row r="403">
          <cell r="A403">
            <v>165</v>
          </cell>
        </row>
        <row r="404">
          <cell r="A404">
            <v>166</v>
          </cell>
        </row>
        <row r="405">
          <cell r="A405">
            <v>167</v>
          </cell>
        </row>
        <row r="406">
          <cell r="A406">
            <v>168</v>
          </cell>
        </row>
        <row r="407">
          <cell r="A407">
            <v>169</v>
          </cell>
        </row>
        <row r="408">
          <cell r="A408">
            <v>170</v>
          </cell>
        </row>
        <row r="409">
          <cell r="A409">
            <v>171</v>
          </cell>
        </row>
        <row r="410">
          <cell r="A410">
            <v>172</v>
          </cell>
        </row>
        <row r="411">
          <cell r="A411">
            <v>173</v>
          </cell>
        </row>
        <row r="412">
          <cell r="A412">
            <v>174</v>
          </cell>
        </row>
        <row r="413">
          <cell r="A413">
            <v>175</v>
          </cell>
        </row>
        <row r="414">
          <cell r="A414">
            <v>176</v>
          </cell>
        </row>
        <row r="415">
          <cell r="A415">
            <v>177</v>
          </cell>
        </row>
        <row r="416">
          <cell r="A416">
            <v>178</v>
          </cell>
        </row>
        <row r="417">
          <cell r="A417">
            <v>179</v>
          </cell>
        </row>
        <row r="418">
          <cell r="A418">
            <v>180</v>
          </cell>
        </row>
        <row r="419">
          <cell r="A419">
            <v>181</v>
          </cell>
        </row>
        <row r="420">
          <cell r="A420">
            <v>182</v>
          </cell>
        </row>
        <row r="421">
          <cell r="A421">
            <v>183</v>
          </cell>
        </row>
        <row r="422">
          <cell r="A422">
            <v>184</v>
          </cell>
        </row>
        <row r="423">
          <cell r="A423">
            <v>185</v>
          </cell>
        </row>
        <row r="424">
          <cell r="A424">
            <v>186</v>
          </cell>
        </row>
        <row r="425">
          <cell r="A425">
            <v>187</v>
          </cell>
        </row>
        <row r="426">
          <cell r="A426">
            <v>188</v>
          </cell>
        </row>
        <row r="427">
          <cell r="A427">
            <v>189</v>
          </cell>
        </row>
        <row r="428">
          <cell r="A428">
            <v>190</v>
          </cell>
        </row>
        <row r="429">
          <cell r="A429">
            <v>191</v>
          </cell>
        </row>
        <row r="430">
          <cell r="A430">
            <v>192</v>
          </cell>
        </row>
        <row r="431">
          <cell r="A431">
            <v>193</v>
          </cell>
        </row>
        <row r="432">
          <cell r="A432">
            <v>194</v>
          </cell>
        </row>
        <row r="433">
          <cell r="A433">
            <v>195</v>
          </cell>
        </row>
        <row r="434">
          <cell r="A434">
            <v>196</v>
          </cell>
        </row>
        <row r="435">
          <cell r="A435">
            <v>197</v>
          </cell>
        </row>
        <row r="436">
          <cell r="A436">
            <v>198</v>
          </cell>
        </row>
        <row r="437">
          <cell r="A437">
            <v>199</v>
          </cell>
        </row>
        <row r="438">
          <cell r="A438">
            <v>200</v>
          </cell>
        </row>
        <row r="439">
          <cell r="A439">
            <v>201</v>
          </cell>
        </row>
        <row r="440">
          <cell r="A440">
            <v>202</v>
          </cell>
        </row>
        <row r="441">
          <cell r="A441">
            <v>203</v>
          </cell>
        </row>
        <row r="442">
          <cell r="A442">
            <v>204</v>
          </cell>
        </row>
        <row r="443">
          <cell r="A443">
            <v>205</v>
          </cell>
        </row>
        <row r="444">
          <cell r="A444">
            <v>206</v>
          </cell>
        </row>
        <row r="445">
          <cell r="A445">
            <v>207</v>
          </cell>
        </row>
        <row r="446">
          <cell r="A446">
            <v>208</v>
          </cell>
        </row>
        <row r="447">
          <cell r="A447">
            <v>209</v>
          </cell>
        </row>
        <row r="448">
          <cell r="A448">
            <v>210</v>
          </cell>
        </row>
        <row r="449">
          <cell r="A449">
            <v>211</v>
          </cell>
        </row>
        <row r="450">
          <cell r="A450">
            <v>212</v>
          </cell>
        </row>
        <row r="451">
          <cell r="A451">
            <v>213</v>
          </cell>
        </row>
        <row r="452">
          <cell r="A452">
            <v>214</v>
          </cell>
        </row>
        <row r="453">
          <cell r="A453">
            <v>215</v>
          </cell>
        </row>
        <row r="454">
          <cell r="A454">
            <v>216</v>
          </cell>
        </row>
        <row r="455">
          <cell r="A455">
            <v>217</v>
          </cell>
        </row>
        <row r="456">
          <cell r="A456">
            <v>218</v>
          </cell>
        </row>
        <row r="457">
          <cell r="A457">
            <v>219</v>
          </cell>
        </row>
        <row r="458">
          <cell r="A458">
            <v>220</v>
          </cell>
        </row>
        <row r="459">
          <cell r="A459">
            <v>221</v>
          </cell>
        </row>
        <row r="460">
          <cell r="A460">
            <v>222</v>
          </cell>
        </row>
        <row r="461">
          <cell r="A461">
            <v>223</v>
          </cell>
        </row>
        <row r="462">
          <cell r="A462">
            <v>224</v>
          </cell>
        </row>
        <row r="463">
          <cell r="A463">
            <v>225</v>
          </cell>
        </row>
        <row r="464">
          <cell r="A464">
            <v>226</v>
          </cell>
        </row>
        <row r="465">
          <cell r="A465">
            <v>227</v>
          </cell>
        </row>
        <row r="466">
          <cell r="A466">
            <v>228</v>
          </cell>
        </row>
        <row r="467">
          <cell r="A467">
            <v>229</v>
          </cell>
        </row>
        <row r="468">
          <cell r="A468">
            <v>230</v>
          </cell>
        </row>
        <row r="469">
          <cell r="A469">
            <v>231</v>
          </cell>
        </row>
        <row r="470">
          <cell r="A470">
            <v>232</v>
          </cell>
        </row>
        <row r="471">
          <cell r="A471">
            <v>233</v>
          </cell>
        </row>
        <row r="472">
          <cell r="A472">
            <v>234</v>
          </cell>
        </row>
        <row r="473">
          <cell r="A473">
            <v>235</v>
          </cell>
        </row>
        <row r="474">
          <cell r="A474">
            <v>236</v>
          </cell>
        </row>
        <row r="475">
          <cell r="A475">
            <v>237</v>
          </cell>
        </row>
        <row r="476">
          <cell r="A476">
            <v>238</v>
          </cell>
        </row>
        <row r="477">
          <cell r="A477">
            <v>239</v>
          </cell>
        </row>
        <row r="478">
          <cell r="A478">
            <v>240</v>
          </cell>
        </row>
        <row r="479">
          <cell r="A479">
            <v>241</v>
          </cell>
        </row>
        <row r="480">
          <cell r="A480">
            <v>242</v>
          </cell>
        </row>
        <row r="481">
          <cell r="A481">
            <v>243</v>
          </cell>
        </row>
        <row r="482">
          <cell r="A482">
            <v>244</v>
          </cell>
        </row>
        <row r="483">
          <cell r="A483">
            <v>245</v>
          </cell>
        </row>
        <row r="484">
          <cell r="A484">
            <v>246</v>
          </cell>
        </row>
        <row r="485">
          <cell r="A485">
            <v>247</v>
          </cell>
        </row>
        <row r="486">
          <cell r="A486">
            <v>248</v>
          </cell>
        </row>
        <row r="487">
          <cell r="A487">
            <v>249</v>
          </cell>
        </row>
        <row r="488">
          <cell r="A488">
            <v>250</v>
          </cell>
        </row>
        <row r="489">
          <cell r="A489">
            <v>251</v>
          </cell>
        </row>
        <row r="490">
          <cell r="A490">
            <v>252</v>
          </cell>
        </row>
        <row r="491">
          <cell r="A491">
            <v>253</v>
          </cell>
        </row>
        <row r="492">
          <cell r="A492">
            <v>254</v>
          </cell>
        </row>
        <row r="493">
          <cell r="A493">
            <v>255</v>
          </cell>
        </row>
        <row r="494">
          <cell r="A494">
            <v>256</v>
          </cell>
        </row>
        <row r="495">
          <cell r="A495">
            <v>257</v>
          </cell>
        </row>
        <row r="496">
          <cell r="A496">
            <v>258</v>
          </cell>
        </row>
        <row r="497">
          <cell r="A497">
            <v>259</v>
          </cell>
        </row>
        <row r="498">
          <cell r="A498">
            <v>260</v>
          </cell>
        </row>
        <row r="499">
          <cell r="A499">
            <v>261</v>
          </cell>
        </row>
        <row r="500">
          <cell r="A500">
            <v>262</v>
          </cell>
        </row>
        <row r="501">
          <cell r="A501">
            <v>263</v>
          </cell>
        </row>
        <row r="502">
          <cell r="A502">
            <v>264</v>
          </cell>
        </row>
        <row r="503">
          <cell r="A503">
            <v>265</v>
          </cell>
        </row>
        <row r="504">
          <cell r="A504">
            <v>266</v>
          </cell>
        </row>
        <row r="505">
          <cell r="A505">
            <v>267</v>
          </cell>
        </row>
        <row r="506">
          <cell r="A506">
            <v>268</v>
          </cell>
        </row>
        <row r="507">
          <cell r="A507">
            <v>269</v>
          </cell>
        </row>
        <row r="508">
          <cell r="A508">
            <v>270</v>
          </cell>
        </row>
        <row r="509">
          <cell r="A509">
            <v>271</v>
          </cell>
        </row>
        <row r="510">
          <cell r="A510">
            <v>272</v>
          </cell>
        </row>
        <row r="511">
          <cell r="A511">
            <v>273</v>
          </cell>
        </row>
        <row r="512">
          <cell r="A512">
            <v>274</v>
          </cell>
        </row>
        <row r="513">
          <cell r="A513">
            <v>275</v>
          </cell>
        </row>
        <row r="514">
          <cell r="A514">
            <v>276</v>
          </cell>
        </row>
        <row r="515">
          <cell r="A515">
            <v>277</v>
          </cell>
        </row>
        <row r="516">
          <cell r="A516">
            <v>278</v>
          </cell>
        </row>
        <row r="517">
          <cell r="A517">
            <v>279</v>
          </cell>
        </row>
        <row r="518">
          <cell r="A518">
            <v>280</v>
          </cell>
        </row>
        <row r="519">
          <cell r="A519">
            <v>281</v>
          </cell>
        </row>
        <row r="520">
          <cell r="A520">
            <v>282</v>
          </cell>
        </row>
        <row r="521">
          <cell r="A521">
            <v>283</v>
          </cell>
        </row>
        <row r="522">
          <cell r="A522">
            <v>284</v>
          </cell>
        </row>
        <row r="523">
          <cell r="A523">
            <v>285</v>
          </cell>
        </row>
        <row r="524">
          <cell r="A524">
            <v>286</v>
          </cell>
        </row>
        <row r="525">
          <cell r="A525">
            <v>287</v>
          </cell>
        </row>
        <row r="526">
          <cell r="A526">
            <v>288</v>
          </cell>
        </row>
        <row r="527">
          <cell r="A527">
            <v>289</v>
          </cell>
        </row>
        <row r="528">
          <cell r="A528">
            <v>290</v>
          </cell>
        </row>
        <row r="529">
          <cell r="A529">
            <v>291</v>
          </cell>
        </row>
        <row r="530">
          <cell r="A530">
            <v>292</v>
          </cell>
        </row>
        <row r="531">
          <cell r="A531">
            <v>293</v>
          </cell>
        </row>
        <row r="532">
          <cell r="A532">
            <v>294</v>
          </cell>
        </row>
        <row r="533">
          <cell r="A533">
            <v>295</v>
          </cell>
        </row>
        <row r="534">
          <cell r="A534">
            <v>296</v>
          </cell>
        </row>
        <row r="535">
          <cell r="A535">
            <v>297</v>
          </cell>
        </row>
        <row r="536">
          <cell r="A536">
            <v>298</v>
          </cell>
        </row>
        <row r="537">
          <cell r="A537">
            <v>299</v>
          </cell>
        </row>
        <row r="538">
          <cell r="A538">
            <v>300</v>
          </cell>
        </row>
        <row r="539">
          <cell r="A539">
            <v>301</v>
          </cell>
        </row>
        <row r="540">
          <cell r="A540">
            <v>302</v>
          </cell>
        </row>
        <row r="541">
          <cell r="A541">
            <v>303</v>
          </cell>
        </row>
        <row r="542">
          <cell r="A542">
            <v>304</v>
          </cell>
        </row>
        <row r="543">
          <cell r="A543">
            <v>305</v>
          </cell>
        </row>
        <row r="544">
          <cell r="A544">
            <v>306</v>
          </cell>
        </row>
        <row r="545">
          <cell r="A545">
            <v>307</v>
          </cell>
        </row>
        <row r="546">
          <cell r="A546">
            <v>308</v>
          </cell>
        </row>
        <row r="547">
          <cell r="A547">
            <v>309</v>
          </cell>
        </row>
        <row r="548">
          <cell r="A548">
            <v>310</v>
          </cell>
        </row>
        <row r="549">
          <cell r="A549">
            <v>311</v>
          </cell>
        </row>
        <row r="550">
          <cell r="A550">
            <v>312</v>
          </cell>
        </row>
        <row r="551">
          <cell r="A551">
            <v>313</v>
          </cell>
        </row>
        <row r="552">
          <cell r="A552">
            <v>314</v>
          </cell>
        </row>
        <row r="553">
          <cell r="A553">
            <v>315</v>
          </cell>
        </row>
        <row r="554">
          <cell r="A554">
            <v>316</v>
          </cell>
        </row>
        <row r="555">
          <cell r="A555">
            <v>317</v>
          </cell>
        </row>
        <row r="556">
          <cell r="A556">
            <v>318</v>
          </cell>
        </row>
        <row r="557">
          <cell r="A557">
            <v>319</v>
          </cell>
        </row>
        <row r="558">
          <cell r="A558">
            <v>320</v>
          </cell>
        </row>
        <row r="559">
          <cell r="A559">
            <v>321</v>
          </cell>
        </row>
        <row r="560">
          <cell r="A560">
            <v>322</v>
          </cell>
        </row>
        <row r="561">
          <cell r="A561">
            <v>323</v>
          </cell>
        </row>
        <row r="562">
          <cell r="A562">
            <v>324</v>
          </cell>
        </row>
        <row r="563">
          <cell r="A563">
            <v>325</v>
          </cell>
        </row>
        <row r="564">
          <cell r="A564">
            <v>326</v>
          </cell>
        </row>
        <row r="565">
          <cell r="A565">
            <v>327</v>
          </cell>
        </row>
        <row r="566">
          <cell r="A566">
            <v>328</v>
          </cell>
        </row>
        <row r="567">
          <cell r="A567">
            <v>329</v>
          </cell>
        </row>
        <row r="568">
          <cell r="A568">
            <v>330</v>
          </cell>
        </row>
        <row r="569">
          <cell r="A569">
            <v>331</v>
          </cell>
        </row>
        <row r="570">
          <cell r="A570">
            <v>332</v>
          </cell>
        </row>
        <row r="571">
          <cell r="A571">
            <v>333</v>
          </cell>
        </row>
        <row r="572">
          <cell r="A572">
            <v>334</v>
          </cell>
        </row>
        <row r="573">
          <cell r="A573">
            <v>335</v>
          </cell>
        </row>
        <row r="574">
          <cell r="A574">
            <v>336</v>
          </cell>
        </row>
        <row r="575">
          <cell r="A575">
            <v>337</v>
          </cell>
        </row>
        <row r="576">
          <cell r="A576">
            <v>338</v>
          </cell>
        </row>
        <row r="577">
          <cell r="A577">
            <v>339</v>
          </cell>
        </row>
        <row r="578">
          <cell r="A578">
            <v>340</v>
          </cell>
        </row>
        <row r="579">
          <cell r="A579">
            <v>341</v>
          </cell>
        </row>
        <row r="580">
          <cell r="A580">
            <v>342</v>
          </cell>
        </row>
        <row r="581">
          <cell r="A581">
            <v>343</v>
          </cell>
        </row>
        <row r="582">
          <cell r="A582">
            <v>344</v>
          </cell>
        </row>
        <row r="583">
          <cell r="A583">
            <v>345</v>
          </cell>
        </row>
        <row r="584">
          <cell r="A584">
            <v>346</v>
          </cell>
        </row>
        <row r="585">
          <cell r="A585">
            <v>347</v>
          </cell>
        </row>
        <row r="586">
          <cell r="A586">
            <v>348</v>
          </cell>
        </row>
        <row r="587">
          <cell r="A587">
            <v>349</v>
          </cell>
        </row>
        <row r="588">
          <cell r="A588">
            <v>350</v>
          </cell>
        </row>
        <row r="589">
          <cell r="A589">
            <v>351</v>
          </cell>
        </row>
        <row r="590">
          <cell r="A590">
            <v>352</v>
          </cell>
        </row>
        <row r="591">
          <cell r="A591">
            <v>353</v>
          </cell>
        </row>
        <row r="592">
          <cell r="A592">
            <v>354</v>
          </cell>
        </row>
        <row r="593">
          <cell r="A593">
            <v>355</v>
          </cell>
        </row>
        <row r="594">
          <cell r="A594">
            <v>356</v>
          </cell>
        </row>
        <row r="595">
          <cell r="A595">
            <v>357</v>
          </cell>
        </row>
        <row r="596">
          <cell r="A596">
            <v>358</v>
          </cell>
        </row>
        <row r="597">
          <cell r="A597">
            <v>359</v>
          </cell>
        </row>
        <row r="598">
          <cell r="A598">
            <v>360</v>
          </cell>
        </row>
        <row r="599">
          <cell r="A599">
            <v>361</v>
          </cell>
        </row>
        <row r="600">
          <cell r="A600">
            <v>362</v>
          </cell>
        </row>
        <row r="601">
          <cell r="A601">
            <v>363</v>
          </cell>
        </row>
        <row r="602">
          <cell r="A602">
            <v>364</v>
          </cell>
        </row>
        <row r="603">
          <cell r="A603">
            <v>365</v>
          </cell>
        </row>
        <row r="604">
          <cell r="A604">
            <v>366</v>
          </cell>
        </row>
        <row r="605">
          <cell r="A605">
            <v>367</v>
          </cell>
        </row>
        <row r="606">
          <cell r="A606">
            <v>368</v>
          </cell>
        </row>
        <row r="607">
          <cell r="A607">
            <v>369</v>
          </cell>
        </row>
        <row r="608">
          <cell r="A608">
            <v>370</v>
          </cell>
        </row>
        <row r="609">
          <cell r="A609">
            <v>371</v>
          </cell>
        </row>
        <row r="610">
          <cell r="A610">
            <v>372</v>
          </cell>
        </row>
        <row r="611">
          <cell r="A611">
            <v>373</v>
          </cell>
        </row>
        <row r="612">
          <cell r="A612">
            <v>374</v>
          </cell>
        </row>
        <row r="613">
          <cell r="A613">
            <v>375</v>
          </cell>
        </row>
        <row r="614">
          <cell r="A614">
            <v>376</v>
          </cell>
        </row>
        <row r="615">
          <cell r="A615">
            <v>377</v>
          </cell>
        </row>
        <row r="616">
          <cell r="A616">
            <v>378</v>
          </cell>
        </row>
        <row r="617">
          <cell r="A617">
            <v>379</v>
          </cell>
        </row>
        <row r="618">
          <cell r="A618">
            <v>380</v>
          </cell>
        </row>
        <row r="619">
          <cell r="A619">
            <v>381</v>
          </cell>
        </row>
        <row r="620">
          <cell r="A620">
            <v>382</v>
          </cell>
        </row>
        <row r="621">
          <cell r="A621">
            <v>383</v>
          </cell>
        </row>
        <row r="622">
          <cell r="A622">
            <v>384</v>
          </cell>
        </row>
        <row r="623">
          <cell r="A623">
            <v>385</v>
          </cell>
        </row>
        <row r="624">
          <cell r="A624">
            <v>386</v>
          </cell>
        </row>
        <row r="625">
          <cell r="A625">
            <v>387</v>
          </cell>
        </row>
        <row r="626">
          <cell r="A626">
            <v>388</v>
          </cell>
        </row>
        <row r="627">
          <cell r="A627">
            <v>389</v>
          </cell>
        </row>
        <row r="628">
          <cell r="A628">
            <v>390</v>
          </cell>
        </row>
        <row r="629">
          <cell r="A629">
            <v>391</v>
          </cell>
        </row>
        <row r="630">
          <cell r="A630">
            <v>392</v>
          </cell>
        </row>
        <row r="631">
          <cell r="A631">
            <v>393</v>
          </cell>
        </row>
        <row r="632">
          <cell r="A632">
            <v>394</v>
          </cell>
        </row>
        <row r="633">
          <cell r="A633">
            <v>395</v>
          </cell>
        </row>
        <row r="634">
          <cell r="A634">
            <v>396</v>
          </cell>
        </row>
        <row r="635">
          <cell r="A635">
            <v>397</v>
          </cell>
        </row>
        <row r="636">
          <cell r="A636">
            <v>398</v>
          </cell>
        </row>
        <row r="637">
          <cell r="A637">
            <v>399</v>
          </cell>
        </row>
        <row r="638">
          <cell r="A638">
            <v>400</v>
          </cell>
        </row>
        <row r="639">
          <cell r="A639">
            <v>401</v>
          </cell>
        </row>
        <row r="640">
          <cell r="A640">
            <v>402</v>
          </cell>
        </row>
        <row r="641">
          <cell r="A641">
            <v>403</v>
          </cell>
        </row>
        <row r="642">
          <cell r="A642">
            <v>404</v>
          </cell>
        </row>
        <row r="643">
          <cell r="A643">
            <v>405</v>
          </cell>
        </row>
        <row r="644">
          <cell r="A644">
            <v>406</v>
          </cell>
        </row>
        <row r="645">
          <cell r="A645">
            <v>407</v>
          </cell>
        </row>
        <row r="646">
          <cell r="A646">
            <v>408</v>
          </cell>
        </row>
        <row r="647">
          <cell r="A647">
            <v>409</v>
          </cell>
        </row>
        <row r="648">
          <cell r="A648">
            <v>410</v>
          </cell>
        </row>
        <row r="649">
          <cell r="A649">
            <v>411</v>
          </cell>
        </row>
        <row r="650">
          <cell r="A650">
            <v>412</v>
          </cell>
        </row>
        <row r="651">
          <cell r="A651">
            <v>413</v>
          </cell>
        </row>
        <row r="652">
          <cell r="A652">
            <v>414</v>
          </cell>
        </row>
        <row r="653">
          <cell r="A653">
            <v>415</v>
          </cell>
        </row>
        <row r="654">
          <cell r="A654">
            <v>416</v>
          </cell>
        </row>
        <row r="655">
          <cell r="A655">
            <v>417</v>
          </cell>
        </row>
        <row r="656">
          <cell r="A656">
            <v>418</v>
          </cell>
        </row>
        <row r="657">
          <cell r="A657">
            <v>419</v>
          </cell>
        </row>
        <row r="658">
          <cell r="A658">
            <v>420</v>
          </cell>
        </row>
        <row r="659">
          <cell r="A659">
            <v>421</v>
          </cell>
        </row>
        <row r="660">
          <cell r="A660">
            <v>422</v>
          </cell>
        </row>
        <row r="661">
          <cell r="A661">
            <v>423</v>
          </cell>
        </row>
        <row r="662">
          <cell r="A662">
            <v>424</v>
          </cell>
        </row>
        <row r="663">
          <cell r="A663">
            <v>425</v>
          </cell>
        </row>
        <row r="664">
          <cell r="A664">
            <v>426</v>
          </cell>
        </row>
        <row r="665">
          <cell r="A665">
            <v>427</v>
          </cell>
        </row>
        <row r="666">
          <cell r="A666">
            <v>428</v>
          </cell>
        </row>
        <row r="667">
          <cell r="A667">
            <v>429</v>
          </cell>
        </row>
        <row r="668">
          <cell r="A668">
            <v>430</v>
          </cell>
        </row>
        <row r="669">
          <cell r="A669">
            <v>431</v>
          </cell>
        </row>
        <row r="670">
          <cell r="A670">
            <v>432</v>
          </cell>
        </row>
        <row r="671">
          <cell r="A671">
            <v>433</v>
          </cell>
        </row>
        <row r="672">
          <cell r="A672">
            <v>434</v>
          </cell>
        </row>
        <row r="673">
          <cell r="A673">
            <v>435</v>
          </cell>
        </row>
        <row r="674">
          <cell r="A674">
            <v>436</v>
          </cell>
        </row>
        <row r="675">
          <cell r="A675">
            <v>437</v>
          </cell>
        </row>
        <row r="676">
          <cell r="A676">
            <v>438</v>
          </cell>
        </row>
        <row r="677">
          <cell r="A677">
            <v>439</v>
          </cell>
        </row>
        <row r="678">
          <cell r="A678">
            <v>440</v>
          </cell>
        </row>
        <row r="679">
          <cell r="A679">
            <v>441</v>
          </cell>
        </row>
        <row r="680">
          <cell r="A680">
            <v>442</v>
          </cell>
        </row>
        <row r="681">
          <cell r="A681">
            <v>443</v>
          </cell>
        </row>
        <row r="682">
          <cell r="A682">
            <v>444</v>
          </cell>
        </row>
        <row r="683">
          <cell r="A683">
            <v>445</v>
          </cell>
        </row>
        <row r="684">
          <cell r="A684">
            <v>446</v>
          </cell>
        </row>
        <row r="685">
          <cell r="A685">
            <v>447</v>
          </cell>
        </row>
        <row r="686">
          <cell r="A686">
            <v>448</v>
          </cell>
        </row>
        <row r="687">
          <cell r="A687">
            <v>449</v>
          </cell>
        </row>
        <row r="688">
          <cell r="A688">
            <v>450</v>
          </cell>
        </row>
        <row r="689">
          <cell r="A689">
            <v>451</v>
          </cell>
        </row>
        <row r="690">
          <cell r="A690">
            <v>452</v>
          </cell>
        </row>
        <row r="691">
          <cell r="A691">
            <v>453</v>
          </cell>
        </row>
        <row r="692">
          <cell r="A692">
            <v>454</v>
          </cell>
        </row>
        <row r="693">
          <cell r="A693">
            <v>455</v>
          </cell>
        </row>
        <row r="694">
          <cell r="A694">
            <v>456</v>
          </cell>
        </row>
        <row r="695">
          <cell r="A695">
            <v>457</v>
          </cell>
        </row>
        <row r="696">
          <cell r="A696">
            <v>458</v>
          </cell>
        </row>
        <row r="697">
          <cell r="A697">
            <v>459</v>
          </cell>
        </row>
        <row r="698">
          <cell r="A698">
            <v>460</v>
          </cell>
        </row>
        <row r="699">
          <cell r="A699">
            <v>461</v>
          </cell>
        </row>
        <row r="700">
          <cell r="A700">
            <v>462</v>
          </cell>
        </row>
        <row r="701">
          <cell r="A701">
            <v>463</v>
          </cell>
        </row>
        <row r="702">
          <cell r="A702">
            <v>464</v>
          </cell>
        </row>
        <row r="703">
          <cell r="A703">
            <v>465</v>
          </cell>
        </row>
        <row r="704">
          <cell r="A704">
            <v>466</v>
          </cell>
        </row>
        <row r="705">
          <cell r="A705">
            <v>467</v>
          </cell>
        </row>
        <row r="706">
          <cell r="A706">
            <v>468</v>
          </cell>
        </row>
        <row r="707">
          <cell r="A707">
            <v>469</v>
          </cell>
        </row>
        <row r="708">
          <cell r="A708">
            <v>470</v>
          </cell>
        </row>
        <row r="709">
          <cell r="A709">
            <v>471</v>
          </cell>
        </row>
        <row r="710">
          <cell r="A710">
            <v>472</v>
          </cell>
        </row>
        <row r="711">
          <cell r="A711">
            <v>473</v>
          </cell>
        </row>
        <row r="712">
          <cell r="A712">
            <v>474</v>
          </cell>
        </row>
        <row r="713">
          <cell r="A713">
            <v>475</v>
          </cell>
        </row>
        <row r="714">
          <cell r="A714">
            <v>476</v>
          </cell>
        </row>
        <row r="715">
          <cell r="A715">
            <v>477</v>
          </cell>
        </row>
        <row r="716">
          <cell r="A716">
            <v>478</v>
          </cell>
        </row>
        <row r="717">
          <cell r="A717">
            <v>479</v>
          </cell>
        </row>
        <row r="718">
          <cell r="A718">
            <v>480</v>
          </cell>
        </row>
        <row r="719">
          <cell r="A719">
            <v>481</v>
          </cell>
        </row>
        <row r="720">
          <cell r="A720">
            <v>482</v>
          </cell>
        </row>
        <row r="721">
          <cell r="A721">
            <v>483</v>
          </cell>
        </row>
        <row r="722">
          <cell r="A722">
            <v>484</v>
          </cell>
        </row>
        <row r="723">
          <cell r="A723">
            <v>485</v>
          </cell>
        </row>
        <row r="724">
          <cell r="A724">
            <v>486</v>
          </cell>
        </row>
        <row r="725">
          <cell r="A725">
            <v>487</v>
          </cell>
        </row>
        <row r="726">
          <cell r="A726">
            <v>488</v>
          </cell>
        </row>
        <row r="727">
          <cell r="A727">
            <v>489</v>
          </cell>
        </row>
        <row r="728">
          <cell r="A728">
            <v>490</v>
          </cell>
        </row>
        <row r="729">
          <cell r="A729">
            <v>491</v>
          </cell>
        </row>
        <row r="730">
          <cell r="A730">
            <v>492</v>
          </cell>
        </row>
        <row r="731">
          <cell r="A731">
            <v>493</v>
          </cell>
        </row>
        <row r="732">
          <cell r="A732">
            <v>494</v>
          </cell>
        </row>
        <row r="733">
          <cell r="A733">
            <v>495</v>
          </cell>
        </row>
        <row r="734">
          <cell r="A734">
            <v>496</v>
          </cell>
        </row>
        <row r="735">
          <cell r="A735">
            <v>497</v>
          </cell>
        </row>
        <row r="736">
          <cell r="A736">
            <v>498</v>
          </cell>
        </row>
        <row r="737">
          <cell r="A737">
            <v>499</v>
          </cell>
        </row>
        <row r="738">
          <cell r="A738">
            <v>500</v>
          </cell>
        </row>
        <row r="739">
          <cell r="A739">
            <v>501</v>
          </cell>
        </row>
        <row r="740">
          <cell r="A740">
            <v>502</v>
          </cell>
        </row>
        <row r="741">
          <cell r="A741">
            <v>503</v>
          </cell>
        </row>
        <row r="742">
          <cell r="A742">
            <v>504</v>
          </cell>
        </row>
        <row r="743">
          <cell r="A743">
            <v>505</v>
          </cell>
        </row>
        <row r="744">
          <cell r="A744">
            <v>506</v>
          </cell>
        </row>
        <row r="745">
          <cell r="A745">
            <v>507</v>
          </cell>
        </row>
        <row r="746">
          <cell r="A746">
            <v>508</v>
          </cell>
        </row>
        <row r="747">
          <cell r="A747">
            <v>509</v>
          </cell>
        </row>
        <row r="748">
          <cell r="A748">
            <v>510</v>
          </cell>
        </row>
        <row r="749">
          <cell r="A749">
            <v>511</v>
          </cell>
        </row>
        <row r="750">
          <cell r="A750">
            <v>512</v>
          </cell>
        </row>
        <row r="751">
          <cell r="A751">
            <v>513</v>
          </cell>
        </row>
        <row r="752">
          <cell r="A752">
            <v>514</v>
          </cell>
        </row>
        <row r="753">
          <cell r="A753">
            <v>515</v>
          </cell>
        </row>
        <row r="754">
          <cell r="A754">
            <v>516</v>
          </cell>
        </row>
        <row r="755">
          <cell r="A755">
            <v>517</v>
          </cell>
        </row>
        <row r="756">
          <cell r="A756">
            <v>518</v>
          </cell>
        </row>
        <row r="757">
          <cell r="A757">
            <v>519</v>
          </cell>
        </row>
        <row r="758">
          <cell r="A758">
            <v>520</v>
          </cell>
        </row>
        <row r="759">
          <cell r="A759">
            <v>521</v>
          </cell>
        </row>
        <row r="760">
          <cell r="A760">
            <v>522</v>
          </cell>
        </row>
        <row r="761">
          <cell r="A761">
            <v>523</v>
          </cell>
        </row>
        <row r="762">
          <cell r="A762">
            <v>524</v>
          </cell>
        </row>
        <row r="763">
          <cell r="A763">
            <v>525</v>
          </cell>
        </row>
        <row r="764">
          <cell r="A764">
            <v>526</v>
          </cell>
        </row>
        <row r="765">
          <cell r="A765">
            <v>527</v>
          </cell>
        </row>
        <row r="766">
          <cell r="A766">
            <v>528</v>
          </cell>
        </row>
        <row r="767">
          <cell r="A767">
            <v>529</v>
          </cell>
        </row>
        <row r="768">
          <cell r="A768">
            <v>530</v>
          </cell>
        </row>
        <row r="769">
          <cell r="A769">
            <v>531</v>
          </cell>
        </row>
        <row r="770">
          <cell r="A770">
            <v>532</v>
          </cell>
        </row>
        <row r="771">
          <cell r="A771">
            <v>533</v>
          </cell>
        </row>
        <row r="772">
          <cell r="A772">
            <v>534</v>
          </cell>
        </row>
        <row r="773">
          <cell r="A773">
            <v>535</v>
          </cell>
        </row>
        <row r="774">
          <cell r="A774">
            <v>536</v>
          </cell>
        </row>
        <row r="775">
          <cell r="A775">
            <v>537</v>
          </cell>
        </row>
        <row r="776">
          <cell r="A776">
            <v>538</v>
          </cell>
        </row>
        <row r="777">
          <cell r="A777">
            <v>539</v>
          </cell>
        </row>
        <row r="778">
          <cell r="A778">
            <v>540</v>
          </cell>
        </row>
        <row r="779">
          <cell r="A779">
            <v>541</v>
          </cell>
        </row>
        <row r="780">
          <cell r="A780">
            <v>542</v>
          </cell>
        </row>
        <row r="781">
          <cell r="A781">
            <v>543</v>
          </cell>
        </row>
        <row r="782">
          <cell r="A782">
            <v>544</v>
          </cell>
        </row>
        <row r="783">
          <cell r="A783">
            <v>545</v>
          </cell>
        </row>
        <row r="784">
          <cell r="A784">
            <v>546</v>
          </cell>
        </row>
        <row r="785">
          <cell r="A785">
            <v>547</v>
          </cell>
        </row>
        <row r="786">
          <cell r="A786">
            <v>548</v>
          </cell>
        </row>
        <row r="787">
          <cell r="A787">
            <v>549</v>
          </cell>
        </row>
        <row r="788">
          <cell r="A788">
            <v>550</v>
          </cell>
        </row>
        <row r="789">
          <cell r="A789">
            <v>551</v>
          </cell>
        </row>
        <row r="790">
          <cell r="A790">
            <v>552</v>
          </cell>
        </row>
        <row r="791">
          <cell r="A791">
            <v>553</v>
          </cell>
        </row>
        <row r="792">
          <cell r="A792">
            <v>554</v>
          </cell>
        </row>
        <row r="793">
          <cell r="A793">
            <v>555</v>
          </cell>
        </row>
        <row r="794">
          <cell r="A794">
            <v>556</v>
          </cell>
        </row>
        <row r="795">
          <cell r="A795">
            <v>557</v>
          </cell>
        </row>
        <row r="796">
          <cell r="A796">
            <v>558</v>
          </cell>
        </row>
        <row r="797">
          <cell r="A797">
            <v>559</v>
          </cell>
        </row>
        <row r="798">
          <cell r="A798">
            <v>560</v>
          </cell>
        </row>
        <row r="799">
          <cell r="A799">
            <v>561</v>
          </cell>
        </row>
        <row r="800">
          <cell r="A800">
            <v>562</v>
          </cell>
        </row>
        <row r="801">
          <cell r="A801">
            <v>563</v>
          </cell>
        </row>
        <row r="802">
          <cell r="A802">
            <v>564</v>
          </cell>
        </row>
        <row r="803">
          <cell r="A803">
            <v>565</v>
          </cell>
        </row>
        <row r="804">
          <cell r="A804">
            <v>566</v>
          </cell>
        </row>
        <row r="805">
          <cell r="A805">
            <v>567</v>
          </cell>
        </row>
        <row r="806">
          <cell r="A806">
            <v>568</v>
          </cell>
        </row>
        <row r="807">
          <cell r="A807">
            <v>569</v>
          </cell>
        </row>
        <row r="808">
          <cell r="A808">
            <v>570</v>
          </cell>
        </row>
        <row r="809">
          <cell r="A809">
            <v>571</v>
          </cell>
        </row>
        <row r="810">
          <cell r="A810">
            <v>572</v>
          </cell>
        </row>
        <row r="811">
          <cell r="A811">
            <v>573</v>
          </cell>
        </row>
        <row r="812">
          <cell r="A812">
            <v>574</v>
          </cell>
        </row>
        <row r="813">
          <cell r="A813">
            <v>575</v>
          </cell>
        </row>
        <row r="814">
          <cell r="A814">
            <v>576</v>
          </cell>
        </row>
        <row r="815">
          <cell r="A815">
            <v>577</v>
          </cell>
        </row>
        <row r="816">
          <cell r="A816">
            <v>578</v>
          </cell>
        </row>
        <row r="817">
          <cell r="A817">
            <v>579</v>
          </cell>
        </row>
        <row r="818">
          <cell r="A818">
            <v>580</v>
          </cell>
        </row>
        <row r="819">
          <cell r="A819">
            <v>581</v>
          </cell>
        </row>
        <row r="820">
          <cell r="A820">
            <v>582</v>
          </cell>
        </row>
        <row r="821">
          <cell r="A821">
            <v>583</v>
          </cell>
        </row>
        <row r="822">
          <cell r="A822">
            <v>584</v>
          </cell>
        </row>
        <row r="823">
          <cell r="A823">
            <v>585</v>
          </cell>
        </row>
        <row r="824">
          <cell r="A824">
            <v>586</v>
          </cell>
        </row>
        <row r="825">
          <cell r="A825">
            <v>587</v>
          </cell>
        </row>
        <row r="826">
          <cell r="A826">
            <v>588</v>
          </cell>
        </row>
        <row r="827">
          <cell r="A827">
            <v>589</v>
          </cell>
        </row>
        <row r="828">
          <cell r="A828">
            <v>590</v>
          </cell>
        </row>
        <row r="829">
          <cell r="A829">
            <v>591</v>
          </cell>
        </row>
        <row r="830">
          <cell r="A830">
            <v>592</v>
          </cell>
        </row>
        <row r="831">
          <cell r="A831">
            <v>593</v>
          </cell>
        </row>
        <row r="832">
          <cell r="A832">
            <v>594</v>
          </cell>
        </row>
        <row r="833">
          <cell r="A833">
            <v>595</v>
          </cell>
        </row>
        <row r="834">
          <cell r="A834">
            <v>596</v>
          </cell>
        </row>
        <row r="835">
          <cell r="A835">
            <v>597</v>
          </cell>
        </row>
        <row r="836">
          <cell r="A836">
            <v>598</v>
          </cell>
        </row>
        <row r="837">
          <cell r="A837">
            <v>599</v>
          </cell>
        </row>
        <row r="838">
          <cell r="A838">
            <v>600</v>
          </cell>
        </row>
        <row r="839">
          <cell r="A839">
            <v>601</v>
          </cell>
        </row>
        <row r="840">
          <cell r="A840">
            <v>602</v>
          </cell>
        </row>
        <row r="841">
          <cell r="A841">
            <v>603</v>
          </cell>
        </row>
        <row r="842">
          <cell r="A842">
            <v>604</v>
          </cell>
        </row>
        <row r="843">
          <cell r="A843">
            <v>605</v>
          </cell>
        </row>
        <row r="844">
          <cell r="A844">
            <v>606</v>
          </cell>
        </row>
        <row r="845">
          <cell r="A845">
            <v>607</v>
          </cell>
        </row>
        <row r="846">
          <cell r="A846">
            <v>608</v>
          </cell>
        </row>
        <row r="847">
          <cell r="A847">
            <v>609</v>
          </cell>
        </row>
        <row r="848">
          <cell r="A848">
            <v>610</v>
          </cell>
        </row>
        <row r="849">
          <cell r="A849">
            <v>611</v>
          </cell>
        </row>
        <row r="850">
          <cell r="A850">
            <v>612</v>
          </cell>
        </row>
        <row r="851">
          <cell r="A851">
            <v>613</v>
          </cell>
        </row>
        <row r="852">
          <cell r="A852">
            <v>614</v>
          </cell>
        </row>
        <row r="853">
          <cell r="A853">
            <v>615</v>
          </cell>
        </row>
        <row r="854">
          <cell r="A854">
            <v>616</v>
          </cell>
        </row>
        <row r="855">
          <cell r="A855">
            <v>617</v>
          </cell>
        </row>
        <row r="856">
          <cell r="A856">
            <v>618</v>
          </cell>
        </row>
        <row r="857">
          <cell r="A857">
            <v>619</v>
          </cell>
        </row>
        <row r="858">
          <cell r="A858">
            <v>620</v>
          </cell>
        </row>
        <row r="859">
          <cell r="A859">
            <v>621</v>
          </cell>
        </row>
        <row r="860">
          <cell r="A860">
            <v>622</v>
          </cell>
        </row>
        <row r="861">
          <cell r="A861">
            <v>623</v>
          </cell>
        </row>
        <row r="862">
          <cell r="A862">
            <v>624</v>
          </cell>
        </row>
        <row r="863">
          <cell r="A863">
            <v>625</v>
          </cell>
        </row>
        <row r="864">
          <cell r="A864">
            <v>626</v>
          </cell>
        </row>
        <row r="865">
          <cell r="A865">
            <v>627</v>
          </cell>
        </row>
        <row r="866">
          <cell r="A866">
            <v>628</v>
          </cell>
        </row>
        <row r="867">
          <cell r="A867">
            <v>629</v>
          </cell>
        </row>
        <row r="868">
          <cell r="A868">
            <v>630</v>
          </cell>
        </row>
        <row r="869">
          <cell r="A869">
            <v>631</v>
          </cell>
        </row>
        <row r="870">
          <cell r="A870">
            <v>632</v>
          </cell>
        </row>
        <row r="871">
          <cell r="A871">
            <v>633</v>
          </cell>
        </row>
        <row r="872">
          <cell r="A872">
            <v>634</v>
          </cell>
        </row>
        <row r="873">
          <cell r="A873">
            <v>635</v>
          </cell>
        </row>
        <row r="874">
          <cell r="A874">
            <v>636</v>
          </cell>
        </row>
        <row r="875">
          <cell r="A875">
            <v>637</v>
          </cell>
        </row>
        <row r="876">
          <cell r="A876">
            <v>638</v>
          </cell>
        </row>
        <row r="877">
          <cell r="A877">
            <v>639</v>
          </cell>
        </row>
        <row r="878">
          <cell r="A878">
            <v>640</v>
          </cell>
        </row>
        <row r="879">
          <cell r="A879">
            <v>641</v>
          </cell>
        </row>
        <row r="880">
          <cell r="A880">
            <v>642</v>
          </cell>
        </row>
        <row r="881">
          <cell r="A881">
            <v>643</v>
          </cell>
        </row>
        <row r="882">
          <cell r="A882">
            <v>644</v>
          </cell>
        </row>
        <row r="883">
          <cell r="A883">
            <v>645</v>
          </cell>
        </row>
        <row r="884">
          <cell r="A884">
            <v>646</v>
          </cell>
        </row>
        <row r="885">
          <cell r="A885">
            <v>647</v>
          </cell>
        </row>
        <row r="886">
          <cell r="A886">
            <v>648</v>
          </cell>
        </row>
        <row r="887">
          <cell r="A887">
            <v>649</v>
          </cell>
        </row>
        <row r="888">
          <cell r="A888">
            <v>650</v>
          </cell>
        </row>
        <row r="889">
          <cell r="A889">
            <v>651</v>
          </cell>
        </row>
        <row r="890">
          <cell r="A890">
            <v>652</v>
          </cell>
        </row>
        <row r="891">
          <cell r="A891">
            <v>653</v>
          </cell>
        </row>
        <row r="892">
          <cell r="A892">
            <v>654</v>
          </cell>
        </row>
        <row r="893">
          <cell r="A893">
            <v>655</v>
          </cell>
        </row>
        <row r="894">
          <cell r="A894">
            <v>656</v>
          </cell>
        </row>
        <row r="895">
          <cell r="A895">
            <v>657</v>
          </cell>
        </row>
        <row r="896">
          <cell r="A896">
            <v>658</v>
          </cell>
        </row>
        <row r="897">
          <cell r="A897">
            <v>659</v>
          </cell>
        </row>
        <row r="898">
          <cell r="A898">
            <v>660</v>
          </cell>
        </row>
        <row r="899">
          <cell r="A899">
            <v>661</v>
          </cell>
        </row>
        <row r="900">
          <cell r="A900">
            <v>662</v>
          </cell>
        </row>
        <row r="901">
          <cell r="A901">
            <v>663</v>
          </cell>
        </row>
        <row r="902">
          <cell r="A902">
            <v>664</v>
          </cell>
        </row>
        <row r="903">
          <cell r="A903">
            <v>665</v>
          </cell>
        </row>
        <row r="904">
          <cell r="A904">
            <v>666</v>
          </cell>
        </row>
        <row r="905">
          <cell r="A905">
            <v>667</v>
          </cell>
        </row>
        <row r="906">
          <cell r="A906">
            <v>668</v>
          </cell>
        </row>
        <row r="907">
          <cell r="A907">
            <v>669</v>
          </cell>
        </row>
        <row r="908">
          <cell r="A908">
            <v>670</v>
          </cell>
        </row>
        <row r="909">
          <cell r="A909">
            <v>671</v>
          </cell>
        </row>
        <row r="910">
          <cell r="A910">
            <v>672</v>
          </cell>
        </row>
        <row r="911">
          <cell r="A911">
            <v>673</v>
          </cell>
        </row>
        <row r="912">
          <cell r="A912">
            <v>674</v>
          </cell>
        </row>
        <row r="913">
          <cell r="A913">
            <v>675</v>
          </cell>
        </row>
        <row r="914">
          <cell r="A914">
            <v>676</v>
          </cell>
        </row>
        <row r="915">
          <cell r="A915">
            <v>677</v>
          </cell>
        </row>
        <row r="916">
          <cell r="A916">
            <v>678</v>
          </cell>
        </row>
        <row r="917">
          <cell r="A917">
            <v>679</v>
          </cell>
        </row>
        <row r="918">
          <cell r="A918">
            <v>680</v>
          </cell>
        </row>
        <row r="919">
          <cell r="A919">
            <v>681</v>
          </cell>
        </row>
        <row r="920">
          <cell r="A920">
            <v>682</v>
          </cell>
        </row>
        <row r="921">
          <cell r="A921">
            <v>683</v>
          </cell>
        </row>
        <row r="922">
          <cell r="A922">
            <v>684</v>
          </cell>
        </row>
        <row r="923">
          <cell r="A923">
            <v>685</v>
          </cell>
        </row>
        <row r="924">
          <cell r="A924">
            <v>686</v>
          </cell>
        </row>
        <row r="925">
          <cell r="A925">
            <v>687</v>
          </cell>
        </row>
        <row r="926">
          <cell r="A926">
            <v>688</v>
          </cell>
        </row>
        <row r="927">
          <cell r="A927">
            <v>689</v>
          </cell>
        </row>
        <row r="928">
          <cell r="A928">
            <v>690</v>
          </cell>
        </row>
        <row r="929">
          <cell r="A929">
            <v>691</v>
          </cell>
        </row>
        <row r="930">
          <cell r="A930">
            <v>692</v>
          </cell>
        </row>
        <row r="931">
          <cell r="A931">
            <v>693</v>
          </cell>
        </row>
        <row r="932">
          <cell r="A932">
            <v>694</v>
          </cell>
        </row>
        <row r="933">
          <cell r="A933">
            <v>695</v>
          </cell>
        </row>
        <row r="934">
          <cell r="A934">
            <v>696</v>
          </cell>
        </row>
        <row r="935">
          <cell r="A935">
            <v>697</v>
          </cell>
        </row>
        <row r="936">
          <cell r="A936">
            <v>698</v>
          </cell>
        </row>
        <row r="937">
          <cell r="A937">
            <v>699</v>
          </cell>
        </row>
        <row r="938">
          <cell r="A938">
            <v>700</v>
          </cell>
        </row>
        <row r="939">
          <cell r="A939">
            <v>701</v>
          </cell>
        </row>
        <row r="940">
          <cell r="A940">
            <v>702</v>
          </cell>
        </row>
        <row r="941">
          <cell r="A941">
            <v>703</v>
          </cell>
        </row>
        <row r="942">
          <cell r="A942">
            <v>704</v>
          </cell>
        </row>
        <row r="943">
          <cell r="A943">
            <v>705</v>
          </cell>
        </row>
        <row r="944">
          <cell r="A944">
            <v>706</v>
          </cell>
        </row>
        <row r="945">
          <cell r="A945">
            <v>707</v>
          </cell>
        </row>
        <row r="946">
          <cell r="A946">
            <v>708</v>
          </cell>
        </row>
        <row r="947">
          <cell r="A947">
            <v>709</v>
          </cell>
        </row>
        <row r="948">
          <cell r="A948">
            <v>710</v>
          </cell>
        </row>
        <row r="949">
          <cell r="A949">
            <v>711</v>
          </cell>
        </row>
        <row r="950">
          <cell r="A950">
            <v>712</v>
          </cell>
        </row>
        <row r="951">
          <cell r="A951">
            <v>713</v>
          </cell>
        </row>
        <row r="952">
          <cell r="A952">
            <v>714</v>
          </cell>
        </row>
        <row r="953">
          <cell r="A953">
            <v>715</v>
          </cell>
        </row>
        <row r="954">
          <cell r="A954">
            <v>716</v>
          </cell>
        </row>
        <row r="955">
          <cell r="A955">
            <v>717</v>
          </cell>
        </row>
        <row r="956">
          <cell r="A956">
            <v>718</v>
          </cell>
        </row>
        <row r="957">
          <cell r="A957">
            <v>719</v>
          </cell>
        </row>
        <row r="958">
          <cell r="A958">
            <v>720</v>
          </cell>
        </row>
        <row r="959">
          <cell r="A959">
            <v>721</v>
          </cell>
        </row>
        <row r="960">
          <cell r="A960">
            <v>722</v>
          </cell>
        </row>
        <row r="961">
          <cell r="A961">
            <v>723</v>
          </cell>
        </row>
        <row r="962">
          <cell r="A962">
            <v>724</v>
          </cell>
        </row>
        <row r="963">
          <cell r="A963">
            <v>725</v>
          </cell>
        </row>
        <row r="964">
          <cell r="A964">
            <v>726</v>
          </cell>
        </row>
        <row r="965">
          <cell r="A965">
            <v>727</v>
          </cell>
        </row>
        <row r="966">
          <cell r="A966">
            <v>728</v>
          </cell>
        </row>
        <row r="967">
          <cell r="A967">
            <v>729</v>
          </cell>
        </row>
        <row r="968">
          <cell r="A968">
            <v>730</v>
          </cell>
        </row>
        <row r="969">
          <cell r="A969">
            <v>731</v>
          </cell>
        </row>
        <row r="970">
          <cell r="A970">
            <v>732</v>
          </cell>
        </row>
        <row r="971">
          <cell r="A971">
            <v>733</v>
          </cell>
        </row>
        <row r="972">
          <cell r="A972">
            <v>734</v>
          </cell>
        </row>
        <row r="973">
          <cell r="A973">
            <v>735</v>
          </cell>
        </row>
        <row r="974">
          <cell r="A974">
            <v>736</v>
          </cell>
        </row>
        <row r="975">
          <cell r="A975">
            <v>737</v>
          </cell>
        </row>
        <row r="976">
          <cell r="A976">
            <v>738</v>
          </cell>
        </row>
        <row r="977">
          <cell r="A977">
            <v>739</v>
          </cell>
        </row>
        <row r="978">
          <cell r="A978">
            <v>740</v>
          </cell>
        </row>
        <row r="979">
          <cell r="A979">
            <v>741</v>
          </cell>
        </row>
        <row r="980">
          <cell r="A980">
            <v>742</v>
          </cell>
        </row>
        <row r="981">
          <cell r="A981">
            <v>743</v>
          </cell>
        </row>
        <row r="982">
          <cell r="A982">
            <v>744</v>
          </cell>
        </row>
        <row r="983">
          <cell r="A983">
            <v>745</v>
          </cell>
        </row>
        <row r="984">
          <cell r="A984">
            <v>746</v>
          </cell>
        </row>
        <row r="985">
          <cell r="A985">
            <v>747</v>
          </cell>
        </row>
        <row r="986">
          <cell r="A986">
            <v>748</v>
          </cell>
        </row>
        <row r="987">
          <cell r="A987">
            <v>749</v>
          </cell>
        </row>
        <row r="988">
          <cell r="A988">
            <v>750</v>
          </cell>
        </row>
        <row r="989">
          <cell r="A989">
            <v>751</v>
          </cell>
        </row>
        <row r="990">
          <cell r="A990">
            <v>752</v>
          </cell>
        </row>
        <row r="991">
          <cell r="A991">
            <v>753</v>
          </cell>
        </row>
        <row r="992">
          <cell r="A992">
            <v>754</v>
          </cell>
        </row>
        <row r="993">
          <cell r="A993">
            <v>755</v>
          </cell>
        </row>
        <row r="994">
          <cell r="A994">
            <v>756</v>
          </cell>
        </row>
        <row r="995">
          <cell r="A995">
            <v>757</v>
          </cell>
        </row>
        <row r="996">
          <cell r="A996">
            <v>758</v>
          </cell>
        </row>
        <row r="997">
          <cell r="A997">
            <v>759</v>
          </cell>
        </row>
        <row r="998">
          <cell r="A998">
            <v>760</v>
          </cell>
        </row>
        <row r="999">
          <cell r="A999">
            <v>761</v>
          </cell>
        </row>
        <row r="1000">
          <cell r="A1000">
            <v>762</v>
          </cell>
        </row>
        <row r="1001">
          <cell r="A1001">
            <v>763</v>
          </cell>
        </row>
        <row r="1002">
          <cell r="A1002">
            <v>764</v>
          </cell>
        </row>
        <row r="1003">
          <cell r="A1003">
            <v>765</v>
          </cell>
        </row>
        <row r="1004">
          <cell r="A1004">
            <v>766</v>
          </cell>
        </row>
        <row r="1005">
          <cell r="A1005">
            <v>767</v>
          </cell>
        </row>
        <row r="1006">
          <cell r="A1006">
            <v>768</v>
          </cell>
        </row>
        <row r="1007">
          <cell r="A1007">
            <v>769</v>
          </cell>
        </row>
        <row r="1008">
          <cell r="A1008">
            <v>770</v>
          </cell>
        </row>
        <row r="1009">
          <cell r="A1009">
            <v>771</v>
          </cell>
        </row>
        <row r="1010">
          <cell r="A1010">
            <v>772</v>
          </cell>
        </row>
        <row r="1011">
          <cell r="A1011">
            <v>773</v>
          </cell>
        </row>
        <row r="1012">
          <cell r="A1012">
            <v>774</v>
          </cell>
        </row>
        <row r="1013">
          <cell r="A1013">
            <v>775</v>
          </cell>
        </row>
        <row r="1014">
          <cell r="A1014">
            <v>776</v>
          </cell>
        </row>
        <row r="1015">
          <cell r="A1015">
            <v>777</v>
          </cell>
        </row>
        <row r="1016">
          <cell r="A1016">
            <v>778</v>
          </cell>
        </row>
        <row r="1017">
          <cell r="A1017">
            <v>779</v>
          </cell>
        </row>
        <row r="1018">
          <cell r="A1018">
            <v>780</v>
          </cell>
          <cell r="F1018">
            <v>0</v>
          </cell>
        </row>
        <row r="1019">
          <cell r="A1019">
            <v>781</v>
          </cell>
        </row>
        <row r="1020">
          <cell r="A1020">
            <v>782</v>
          </cell>
        </row>
        <row r="1021">
          <cell r="A1021">
            <v>783</v>
          </cell>
        </row>
        <row r="1022">
          <cell r="A1022">
            <v>784</v>
          </cell>
        </row>
        <row r="1023">
          <cell r="A1023">
            <v>785</v>
          </cell>
        </row>
        <row r="1024">
          <cell r="A1024">
            <v>786</v>
          </cell>
        </row>
        <row r="1025">
          <cell r="A1025">
            <v>787</v>
          </cell>
        </row>
        <row r="1026">
          <cell r="A1026">
            <v>788</v>
          </cell>
        </row>
        <row r="1027">
          <cell r="A1027">
            <v>789</v>
          </cell>
        </row>
        <row r="1028">
          <cell r="A1028">
            <v>790</v>
          </cell>
        </row>
        <row r="1029">
          <cell r="A1029">
            <v>791</v>
          </cell>
        </row>
        <row r="1030">
          <cell r="A1030">
            <v>792</v>
          </cell>
        </row>
        <row r="1031">
          <cell r="A1031">
            <v>793</v>
          </cell>
        </row>
        <row r="1032">
          <cell r="A1032">
            <v>794</v>
          </cell>
        </row>
        <row r="1033">
          <cell r="A1033">
            <v>795</v>
          </cell>
        </row>
        <row r="1034">
          <cell r="A1034">
            <v>796</v>
          </cell>
        </row>
        <row r="1035">
          <cell r="A1035">
            <v>797</v>
          </cell>
        </row>
        <row r="1036">
          <cell r="A1036">
            <v>798</v>
          </cell>
        </row>
        <row r="1037">
          <cell r="A1037">
            <v>799</v>
          </cell>
        </row>
        <row r="1038">
          <cell r="A1038">
            <v>800</v>
          </cell>
        </row>
        <row r="1039">
          <cell r="A1039">
            <v>801</v>
          </cell>
        </row>
        <row r="1040">
          <cell r="A1040">
            <v>802</v>
          </cell>
        </row>
        <row r="1041">
          <cell r="A1041">
            <v>803</v>
          </cell>
        </row>
        <row r="1042">
          <cell r="A1042">
            <v>804</v>
          </cell>
        </row>
        <row r="1043">
          <cell r="A1043">
            <v>805</v>
          </cell>
        </row>
        <row r="1044">
          <cell r="A1044">
            <v>806</v>
          </cell>
        </row>
        <row r="1045">
          <cell r="A1045">
            <v>807</v>
          </cell>
        </row>
        <row r="1046">
          <cell r="A1046">
            <v>808</v>
          </cell>
        </row>
        <row r="1047">
          <cell r="A1047">
            <v>809</v>
          </cell>
        </row>
        <row r="1048">
          <cell r="A1048">
            <v>810</v>
          </cell>
        </row>
        <row r="1049">
          <cell r="A1049">
            <v>811</v>
          </cell>
        </row>
        <row r="1050">
          <cell r="A1050">
            <v>812</v>
          </cell>
        </row>
        <row r="1051">
          <cell r="A1051">
            <v>813</v>
          </cell>
        </row>
        <row r="1052">
          <cell r="A1052">
            <v>814</v>
          </cell>
        </row>
        <row r="1053">
          <cell r="A1053">
            <v>815</v>
          </cell>
        </row>
        <row r="1054">
          <cell r="A1054">
            <v>816</v>
          </cell>
        </row>
        <row r="1055">
          <cell r="A1055">
            <v>817</v>
          </cell>
        </row>
        <row r="1056">
          <cell r="A1056">
            <v>818</v>
          </cell>
        </row>
        <row r="1057">
          <cell r="A1057">
            <v>819</v>
          </cell>
        </row>
        <row r="1058">
          <cell r="A1058">
            <v>820</v>
          </cell>
        </row>
        <row r="1059">
          <cell r="A1059">
            <v>821</v>
          </cell>
        </row>
        <row r="1060">
          <cell r="A1060">
            <v>822</v>
          </cell>
        </row>
        <row r="1061">
          <cell r="A1061">
            <v>823</v>
          </cell>
        </row>
        <row r="1062">
          <cell r="A1062">
            <v>824</v>
          </cell>
        </row>
        <row r="1063">
          <cell r="A1063">
            <v>825</v>
          </cell>
        </row>
        <row r="1064">
          <cell r="A1064">
            <v>826</v>
          </cell>
        </row>
        <row r="1065">
          <cell r="A1065">
            <v>827</v>
          </cell>
        </row>
        <row r="1066">
          <cell r="A1066">
            <v>828</v>
          </cell>
        </row>
        <row r="1067">
          <cell r="A1067">
            <v>829</v>
          </cell>
        </row>
        <row r="1068">
          <cell r="A1068">
            <v>830</v>
          </cell>
        </row>
        <row r="1069">
          <cell r="A1069">
            <v>831</v>
          </cell>
        </row>
        <row r="1070">
          <cell r="A1070">
            <v>832</v>
          </cell>
        </row>
        <row r="1071">
          <cell r="A1071">
            <v>833</v>
          </cell>
        </row>
        <row r="1072">
          <cell r="A1072">
            <v>834</v>
          </cell>
        </row>
        <row r="1073">
          <cell r="A1073">
            <v>835</v>
          </cell>
        </row>
        <row r="1074">
          <cell r="A1074">
            <v>836</v>
          </cell>
        </row>
        <row r="1075">
          <cell r="A1075">
            <v>837</v>
          </cell>
        </row>
        <row r="1076">
          <cell r="A1076">
            <v>838</v>
          </cell>
        </row>
        <row r="1077">
          <cell r="A1077">
            <v>839</v>
          </cell>
        </row>
        <row r="1078">
          <cell r="A1078">
            <v>840</v>
          </cell>
        </row>
        <row r="1079">
          <cell r="A1079">
            <v>841</v>
          </cell>
        </row>
        <row r="1080">
          <cell r="A1080">
            <v>842</v>
          </cell>
        </row>
        <row r="1081">
          <cell r="A1081">
            <v>843</v>
          </cell>
        </row>
        <row r="1082">
          <cell r="A1082">
            <v>844</v>
          </cell>
        </row>
        <row r="1083">
          <cell r="A1083">
            <v>845</v>
          </cell>
        </row>
        <row r="1084">
          <cell r="A1084">
            <v>846</v>
          </cell>
        </row>
        <row r="1085">
          <cell r="A1085">
            <v>847</v>
          </cell>
        </row>
        <row r="1086">
          <cell r="A1086">
            <v>848</v>
          </cell>
        </row>
        <row r="1087">
          <cell r="A1087">
            <v>849</v>
          </cell>
        </row>
        <row r="1088">
          <cell r="A1088">
            <v>850</v>
          </cell>
        </row>
        <row r="1089">
          <cell r="A1089">
            <v>851</v>
          </cell>
        </row>
        <row r="1090">
          <cell r="A1090">
            <v>852</v>
          </cell>
        </row>
        <row r="1091">
          <cell r="A1091">
            <v>853</v>
          </cell>
        </row>
        <row r="1092">
          <cell r="A1092">
            <v>854</v>
          </cell>
        </row>
        <row r="1093">
          <cell r="A1093">
            <v>855</v>
          </cell>
        </row>
        <row r="1094">
          <cell r="A1094">
            <v>856</v>
          </cell>
        </row>
        <row r="1095">
          <cell r="A1095">
            <v>857</v>
          </cell>
        </row>
        <row r="1096">
          <cell r="A1096">
            <v>858</v>
          </cell>
        </row>
        <row r="1097">
          <cell r="A1097">
            <v>859</v>
          </cell>
        </row>
        <row r="1098">
          <cell r="A1098">
            <v>860</v>
          </cell>
        </row>
        <row r="1099">
          <cell r="A1099">
            <v>861</v>
          </cell>
        </row>
        <row r="1100">
          <cell r="A1100">
            <v>862</v>
          </cell>
        </row>
        <row r="1101">
          <cell r="A1101">
            <v>863</v>
          </cell>
        </row>
        <row r="1102">
          <cell r="A1102">
            <v>864</v>
          </cell>
        </row>
        <row r="1103">
          <cell r="A1103">
            <v>865</v>
          </cell>
        </row>
        <row r="1104">
          <cell r="A1104">
            <v>866</v>
          </cell>
        </row>
        <row r="1105">
          <cell r="A1105">
            <v>867</v>
          </cell>
        </row>
        <row r="1106">
          <cell r="A1106">
            <v>868</v>
          </cell>
        </row>
        <row r="1107">
          <cell r="A1107">
            <v>869</v>
          </cell>
        </row>
        <row r="1108">
          <cell r="A1108">
            <v>870</v>
          </cell>
        </row>
        <row r="1109">
          <cell r="A1109">
            <v>871</v>
          </cell>
        </row>
        <row r="1110">
          <cell r="A1110">
            <v>872</v>
          </cell>
        </row>
        <row r="1111">
          <cell r="A1111">
            <v>873</v>
          </cell>
        </row>
        <row r="1112">
          <cell r="A1112">
            <v>874</v>
          </cell>
        </row>
        <row r="1113">
          <cell r="A1113">
            <v>875</v>
          </cell>
        </row>
        <row r="1114">
          <cell r="A1114">
            <v>876</v>
          </cell>
        </row>
        <row r="1115">
          <cell r="A1115">
            <v>877</v>
          </cell>
        </row>
        <row r="1116">
          <cell r="A1116">
            <v>878</v>
          </cell>
        </row>
        <row r="1117">
          <cell r="A1117">
            <v>879</v>
          </cell>
        </row>
        <row r="1118">
          <cell r="A1118">
            <v>880</v>
          </cell>
        </row>
        <row r="1119">
          <cell r="A1119">
            <v>881</v>
          </cell>
        </row>
        <row r="1120">
          <cell r="A1120">
            <v>882</v>
          </cell>
        </row>
        <row r="1121">
          <cell r="A1121">
            <v>883</v>
          </cell>
        </row>
        <row r="1122">
          <cell r="A1122">
            <v>884</v>
          </cell>
        </row>
        <row r="1123">
          <cell r="A1123">
            <v>885</v>
          </cell>
        </row>
        <row r="1124">
          <cell r="A1124">
            <v>886</v>
          </cell>
        </row>
        <row r="1125">
          <cell r="A1125">
            <v>887</v>
          </cell>
        </row>
        <row r="1126">
          <cell r="A1126">
            <v>888</v>
          </cell>
        </row>
        <row r="1127">
          <cell r="A1127">
            <v>889</v>
          </cell>
        </row>
        <row r="1128">
          <cell r="A1128">
            <v>890</v>
          </cell>
        </row>
        <row r="1129">
          <cell r="A1129">
            <v>891</v>
          </cell>
        </row>
        <row r="1130">
          <cell r="A1130">
            <v>892</v>
          </cell>
        </row>
        <row r="1131">
          <cell r="A1131">
            <v>893</v>
          </cell>
        </row>
        <row r="1132">
          <cell r="A1132">
            <v>894</v>
          </cell>
        </row>
        <row r="1133">
          <cell r="A1133">
            <v>895</v>
          </cell>
        </row>
        <row r="1134">
          <cell r="A1134">
            <v>896</v>
          </cell>
        </row>
        <row r="1135">
          <cell r="A1135">
            <v>897</v>
          </cell>
        </row>
        <row r="1136">
          <cell r="A1136">
            <v>898</v>
          </cell>
        </row>
        <row r="1137">
          <cell r="A1137">
            <v>899</v>
          </cell>
        </row>
        <row r="1138">
          <cell r="A1138">
            <v>900</v>
          </cell>
        </row>
        <row r="1139">
          <cell r="A1139">
            <v>901</v>
          </cell>
        </row>
        <row r="1140">
          <cell r="A1140">
            <v>902</v>
          </cell>
        </row>
        <row r="1141">
          <cell r="A1141">
            <v>903</v>
          </cell>
        </row>
        <row r="1142">
          <cell r="A1142">
            <v>904</v>
          </cell>
        </row>
        <row r="1143">
          <cell r="A1143">
            <v>905</v>
          </cell>
        </row>
        <row r="1144">
          <cell r="A1144">
            <v>906</v>
          </cell>
        </row>
        <row r="1145">
          <cell r="A1145">
            <v>907</v>
          </cell>
        </row>
        <row r="1146">
          <cell r="A1146">
            <v>908</v>
          </cell>
        </row>
        <row r="1147">
          <cell r="A1147">
            <v>909</v>
          </cell>
        </row>
        <row r="1148">
          <cell r="A1148">
            <v>910</v>
          </cell>
        </row>
        <row r="1149">
          <cell r="A1149">
            <v>911</v>
          </cell>
        </row>
        <row r="1150">
          <cell r="A1150">
            <v>912</v>
          </cell>
        </row>
        <row r="1151">
          <cell r="A1151">
            <v>913</v>
          </cell>
        </row>
        <row r="1152">
          <cell r="A1152">
            <v>914</v>
          </cell>
        </row>
        <row r="1153">
          <cell r="A1153">
            <v>915</v>
          </cell>
        </row>
        <row r="1154">
          <cell r="A1154">
            <v>916</v>
          </cell>
        </row>
        <row r="1155">
          <cell r="A1155">
            <v>917</v>
          </cell>
        </row>
        <row r="1156">
          <cell r="A1156">
            <v>918</v>
          </cell>
        </row>
        <row r="1157">
          <cell r="A1157">
            <v>919</v>
          </cell>
        </row>
        <row r="1158">
          <cell r="A1158">
            <v>920</v>
          </cell>
        </row>
        <row r="1159">
          <cell r="A1159">
            <v>921</v>
          </cell>
        </row>
        <row r="1160">
          <cell r="A1160">
            <v>922</v>
          </cell>
        </row>
        <row r="1161">
          <cell r="A1161">
            <v>923</v>
          </cell>
        </row>
        <row r="1162">
          <cell r="A1162">
            <v>924</v>
          </cell>
        </row>
        <row r="1163">
          <cell r="A1163">
            <v>925</v>
          </cell>
        </row>
        <row r="1164">
          <cell r="A1164">
            <v>926</v>
          </cell>
        </row>
        <row r="1165">
          <cell r="A1165">
            <v>927</v>
          </cell>
        </row>
        <row r="1166">
          <cell r="A1166">
            <v>928</v>
          </cell>
        </row>
        <row r="1167">
          <cell r="A1167">
            <v>929</v>
          </cell>
        </row>
        <row r="1168">
          <cell r="A1168">
            <v>930</v>
          </cell>
        </row>
        <row r="1169">
          <cell r="A1169">
            <v>931</v>
          </cell>
        </row>
        <row r="1170">
          <cell r="A1170">
            <v>932</v>
          </cell>
        </row>
        <row r="1171">
          <cell r="A1171">
            <v>933</v>
          </cell>
        </row>
        <row r="1172">
          <cell r="A1172">
            <v>934</v>
          </cell>
        </row>
        <row r="1173">
          <cell r="A1173">
            <v>935</v>
          </cell>
        </row>
        <row r="1174">
          <cell r="A1174">
            <v>936</v>
          </cell>
        </row>
        <row r="1175">
          <cell r="A1175">
            <v>937</v>
          </cell>
        </row>
        <row r="1176">
          <cell r="A1176">
            <v>938</v>
          </cell>
        </row>
        <row r="1177">
          <cell r="A1177">
            <v>939</v>
          </cell>
        </row>
        <row r="1178">
          <cell r="A1178">
            <v>940</v>
          </cell>
        </row>
        <row r="1179">
          <cell r="A1179">
            <v>941</v>
          </cell>
        </row>
        <row r="1180">
          <cell r="A1180">
            <v>942</v>
          </cell>
        </row>
        <row r="1181">
          <cell r="A1181">
            <v>943</v>
          </cell>
        </row>
        <row r="1182">
          <cell r="A1182">
            <v>944</v>
          </cell>
        </row>
        <row r="1183">
          <cell r="A1183">
            <v>945</v>
          </cell>
        </row>
        <row r="1184">
          <cell r="A1184">
            <v>946</v>
          </cell>
        </row>
        <row r="1185">
          <cell r="A1185">
            <v>947</v>
          </cell>
        </row>
        <row r="1186">
          <cell r="A1186">
            <v>948</v>
          </cell>
        </row>
        <row r="1187">
          <cell r="A1187">
            <v>949</v>
          </cell>
        </row>
        <row r="1188">
          <cell r="A1188">
            <v>950</v>
          </cell>
        </row>
        <row r="1189">
          <cell r="A1189">
            <v>951</v>
          </cell>
        </row>
        <row r="1190">
          <cell r="A1190">
            <v>952</v>
          </cell>
        </row>
        <row r="1191">
          <cell r="A1191">
            <v>953</v>
          </cell>
        </row>
        <row r="1192">
          <cell r="A1192">
            <v>954</v>
          </cell>
        </row>
        <row r="1193">
          <cell r="A1193">
            <v>955</v>
          </cell>
        </row>
        <row r="1194">
          <cell r="A1194">
            <v>956</v>
          </cell>
        </row>
        <row r="1195">
          <cell r="A1195">
            <v>957</v>
          </cell>
        </row>
        <row r="1196">
          <cell r="A1196">
            <v>958</v>
          </cell>
        </row>
        <row r="1197">
          <cell r="A1197">
            <v>959</v>
          </cell>
        </row>
        <row r="1198">
          <cell r="A1198">
            <v>960</v>
          </cell>
        </row>
        <row r="1199">
          <cell r="A1199">
            <v>961</v>
          </cell>
        </row>
        <row r="1200">
          <cell r="A1200">
            <v>962</v>
          </cell>
        </row>
        <row r="1201">
          <cell r="A1201">
            <v>963</v>
          </cell>
        </row>
        <row r="1202">
          <cell r="A1202">
            <v>964</v>
          </cell>
        </row>
        <row r="1203">
          <cell r="A1203">
            <v>965</v>
          </cell>
        </row>
        <row r="1204">
          <cell r="A1204">
            <v>966</v>
          </cell>
        </row>
        <row r="1205">
          <cell r="A1205">
            <v>967</v>
          </cell>
        </row>
        <row r="1206">
          <cell r="A1206">
            <v>968</v>
          </cell>
        </row>
        <row r="1207">
          <cell r="A1207">
            <v>969</v>
          </cell>
        </row>
        <row r="1208">
          <cell r="A1208">
            <v>970</v>
          </cell>
        </row>
        <row r="1209">
          <cell r="A1209">
            <v>971</v>
          </cell>
        </row>
        <row r="1210">
          <cell r="A1210">
            <v>972</v>
          </cell>
        </row>
        <row r="1211">
          <cell r="A1211">
            <v>973</v>
          </cell>
        </row>
        <row r="1212">
          <cell r="A1212">
            <v>974</v>
          </cell>
        </row>
        <row r="1213">
          <cell r="A1213">
            <v>975</v>
          </cell>
        </row>
        <row r="1214">
          <cell r="A1214">
            <v>976</v>
          </cell>
        </row>
        <row r="1215">
          <cell r="A1215">
            <v>977</v>
          </cell>
        </row>
        <row r="1216">
          <cell r="A1216">
            <v>978</v>
          </cell>
        </row>
        <row r="1217">
          <cell r="A1217">
            <v>979</v>
          </cell>
        </row>
        <row r="1218">
          <cell r="A1218">
            <v>980</v>
          </cell>
        </row>
        <row r="1219">
          <cell r="A1219">
            <v>981</v>
          </cell>
        </row>
        <row r="1220">
          <cell r="A1220">
            <v>982</v>
          </cell>
        </row>
        <row r="1221">
          <cell r="A1221">
            <v>983</v>
          </cell>
        </row>
        <row r="1222">
          <cell r="A1222">
            <v>984</v>
          </cell>
        </row>
        <row r="1223">
          <cell r="A1223">
            <v>985</v>
          </cell>
        </row>
        <row r="1224">
          <cell r="A1224">
            <v>986</v>
          </cell>
        </row>
        <row r="1225">
          <cell r="A1225">
            <v>987</v>
          </cell>
        </row>
        <row r="1226">
          <cell r="A1226">
            <v>988</v>
          </cell>
        </row>
        <row r="1227">
          <cell r="A1227">
            <v>989</v>
          </cell>
        </row>
        <row r="1228">
          <cell r="A1228">
            <v>990</v>
          </cell>
        </row>
        <row r="1229">
          <cell r="A1229">
            <v>991</v>
          </cell>
        </row>
        <row r="1230">
          <cell r="A1230">
            <v>992</v>
          </cell>
        </row>
        <row r="1231">
          <cell r="A1231">
            <v>993</v>
          </cell>
        </row>
        <row r="1232">
          <cell r="A1232">
            <v>994</v>
          </cell>
        </row>
        <row r="1233">
          <cell r="A1233">
            <v>995</v>
          </cell>
        </row>
        <row r="1234">
          <cell r="A1234">
            <v>996</v>
          </cell>
        </row>
        <row r="1235">
          <cell r="A1235">
            <v>997</v>
          </cell>
        </row>
        <row r="1236">
          <cell r="A1236">
            <v>998</v>
          </cell>
        </row>
        <row r="1237">
          <cell r="A1237">
            <v>999</v>
          </cell>
        </row>
        <row r="1238">
          <cell r="A1238">
            <v>1000</v>
          </cell>
        </row>
        <row r="1239">
          <cell r="A1239">
            <v>1001</v>
          </cell>
        </row>
        <row r="1240">
          <cell r="A1240">
            <v>1002</v>
          </cell>
        </row>
        <row r="1241">
          <cell r="A1241">
            <v>1003</v>
          </cell>
        </row>
        <row r="1242">
          <cell r="A1242">
            <v>1004</v>
          </cell>
        </row>
        <row r="1243">
          <cell r="A1243">
            <v>1005</v>
          </cell>
        </row>
        <row r="1244">
          <cell r="A1244">
            <v>1006</v>
          </cell>
        </row>
        <row r="1245">
          <cell r="A1245">
            <v>1007</v>
          </cell>
        </row>
        <row r="1246">
          <cell r="A1246">
            <v>1008</v>
          </cell>
        </row>
        <row r="1247">
          <cell r="A1247">
            <v>1009</v>
          </cell>
        </row>
        <row r="1248">
          <cell r="A1248">
            <v>1010</v>
          </cell>
        </row>
        <row r="1249">
          <cell r="A1249">
            <v>1011</v>
          </cell>
        </row>
        <row r="1250">
          <cell r="A1250">
            <v>1012</v>
          </cell>
        </row>
        <row r="1251">
          <cell r="A1251">
            <v>1013</v>
          </cell>
        </row>
        <row r="1252">
          <cell r="A1252">
            <v>1014</v>
          </cell>
        </row>
        <row r="1253">
          <cell r="A1253">
            <v>1015</v>
          </cell>
        </row>
        <row r="1254">
          <cell r="A1254">
            <v>1016</v>
          </cell>
        </row>
        <row r="1255">
          <cell r="A1255">
            <v>1017</v>
          </cell>
        </row>
        <row r="1256">
          <cell r="A1256">
            <v>1018</v>
          </cell>
        </row>
        <row r="1257">
          <cell r="A1257">
            <v>1019</v>
          </cell>
        </row>
        <row r="1258">
          <cell r="A1258">
            <v>1020</v>
          </cell>
        </row>
        <row r="1259">
          <cell r="A1259">
            <v>1021</v>
          </cell>
        </row>
        <row r="1260">
          <cell r="A1260">
            <v>1022</v>
          </cell>
        </row>
        <row r="1261">
          <cell r="A1261">
            <v>1023</v>
          </cell>
        </row>
        <row r="1262">
          <cell r="A1262">
            <v>1024</v>
          </cell>
        </row>
        <row r="1263">
          <cell r="A1263">
            <v>1025</v>
          </cell>
        </row>
        <row r="1264">
          <cell r="A1264">
            <v>1026</v>
          </cell>
        </row>
        <row r="1265">
          <cell r="A1265">
            <v>1027</v>
          </cell>
        </row>
        <row r="1266">
          <cell r="A1266">
            <v>1028</v>
          </cell>
        </row>
        <row r="1267">
          <cell r="A1267">
            <v>1029</v>
          </cell>
        </row>
        <row r="1268">
          <cell r="A1268">
            <v>1030</v>
          </cell>
        </row>
        <row r="1269">
          <cell r="A1269">
            <v>1031</v>
          </cell>
        </row>
        <row r="1270">
          <cell r="A1270">
            <v>1032</v>
          </cell>
        </row>
        <row r="1271">
          <cell r="A1271">
            <v>1033</v>
          </cell>
        </row>
        <row r="1272">
          <cell r="A1272">
            <v>1034</v>
          </cell>
        </row>
        <row r="1273">
          <cell r="A1273">
            <v>1035</v>
          </cell>
        </row>
        <row r="1274">
          <cell r="A1274">
            <v>1036</v>
          </cell>
        </row>
        <row r="1275">
          <cell r="A1275">
            <v>1037</v>
          </cell>
        </row>
        <row r="1276">
          <cell r="A1276">
            <v>1038</v>
          </cell>
        </row>
        <row r="1277">
          <cell r="A1277">
            <v>1039</v>
          </cell>
        </row>
        <row r="1278">
          <cell r="A1278">
            <v>1040</v>
          </cell>
        </row>
        <row r="1279">
          <cell r="A1279">
            <v>1041</v>
          </cell>
        </row>
        <row r="1280">
          <cell r="A1280">
            <v>1042</v>
          </cell>
        </row>
        <row r="1281">
          <cell r="A1281">
            <v>1043</v>
          </cell>
        </row>
        <row r="1282">
          <cell r="A1282">
            <v>1044</v>
          </cell>
        </row>
        <row r="1283">
          <cell r="A1283">
            <v>1045</v>
          </cell>
        </row>
        <row r="1284">
          <cell r="A1284">
            <v>1046</v>
          </cell>
        </row>
        <row r="1285">
          <cell r="A1285">
            <v>1047</v>
          </cell>
        </row>
        <row r="1286">
          <cell r="A1286">
            <v>1048</v>
          </cell>
        </row>
        <row r="1287">
          <cell r="A1287">
            <v>1049</v>
          </cell>
        </row>
        <row r="1288">
          <cell r="A1288">
            <v>1050</v>
          </cell>
        </row>
        <row r="1289">
          <cell r="A1289">
            <v>1051</v>
          </cell>
        </row>
        <row r="1290">
          <cell r="A1290">
            <v>1052</v>
          </cell>
        </row>
        <row r="1291">
          <cell r="A1291">
            <v>1053</v>
          </cell>
        </row>
        <row r="1292">
          <cell r="A1292">
            <v>1054</v>
          </cell>
        </row>
        <row r="1293">
          <cell r="A1293">
            <v>1055</v>
          </cell>
        </row>
        <row r="1294">
          <cell r="A1294">
            <v>1056</v>
          </cell>
        </row>
        <row r="1295">
          <cell r="A1295">
            <v>1057</v>
          </cell>
        </row>
        <row r="1296">
          <cell r="A1296">
            <v>1058</v>
          </cell>
        </row>
        <row r="1297">
          <cell r="A1297">
            <v>1059</v>
          </cell>
        </row>
        <row r="1298">
          <cell r="A1298">
            <v>1060</v>
          </cell>
        </row>
        <row r="1299">
          <cell r="A1299">
            <v>1061</v>
          </cell>
        </row>
        <row r="1300">
          <cell r="A1300">
            <v>1062</v>
          </cell>
        </row>
        <row r="1301">
          <cell r="A1301">
            <v>1063</v>
          </cell>
        </row>
        <row r="1302">
          <cell r="A1302">
            <v>1064</v>
          </cell>
        </row>
        <row r="1303">
          <cell r="A1303">
            <v>1065</v>
          </cell>
        </row>
        <row r="1304">
          <cell r="A1304">
            <v>1066</v>
          </cell>
        </row>
        <row r="1305">
          <cell r="A1305">
            <v>1067</v>
          </cell>
        </row>
        <row r="1306">
          <cell r="A1306">
            <v>1068</v>
          </cell>
        </row>
        <row r="1307">
          <cell r="A1307">
            <v>1069</v>
          </cell>
        </row>
        <row r="1308">
          <cell r="A1308">
            <v>1070</v>
          </cell>
        </row>
        <row r="1309">
          <cell r="A1309">
            <v>1071</v>
          </cell>
        </row>
        <row r="1310">
          <cell r="A1310">
            <v>1072</v>
          </cell>
        </row>
        <row r="1311">
          <cell r="A1311">
            <v>1073</v>
          </cell>
        </row>
        <row r="1312">
          <cell r="A1312">
            <v>1074</v>
          </cell>
        </row>
        <row r="1313">
          <cell r="A1313">
            <v>1075</v>
          </cell>
        </row>
        <row r="1314">
          <cell r="A1314">
            <v>1076</v>
          </cell>
        </row>
        <row r="1315">
          <cell r="A1315">
            <v>1077</v>
          </cell>
        </row>
        <row r="1316">
          <cell r="A1316">
            <v>1078</v>
          </cell>
        </row>
        <row r="1317">
          <cell r="A1317">
            <v>1079</v>
          </cell>
        </row>
        <row r="1318">
          <cell r="A1318">
            <v>1080</v>
          </cell>
        </row>
        <row r="1319">
          <cell r="A1319">
            <v>1081</v>
          </cell>
        </row>
        <row r="1320">
          <cell r="A1320">
            <v>1082</v>
          </cell>
        </row>
        <row r="1321">
          <cell r="A1321">
            <v>1083</v>
          </cell>
        </row>
        <row r="1322">
          <cell r="A1322">
            <v>1084</v>
          </cell>
        </row>
        <row r="1323">
          <cell r="A1323">
            <v>1085</v>
          </cell>
        </row>
        <row r="1324">
          <cell r="A1324">
            <v>1086</v>
          </cell>
        </row>
        <row r="1325">
          <cell r="A1325">
            <v>1087</v>
          </cell>
        </row>
        <row r="1326">
          <cell r="A1326">
            <v>1088</v>
          </cell>
        </row>
        <row r="1327">
          <cell r="A1327">
            <v>1089</v>
          </cell>
        </row>
        <row r="1328">
          <cell r="A1328">
            <v>1090</v>
          </cell>
        </row>
        <row r="1329">
          <cell r="A1329">
            <v>1091</v>
          </cell>
        </row>
        <row r="1330">
          <cell r="A1330">
            <v>1092</v>
          </cell>
        </row>
        <row r="1331">
          <cell r="A1331">
            <v>1093</v>
          </cell>
        </row>
        <row r="1332">
          <cell r="A1332">
            <v>1094</v>
          </cell>
        </row>
        <row r="1333">
          <cell r="A1333">
            <v>1095</v>
          </cell>
        </row>
        <row r="1334">
          <cell r="A1334">
            <v>1096</v>
          </cell>
        </row>
        <row r="1335">
          <cell r="A1335">
            <v>1097</v>
          </cell>
        </row>
        <row r="1336">
          <cell r="A1336">
            <v>1098</v>
          </cell>
        </row>
        <row r="1337">
          <cell r="A1337">
            <v>1099</v>
          </cell>
        </row>
        <row r="1338">
          <cell r="A1338">
            <v>1100</v>
          </cell>
        </row>
        <row r="1339">
          <cell r="A1339">
            <v>1101</v>
          </cell>
        </row>
        <row r="1340">
          <cell r="A1340">
            <v>1102</v>
          </cell>
        </row>
        <row r="1341">
          <cell r="A1341">
            <v>1103</v>
          </cell>
        </row>
        <row r="1342">
          <cell r="A1342">
            <v>1104</v>
          </cell>
        </row>
        <row r="1343">
          <cell r="A1343">
            <v>1105</v>
          </cell>
        </row>
        <row r="1344">
          <cell r="A1344">
            <v>1106</v>
          </cell>
        </row>
        <row r="1345">
          <cell r="A1345">
            <v>1107</v>
          </cell>
        </row>
        <row r="1346">
          <cell r="A1346">
            <v>1108</v>
          </cell>
        </row>
        <row r="1347">
          <cell r="A1347">
            <v>1109</v>
          </cell>
        </row>
        <row r="1348">
          <cell r="A1348">
            <v>1110</v>
          </cell>
        </row>
        <row r="1349">
          <cell r="A1349">
            <v>1111</v>
          </cell>
        </row>
        <row r="1350">
          <cell r="A1350">
            <v>1112</v>
          </cell>
        </row>
        <row r="1351">
          <cell r="A1351">
            <v>1113</v>
          </cell>
        </row>
        <row r="1352">
          <cell r="A1352">
            <v>1114</v>
          </cell>
        </row>
        <row r="1353">
          <cell r="A1353">
            <v>1115</v>
          </cell>
        </row>
        <row r="1354">
          <cell r="A1354">
            <v>1116</v>
          </cell>
        </row>
        <row r="1355">
          <cell r="A1355">
            <v>1117</v>
          </cell>
        </row>
        <row r="1356">
          <cell r="A1356">
            <v>1118</v>
          </cell>
        </row>
        <row r="1357">
          <cell r="A1357">
            <v>1119</v>
          </cell>
        </row>
        <row r="1358">
          <cell r="A1358">
            <v>1120</v>
          </cell>
        </row>
        <row r="1359">
          <cell r="A1359">
            <v>1121</v>
          </cell>
        </row>
        <row r="1360">
          <cell r="A1360">
            <v>1122</v>
          </cell>
        </row>
        <row r="1361">
          <cell r="A1361">
            <v>1123</v>
          </cell>
        </row>
        <row r="1362">
          <cell r="A1362">
            <v>1124</v>
          </cell>
        </row>
        <row r="1363">
          <cell r="A1363">
            <v>1125</v>
          </cell>
        </row>
        <row r="1364">
          <cell r="A1364">
            <v>1126</v>
          </cell>
        </row>
        <row r="1365">
          <cell r="A1365">
            <v>1127</v>
          </cell>
        </row>
        <row r="1366">
          <cell r="A1366">
            <v>1128</v>
          </cell>
        </row>
        <row r="1367">
          <cell r="A1367">
            <v>1129</v>
          </cell>
        </row>
        <row r="1368">
          <cell r="A1368">
            <v>1130</v>
          </cell>
        </row>
        <row r="1369">
          <cell r="A1369">
            <v>1131</v>
          </cell>
        </row>
        <row r="1370">
          <cell r="A1370">
            <v>1132</v>
          </cell>
        </row>
        <row r="1371">
          <cell r="A1371">
            <v>1133</v>
          </cell>
        </row>
        <row r="1372">
          <cell r="A1372">
            <v>1134</v>
          </cell>
        </row>
        <row r="1373">
          <cell r="A1373">
            <v>1135</v>
          </cell>
        </row>
        <row r="1374">
          <cell r="A1374">
            <v>1136</v>
          </cell>
        </row>
        <row r="1375">
          <cell r="A1375">
            <v>1137</v>
          </cell>
        </row>
        <row r="1376">
          <cell r="A1376">
            <v>1138</v>
          </cell>
        </row>
        <row r="1377">
          <cell r="A1377">
            <v>1139</v>
          </cell>
        </row>
        <row r="1378">
          <cell r="A1378">
            <v>1140</v>
          </cell>
        </row>
        <row r="1379">
          <cell r="A1379">
            <v>1141</v>
          </cell>
        </row>
        <row r="1380">
          <cell r="A1380">
            <v>1142</v>
          </cell>
        </row>
        <row r="1381">
          <cell r="A1381">
            <v>1143</v>
          </cell>
        </row>
        <row r="1382">
          <cell r="A1382">
            <v>1144</v>
          </cell>
        </row>
        <row r="1383">
          <cell r="A1383">
            <v>1145</v>
          </cell>
        </row>
        <row r="1384">
          <cell r="A1384">
            <v>1146</v>
          </cell>
        </row>
        <row r="1385">
          <cell r="A1385">
            <v>1147</v>
          </cell>
        </row>
        <row r="1386">
          <cell r="A1386">
            <v>1148</v>
          </cell>
        </row>
        <row r="1387">
          <cell r="A1387">
            <v>1149</v>
          </cell>
        </row>
        <row r="1388">
          <cell r="A1388">
            <v>1150</v>
          </cell>
        </row>
        <row r="1389">
          <cell r="A1389">
            <v>1151</v>
          </cell>
        </row>
        <row r="1390">
          <cell r="A1390">
            <v>1152</v>
          </cell>
        </row>
        <row r="1391">
          <cell r="A1391">
            <v>1153</v>
          </cell>
        </row>
        <row r="1392">
          <cell r="A1392">
            <v>1154</v>
          </cell>
        </row>
        <row r="1393">
          <cell r="A1393">
            <v>1155</v>
          </cell>
        </row>
        <row r="1394">
          <cell r="A1394">
            <v>1156</v>
          </cell>
        </row>
        <row r="1395">
          <cell r="A1395">
            <v>1157</v>
          </cell>
        </row>
        <row r="1396">
          <cell r="A1396">
            <v>1158</v>
          </cell>
        </row>
        <row r="1397">
          <cell r="A1397">
            <v>1159</v>
          </cell>
        </row>
        <row r="1398">
          <cell r="A1398">
            <v>1160</v>
          </cell>
        </row>
        <row r="1399">
          <cell r="A1399">
            <v>1161</v>
          </cell>
        </row>
        <row r="1400">
          <cell r="A1400">
            <v>1162</v>
          </cell>
        </row>
        <row r="1401">
          <cell r="A1401">
            <v>1163</v>
          </cell>
        </row>
        <row r="1402">
          <cell r="A1402">
            <v>1164</v>
          </cell>
        </row>
        <row r="1403">
          <cell r="A1403">
            <v>1165</v>
          </cell>
        </row>
        <row r="1404">
          <cell r="A1404">
            <v>1166</v>
          </cell>
        </row>
        <row r="1405">
          <cell r="A1405">
            <v>1167</v>
          </cell>
        </row>
        <row r="1406">
          <cell r="A1406">
            <v>1168</v>
          </cell>
        </row>
        <row r="1407">
          <cell r="A1407">
            <v>1169</v>
          </cell>
        </row>
        <row r="1408">
          <cell r="A1408">
            <v>1170</v>
          </cell>
        </row>
        <row r="1409">
          <cell r="A1409">
            <v>1171</v>
          </cell>
        </row>
        <row r="1410">
          <cell r="A1410">
            <v>1172</v>
          </cell>
        </row>
        <row r="1411">
          <cell r="A1411">
            <v>1173</v>
          </cell>
        </row>
        <row r="1412">
          <cell r="A1412">
            <v>1174</v>
          </cell>
        </row>
        <row r="1413">
          <cell r="A1413">
            <v>1175</v>
          </cell>
        </row>
        <row r="1414">
          <cell r="A1414">
            <v>1176</v>
          </cell>
        </row>
        <row r="1415">
          <cell r="A1415">
            <v>1177</v>
          </cell>
        </row>
        <row r="1416">
          <cell r="A1416">
            <v>1178</v>
          </cell>
        </row>
        <row r="1417">
          <cell r="A1417">
            <v>1179</v>
          </cell>
        </row>
        <row r="1418">
          <cell r="A1418">
            <v>1180</v>
          </cell>
        </row>
        <row r="1419">
          <cell r="A1419">
            <v>1181</v>
          </cell>
        </row>
        <row r="1420">
          <cell r="A1420">
            <v>1182</v>
          </cell>
        </row>
        <row r="1421">
          <cell r="A1421">
            <v>1183</v>
          </cell>
        </row>
        <row r="1422">
          <cell r="A1422">
            <v>1184</v>
          </cell>
        </row>
        <row r="1423">
          <cell r="A1423">
            <v>1185</v>
          </cell>
        </row>
        <row r="1424">
          <cell r="A1424">
            <v>1186</v>
          </cell>
        </row>
        <row r="1425">
          <cell r="A1425">
            <v>1187</v>
          </cell>
        </row>
        <row r="1426">
          <cell r="A1426">
            <v>1188</v>
          </cell>
        </row>
        <row r="1427">
          <cell r="A1427">
            <v>1189</v>
          </cell>
        </row>
        <row r="1428">
          <cell r="A1428">
            <v>1190</v>
          </cell>
        </row>
        <row r="1429">
          <cell r="A1429">
            <v>1191</v>
          </cell>
        </row>
        <row r="1430">
          <cell r="A1430">
            <v>1192</v>
          </cell>
        </row>
        <row r="1431">
          <cell r="A1431">
            <v>1193</v>
          </cell>
        </row>
        <row r="1432">
          <cell r="A1432">
            <v>1194</v>
          </cell>
        </row>
        <row r="1433">
          <cell r="A1433">
            <v>1195</v>
          </cell>
        </row>
        <row r="1434">
          <cell r="A1434">
            <v>1196</v>
          </cell>
        </row>
        <row r="1435">
          <cell r="A1435">
            <v>1197</v>
          </cell>
        </row>
        <row r="1436">
          <cell r="A1436">
            <v>1198</v>
          </cell>
        </row>
        <row r="1437">
          <cell r="A1437">
            <v>1199</v>
          </cell>
        </row>
        <row r="1438">
          <cell r="A1438">
            <v>1200</v>
          </cell>
        </row>
        <row r="1439">
          <cell r="A1439">
            <v>1201</v>
          </cell>
        </row>
        <row r="1440">
          <cell r="A1440">
            <v>1202</v>
          </cell>
        </row>
        <row r="1441">
          <cell r="A1441">
            <v>1203</v>
          </cell>
        </row>
        <row r="1442">
          <cell r="A1442">
            <v>1204</v>
          </cell>
        </row>
        <row r="1443">
          <cell r="A1443">
            <v>1205</v>
          </cell>
        </row>
        <row r="1444">
          <cell r="A1444">
            <v>1206</v>
          </cell>
        </row>
        <row r="1445">
          <cell r="A1445">
            <v>1207</v>
          </cell>
        </row>
        <row r="1446">
          <cell r="A1446">
            <v>1208</v>
          </cell>
        </row>
        <row r="1447">
          <cell r="A1447">
            <v>1209</v>
          </cell>
        </row>
        <row r="1448">
          <cell r="A1448">
            <v>1210</v>
          </cell>
        </row>
        <row r="1449">
          <cell r="A1449">
            <v>1211</v>
          </cell>
        </row>
        <row r="1450">
          <cell r="A1450">
            <v>1212</v>
          </cell>
        </row>
        <row r="1451">
          <cell r="A1451">
            <v>1213</v>
          </cell>
        </row>
        <row r="1452">
          <cell r="A1452">
            <v>1214</v>
          </cell>
        </row>
        <row r="1453">
          <cell r="A1453">
            <v>1215</v>
          </cell>
        </row>
        <row r="1454">
          <cell r="A1454">
            <v>1216</v>
          </cell>
        </row>
        <row r="1455">
          <cell r="A1455">
            <v>1217</v>
          </cell>
        </row>
        <row r="1456">
          <cell r="A1456">
            <v>1218</v>
          </cell>
        </row>
        <row r="1457">
          <cell r="A1457">
            <v>1219</v>
          </cell>
        </row>
        <row r="1458">
          <cell r="A1458">
            <v>1220</v>
          </cell>
        </row>
        <row r="1459">
          <cell r="A1459">
            <v>1221</v>
          </cell>
        </row>
        <row r="1460">
          <cell r="A1460">
            <v>1222</v>
          </cell>
        </row>
        <row r="1461">
          <cell r="A1461">
            <v>1223</v>
          </cell>
        </row>
        <row r="1462">
          <cell r="A1462">
            <v>1224</v>
          </cell>
        </row>
        <row r="1463">
          <cell r="A1463">
            <v>1225</v>
          </cell>
        </row>
        <row r="1464">
          <cell r="A1464">
            <v>1226</v>
          </cell>
        </row>
        <row r="1465">
          <cell r="A1465">
            <v>1227</v>
          </cell>
        </row>
        <row r="1466">
          <cell r="A1466">
            <v>1228</v>
          </cell>
        </row>
        <row r="1467">
          <cell r="A1467">
            <v>1229</v>
          </cell>
        </row>
        <row r="1468">
          <cell r="A1468">
            <v>1230</v>
          </cell>
        </row>
        <row r="1469">
          <cell r="A1469">
            <v>1231</v>
          </cell>
        </row>
        <row r="1470">
          <cell r="A1470">
            <v>1232</v>
          </cell>
        </row>
        <row r="1471">
          <cell r="A1471">
            <v>1233</v>
          </cell>
        </row>
        <row r="1472">
          <cell r="A1472">
            <v>1234</v>
          </cell>
        </row>
        <row r="1473">
          <cell r="A1473">
            <v>1235</v>
          </cell>
        </row>
        <row r="1474">
          <cell r="A1474">
            <v>1236</v>
          </cell>
        </row>
        <row r="1475">
          <cell r="A1475">
            <v>1237</v>
          </cell>
        </row>
        <row r="1476">
          <cell r="A1476">
            <v>1238</v>
          </cell>
        </row>
        <row r="1477">
          <cell r="A1477">
            <v>1239</v>
          </cell>
        </row>
        <row r="1478">
          <cell r="A1478">
            <v>1240</v>
          </cell>
        </row>
        <row r="1479">
          <cell r="A1479">
            <v>1241</v>
          </cell>
        </row>
        <row r="1480">
          <cell r="A1480">
            <v>1242</v>
          </cell>
        </row>
        <row r="1481">
          <cell r="A1481">
            <v>1243</v>
          </cell>
        </row>
        <row r="1482">
          <cell r="A1482">
            <v>1244</v>
          </cell>
        </row>
        <row r="1483">
          <cell r="A1483">
            <v>1245</v>
          </cell>
        </row>
        <row r="1484">
          <cell r="A1484">
            <v>1246</v>
          </cell>
        </row>
        <row r="1485">
          <cell r="A1485">
            <v>1247</v>
          </cell>
        </row>
        <row r="1486">
          <cell r="A1486">
            <v>1248</v>
          </cell>
        </row>
        <row r="1487">
          <cell r="A1487">
            <v>1249</v>
          </cell>
        </row>
        <row r="1488">
          <cell r="A1488">
            <v>1250</v>
          </cell>
        </row>
        <row r="1489">
          <cell r="A1489">
            <v>1251</v>
          </cell>
        </row>
        <row r="1490">
          <cell r="A1490">
            <v>1252</v>
          </cell>
        </row>
        <row r="1491">
          <cell r="A1491">
            <v>1253</v>
          </cell>
        </row>
        <row r="1492">
          <cell r="A1492">
            <v>1254</v>
          </cell>
        </row>
        <row r="1493">
          <cell r="A1493">
            <v>1255</v>
          </cell>
        </row>
        <row r="1494">
          <cell r="A1494">
            <v>1256</v>
          </cell>
        </row>
        <row r="1495">
          <cell r="A1495">
            <v>1257</v>
          </cell>
        </row>
        <row r="1496">
          <cell r="A1496">
            <v>1258</v>
          </cell>
        </row>
        <row r="1497">
          <cell r="A1497">
            <v>1259</v>
          </cell>
        </row>
        <row r="1498">
          <cell r="A1498">
            <v>1260</v>
          </cell>
        </row>
        <row r="1499">
          <cell r="A1499">
            <v>1261</v>
          </cell>
        </row>
        <row r="1500">
          <cell r="A1500">
            <v>1262</v>
          </cell>
        </row>
        <row r="1501">
          <cell r="A1501">
            <v>1263</v>
          </cell>
        </row>
        <row r="1502">
          <cell r="A1502">
            <v>1264</v>
          </cell>
        </row>
        <row r="1503">
          <cell r="A1503">
            <v>1265</v>
          </cell>
        </row>
        <row r="1504">
          <cell r="A1504">
            <v>1266</v>
          </cell>
        </row>
        <row r="1505">
          <cell r="A1505">
            <v>1267</v>
          </cell>
        </row>
        <row r="1506">
          <cell r="A1506">
            <v>1268</v>
          </cell>
        </row>
        <row r="1507">
          <cell r="A1507">
            <v>1269</v>
          </cell>
        </row>
        <row r="1508">
          <cell r="A1508">
            <v>1270</v>
          </cell>
        </row>
        <row r="1509">
          <cell r="A1509">
            <v>1271</v>
          </cell>
        </row>
        <row r="1510">
          <cell r="A1510">
            <v>1272</v>
          </cell>
        </row>
        <row r="1511">
          <cell r="A1511">
            <v>1273</v>
          </cell>
        </row>
        <row r="1512">
          <cell r="A1512">
            <v>1274</v>
          </cell>
        </row>
        <row r="1513">
          <cell r="A1513">
            <v>1275</v>
          </cell>
        </row>
        <row r="1514">
          <cell r="A1514">
            <v>1276</v>
          </cell>
        </row>
        <row r="1515">
          <cell r="A1515">
            <v>1277</v>
          </cell>
        </row>
        <row r="1516">
          <cell r="A1516">
            <v>1278</v>
          </cell>
        </row>
        <row r="1517">
          <cell r="A1517">
            <v>1279</v>
          </cell>
        </row>
        <row r="1518">
          <cell r="A1518">
            <v>1280</v>
          </cell>
        </row>
        <row r="1519">
          <cell r="A1519">
            <v>1281</v>
          </cell>
        </row>
        <row r="1520">
          <cell r="A1520">
            <v>1282</v>
          </cell>
        </row>
        <row r="1521">
          <cell r="A1521">
            <v>1283</v>
          </cell>
        </row>
        <row r="1522">
          <cell r="A1522">
            <v>1284</v>
          </cell>
        </row>
        <row r="1523">
          <cell r="A1523">
            <v>1285</v>
          </cell>
        </row>
        <row r="1524">
          <cell r="A1524">
            <v>1286</v>
          </cell>
        </row>
        <row r="1525">
          <cell r="A1525">
            <v>1287</v>
          </cell>
        </row>
        <row r="1526">
          <cell r="A1526">
            <v>1288</v>
          </cell>
        </row>
        <row r="1527">
          <cell r="A1527">
            <v>1289</v>
          </cell>
        </row>
        <row r="1528">
          <cell r="A1528">
            <v>1290</v>
          </cell>
        </row>
        <row r="1529">
          <cell r="A1529">
            <v>1291</v>
          </cell>
        </row>
        <row r="1530">
          <cell r="A1530">
            <v>1292</v>
          </cell>
        </row>
        <row r="1531">
          <cell r="A1531">
            <v>1293</v>
          </cell>
        </row>
        <row r="1532">
          <cell r="A1532">
            <v>1294</v>
          </cell>
        </row>
        <row r="1533">
          <cell r="A1533">
            <v>1295</v>
          </cell>
        </row>
        <row r="1534">
          <cell r="A1534">
            <v>1296</v>
          </cell>
        </row>
        <row r="1535">
          <cell r="A1535">
            <v>1297</v>
          </cell>
        </row>
        <row r="1536">
          <cell r="A1536">
            <v>1298</v>
          </cell>
        </row>
        <row r="1537">
          <cell r="A1537">
            <v>1299</v>
          </cell>
        </row>
        <row r="1538">
          <cell r="A1538">
            <v>1300</v>
          </cell>
        </row>
        <row r="1539">
          <cell r="A1539">
            <v>1301</v>
          </cell>
        </row>
        <row r="1540">
          <cell r="A1540">
            <v>1302</v>
          </cell>
        </row>
        <row r="1541">
          <cell r="A1541">
            <v>1303</v>
          </cell>
        </row>
        <row r="1542">
          <cell r="A1542">
            <v>1304</v>
          </cell>
        </row>
        <row r="1543">
          <cell r="A1543">
            <v>1305</v>
          </cell>
        </row>
        <row r="1544">
          <cell r="A1544">
            <v>1306</v>
          </cell>
        </row>
        <row r="1545">
          <cell r="A1545">
            <v>1307</v>
          </cell>
        </row>
        <row r="1546">
          <cell r="A1546">
            <v>1308</v>
          </cell>
        </row>
        <row r="1547">
          <cell r="A1547">
            <v>1309</v>
          </cell>
        </row>
        <row r="1548">
          <cell r="A1548">
            <v>1310</v>
          </cell>
        </row>
        <row r="1549">
          <cell r="A1549">
            <v>1311</v>
          </cell>
        </row>
        <row r="1550">
          <cell r="A1550">
            <v>1312</v>
          </cell>
        </row>
        <row r="1551">
          <cell r="A1551">
            <v>1313</v>
          </cell>
        </row>
        <row r="1552">
          <cell r="A1552">
            <v>1314</v>
          </cell>
        </row>
        <row r="1553">
          <cell r="A1553">
            <v>1315</v>
          </cell>
        </row>
        <row r="1554">
          <cell r="A1554">
            <v>1316</v>
          </cell>
        </row>
        <row r="1555">
          <cell r="A1555">
            <v>1317</v>
          </cell>
        </row>
        <row r="1556">
          <cell r="A1556">
            <v>1318</v>
          </cell>
        </row>
        <row r="1557">
          <cell r="A1557">
            <v>1319</v>
          </cell>
        </row>
        <row r="1558">
          <cell r="A1558">
            <v>1320</v>
          </cell>
        </row>
        <row r="1559">
          <cell r="A1559">
            <v>1321</v>
          </cell>
        </row>
        <row r="1560">
          <cell r="A1560">
            <v>1322</v>
          </cell>
        </row>
        <row r="1561">
          <cell r="A1561">
            <v>1323</v>
          </cell>
        </row>
        <row r="1562">
          <cell r="A1562">
            <v>1324</v>
          </cell>
        </row>
        <row r="1563">
          <cell r="A1563">
            <v>1325</v>
          </cell>
        </row>
        <row r="1564">
          <cell r="A1564">
            <v>1326</v>
          </cell>
        </row>
        <row r="1565">
          <cell r="A1565">
            <v>1327</v>
          </cell>
        </row>
        <row r="1566">
          <cell r="A1566">
            <v>1328</v>
          </cell>
        </row>
        <row r="1567">
          <cell r="A1567">
            <v>1329</v>
          </cell>
        </row>
        <row r="1568">
          <cell r="A1568">
            <v>1330</v>
          </cell>
        </row>
        <row r="1569">
          <cell r="A1569">
            <v>1331</v>
          </cell>
        </row>
        <row r="1570">
          <cell r="A1570">
            <v>1332</v>
          </cell>
        </row>
        <row r="1571">
          <cell r="A1571">
            <v>1333</v>
          </cell>
        </row>
        <row r="1572">
          <cell r="A1572">
            <v>1334</v>
          </cell>
        </row>
        <row r="1573">
          <cell r="A1573">
            <v>1335</v>
          </cell>
        </row>
        <row r="1574">
          <cell r="A1574">
            <v>1336</v>
          </cell>
        </row>
        <row r="1575">
          <cell r="A1575">
            <v>1337</v>
          </cell>
        </row>
        <row r="1576">
          <cell r="A1576">
            <v>1338</v>
          </cell>
        </row>
        <row r="1577">
          <cell r="A1577">
            <v>1339</v>
          </cell>
        </row>
        <row r="1578">
          <cell r="A1578">
            <v>1340</v>
          </cell>
        </row>
        <row r="1579">
          <cell r="A1579">
            <v>1341</v>
          </cell>
        </row>
        <row r="1580">
          <cell r="A1580">
            <v>1342</v>
          </cell>
        </row>
        <row r="1581">
          <cell r="A1581">
            <v>1343</v>
          </cell>
        </row>
        <row r="1582">
          <cell r="A1582">
            <v>1344</v>
          </cell>
        </row>
        <row r="1583">
          <cell r="A1583">
            <v>1345</v>
          </cell>
        </row>
        <row r="1584">
          <cell r="A1584">
            <v>1346</v>
          </cell>
        </row>
        <row r="1585">
          <cell r="A1585">
            <v>1347</v>
          </cell>
        </row>
        <row r="1586">
          <cell r="A1586">
            <v>1348</v>
          </cell>
        </row>
        <row r="1587">
          <cell r="A1587">
            <v>1349</v>
          </cell>
        </row>
        <row r="1588">
          <cell r="A1588">
            <v>1350</v>
          </cell>
        </row>
        <row r="1589">
          <cell r="A1589">
            <v>1351</v>
          </cell>
        </row>
        <row r="1590">
          <cell r="A1590">
            <v>1352</v>
          </cell>
        </row>
        <row r="1591">
          <cell r="A1591">
            <v>1353</v>
          </cell>
        </row>
        <row r="1592">
          <cell r="A1592">
            <v>1354</v>
          </cell>
        </row>
        <row r="1593">
          <cell r="A1593">
            <v>1355</v>
          </cell>
        </row>
        <row r="1594">
          <cell r="A1594">
            <v>1356</v>
          </cell>
        </row>
        <row r="1595">
          <cell r="A1595">
            <v>1357</v>
          </cell>
        </row>
        <row r="1596">
          <cell r="A1596">
            <v>1358</v>
          </cell>
        </row>
        <row r="1597">
          <cell r="A1597">
            <v>1359</v>
          </cell>
        </row>
        <row r="1598">
          <cell r="A1598">
            <v>1360</v>
          </cell>
        </row>
        <row r="1599">
          <cell r="A1599">
            <v>1361</v>
          </cell>
        </row>
        <row r="1600">
          <cell r="A1600">
            <v>1362</v>
          </cell>
        </row>
        <row r="1601">
          <cell r="A1601">
            <v>1363</v>
          </cell>
        </row>
        <row r="1602">
          <cell r="A1602">
            <v>1364</v>
          </cell>
        </row>
        <row r="1603">
          <cell r="A1603">
            <v>1365</v>
          </cell>
        </row>
        <row r="1604">
          <cell r="A1604">
            <v>1366</v>
          </cell>
        </row>
        <row r="1605">
          <cell r="A1605">
            <v>1367</v>
          </cell>
        </row>
        <row r="1606">
          <cell r="A1606">
            <v>1368</v>
          </cell>
        </row>
        <row r="1607">
          <cell r="A1607">
            <v>1369</v>
          </cell>
        </row>
        <row r="1608">
          <cell r="A1608">
            <v>1370</v>
          </cell>
        </row>
        <row r="1609">
          <cell r="A1609">
            <v>1371</v>
          </cell>
        </row>
        <row r="1610">
          <cell r="A1610">
            <v>1372</v>
          </cell>
        </row>
        <row r="1611">
          <cell r="A1611">
            <v>1373</v>
          </cell>
        </row>
        <row r="1612">
          <cell r="A1612">
            <v>1374</v>
          </cell>
        </row>
        <row r="1613">
          <cell r="A1613">
            <v>1375</v>
          </cell>
        </row>
        <row r="1614">
          <cell r="A1614">
            <v>1376</v>
          </cell>
        </row>
        <row r="1615">
          <cell r="A1615">
            <v>1377</v>
          </cell>
        </row>
        <row r="1616">
          <cell r="A1616">
            <v>1378</v>
          </cell>
        </row>
        <row r="1617">
          <cell r="A1617">
            <v>1379</v>
          </cell>
        </row>
        <row r="1618">
          <cell r="A1618">
            <v>1380</v>
          </cell>
        </row>
        <row r="1619">
          <cell r="A1619">
            <v>1381</v>
          </cell>
        </row>
        <row r="1620">
          <cell r="A1620">
            <v>1382</v>
          </cell>
        </row>
        <row r="1621">
          <cell r="A1621">
            <v>1383</v>
          </cell>
        </row>
        <row r="1622">
          <cell r="A1622">
            <v>1384</v>
          </cell>
        </row>
        <row r="1623">
          <cell r="A1623">
            <v>1385</v>
          </cell>
        </row>
        <row r="1624">
          <cell r="A1624">
            <v>1386</v>
          </cell>
        </row>
        <row r="1625">
          <cell r="A1625">
            <v>1387</v>
          </cell>
        </row>
        <row r="1626">
          <cell r="A1626">
            <v>1388</v>
          </cell>
        </row>
        <row r="1627">
          <cell r="A1627">
            <v>1389</v>
          </cell>
        </row>
        <row r="1628">
          <cell r="A1628">
            <v>1390</v>
          </cell>
        </row>
        <row r="1629">
          <cell r="A1629">
            <v>1391</v>
          </cell>
        </row>
        <row r="1630">
          <cell r="A1630">
            <v>1392</v>
          </cell>
        </row>
        <row r="1631">
          <cell r="A1631">
            <v>1393</v>
          </cell>
        </row>
        <row r="1632">
          <cell r="A1632">
            <v>1394</v>
          </cell>
        </row>
        <row r="1633">
          <cell r="A1633">
            <v>1395</v>
          </cell>
        </row>
        <row r="1634">
          <cell r="A1634">
            <v>1396</v>
          </cell>
        </row>
        <row r="1635">
          <cell r="A1635">
            <v>1397</v>
          </cell>
        </row>
        <row r="1636">
          <cell r="A1636">
            <v>1398</v>
          </cell>
        </row>
        <row r="1637">
          <cell r="A1637">
            <v>1399</v>
          </cell>
        </row>
        <row r="1638">
          <cell r="A1638">
            <v>1400</v>
          </cell>
        </row>
        <row r="1639">
          <cell r="A1639">
            <v>1401</v>
          </cell>
        </row>
        <row r="1640">
          <cell r="A1640">
            <v>1402</v>
          </cell>
        </row>
        <row r="1641">
          <cell r="A1641">
            <v>1403</v>
          </cell>
        </row>
        <row r="1642">
          <cell r="A1642">
            <v>1404</v>
          </cell>
        </row>
        <row r="1643">
          <cell r="A1643">
            <v>1405</v>
          </cell>
        </row>
        <row r="1644">
          <cell r="A1644">
            <v>1406</v>
          </cell>
        </row>
        <row r="1645">
          <cell r="A1645">
            <v>1407</v>
          </cell>
        </row>
        <row r="1646">
          <cell r="A1646">
            <v>1408</v>
          </cell>
        </row>
        <row r="1647">
          <cell r="A1647">
            <v>1409</v>
          </cell>
        </row>
        <row r="1648">
          <cell r="A1648">
            <v>1410</v>
          </cell>
        </row>
        <row r="1649">
          <cell r="A1649">
            <v>1411</v>
          </cell>
        </row>
        <row r="1650">
          <cell r="A1650">
            <v>1412</v>
          </cell>
        </row>
        <row r="1651">
          <cell r="A1651">
            <v>1413</v>
          </cell>
        </row>
        <row r="1652">
          <cell r="A1652">
            <v>1414</v>
          </cell>
        </row>
        <row r="1653">
          <cell r="A1653">
            <v>1415</v>
          </cell>
        </row>
        <row r="1654">
          <cell r="A1654">
            <v>1416</v>
          </cell>
        </row>
        <row r="1655">
          <cell r="A1655">
            <v>1417</v>
          </cell>
        </row>
        <row r="1656">
          <cell r="A1656">
            <v>1418</v>
          </cell>
        </row>
        <row r="1657">
          <cell r="A1657">
            <v>1419</v>
          </cell>
        </row>
        <row r="1658">
          <cell r="A1658">
            <v>1420</v>
          </cell>
        </row>
        <row r="1659">
          <cell r="A1659">
            <v>1421</v>
          </cell>
        </row>
        <row r="1660">
          <cell r="A1660">
            <v>1422</v>
          </cell>
        </row>
        <row r="1661">
          <cell r="A1661">
            <v>1423</v>
          </cell>
        </row>
        <row r="1662">
          <cell r="A1662">
            <v>1424</v>
          </cell>
        </row>
        <row r="1663">
          <cell r="A1663">
            <v>1425</v>
          </cell>
        </row>
        <row r="1664">
          <cell r="A1664">
            <v>1426</v>
          </cell>
        </row>
        <row r="1665">
          <cell r="A1665">
            <v>1427</v>
          </cell>
        </row>
        <row r="1666">
          <cell r="A1666">
            <v>1428</v>
          </cell>
        </row>
        <row r="1667">
          <cell r="A1667">
            <v>1429</v>
          </cell>
        </row>
        <row r="1668">
          <cell r="A1668">
            <v>1430</v>
          </cell>
        </row>
        <row r="1669">
          <cell r="A1669">
            <v>1431</v>
          </cell>
        </row>
        <row r="1670">
          <cell r="A1670">
            <v>1432</v>
          </cell>
        </row>
        <row r="1671">
          <cell r="A1671">
            <v>1433</v>
          </cell>
        </row>
        <row r="1672">
          <cell r="A1672">
            <v>1434</v>
          </cell>
        </row>
        <row r="1673">
          <cell r="A1673">
            <v>1435</v>
          </cell>
        </row>
        <row r="1674">
          <cell r="A1674">
            <v>1436</v>
          </cell>
        </row>
        <row r="1675">
          <cell r="A1675">
            <v>1437</v>
          </cell>
        </row>
        <row r="1676">
          <cell r="A1676">
            <v>1438</v>
          </cell>
        </row>
        <row r="1677">
          <cell r="A1677">
            <v>1439</v>
          </cell>
        </row>
        <row r="1678">
          <cell r="A1678">
            <v>1440</v>
          </cell>
        </row>
        <row r="1679">
          <cell r="A1679">
            <v>1441</v>
          </cell>
        </row>
        <row r="1680">
          <cell r="A1680">
            <v>1442</v>
          </cell>
        </row>
        <row r="1681">
          <cell r="A1681">
            <v>1443</v>
          </cell>
        </row>
        <row r="1682">
          <cell r="A1682">
            <v>1444</v>
          </cell>
        </row>
        <row r="1683">
          <cell r="A1683">
            <v>1445</v>
          </cell>
        </row>
        <row r="1684">
          <cell r="A1684">
            <v>1446</v>
          </cell>
        </row>
        <row r="1685">
          <cell r="A1685">
            <v>1447</v>
          </cell>
        </row>
        <row r="1686">
          <cell r="A1686">
            <v>1448</v>
          </cell>
        </row>
        <row r="1687">
          <cell r="A1687">
            <v>1449</v>
          </cell>
        </row>
        <row r="1688">
          <cell r="A1688">
            <v>1450</v>
          </cell>
        </row>
        <row r="1689">
          <cell r="A1689">
            <v>1451</v>
          </cell>
        </row>
        <row r="1690">
          <cell r="A1690">
            <v>1452</v>
          </cell>
        </row>
        <row r="1691">
          <cell r="A1691">
            <v>1453</v>
          </cell>
        </row>
        <row r="1692">
          <cell r="A1692">
            <v>1454</v>
          </cell>
        </row>
        <row r="1693">
          <cell r="A1693">
            <v>1455</v>
          </cell>
        </row>
        <row r="1694">
          <cell r="A1694">
            <v>1456</v>
          </cell>
        </row>
        <row r="1695">
          <cell r="A1695">
            <v>1457</v>
          </cell>
        </row>
        <row r="1696">
          <cell r="A1696">
            <v>1458</v>
          </cell>
        </row>
        <row r="1697">
          <cell r="A1697">
            <v>1459</v>
          </cell>
        </row>
        <row r="1698">
          <cell r="A1698">
            <v>1460</v>
          </cell>
        </row>
        <row r="1699">
          <cell r="A1699">
            <v>1461</v>
          </cell>
        </row>
        <row r="1700">
          <cell r="A1700">
            <v>1462</v>
          </cell>
        </row>
        <row r="1701">
          <cell r="A1701">
            <v>1463</v>
          </cell>
        </row>
        <row r="1702">
          <cell r="A1702">
            <v>1464</v>
          </cell>
        </row>
        <row r="1703">
          <cell r="A1703">
            <v>1465</v>
          </cell>
        </row>
        <row r="1704">
          <cell r="A1704">
            <v>1466</v>
          </cell>
        </row>
        <row r="1705">
          <cell r="A1705">
            <v>1467</v>
          </cell>
        </row>
        <row r="1706">
          <cell r="A1706">
            <v>1468</v>
          </cell>
        </row>
        <row r="1707">
          <cell r="A1707">
            <v>1469</v>
          </cell>
        </row>
        <row r="1708">
          <cell r="A1708">
            <v>1470</v>
          </cell>
        </row>
        <row r="1709">
          <cell r="A1709">
            <v>1471</v>
          </cell>
        </row>
        <row r="1710">
          <cell r="A1710">
            <v>1472</v>
          </cell>
        </row>
        <row r="1711">
          <cell r="A1711">
            <v>1473</v>
          </cell>
        </row>
        <row r="1712">
          <cell r="A1712">
            <v>1474</v>
          </cell>
        </row>
        <row r="1713">
          <cell r="A1713">
            <v>1475</v>
          </cell>
        </row>
        <row r="1714">
          <cell r="A1714">
            <v>1476</v>
          </cell>
        </row>
        <row r="1715">
          <cell r="A1715">
            <v>1477</v>
          </cell>
        </row>
        <row r="1716">
          <cell r="A1716">
            <v>1478</v>
          </cell>
        </row>
        <row r="1717">
          <cell r="A1717">
            <v>1479</v>
          </cell>
        </row>
        <row r="1718">
          <cell r="A1718">
            <v>1480</v>
          </cell>
        </row>
        <row r="1719">
          <cell r="A1719">
            <v>1481</v>
          </cell>
        </row>
        <row r="1720">
          <cell r="A1720">
            <v>1482</v>
          </cell>
        </row>
        <row r="1721">
          <cell r="A1721">
            <v>1483</v>
          </cell>
        </row>
        <row r="1722">
          <cell r="A1722">
            <v>1484</v>
          </cell>
        </row>
        <row r="1723">
          <cell r="A1723">
            <v>1485</v>
          </cell>
        </row>
        <row r="1724">
          <cell r="A1724">
            <v>1486</v>
          </cell>
        </row>
        <row r="1725">
          <cell r="A1725">
            <v>1487</v>
          </cell>
        </row>
        <row r="1726">
          <cell r="A1726">
            <v>1488</v>
          </cell>
        </row>
        <row r="1727">
          <cell r="A1727">
            <v>1489</v>
          </cell>
        </row>
        <row r="1728">
          <cell r="A1728">
            <v>1490</v>
          </cell>
        </row>
        <row r="1729">
          <cell r="A1729">
            <v>1491</v>
          </cell>
        </row>
        <row r="1730">
          <cell r="A1730">
            <v>1492</v>
          </cell>
        </row>
        <row r="1731">
          <cell r="A1731">
            <v>1493</v>
          </cell>
        </row>
        <row r="1732">
          <cell r="A1732">
            <v>1494</v>
          </cell>
        </row>
        <row r="1733">
          <cell r="A1733">
            <v>1495</v>
          </cell>
        </row>
        <row r="1734">
          <cell r="A1734">
            <v>1496</v>
          </cell>
        </row>
        <row r="1735">
          <cell r="A1735">
            <v>1497</v>
          </cell>
        </row>
        <row r="1736">
          <cell r="A1736">
            <v>1498</v>
          </cell>
        </row>
        <row r="1737">
          <cell r="A1737">
            <v>1499</v>
          </cell>
        </row>
        <row r="1738">
          <cell r="A1738">
            <v>1500</v>
          </cell>
        </row>
        <row r="1739">
          <cell r="A1739">
            <v>1501</v>
          </cell>
        </row>
        <row r="1740">
          <cell r="A1740">
            <v>1502</v>
          </cell>
        </row>
        <row r="1741">
          <cell r="A1741">
            <v>1503</v>
          </cell>
        </row>
        <row r="1742">
          <cell r="A1742">
            <v>1504</v>
          </cell>
        </row>
        <row r="1743">
          <cell r="A1743">
            <v>1505</v>
          </cell>
        </row>
        <row r="1744">
          <cell r="A1744">
            <v>1506</v>
          </cell>
        </row>
        <row r="1745">
          <cell r="A1745">
            <v>1507</v>
          </cell>
        </row>
        <row r="1746">
          <cell r="A1746">
            <v>1508</v>
          </cell>
        </row>
        <row r="1747">
          <cell r="A1747">
            <v>1509</v>
          </cell>
        </row>
        <row r="1748">
          <cell r="A1748">
            <v>1510</v>
          </cell>
        </row>
        <row r="1749">
          <cell r="A1749">
            <v>1511</v>
          </cell>
        </row>
        <row r="1750">
          <cell r="A1750">
            <v>1512</v>
          </cell>
        </row>
        <row r="1751">
          <cell r="A1751">
            <v>1513</v>
          </cell>
        </row>
        <row r="1752">
          <cell r="A1752">
            <v>1514</v>
          </cell>
        </row>
        <row r="1753">
          <cell r="A1753">
            <v>1515</v>
          </cell>
        </row>
        <row r="1754">
          <cell r="A1754">
            <v>1516</v>
          </cell>
        </row>
        <row r="1755">
          <cell r="A1755">
            <v>1517</v>
          </cell>
        </row>
        <row r="1756">
          <cell r="A1756">
            <v>1518</v>
          </cell>
        </row>
        <row r="1757">
          <cell r="A1757">
            <v>1519</v>
          </cell>
        </row>
        <row r="1758">
          <cell r="A1758">
            <v>1520</v>
          </cell>
        </row>
        <row r="1759">
          <cell r="A1759">
            <v>1521</v>
          </cell>
        </row>
        <row r="1760">
          <cell r="A1760">
            <v>1522</v>
          </cell>
        </row>
        <row r="1761">
          <cell r="A1761">
            <v>1523</v>
          </cell>
        </row>
        <row r="1762">
          <cell r="A1762">
            <v>1524</v>
          </cell>
        </row>
        <row r="1763">
          <cell r="A1763">
            <v>1525</v>
          </cell>
        </row>
        <row r="1764">
          <cell r="A1764">
            <v>1526</v>
          </cell>
        </row>
        <row r="1765">
          <cell r="A1765">
            <v>1527</v>
          </cell>
        </row>
        <row r="1766">
          <cell r="A1766">
            <v>1528</v>
          </cell>
        </row>
        <row r="1767">
          <cell r="A1767">
            <v>1529</v>
          </cell>
        </row>
        <row r="1768">
          <cell r="A1768">
            <v>1530</v>
          </cell>
        </row>
        <row r="1769">
          <cell r="A1769">
            <v>1531</v>
          </cell>
        </row>
        <row r="1770">
          <cell r="A1770">
            <v>1532</v>
          </cell>
        </row>
        <row r="1771">
          <cell r="A1771">
            <v>1533</v>
          </cell>
        </row>
      </sheetData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 LEVTO"/>
      <sheetName val="Rev int SS2"/>
      <sheetName val="Rev int SS 1"/>
      <sheetName val="Rev int Terreo"/>
      <sheetName val="Rev int mez"/>
      <sheetName val="Rev int TP ímpar"/>
      <sheetName val="Rev int TP par "/>
      <sheetName val="Rev int 21 pav"/>
      <sheetName val="Rev int 22 pav"/>
      <sheetName val="Rev int 23 pav"/>
      <sheetName val="Rev int C Maq"/>
      <sheetName val="Rev Ext SS1"/>
      <sheetName val="Rev Ext Terreo"/>
      <sheetName val="Rev Ext Mez"/>
      <sheetName val="Rev Ext TP Impar"/>
      <sheetName val="Rev Ext TP Par"/>
      <sheetName val="Rev Ext 21 Pav"/>
      <sheetName val="Rev Ext 22 Pav"/>
      <sheetName val="Rev Ext 23 Pav"/>
      <sheetName val="Rev Ext C Maq"/>
      <sheetName val="Esq SS 2"/>
      <sheetName val="Esq SS 1"/>
      <sheetName val="Esq Terreo"/>
      <sheetName val="Esq Mez"/>
      <sheetName val="Esq TP Impar"/>
      <sheetName val="Esq TP Par"/>
      <sheetName val="Esq 21 Pav"/>
      <sheetName val="Esq 22 Pav"/>
      <sheetName val="Esq 23 Pav"/>
      <sheetName val="Esq C Maq"/>
      <sheetName val="Alv TP SS 2"/>
      <sheetName val="Alv TP SS 1"/>
      <sheetName val="Alv Terreo"/>
      <sheetName val="Alv Mez"/>
      <sheetName val="Alv TP Impar"/>
      <sheetName val="Alv TP Par"/>
      <sheetName val="Alv 21 Pav"/>
      <sheetName val="Alv 22 Pav"/>
      <sheetName val="Alv 23 Pav"/>
      <sheetName val="Alv C Maq"/>
      <sheetName val="Banca Terreo"/>
      <sheetName val="Banca Mez"/>
      <sheetName val="Banca TP Impar"/>
      <sheetName val="Banca TP Par"/>
      <sheetName val="Banca 21 Pav"/>
      <sheetName val="Banca 22 Pav"/>
      <sheetName val="Banca 23 Pav"/>
      <sheetName val="Div SSolo 2"/>
      <sheetName val="Div SSolo 1"/>
      <sheetName val="Div Terreo"/>
      <sheetName val="Div Mez"/>
      <sheetName val="Div TP Impar"/>
      <sheetName val="Div TP Par"/>
      <sheetName val="Div 21 Pav"/>
      <sheetName val="Div 22 Pav"/>
      <sheetName val="Div 23 Pav"/>
      <sheetName val="Div C Maq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>
        <row r="1">
          <cell r="C1" t="str">
            <v xml:space="preserve">REVESTIMENTO INTERNO </v>
          </cell>
          <cell r="G1" t="str">
            <v xml:space="preserve">  OBRA: LA VIE EN ROSE RESIDENCE</v>
          </cell>
          <cell r="O1" t="str">
            <v xml:space="preserve">REVESTIMENTO INTERNO </v>
          </cell>
          <cell r="S1" t="str">
            <v xml:space="preserve">  OBRA: LA VIE EN ROSE RESIDENCE</v>
          </cell>
          <cell r="AB1" t="str">
            <v xml:space="preserve">REVESTIMENTO INTERNO </v>
          </cell>
          <cell r="AF1" t="str">
            <v xml:space="preserve">  OBRA: LA VIE EN ROSE RESIDENCE</v>
          </cell>
          <cell r="AO1" t="str">
            <v xml:space="preserve">REVESTIMENTO INTERNO </v>
          </cell>
          <cell r="AS1" t="str">
            <v xml:space="preserve">  OBRA: LA VIE EN ROSE RESIDENCE</v>
          </cell>
          <cell r="BA1" t="str">
            <v xml:space="preserve">REVESTIMENTO INTERNO </v>
          </cell>
          <cell r="BE1" t="str">
            <v xml:space="preserve">  OBRA: LA VIE EN ROSE RESIDENCE</v>
          </cell>
        </row>
        <row r="2">
          <cell r="G2" t="str">
            <v xml:space="preserve"> Pavimento: Tipo Impar</v>
          </cell>
          <cell r="S2" t="str">
            <v xml:space="preserve"> Pavimento: Tipo Impar</v>
          </cell>
          <cell r="AF2" t="str">
            <v xml:space="preserve"> Pavimento: Tipo Impar</v>
          </cell>
          <cell r="AS2" t="str">
            <v xml:space="preserve"> Pavimento: Tipo Impar</v>
          </cell>
          <cell r="BE2" t="str">
            <v xml:space="preserve"> Pavimento: Tipo Impar</v>
          </cell>
        </row>
        <row r="3">
          <cell r="G3" t="str">
            <v xml:space="preserve">  DATA:  Janeiro / 09</v>
          </cell>
          <cell r="S3" t="str">
            <v xml:space="preserve">  DATA:   Janeiro / 09</v>
          </cell>
          <cell r="AF3" t="str">
            <v xml:space="preserve">  DATA:   Janeiro / 09</v>
          </cell>
          <cell r="AS3" t="str">
            <v xml:space="preserve">  DATA:   Janeiro / 09</v>
          </cell>
          <cell r="BE3" t="str">
            <v xml:space="preserve">  DATA:   Janeiro / 09</v>
          </cell>
        </row>
        <row r="4">
          <cell r="B4" t="str">
            <v>TIPO ÍMPAR (X10)</v>
          </cell>
          <cell r="C4" t="str">
            <v>APARTAMENTO 1</v>
          </cell>
          <cell r="O4" t="str">
            <v>APARTAMENTO 1</v>
          </cell>
          <cell r="T4" t="str">
            <v>APARTAMENTO 2</v>
          </cell>
          <cell r="AB4" t="str">
            <v>APARTAMENTO 2</v>
          </cell>
          <cell r="AK4" t="str">
            <v>ÁREA COMUM</v>
          </cell>
          <cell r="AO4" t="str">
            <v>ÁREA COMUM</v>
          </cell>
          <cell r="AY4" t="str">
            <v>DUPLEX INFERIOR</v>
          </cell>
          <cell r="BA4" t="str">
            <v>DUPLEX INFERIOR</v>
          </cell>
        </row>
        <row r="5">
          <cell r="A5" t="str">
            <v>PEÇA</v>
          </cell>
          <cell r="C5" t="str">
            <v>sala</v>
          </cell>
          <cell r="D5" t="str">
            <v>circulação</v>
          </cell>
          <cell r="E5" t="str">
            <v>suite 1</v>
          </cell>
          <cell r="F5" t="str">
            <v>suite 2</v>
          </cell>
          <cell r="G5" t="str">
            <v>suite 3</v>
          </cell>
          <cell r="H5" t="str">
            <v>suite casal</v>
          </cell>
          <cell r="I5" t="str">
            <v>quarto serviço</v>
          </cell>
          <cell r="J5" t="str">
            <v>cozinha</v>
          </cell>
          <cell r="K5" t="str">
            <v>área de serviço</v>
          </cell>
          <cell r="L5" t="str">
            <v>sacada</v>
          </cell>
          <cell r="M5" t="str">
            <v>lavabo</v>
          </cell>
          <cell r="N5" t="str">
            <v>banho suite 1</v>
          </cell>
          <cell r="O5" t="str">
            <v>banho suite 2</v>
          </cell>
          <cell r="P5" t="str">
            <v>banho suite 3</v>
          </cell>
          <cell r="Q5" t="str">
            <v>banho suite casal</v>
          </cell>
          <cell r="R5" t="str">
            <v>banho serviço</v>
          </cell>
          <cell r="S5" t="str">
            <v>TOTAL DO  APTO 1</v>
          </cell>
          <cell r="T5" t="str">
            <v>sala</v>
          </cell>
          <cell r="U5" t="str">
            <v>circulação</v>
          </cell>
          <cell r="V5" t="str">
            <v>suite 1</v>
          </cell>
          <cell r="W5" t="str">
            <v>suite 2</v>
          </cell>
          <cell r="X5" t="str">
            <v>suite 3</v>
          </cell>
          <cell r="Y5" t="str">
            <v>suite casal</v>
          </cell>
          <cell r="Z5" t="str">
            <v>quarto serviço</v>
          </cell>
          <cell r="AA5" t="str">
            <v>cozinha</v>
          </cell>
          <cell r="AB5" t="str">
            <v>área de serviço</v>
          </cell>
          <cell r="AC5" t="str">
            <v>sacada</v>
          </cell>
          <cell r="AD5" t="str">
            <v>lavabo</v>
          </cell>
          <cell r="AE5" t="str">
            <v>banho suite 1</v>
          </cell>
          <cell r="AF5" t="str">
            <v>banho suite 2</v>
          </cell>
          <cell r="AG5" t="str">
            <v>banho suite 3</v>
          </cell>
          <cell r="AH5" t="str">
            <v>banho suite casal</v>
          </cell>
          <cell r="AI5" t="str">
            <v>banho serviço</v>
          </cell>
          <cell r="AJ5" t="str">
            <v>TOTAL DO  APTO 2</v>
          </cell>
          <cell r="AK5" t="str">
            <v>hall apto 1</v>
          </cell>
          <cell r="AL5" t="str">
            <v>hall apto 2</v>
          </cell>
          <cell r="AM5" t="str">
            <v>hall serviço</v>
          </cell>
          <cell r="AN5" t="str">
            <v>Escaninho</v>
          </cell>
          <cell r="AO5" t="str">
            <v>Laje Tecnica apto 1 e 2</v>
          </cell>
          <cell r="AP5" t="str">
            <v>Laje Tecnica apto 3</v>
          </cell>
          <cell r="AQ5" t="str">
            <v>ante-camara</v>
          </cell>
          <cell r="AR5" t="str">
            <v>escada</v>
          </cell>
          <cell r="AS5" t="str">
            <v>Duto entrada de ar</v>
          </cell>
          <cell r="AT5" t="str">
            <v>Duto saida de ar</v>
          </cell>
          <cell r="AU5" t="str">
            <v>poço elevador  apto 2</v>
          </cell>
          <cell r="AV5" t="str">
            <v>poço elevador servico</v>
          </cell>
          <cell r="AW5" t="str">
            <v>poço elevador  apto 1 e 3</v>
          </cell>
          <cell r="AX5" t="str">
            <v>TOTAL ÁREA COMUM</v>
          </cell>
          <cell r="AY5" t="str">
            <v>sala</v>
          </cell>
          <cell r="AZ5" t="str">
            <v>quarto serviço</v>
          </cell>
          <cell r="BA5" t="str">
            <v>cozinha</v>
          </cell>
          <cell r="BB5" t="str">
            <v>área de serviço</v>
          </cell>
          <cell r="BC5" t="str">
            <v>sacada</v>
          </cell>
          <cell r="BD5" t="str">
            <v>lavabo</v>
          </cell>
          <cell r="BE5" t="str">
            <v>banho serviço</v>
          </cell>
          <cell r="BF5" t="str">
            <v>escada</v>
          </cell>
          <cell r="BG5" t="str">
            <v>TOTAL DUPLEX INFERIOR</v>
          </cell>
          <cell r="BH5" t="str">
            <v>TOTAL TIPO ÍMPAR   (X10)</v>
          </cell>
        </row>
        <row r="6">
          <cell r="A6" t="str">
            <v>Nº VEZES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T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  <cell r="AG6">
            <v>1</v>
          </cell>
          <cell r="AH6">
            <v>1</v>
          </cell>
          <cell r="AI6">
            <v>1</v>
          </cell>
          <cell r="AK6">
            <v>1</v>
          </cell>
          <cell r="AL6">
            <v>1</v>
          </cell>
          <cell r="AM6">
            <v>1</v>
          </cell>
          <cell r="AN6">
            <v>1</v>
          </cell>
          <cell r="AO6">
            <v>2</v>
          </cell>
          <cell r="AP6">
            <v>1</v>
          </cell>
          <cell r="AQ6">
            <v>1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Y6">
            <v>1</v>
          </cell>
          <cell r="AZ6">
            <v>1</v>
          </cell>
          <cell r="BA6">
            <v>1</v>
          </cell>
          <cell r="BB6">
            <v>1</v>
          </cell>
          <cell r="BC6">
            <v>1</v>
          </cell>
          <cell r="BD6">
            <v>1</v>
          </cell>
          <cell r="BE6">
            <v>1</v>
          </cell>
          <cell r="BF6">
            <v>1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Cimentado p/receber acabamento</v>
          </cell>
        </row>
        <row r="15">
          <cell r="B15" t="str">
            <v>Regularização para piso  - Escada</v>
          </cell>
        </row>
        <row r="16">
          <cell r="B16" t="str">
            <v>Pintura à base de resina especial</v>
          </cell>
        </row>
        <row r="17">
          <cell r="B17" t="str">
            <v>Granito Branco Siena polido 55x55cm</v>
          </cell>
        </row>
        <row r="18">
          <cell r="B18" t="str">
            <v>Mármore Travertino romano bruto</v>
          </cell>
        </row>
        <row r="19">
          <cell r="B19" t="str">
            <v>Mármore Crema Marfil</v>
          </cell>
        </row>
        <row r="20">
          <cell r="B20" t="str">
            <v>Filete em Granito Preto 4cm</v>
          </cell>
        </row>
        <row r="21">
          <cell r="B21" t="str">
            <v>Ceramica 30x30cm Cecrisa White Basic Matte</v>
          </cell>
        </row>
        <row r="22">
          <cell r="B22" t="str">
            <v xml:space="preserve">Porcelanato 45x45cm Portinari Loft White retificado acetinado </v>
          </cell>
        </row>
        <row r="23">
          <cell r="B23" t="str">
            <v>Porcelanato 45x45cm Portinari Pérola polido</v>
          </cell>
        </row>
        <row r="24">
          <cell r="B24" t="str">
            <v>Porcelanato 45x45cm Portinari Loft Be retificado lapado</v>
          </cell>
        </row>
        <row r="25">
          <cell r="B25" t="str">
            <v>Porcelanato 45x90cm Portinari Bianco Ami polido</v>
          </cell>
        </row>
        <row r="26">
          <cell r="B26" t="str">
            <v>Porcelanato 45x45cm Portinari Loft Bold SGR</v>
          </cell>
        </row>
        <row r="27">
          <cell r="B27" t="str">
            <v xml:space="preserve">Cerâmica 45x45cm Portinari Medano Ar </v>
          </cell>
        </row>
        <row r="28">
          <cell r="B28" t="str">
            <v>Impermeabilizacao de areas Umidas</v>
          </cell>
        </row>
        <row r="29">
          <cell r="A29" t="str">
            <v>T E T O S</v>
          </cell>
          <cell r="B29" t="str">
            <v>Área Total</v>
          </cell>
        </row>
        <row r="30">
          <cell r="B30" t="str">
            <v xml:space="preserve">Massa de gesso </v>
          </cell>
        </row>
        <row r="31">
          <cell r="B31" t="str">
            <v>Forro placa de gesso liso</v>
          </cell>
        </row>
        <row r="32">
          <cell r="B32" t="str">
            <v>Pintura acrílica sobre massa PVA</v>
          </cell>
        </row>
        <row r="33">
          <cell r="B33" t="str">
            <v>Pintura acrílica sobre massa acrílica</v>
          </cell>
        </row>
        <row r="34">
          <cell r="B34" t="str">
            <v>Textura a base de cal e cola</v>
          </cell>
        </row>
        <row r="35">
          <cell r="B35" t="str">
            <v xml:space="preserve">Tabica de gesso liso </v>
          </cell>
        </row>
        <row r="36">
          <cell r="B36" t="str">
            <v>Moldura reta 15cm</v>
          </cell>
        </row>
        <row r="37">
          <cell r="A37" t="str">
            <v>P A R E D E S</v>
          </cell>
          <cell r="B37" t="str">
            <v>Perímetro</v>
          </cell>
        </row>
        <row r="38">
          <cell r="B38" t="str">
            <v>Pé Direito</v>
          </cell>
        </row>
        <row r="39">
          <cell r="B39" t="str">
            <v>Área Bruta</v>
          </cell>
        </row>
        <row r="40">
          <cell r="B40" t="str">
            <v>Desconto</v>
          </cell>
        </row>
        <row r="41">
          <cell r="B41" t="str">
            <v>Área Unitária</v>
          </cell>
        </row>
        <row r="42">
          <cell r="B42" t="str">
            <v>Área Total</v>
          </cell>
        </row>
        <row r="43">
          <cell r="B43" t="str">
            <v>Reboco Paulista</v>
          </cell>
        </row>
        <row r="44">
          <cell r="B44" t="str">
            <v>Reboco Paulista (acima do forro)</v>
          </cell>
        </row>
        <row r="45">
          <cell r="B45" t="str">
            <v>Pintura Texturatto Renaissance</v>
          </cell>
        </row>
        <row r="46">
          <cell r="B46" t="str">
            <v>Pintura acrilica semi-brilho  na cor branco neve Suvinil</v>
          </cell>
        </row>
        <row r="47">
          <cell r="B47" t="str">
            <v>Textura a base de cal e cola</v>
          </cell>
        </row>
        <row r="48">
          <cell r="B48" t="str">
            <v>Caiação</v>
          </cell>
        </row>
        <row r="49">
          <cell r="B49" t="str">
            <v>Pintura acrilica acetinada (cor F156 Suvinil) com massa PVA</v>
          </cell>
        </row>
        <row r="50">
          <cell r="B50" t="str">
            <v>Pintura acrilica acetinada (cor branco neve) com massa PVA</v>
          </cell>
        </row>
        <row r="51">
          <cell r="B51" t="str">
            <v>Revestimento Rustico Leinertex Marfim</v>
          </cell>
        </row>
        <row r="52">
          <cell r="B52" t="str">
            <v>Cerâmica 33x45cm Portinari White Plain matte retificada</v>
          </cell>
        </row>
        <row r="53">
          <cell r="B53" t="str">
            <v xml:space="preserve">Porcelanato 45x45cm Portinari Pérola polido </v>
          </cell>
        </row>
        <row r="54">
          <cell r="B54" t="str">
            <v>Moisaco de mármore branco especial anticato ref. 8921A Camon Pavimenti</v>
          </cell>
        </row>
        <row r="55">
          <cell r="B55" t="str">
            <v>Pintura Acrílica acetinada cor B-148 Suvinil sobre massa PVA</v>
          </cell>
        </row>
        <row r="56">
          <cell r="B56" t="str">
            <v xml:space="preserve">Porcelanato Loft Be retificado lapado 45x45cm </v>
          </cell>
        </row>
        <row r="57">
          <cell r="B57" t="str">
            <v>Filete em alumínio polido  (ml)</v>
          </cell>
        </row>
        <row r="58">
          <cell r="B58" t="str">
            <v>Cantoneira da alumínio  (ml)</v>
          </cell>
        </row>
        <row r="59">
          <cell r="B59" t="str">
            <v>Marmore Crema Marfil</v>
          </cell>
        </row>
        <row r="60">
          <cell r="B60" t="str">
            <v>Filete Marmore branco Piques 4cm</v>
          </cell>
        </row>
        <row r="61">
          <cell r="B61" t="str">
            <v>Granito polido branco siena</v>
          </cell>
        </row>
        <row r="62">
          <cell r="B62" t="str">
            <v>Granito lavado Fultec 564</v>
          </cell>
        </row>
        <row r="63">
          <cell r="B63" t="str">
            <v>Pastilha 5x23cm Atlas serie Andes l. Onix Potosi OM9443</v>
          </cell>
        </row>
        <row r="64">
          <cell r="B64" t="str">
            <v>Pastilha 20x20cm Portinari branco lux</v>
          </cell>
        </row>
        <row r="65">
          <cell r="B65" t="str">
            <v>Cerâmica 20x20cm Cecrisa White Basic Matte</v>
          </cell>
        </row>
        <row r="66">
          <cell r="A66" t="str">
            <v>R  O  D  A  P  É</v>
          </cell>
          <cell r="B66" t="str">
            <v>Perímetro Unit.</v>
          </cell>
        </row>
        <row r="67">
          <cell r="B67" t="str">
            <v>Perímetro Total</v>
          </cell>
        </row>
        <row r="68">
          <cell r="B68" t="str">
            <v>Pintura acrílica para cimentado 7cm</v>
          </cell>
        </row>
        <row r="69">
          <cell r="B69" t="str">
            <v>Porcelanato 45x45cm Portinari Loft White retificado acetinado h=10cm</v>
          </cell>
        </row>
        <row r="70">
          <cell r="B70" t="str">
            <v>Porcelanato 45x90cm Portinari Bianco Ami polido h=10cm</v>
          </cell>
        </row>
        <row r="71">
          <cell r="B71" t="str">
            <v>Porcelanato 45x45cm Portinari Loft Bold SGR h=10cm</v>
          </cell>
        </row>
        <row r="72">
          <cell r="B72" t="str">
            <v>Ceramica 30x30cm Cecrisa White Basic Matte h=10cm</v>
          </cell>
        </row>
        <row r="73">
          <cell r="B73" t="str">
            <v>Mármore Travertino romano bruto (h=10cm)</v>
          </cell>
        </row>
        <row r="74">
          <cell r="B74" t="str">
            <v>Mármore branco Piguês (h=20cm)</v>
          </cell>
        </row>
        <row r="75">
          <cell r="B75" t="str">
            <v>Cerâmica 45x45cm Portinari Medano Ar  h=10cm</v>
          </cell>
        </row>
        <row r="76">
          <cell r="A76" t="str">
            <v>soleira / filetes</v>
          </cell>
          <cell r="B76" t="str">
            <v>peça (metros)</v>
          </cell>
        </row>
        <row r="77">
          <cell r="B77" t="str">
            <v>Mármore branco Piguês 12cm</v>
          </cell>
        </row>
        <row r="78">
          <cell r="B78" t="str">
            <v>Mármore branco Piguês 17cm</v>
          </cell>
        </row>
        <row r="79">
          <cell r="B79" t="str">
            <v>Granito Branco Siena polido 12cm</v>
          </cell>
        </row>
        <row r="80">
          <cell r="B80" t="str">
            <v>Granito Branco Siena polido 17cm</v>
          </cell>
        </row>
        <row r="81">
          <cell r="B81" t="str">
            <v>Granito Preto polido 12cm</v>
          </cell>
        </row>
        <row r="82">
          <cell r="B82" t="str">
            <v>Granito Preto polido 17cm</v>
          </cell>
        </row>
        <row r="83">
          <cell r="B83" t="str">
            <v>Granito Preto polido 20cm</v>
          </cell>
        </row>
        <row r="84">
          <cell r="B84" t="str">
            <v>Marmore Crema Marfil 12cm</v>
          </cell>
        </row>
        <row r="85">
          <cell r="B85" t="str">
            <v>Filete de marmore crema marfil 3cm</v>
          </cell>
        </row>
        <row r="86">
          <cell r="B86" t="str">
            <v>Filete de granito Branco Piguês 3cm</v>
          </cell>
        </row>
        <row r="87">
          <cell r="B87" t="str">
            <v>Filete de granito Branco Siena 3cm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PRVS12"/>
      <sheetName val="Página 16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xecuçServiços"/>
      <sheetName val="Quadro de Quant"/>
      <sheetName val="ORÇLote28 "/>
      <sheetName val="ResBR101"/>
      <sheetName val="Gráfico2"/>
      <sheetName val="RESUMO Lote28"/>
      <sheetName val="RESUMO Lote36"/>
      <sheetName val="orcID nº1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0"/>
      <sheetName val="orc ID nº1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0"/>
      <sheetName val="orc ID Lote 36"/>
      <sheetName val="Orç Compar Viaduto 1"/>
      <sheetName val="Orç Compar Ater Estac1736"/>
      <sheetName val="orçmin nº22 (paralelo aterro)"/>
      <sheetName val="orçmin nº23 (paralelo viaduto)"/>
      <sheetName val="orçmin nº24 (contorno aterro)"/>
      <sheetName val="Resumo Orç22+23+24"/>
      <sheetName val="orçmin nº21 Meio Ambiente"/>
      <sheetName val="orçmin nº21 Meio Ambiente IME"/>
      <sheetName val="orçmin (17)AC VIA SECUND"/>
      <sheetName val="orçmin (18) abrigo de passag"/>
      <sheetName val="quantitativos e custos"/>
      <sheetName val="1CDExecServiços"/>
      <sheetName val="2ProduçMateriais"/>
      <sheetName val="3ConcretoeArgam."/>
      <sheetName val="14ConsiderGerais"/>
      <sheetName val="4Transporte"/>
      <sheetName val="5Equipamentos"/>
      <sheetName val="6Mão-de-obra"/>
      <sheetName val="7Materiais"/>
      <sheetName val="8Formas"/>
      <sheetName val="9Composição C.Unitários"/>
      <sheetName val="10ConsumoMat.Concretos"/>
      <sheetName val="11ConsumoMatServton"/>
      <sheetName val="12ConsMatServPaviment"/>
      <sheetName val="13ConsMatServComplem"/>
      <sheetName val="15Projetos"/>
      <sheetName val="16DMT"/>
      <sheetName val="17Composição(MOD)"/>
      <sheetName val="09.517.01"/>
      <sheetName val="09.517.02"/>
      <sheetName val="09.517.03"/>
      <sheetName val="09.517.04"/>
      <sheetName val="09.517.05"/>
      <sheetName val="09.519.01"/>
      <sheetName val="09.601.00"/>
      <sheetName val="09.601.01"/>
      <sheetName val="09.601.02"/>
      <sheetName val="09.999.01"/>
      <sheetName val="09.601.04"/>
      <sheetName val="02.100.00"/>
      <sheetName val="02.230.00"/>
      <sheetName val="02.300.00"/>
      <sheetName val="02.400.00"/>
      <sheetName val="02.530.00"/>
      <sheetName val="02.540.01"/>
      <sheetName val="P 02.540.01"/>
      <sheetName val="P 02.560.01"/>
      <sheetName val="02.999.03"/>
      <sheetName val="02.999.05"/>
      <sheetName val="02.999.06"/>
      <sheetName val="P 02.999.07"/>
      <sheetName val="P 02.999.08"/>
      <sheetName val="P 02.250.01"/>
      <sheetName val="P 02.250.00"/>
      <sheetName val="DER53130"/>
      <sheetName val="MACHIDRAULICO"/>
      <sheetName val="P 02.530.01"/>
      <sheetName val="03.119.01"/>
      <sheetName val="03.300.01"/>
      <sheetName val="03.310.01"/>
      <sheetName val="03.310.02"/>
      <sheetName val="03.310.03"/>
      <sheetName val="03.310.04"/>
      <sheetName val="03.321.00"/>
      <sheetName val="03.321.01"/>
      <sheetName val="03.322.00"/>
      <sheetName val="03.323.00"/>
      <sheetName val="03.323.01"/>
      <sheetName val="03.324.00"/>
      <sheetName val="03.325.00"/>
      <sheetName val="03.326.00"/>
      <sheetName val="03.327.00"/>
      <sheetName val="P 03.327.01"/>
      <sheetName val="03.328.00"/>
      <sheetName val="03.328.01"/>
      <sheetName val="03.329.01"/>
      <sheetName val="03.329.02"/>
      <sheetName val="03.329.03"/>
      <sheetName val="03.329.04"/>
      <sheetName val="03.330.00"/>
      <sheetName val="03.340.00"/>
      <sheetName val="03.341.00"/>
      <sheetName val="03.353.00"/>
      <sheetName val="03.354.00"/>
      <sheetName val="03.359.01"/>
      <sheetName val="03.370.00"/>
      <sheetName val="03.371.00"/>
      <sheetName val="03.371.01"/>
      <sheetName val="03.371.02"/>
      <sheetName val="04.999.07"/>
      <sheetName val="05.100.00"/>
      <sheetName val="05.102.00"/>
      <sheetName val="05.300.01"/>
      <sheetName val="05.300.02"/>
      <sheetName val="DER 45340"/>
      <sheetName val="05.301.00"/>
      <sheetName val="05.301.01"/>
      <sheetName val="06.210.01"/>
      <sheetName val="06.400.01"/>
      <sheetName val="DER80050"/>
      <sheetName val="06.410.00"/>
      <sheetName val="9000030"/>
      <sheetName val="9000031"/>
      <sheetName val="P02.999.10"/>
      <sheetName val="P 04.100.06"/>
      <sheetName val="P 04.100.07"/>
      <sheetName val="P 04.100.08"/>
      <sheetName val="P 04.100.08a"/>
      <sheetName val="P 04.100.09"/>
      <sheetName val="P 04.100.10"/>
      <sheetName val="P 04.100.11"/>
      <sheetName val="P 04.100.12"/>
      <sheetName val="P 04.100.13"/>
      <sheetName val="P 04.100.19"/>
      <sheetName val="P 04.100.20"/>
      <sheetName val="P 04.100.21"/>
      <sheetName val="P 04.100.22"/>
      <sheetName val="P 04.100.23"/>
      <sheetName val="P 04.100.24"/>
      <sheetName val="P 04.100.40"/>
      <sheetName val="DER92196"/>
      <sheetName val="P 10.000.05"/>
      <sheetName val="P 10.000.06"/>
      <sheetName val="P 10.000.07"/>
      <sheetName val="P 10.000.08"/>
      <sheetName val="03.993.02"/>
      <sheetName val="P 03.993.02a"/>
      <sheetName val="P 03.993.02b"/>
      <sheetName val="03.412.01"/>
      <sheetName val="03.412.02"/>
      <sheetName val="03.412.03"/>
      <sheetName val="DER53460a"/>
      <sheetName val="DER90150"/>
      <sheetName val="DER90160"/>
      <sheetName val="DER90170"/>
      <sheetName val="DER90180"/>
      <sheetName val="DER51225"/>
      <sheetName val="DER51235"/>
      <sheetName val="DER51250"/>
      <sheetName val="DER51260"/>
      <sheetName val="DER51270"/>
      <sheetName val="DER51280"/>
      <sheetName val="DER51290"/>
      <sheetName val="DER51300"/>
      <sheetName val="DER51310"/>
      <sheetName val="DER51320"/>
      <sheetName val="DER51330"/>
      <sheetName val="DER51340"/>
      <sheetName val="DER51350"/>
      <sheetName val="DER51360"/>
      <sheetName val="DER45000"/>
      <sheetName val="DER52020a"/>
      <sheetName val="DER52020b"/>
      <sheetName val="0499901a"/>
      <sheetName val="03.991.02"/>
      <sheetName val="Plan18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801280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7813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2100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56170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20948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5757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40210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12107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60453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1000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1000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1000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1000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53491</v>
          </cell>
          <cell r="G28">
            <v>3.26</v>
          </cell>
        </row>
        <row r="29">
          <cell r="A29" t="str">
            <v>DER50255</v>
          </cell>
          <cell r="B29" t="str">
            <v>Esc.  Carga e Transp. de mat. 1a cat. c/ CB 3000&lt;DMT&lt;4000m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323342</v>
          </cell>
          <cell r="G29">
            <v>3.3</v>
          </cell>
        </row>
        <row r="30">
          <cell r="A30" t="str">
            <v>DER50265</v>
          </cell>
          <cell r="B30" t="str">
            <v>Esc.  Carga e Transp. de mat. 1a cat. c/ CB 4000&lt;DMT&lt;5000m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236048</v>
          </cell>
          <cell r="G30">
            <v>3.76</v>
          </cell>
        </row>
        <row r="31">
          <cell r="A31" t="str">
            <v>DER50260</v>
          </cell>
          <cell r="B31" t="str">
            <v>Esc.  Carga e Transp. de mat. 1a cat. c/ CB 5000&lt;DMT&lt;6000m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52752</v>
          </cell>
          <cell r="G31">
            <v>4.29</v>
          </cell>
        </row>
        <row r="32">
          <cell r="A32" t="str">
            <v>DER50270</v>
          </cell>
          <cell r="B32" t="str">
            <v>Esc.  Carga e Transp. de mat. 1a cat. c/ CB 6000&lt;DMT&lt;7000m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247920</v>
          </cell>
          <cell r="G32">
            <v>4.79</v>
          </cell>
        </row>
        <row r="33">
          <cell r="A33" t="str">
            <v>DER50280</v>
          </cell>
          <cell r="B33" t="str">
            <v>Esc.  Carga e Transp. de mat. 1a cat. c/ CB 7000&lt;DMT&lt;8000m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235005</v>
          </cell>
          <cell r="G33">
            <v>5.27</v>
          </cell>
        </row>
        <row r="34">
          <cell r="A34" t="str">
            <v>DER50290</v>
          </cell>
          <cell r="B34" t="str">
            <v>Esc.  Carga e Transp. de mat. 1a cat. c/ CB 8000&lt;DMT&lt;9000m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188851</v>
          </cell>
          <cell r="G34">
            <v>5.79</v>
          </cell>
        </row>
        <row r="35">
          <cell r="A35" t="str">
            <v>DER50300</v>
          </cell>
          <cell r="B35" t="str">
            <v>Esc.  Carga e Transp. de mat. 1a cat. c/ CB 9000&lt;DMT&lt;10000m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90081</v>
          </cell>
          <cell r="G35">
            <v>6.3</v>
          </cell>
        </row>
        <row r="36">
          <cell r="A36" t="str">
            <v>DER50305</v>
          </cell>
          <cell r="B36" t="str">
            <v>Esc.  Carga e Transp. de mat. 1a cat. c/ CB 10000&lt;DMT&lt;12000m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1000</v>
          </cell>
          <cell r="G36">
            <v>7.05</v>
          </cell>
        </row>
        <row r="37">
          <cell r="A37" t="str">
            <v>DER50315</v>
          </cell>
          <cell r="B37" t="str">
            <v>Esc.  Carga e Transp. de mat. 1a cat. c/ CB 12000&lt;DMT&lt;14000m</v>
          </cell>
          <cell r="C37" t="str">
            <v xml:space="preserve"> </v>
          </cell>
          <cell r="D37" t="str">
            <v xml:space="preserve"> </v>
          </cell>
          <cell r="E37" t="str">
            <v>m3</v>
          </cell>
          <cell r="F37">
            <v>99667</v>
          </cell>
          <cell r="G37">
            <v>8.0299999999999994</v>
          </cell>
        </row>
        <row r="38">
          <cell r="A38" t="str">
            <v>DER50325</v>
          </cell>
          <cell r="B38" t="str">
            <v>Esc.  Carga e Transp. de mat. 1a cat. c/ CB 14000&lt;DMT&lt;16000m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1000</v>
          </cell>
          <cell r="G38">
            <v>9</v>
          </cell>
        </row>
        <row r="39">
          <cell r="A39" t="str">
            <v>DER50335</v>
          </cell>
          <cell r="B39" t="str">
            <v>Esc.  Carga e Transp. de mat. 1a cat. c/ CB 16000&lt;DMT&lt;18000m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1000</v>
          </cell>
          <cell r="G39">
            <v>10.08</v>
          </cell>
        </row>
        <row r="40">
          <cell r="A40" t="str">
            <v>DER50345</v>
          </cell>
          <cell r="B40" t="str">
            <v>Esc.  Carga e Transp. de mat. 1a cat. c/ CB 18000&lt;DMT&lt;20000m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17045</v>
          </cell>
          <cell r="G40">
            <v>11.07</v>
          </cell>
        </row>
        <row r="41">
          <cell r="A41" t="str">
            <v>DER50355</v>
          </cell>
          <cell r="B41" t="str">
            <v>Esc.  Carga e Transp. de mat. 1a cat. c/ CB 20000&lt;DMT&lt;22000m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10490</v>
          </cell>
          <cell r="G41">
            <v>12.02</v>
          </cell>
        </row>
        <row r="42">
          <cell r="A42" t="str">
            <v>DER50365</v>
          </cell>
          <cell r="B42" t="str">
            <v>Esc.  Carga e Transp. de mat. 1a cat. c/ CB 22000&lt;DMT&lt;24000m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11970</v>
          </cell>
          <cell r="G42">
            <v>13.06</v>
          </cell>
        </row>
        <row r="43">
          <cell r="A43" t="str">
            <v>DER50375</v>
          </cell>
          <cell r="B43" t="str">
            <v>Esc.  Carga e Transp. de mat. 1a cat. c/ CB 24000&lt;DMT&lt;26000m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22879</v>
          </cell>
          <cell r="G43">
            <v>14.08</v>
          </cell>
        </row>
        <row r="44">
          <cell r="A44" t="str">
            <v>DER50385</v>
          </cell>
          <cell r="B44" t="str">
            <v>Esc.  Carga e Transp. de mat. 1a cat. c/ CB 26000&lt;DMT&lt;28000m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11616</v>
          </cell>
          <cell r="G44">
            <v>15.02</v>
          </cell>
        </row>
        <row r="45">
          <cell r="A45" t="str">
            <v>DER50395</v>
          </cell>
          <cell r="B45" t="str">
            <v>Esc.  Carga e Transp. de mat. 1a cat. c/ CB 28000&lt;DMT&lt;30000m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2182</v>
          </cell>
          <cell r="G45">
            <v>16.05</v>
          </cell>
        </row>
        <row r="46">
          <cell r="A46" t="str">
            <v>01.101.01</v>
          </cell>
          <cell r="B46" t="str">
            <v>Escavação,carga e transportes de material de 2a  categoria DMT até 50m</v>
          </cell>
          <cell r="C46" t="str">
            <v>DNER-ES280/97</v>
          </cell>
          <cell r="D46" t="str">
            <v xml:space="preserve"> </v>
          </cell>
          <cell r="E46" t="str">
            <v>m3</v>
          </cell>
          <cell r="F46">
            <v>200</v>
          </cell>
          <cell r="G46">
            <v>1.28</v>
          </cell>
        </row>
        <row r="47">
          <cell r="A47" t="str">
            <v>01.101.09</v>
          </cell>
          <cell r="B47" t="str">
            <v>Escavação,carga e transportes de material de 2a categoria,c/CB, DMT 50 a 200m</v>
          </cell>
          <cell r="C47" t="str">
            <v>DNER-ES280/97</v>
          </cell>
          <cell r="D47" t="str">
            <v xml:space="preserve"> </v>
          </cell>
          <cell r="E47" t="str">
            <v>m3</v>
          </cell>
          <cell r="F47">
            <v>200</v>
          </cell>
          <cell r="G47">
            <v>2.85</v>
          </cell>
        </row>
        <row r="48">
          <cell r="A48" t="str">
            <v>01.101.10</v>
          </cell>
          <cell r="B48" t="str">
            <v>Escavação,carga e transportes de material de 2a categoria,c/CB,  DMT 200 a 400m</v>
          </cell>
          <cell r="C48" t="str">
            <v>DNER-ES280/97</v>
          </cell>
          <cell r="D48" t="str">
            <v xml:space="preserve"> </v>
          </cell>
          <cell r="E48" t="str">
            <v>m3</v>
          </cell>
          <cell r="F48">
            <v>200</v>
          </cell>
          <cell r="G48">
            <v>2.97</v>
          </cell>
        </row>
        <row r="49">
          <cell r="A49" t="str">
            <v>01.101.11</v>
          </cell>
          <cell r="B49" t="str">
            <v>Escavação,carga e transportes de material de 2a categoria,c/CB,  DMT 400 a 600m</v>
          </cell>
          <cell r="C49" t="str">
            <v>DNER-ES280/97</v>
          </cell>
          <cell r="D49" t="str">
            <v xml:space="preserve"> </v>
          </cell>
          <cell r="E49" t="str">
            <v>m3</v>
          </cell>
          <cell r="F49">
            <v>200</v>
          </cell>
          <cell r="G49">
            <v>3.15</v>
          </cell>
        </row>
        <row r="50">
          <cell r="A50" t="str">
            <v>01.101.12</v>
          </cell>
          <cell r="B50" t="str">
            <v>Escavação,carga e transportes de material de 2a categoria,c/CB,  DMT 600 a 800m</v>
          </cell>
          <cell r="C50" t="str">
            <v>DNER-ES280/97</v>
          </cell>
          <cell r="D50" t="str">
            <v xml:space="preserve"> </v>
          </cell>
          <cell r="E50" t="str">
            <v>m3</v>
          </cell>
          <cell r="F50">
            <v>200</v>
          </cell>
          <cell r="G50">
            <v>3.23</v>
          </cell>
        </row>
        <row r="51">
          <cell r="A51" t="str">
            <v>01.101.13</v>
          </cell>
          <cell r="B51" t="str">
            <v>Escavação,carga e transportes de material de 2a categoria,c/CB,  DMT 800 a 1 000m</v>
          </cell>
          <cell r="C51" t="str">
            <v>DNER-ES280/97</v>
          </cell>
          <cell r="D51" t="str">
            <v xml:space="preserve"> </v>
          </cell>
          <cell r="E51" t="str">
            <v>m3</v>
          </cell>
          <cell r="F51">
            <v>200</v>
          </cell>
          <cell r="G51">
            <v>3.42</v>
          </cell>
        </row>
        <row r="52">
          <cell r="A52" t="str">
            <v>01.101.14</v>
          </cell>
          <cell r="B52" t="str">
            <v>Escavação,carga e transportes de material de 2a categoria,c/CB,  DMT 1000 a 1200m</v>
          </cell>
          <cell r="C52" t="str">
            <v>DNER-ES280/97</v>
          </cell>
          <cell r="D52" t="str">
            <v xml:space="preserve"> </v>
          </cell>
          <cell r="E52" t="str">
            <v>m3</v>
          </cell>
          <cell r="F52">
            <v>13466</v>
          </cell>
          <cell r="G52">
            <v>3.49</v>
          </cell>
        </row>
        <row r="53">
          <cell r="A53" t="str">
            <v>01.101.15</v>
          </cell>
          <cell r="B53" t="str">
            <v>Escavação,carga e transportes de material de 2a categoria,c/CB,  DMT 1200 a 1400m</v>
          </cell>
          <cell r="C53" t="str">
            <v>DNER-ES280/97</v>
          </cell>
          <cell r="D53" t="str">
            <v xml:space="preserve"> </v>
          </cell>
          <cell r="E53" t="str">
            <v>m3</v>
          </cell>
          <cell r="F53">
            <v>200</v>
          </cell>
          <cell r="G53">
            <v>3.73</v>
          </cell>
        </row>
        <row r="54">
          <cell r="A54" t="str">
            <v>01.101.16</v>
          </cell>
          <cell r="B54" t="str">
            <v>Escavação,carga e transportes de material de 2a categoria,c/CB,  DMT 1400 a 1600m</v>
          </cell>
          <cell r="C54" t="str">
            <v>DNER-ES280/97</v>
          </cell>
          <cell r="D54" t="str">
            <v xml:space="preserve"> </v>
          </cell>
          <cell r="E54" t="str">
            <v>m3</v>
          </cell>
          <cell r="F54">
            <v>200</v>
          </cell>
          <cell r="G54">
            <v>3.87</v>
          </cell>
        </row>
        <row r="55">
          <cell r="A55" t="str">
            <v>01.101.17</v>
          </cell>
          <cell r="B55" t="str">
            <v>Escavação,carga e transportes de material de 2a categoria,c/CB,  DMT 1600 a 1800m</v>
          </cell>
          <cell r="C55" t="str">
            <v>DNER-ES280/97</v>
          </cell>
          <cell r="D55" t="str">
            <v xml:space="preserve"> </v>
          </cell>
          <cell r="E55" t="str">
            <v>m3</v>
          </cell>
          <cell r="F55">
            <v>200</v>
          </cell>
          <cell r="G55">
            <v>3.99</v>
          </cell>
        </row>
        <row r="56">
          <cell r="A56" t="str">
            <v>01.101.18</v>
          </cell>
          <cell r="B56" t="str">
            <v>Escavação,carga e transportes de material de 2a categoria,c/CB,  DMT 1800 a 2000m</v>
          </cell>
          <cell r="C56" t="str">
            <v>DNER-ES280/97</v>
          </cell>
          <cell r="D56" t="str">
            <v xml:space="preserve"> </v>
          </cell>
          <cell r="E56" t="str">
            <v>m3</v>
          </cell>
          <cell r="F56">
            <v>200</v>
          </cell>
          <cell r="G56">
            <v>4.1399999999999997</v>
          </cell>
        </row>
        <row r="57">
          <cell r="A57" t="str">
            <v>01.101.19</v>
          </cell>
          <cell r="B57" t="str">
            <v>Escavação,carga e transportes de material de 2a categoria,c/CB,  DMT 2000 a 3000m</v>
          </cell>
          <cell r="C57" t="str">
            <v>DNER-ES280/97</v>
          </cell>
          <cell r="D57" t="str">
            <v xml:space="preserve"> </v>
          </cell>
          <cell r="E57" t="str">
            <v>m3</v>
          </cell>
          <cell r="F57">
            <v>32094</v>
          </cell>
          <cell r="G57">
            <v>4.51</v>
          </cell>
        </row>
        <row r="58">
          <cell r="A58" t="str">
            <v>DER51225</v>
          </cell>
          <cell r="B58" t="str">
            <v>Escavação,carga e transportes de material de 2a categoria DMT 3000 a 4000m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24102</v>
          </cell>
          <cell r="G58">
            <v>4.5599999999999996</v>
          </cell>
        </row>
        <row r="59">
          <cell r="A59" t="str">
            <v>DER51235</v>
          </cell>
          <cell r="B59" t="str">
            <v>Escavação,carga e transportes de material de 2a categoria DMT 4000 a 5000m</v>
          </cell>
          <cell r="C59" t="str">
            <v xml:space="preserve"> </v>
          </cell>
          <cell r="D59" t="str">
            <v xml:space="preserve"> </v>
          </cell>
          <cell r="E59" t="str">
            <v>m3</v>
          </cell>
          <cell r="F59">
            <v>48553</v>
          </cell>
          <cell r="G59">
            <v>5.15</v>
          </cell>
        </row>
        <row r="60">
          <cell r="A60" t="str">
            <v>DER51250</v>
          </cell>
          <cell r="B60" t="str">
            <v>Escavação,carga e transportes de material de 2a categoria DMT 5000 a 6000m</v>
          </cell>
          <cell r="C60" t="str">
            <v xml:space="preserve"> </v>
          </cell>
          <cell r="D60" t="str">
            <v xml:space="preserve"> </v>
          </cell>
          <cell r="E60" t="str">
            <v>m3</v>
          </cell>
          <cell r="F60">
            <v>13189</v>
          </cell>
          <cell r="G60">
            <v>5.7</v>
          </cell>
        </row>
        <row r="61">
          <cell r="A61" t="str">
            <v>DER51260</v>
          </cell>
          <cell r="B61" t="str">
            <v>Escavação,carga e transportes de material de 2a categoria DMT 6000 a 7000m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200</v>
          </cell>
          <cell r="G61">
            <v>6.34</v>
          </cell>
        </row>
        <row r="62">
          <cell r="A62" t="str">
            <v>DER51270</v>
          </cell>
          <cell r="B62" t="str">
            <v>Escavação,carga e transportes de material de 2a categoria DMT 7000 a 8000m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229920</v>
          </cell>
          <cell r="G62">
            <v>6.93</v>
          </cell>
        </row>
        <row r="63">
          <cell r="A63" t="str">
            <v>DER51280</v>
          </cell>
          <cell r="B63" t="str">
            <v>Escavação,carga e transportes de material de 2a categoria DMT 8000 a 9000m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96000</v>
          </cell>
          <cell r="G63">
            <v>7.48</v>
          </cell>
        </row>
        <row r="64">
          <cell r="A64" t="str">
            <v>DER51290</v>
          </cell>
          <cell r="B64" t="str">
            <v>Escavação,carga e transportes de material de 2a categoria DMT 9000 a 10000m</v>
          </cell>
          <cell r="C64" t="str">
            <v xml:space="preserve"> </v>
          </cell>
          <cell r="D64" t="str">
            <v xml:space="preserve"> </v>
          </cell>
          <cell r="E64" t="str">
            <v>m3</v>
          </cell>
          <cell r="F64">
            <v>12840</v>
          </cell>
          <cell r="G64">
            <v>8.11</v>
          </cell>
        </row>
        <row r="65">
          <cell r="A65" t="str">
            <v>DER51300</v>
          </cell>
          <cell r="B65" t="str">
            <v>Escavação,carga e transportes de material de 2a categoria DMT 10000 a 12000m</v>
          </cell>
          <cell r="C65" t="str">
            <v xml:space="preserve"> </v>
          </cell>
          <cell r="D65" t="str">
            <v xml:space="preserve"> </v>
          </cell>
          <cell r="E65" t="str">
            <v>m3</v>
          </cell>
          <cell r="F65">
            <v>200</v>
          </cell>
          <cell r="G65">
            <v>8.92</v>
          </cell>
        </row>
        <row r="66">
          <cell r="A66" t="str">
            <v>DER51310</v>
          </cell>
          <cell r="B66" t="str">
            <v>Escavação,carga e transportes de material de 2a categoria DMT 12000 a 14000m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200</v>
          </cell>
          <cell r="G66">
            <v>10.14</v>
          </cell>
        </row>
        <row r="67">
          <cell r="A67" t="str">
            <v>DER51320</v>
          </cell>
          <cell r="B67" t="str">
            <v>Escavação,carga e transportes de material de 2a categoria DMT 14000 a 16000m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200</v>
          </cell>
          <cell r="G67">
            <v>11.31</v>
          </cell>
        </row>
        <row r="68">
          <cell r="A68" t="str">
            <v>DER51330</v>
          </cell>
          <cell r="B68" t="str">
            <v>Escavação,carga e transportes de material de 2a categoria DMT 16000 a 18000m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200</v>
          </cell>
          <cell r="G68">
            <v>12.53</v>
          </cell>
        </row>
        <row r="69">
          <cell r="A69" t="str">
            <v>01.102.07</v>
          </cell>
          <cell r="B69" t="str">
            <v xml:space="preserve">Escavação,carga e transportes de material de 3a categoria DMT 1000 a 1200m </v>
          </cell>
          <cell r="C69" t="str">
            <v>DNER-ES280/97</v>
          </cell>
          <cell r="D69" t="str">
            <v xml:space="preserve"> </v>
          </cell>
          <cell r="E69" t="str">
            <v>m3</v>
          </cell>
          <cell r="F69">
            <v>200</v>
          </cell>
          <cell r="G69">
            <v>14.18</v>
          </cell>
        </row>
        <row r="70">
          <cell r="A70" t="str">
            <v>DER52050</v>
          </cell>
          <cell r="B70" t="str">
            <v>Esc. Carga e Transp. de solos moles DMT&lt;=50m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100</v>
          </cell>
          <cell r="G70">
            <v>3.54</v>
          </cell>
        </row>
        <row r="71">
          <cell r="A71" t="str">
            <v>DER52060</v>
          </cell>
          <cell r="B71" t="str">
            <v>Esc. Carga e Transp. de solos moles 50&lt;DMT&lt;=100m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100</v>
          </cell>
          <cell r="G71">
            <v>3.69</v>
          </cell>
        </row>
        <row r="72">
          <cell r="A72" t="str">
            <v>DER52070</v>
          </cell>
          <cell r="B72" t="str">
            <v>Esc. Carga e Transp. de solos moles 100&lt;DMT&lt;=200m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100</v>
          </cell>
          <cell r="G72">
            <v>3.95</v>
          </cell>
        </row>
        <row r="73">
          <cell r="A73" t="str">
            <v>DER52082</v>
          </cell>
          <cell r="B73" t="str">
            <v>Esc. Carga e Transp. de solos moles 200&lt;DMT&lt;=400m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2800</v>
          </cell>
          <cell r="G73">
            <v>4.03</v>
          </cell>
        </row>
        <row r="74">
          <cell r="A74" t="str">
            <v>DER52087</v>
          </cell>
          <cell r="B74" t="str">
            <v>Esc. Carga e Transp. de solos moles 400&lt;DMT&lt;=600m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13028</v>
          </cell>
          <cell r="G74">
            <v>4.5999999999999996</v>
          </cell>
        </row>
        <row r="75">
          <cell r="A75" t="str">
            <v>DER52090</v>
          </cell>
          <cell r="B75" t="str">
            <v>Esc. Carga e Transp. de solos moles 600&lt;DMT&lt;=800m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25992</v>
          </cell>
          <cell r="G75">
            <v>4.6399999999999997</v>
          </cell>
        </row>
        <row r="76">
          <cell r="A76" t="str">
            <v>DER52095</v>
          </cell>
          <cell r="B76" t="str">
            <v>Esc. Carga e Transp. de solos moles 800&lt;DMT&lt;=1000m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17948</v>
          </cell>
          <cell r="G76">
            <v>4.7</v>
          </cell>
        </row>
        <row r="77">
          <cell r="A77" t="str">
            <v>DER52100</v>
          </cell>
          <cell r="B77" t="str">
            <v>Esc. Carga e Transp. de solos moles 1000&lt;DMT&lt;=1200m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10990</v>
          </cell>
          <cell r="G77">
            <v>4.71</v>
          </cell>
        </row>
        <row r="78">
          <cell r="A78" t="str">
            <v>DER52101</v>
          </cell>
          <cell r="B78" t="str">
            <v>Esc. Carga e Transp. de solos moles 1200&lt;DMT&lt;=1400m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5965</v>
          </cell>
          <cell r="G78">
            <v>4.74</v>
          </cell>
        </row>
        <row r="79">
          <cell r="A79" t="str">
            <v>DER52102</v>
          </cell>
          <cell r="B79" t="str">
            <v>Esc. Carga e Transp. de solos moles 1400&lt;DMT&lt;=1600m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6497</v>
          </cell>
          <cell r="G79">
            <v>4.8099999999999996</v>
          </cell>
        </row>
        <row r="80">
          <cell r="A80" t="str">
            <v>DER52103</v>
          </cell>
          <cell r="B80" t="str">
            <v>Esc. Carga e Transp. de solos moles 1600&lt;DMT&lt;=1800m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1853</v>
          </cell>
          <cell r="G80">
            <v>4.8600000000000003</v>
          </cell>
        </row>
        <row r="81">
          <cell r="A81" t="str">
            <v>DER52104</v>
          </cell>
          <cell r="B81" t="str">
            <v>Esc. Carga e Transp. de solos moles 1800&lt;DMT&lt;=2000m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12026</v>
          </cell>
          <cell r="G81">
            <v>4.9800000000000004</v>
          </cell>
        </row>
        <row r="82">
          <cell r="A82" t="str">
            <v>DER52105</v>
          </cell>
          <cell r="B82" t="str">
            <v>Esc. Carga e Transp. de solos moles 2000&lt;DMT&lt;=3000m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21899</v>
          </cell>
          <cell r="G82">
            <v>5.77</v>
          </cell>
        </row>
        <row r="83">
          <cell r="A83" t="str">
            <v>DER52106</v>
          </cell>
          <cell r="B83" t="str">
            <v>Esc. Carga e Transp. de solos moles 3000&lt;DMT&lt;=4000m</v>
          </cell>
          <cell r="C83" t="str">
            <v xml:space="preserve"> </v>
          </cell>
          <cell r="D83" t="str">
            <v xml:space="preserve"> </v>
          </cell>
          <cell r="E83" t="str">
            <v>m3</v>
          </cell>
          <cell r="F83">
            <v>5075</v>
          </cell>
          <cell r="G83">
            <v>6.37</v>
          </cell>
        </row>
        <row r="84">
          <cell r="A84" t="str">
            <v>DER52106a</v>
          </cell>
          <cell r="B84" t="str">
            <v>Esc. Carga e Transp. de solos moles 4000&lt;DMT&lt;=5000m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17928</v>
          </cell>
          <cell r="G84">
            <v>7.36</v>
          </cell>
        </row>
        <row r="85">
          <cell r="A85" t="str">
            <v>DER52106c</v>
          </cell>
          <cell r="B85" t="str">
            <v>Esc. Carga e Transp. de solos moles 6000&lt;DMT&lt;=7000m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281785</v>
          </cell>
          <cell r="G85">
            <v>9.41</v>
          </cell>
        </row>
        <row r="86">
          <cell r="A86" t="str">
            <v>DER52120</v>
          </cell>
          <cell r="B86" t="str">
            <v>Extr.,Carga, Transp.e espalh.de areia ext.p/colchão dren.(banh.Maracajá)e subst.solos moles DMT=49km</v>
          </cell>
          <cell r="E86" t="str">
            <v>m3</v>
          </cell>
          <cell r="F86">
            <v>37031</v>
          </cell>
          <cell r="G86">
            <v>16.36</v>
          </cell>
        </row>
        <row r="87">
          <cell r="A87" t="str">
            <v>DER52120e</v>
          </cell>
          <cell r="B87" t="str">
            <v>Escav.,Carga, Transp.e espalh.de areia comerc.p/colchão dren.(banh.Maracajá)e subst.solos moles DMT=49km</v>
          </cell>
          <cell r="E87" t="str">
            <v>m3</v>
          </cell>
          <cell r="F87">
            <v>240702</v>
          </cell>
          <cell r="G87">
            <v>21.01</v>
          </cell>
        </row>
        <row r="88">
          <cell r="A88" t="str">
            <v>DER52120c</v>
          </cell>
          <cell r="B88" t="str">
            <v>Extr.,Carga, Transp.e Espalh.areia comerc.p/colchão dren.(banh.Maracajá)e subst.solos moles DMT=95,2km</v>
          </cell>
          <cell r="E88" t="str">
            <v>m3</v>
          </cell>
          <cell r="F88">
            <v>92578</v>
          </cell>
          <cell r="G88">
            <v>33.19</v>
          </cell>
        </row>
        <row r="89">
          <cell r="A89" t="str">
            <v>DER52120d</v>
          </cell>
          <cell r="B89" t="str">
            <v>Extração, Carga e Transp.e Espalh.de seixo p/colchão drenante(banhado do Maracajá) DMT=23,7km</v>
          </cell>
          <cell r="E89" t="str">
            <v>m3</v>
          </cell>
          <cell r="F89">
            <v>108722</v>
          </cell>
          <cell r="G89">
            <v>15.7</v>
          </cell>
        </row>
        <row r="90">
          <cell r="A90" t="str">
            <v>DER52020a</v>
          </cell>
          <cell r="B90" t="str">
            <v>Carga, transp.e espalhamento de camada vegetal 50&lt;DMT&lt;=200m</v>
          </cell>
          <cell r="E90" t="str">
            <v>m3</v>
          </cell>
          <cell r="F90">
            <v>27990</v>
          </cell>
          <cell r="G90">
            <v>2.2400000000000002</v>
          </cell>
        </row>
        <row r="91">
          <cell r="A91" t="str">
            <v>DER52020b</v>
          </cell>
          <cell r="B91" t="str">
            <v>Escarificação de acessos, desvios e áreas de jazidas e do canteiro de obra</v>
          </cell>
          <cell r="E91" t="str">
            <v>m2</v>
          </cell>
          <cell r="F91">
            <v>345000</v>
          </cell>
          <cell r="G91">
            <v>0.42</v>
          </cell>
        </row>
        <row r="92">
          <cell r="A92" t="str">
            <v>P 52050</v>
          </cell>
          <cell r="B92" t="str">
            <v>Espalhamento de solos moles</v>
          </cell>
          <cell r="E92" t="str">
            <v>m3</v>
          </cell>
          <cell r="F92">
            <v>424086</v>
          </cell>
          <cell r="G92">
            <v>0.35</v>
          </cell>
        </row>
        <row r="93">
          <cell r="A93" t="str">
            <v>01.510.00</v>
          </cell>
          <cell r="B93" t="str">
            <v>Compactação de aterros a 95% Proctor Normal</v>
          </cell>
          <cell r="C93" t="str">
            <v>DNER-ES282/97</v>
          </cell>
          <cell r="D93" t="str">
            <v xml:space="preserve"> </v>
          </cell>
          <cell r="E93" t="str">
            <v>m3</v>
          </cell>
          <cell r="F93">
            <v>1932295</v>
          </cell>
          <cell r="G93">
            <v>0.79</v>
          </cell>
        </row>
        <row r="94">
          <cell r="A94" t="str">
            <v>01.511.00</v>
          </cell>
          <cell r="B94" t="str">
            <v>Compactação de aterros a 100% Proctor Normal</v>
          </cell>
          <cell r="C94" t="str">
            <v>DNER-ES282/97</v>
          </cell>
          <cell r="D94" t="str">
            <v xml:space="preserve"> </v>
          </cell>
          <cell r="E94" t="str">
            <v>m3</v>
          </cell>
          <cell r="F94">
            <v>362006</v>
          </cell>
          <cell r="G94">
            <v>1.36</v>
          </cell>
        </row>
        <row r="95">
          <cell r="A95" t="str">
            <v>P 03.993.02a</v>
          </cell>
          <cell r="B95" t="str">
            <v>Estacas pré-mold. de concreto 700 KN, fornec., transp.e cravação</v>
          </cell>
          <cell r="C95" t="str">
            <v xml:space="preserve"> </v>
          </cell>
          <cell r="D95" t="str">
            <v xml:space="preserve"> </v>
          </cell>
          <cell r="E95" t="str">
            <v>m</v>
          </cell>
          <cell r="F95">
            <v>277153</v>
          </cell>
          <cell r="G95">
            <v>48.07</v>
          </cell>
        </row>
        <row r="96">
          <cell r="A96" t="str">
            <v>P 03.993.02c</v>
          </cell>
          <cell r="B96" t="str">
            <v>Emendas para estacas pré-moldadas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8931</v>
          </cell>
          <cell r="G96">
            <v>95.06</v>
          </cell>
        </row>
        <row r="97">
          <cell r="A97" t="str">
            <v>03.300.01</v>
          </cell>
          <cell r="B97" t="str">
            <v>Concreto magro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2188</v>
          </cell>
          <cell r="G97">
            <v>105.69</v>
          </cell>
        </row>
        <row r="98">
          <cell r="A98" t="str">
            <v>03.325.00</v>
          </cell>
          <cell r="B98" t="str">
            <v xml:space="preserve">Concreto fck= 18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18011</v>
          </cell>
          <cell r="G98">
            <v>144.27000000000001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2046258</v>
          </cell>
          <cell r="G99">
            <v>2.59</v>
          </cell>
        </row>
        <row r="100">
          <cell r="A100" t="str">
            <v>03.371.01</v>
          </cell>
          <cell r="B100" t="str">
            <v>Formas de placa compensada resinada</v>
          </cell>
          <cell r="C100" t="str">
            <v xml:space="preserve"> </v>
          </cell>
          <cell r="D100" t="str">
            <v xml:space="preserve"> </v>
          </cell>
          <cell r="E100" t="str">
            <v>m2</v>
          </cell>
          <cell r="F100">
            <v>3180</v>
          </cell>
          <cell r="G100">
            <v>21.86</v>
          </cell>
        </row>
        <row r="101">
          <cell r="F101" t="str">
            <v>SUB-TOTAL</v>
          </cell>
        </row>
        <row r="103">
          <cell r="B103" t="str">
            <v>PAVIMENTAÇÃO</v>
          </cell>
        </row>
        <row r="104">
          <cell r="A104" t="str">
            <v>02.000.00</v>
          </cell>
          <cell r="B104" t="str">
            <v>Regularização do subleito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286192</v>
          </cell>
          <cell r="G104">
            <v>0.3</v>
          </cell>
        </row>
        <row r="105">
          <cell r="A105" t="str">
            <v>DER53130</v>
          </cell>
          <cell r="B105" t="str">
            <v>Camada de macadame seco</v>
          </cell>
          <cell r="C105" t="str">
            <v xml:space="preserve"> </v>
          </cell>
          <cell r="D105" t="str">
            <v xml:space="preserve"> </v>
          </cell>
          <cell r="E105" t="str">
            <v>m3</v>
          </cell>
          <cell r="F105">
            <v>56007</v>
          </cell>
          <cell r="G105">
            <v>21.86</v>
          </cell>
        </row>
        <row r="106">
          <cell r="A106" t="str">
            <v>02.230.00</v>
          </cell>
          <cell r="B106" t="str">
            <v>Base brita graduada</v>
          </cell>
          <cell r="C106" t="str">
            <v>DNER-ES303/97</v>
          </cell>
          <cell r="D106" t="str">
            <v xml:space="preserve"> </v>
          </cell>
          <cell r="E106" t="str">
            <v>m3</v>
          </cell>
          <cell r="F106">
            <v>40388</v>
          </cell>
          <cell r="G106">
            <v>28.06</v>
          </cell>
        </row>
        <row r="107">
          <cell r="A107" t="str">
            <v>02.300.00</v>
          </cell>
          <cell r="B107" t="str">
            <v>Imprimação - Fornecimento, transporte e execução</v>
          </cell>
          <cell r="C107" t="str">
            <v>DNER-ES306/97</v>
          </cell>
          <cell r="D107" t="str">
            <v xml:space="preserve"> </v>
          </cell>
          <cell r="E107" t="str">
            <v>m2</v>
          </cell>
          <cell r="F107">
            <v>264571</v>
          </cell>
          <cell r="G107">
            <v>1.1100000000000001</v>
          </cell>
        </row>
        <row r="108">
          <cell r="A108" t="str">
            <v>02.400.00</v>
          </cell>
          <cell r="B108" t="str">
            <v>Pintura de ligação - Fornec., transporte e execução</v>
          </cell>
          <cell r="C108" t="str">
            <v>DNER-ES307/97</v>
          </cell>
          <cell r="D108" t="str">
            <v xml:space="preserve"> </v>
          </cell>
          <cell r="E108" t="str">
            <v>m2</v>
          </cell>
          <cell r="F108">
            <v>804691.72</v>
          </cell>
          <cell r="G108">
            <v>0.41</v>
          </cell>
        </row>
        <row r="109">
          <cell r="A109" t="str">
            <v>02.540.01</v>
          </cell>
          <cell r="B109" t="str">
            <v>Concreto betuminoso usinado a quente - usina 100/140 t/h</v>
          </cell>
          <cell r="C109" t="str">
            <v>DNER-ES313/97</v>
          </cell>
          <cell r="D109" t="str">
            <v xml:space="preserve"> </v>
          </cell>
          <cell r="E109" t="str">
            <v>t</v>
          </cell>
          <cell r="F109">
            <v>99087</v>
          </cell>
          <cell r="G109">
            <v>67.64</v>
          </cell>
        </row>
        <row r="110">
          <cell r="A110" t="str">
            <v>DER82200a</v>
          </cell>
          <cell r="B110" t="str">
            <v>Remoção de camada granular</v>
          </cell>
          <cell r="C110" t="str">
            <v xml:space="preserve"> </v>
          </cell>
          <cell r="D110" t="str">
            <v xml:space="preserve"> </v>
          </cell>
          <cell r="E110" t="str">
            <v>m3</v>
          </cell>
          <cell r="F110">
            <v>6475</v>
          </cell>
          <cell r="G110">
            <v>4.67</v>
          </cell>
        </row>
        <row r="111">
          <cell r="A111" t="str">
            <v>DER82200</v>
          </cell>
          <cell r="B111" t="str">
            <v>Remoção de revestimento de CBUQ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6474</v>
          </cell>
          <cell r="G111">
            <v>5.73</v>
          </cell>
        </row>
        <row r="112">
          <cell r="F112" t="str">
            <v>SUB-TOTAL</v>
          </cell>
        </row>
        <row r="114">
          <cell r="B114" t="str">
            <v>DRENAGEM</v>
          </cell>
        </row>
        <row r="115">
          <cell r="A115" t="str">
            <v>04.000.00</v>
          </cell>
          <cell r="B115" t="str">
            <v>Escavação manual em material de 1a categoria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544</v>
          </cell>
          <cell r="G115">
            <v>17.57</v>
          </cell>
        </row>
        <row r="116">
          <cell r="A116" t="str">
            <v>04.001.00</v>
          </cell>
          <cell r="B116" t="str">
            <v>Escavação mecânica em material de 1a categoria</v>
          </cell>
          <cell r="C116" t="str">
            <v xml:space="preserve"> </v>
          </cell>
          <cell r="D116" t="str">
            <v xml:space="preserve"> </v>
          </cell>
          <cell r="E116" t="str">
            <v>m3</v>
          </cell>
          <cell r="F116">
            <v>14374</v>
          </cell>
          <cell r="G116">
            <v>2.09</v>
          </cell>
        </row>
        <row r="117">
          <cell r="A117" t="str">
            <v>04.011.00</v>
          </cell>
          <cell r="B117" t="str">
            <v>Escavação mecânica em material de 2a categoria</v>
          </cell>
          <cell r="C117" t="str">
            <v xml:space="preserve"> </v>
          </cell>
          <cell r="D117" t="str">
            <v xml:space="preserve"> </v>
          </cell>
          <cell r="E117" t="str">
            <v>m3</v>
          </cell>
          <cell r="F117">
            <v>20</v>
          </cell>
          <cell r="G117">
            <v>0.9</v>
          </cell>
        </row>
        <row r="118">
          <cell r="A118" t="str">
            <v>04.001.01</v>
          </cell>
          <cell r="B118" t="str">
            <v>Escavação mecânica,reaterro e compactação (material de 1a categoria)</v>
          </cell>
          <cell r="C118" t="str">
            <v xml:space="preserve"> </v>
          </cell>
          <cell r="D118" t="str">
            <v xml:space="preserve"> </v>
          </cell>
          <cell r="E118" t="str">
            <v>m3</v>
          </cell>
          <cell r="F118">
            <v>3037</v>
          </cell>
          <cell r="G118">
            <v>3.03</v>
          </cell>
        </row>
        <row r="119">
          <cell r="A119" t="str">
            <v>04.400.02</v>
          </cell>
          <cell r="B119" t="str">
            <v>Valeta de prot. de cortes c/ revest. vegetal VPC 02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7610</v>
          </cell>
          <cell r="G119">
            <v>23.24</v>
          </cell>
        </row>
        <row r="120">
          <cell r="A120" t="str">
            <v>04.401.01</v>
          </cell>
          <cell r="B120" t="str">
            <v>Valeta de prot. de aterro c/ revest. vegetal VPA 01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6358</v>
          </cell>
          <cell r="G120">
            <v>31.98</v>
          </cell>
        </row>
        <row r="121">
          <cell r="A121" t="str">
            <v>04.401.02</v>
          </cell>
          <cell r="B121" t="str">
            <v>Valeta de prot. de aterro c/ revest. vegetal VPA 02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19035</v>
          </cell>
          <cell r="G121">
            <v>24.32</v>
          </cell>
        </row>
        <row r="122">
          <cell r="A122" t="str">
            <v>04.500.06</v>
          </cell>
          <cell r="B122" t="str">
            <v>Dreno longit. profundo p/cortes em solo- DPS 06</v>
          </cell>
          <cell r="C122" t="str">
            <v>DNER-ES292/97</v>
          </cell>
          <cell r="D122" t="str">
            <v xml:space="preserve"> </v>
          </cell>
          <cell r="E122" t="str">
            <v>m</v>
          </cell>
          <cell r="F122">
            <v>3836</v>
          </cell>
          <cell r="G122">
            <v>34.94</v>
          </cell>
        </row>
        <row r="123">
          <cell r="A123" t="str">
            <v>04.502.02</v>
          </cell>
          <cell r="B123" t="str">
            <v>Boca de saída p/ dreno longit. profundo- BSD 02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24</v>
          </cell>
          <cell r="G123">
            <v>49.08</v>
          </cell>
        </row>
        <row r="124">
          <cell r="A124" t="str">
            <v>04.510.03</v>
          </cell>
          <cell r="B124" t="str">
            <v>Dreno sub- superficial- DSS 03</v>
          </cell>
          <cell r="C124" t="str">
            <v>DNER-ES294/97</v>
          </cell>
          <cell r="D124" t="str">
            <v xml:space="preserve"> </v>
          </cell>
          <cell r="E124" t="str">
            <v>m</v>
          </cell>
          <cell r="F124">
            <v>13990</v>
          </cell>
          <cell r="G124">
            <v>3.71</v>
          </cell>
        </row>
        <row r="125">
          <cell r="A125" t="str">
            <v>04.511.01</v>
          </cell>
          <cell r="B125" t="str">
            <v>Boca de saída p/ dreno sub-superficial-BSD 03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50</v>
          </cell>
          <cell r="G125">
            <v>20.86</v>
          </cell>
        </row>
        <row r="126">
          <cell r="A126" t="str">
            <v>04.900.03</v>
          </cell>
          <cell r="B126" t="str">
            <v>Sarjeta triangular de concreto-STC 03</v>
          </cell>
          <cell r="C126" t="str">
            <v>DNER-ES288/97</v>
          </cell>
          <cell r="D126" t="str">
            <v xml:space="preserve"> </v>
          </cell>
          <cell r="E126" t="str">
            <v>m</v>
          </cell>
          <cell r="F126">
            <v>440</v>
          </cell>
          <cell r="G126">
            <v>16.02</v>
          </cell>
        </row>
        <row r="127">
          <cell r="A127" t="str">
            <v>04.900.04</v>
          </cell>
          <cell r="B127" t="str">
            <v>Sarjeta triangular de concreto-STC 04</v>
          </cell>
          <cell r="C127" t="str">
            <v>DNER-ES288/97</v>
          </cell>
          <cell r="D127" t="str">
            <v xml:space="preserve"> </v>
          </cell>
          <cell r="E127" t="str">
            <v>m</v>
          </cell>
          <cell r="F127">
            <v>847</v>
          </cell>
          <cell r="G127">
            <v>12.93</v>
          </cell>
        </row>
        <row r="128">
          <cell r="A128" t="str">
            <v>04.900.21</v>
          </cell>
          <cell r="B128" t="str">
            <v>Sarjeta de cant. central de concreto-SCC 01</v>
          </cell>
          <cell r="C128" t="str">
            <v>DNER-ES288/97</v>
          </cell>
          <cell r="D128" t="str">
            <v xml:space="preserve"> </v>
          </cell>
          <cell r="E128" t="str">
            <v>m</v>
          </cell>
          <cell r="F128">
            <v>13109</v>
          </cell>
          <cell r="G128">
            <v>13.85</v>
          </cell>
        </row>
        <row r="129">
          <cell r="A129" t="str">
            <v>04.900.22</v>
          </cell>
          <cell r="B129" t="str">
            <v>Sarjeta de cant. central de concreto-SCC 02</v>
          </cell>
          <cell r="C129" t="str">
            <v>DNER-ES288/97</v>
          </cell>
          <cell r="D129" t="str">
            <v xml:space="preserve"> </v>
          </cell>
          <cell r="E129" t="str">
            <v>m</v>
          </cell>
          <cell r="F129">
            <v>3154</v>
          </cell>
          <cell r="G129">
            <v>19.170000000000002</v>
          </cell>
        </row>
        <row r="130">
          <cell r="A130" t="str">
            <v>DER78150b</v>
          </cell>
          <cell r="B130" t="str">
            <v>Caixa coletora de sarjeta - CCS, D=40cm E H=1,00m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3</v>
          </cell>
          <cell r="G130">
            <v>382.07</v>
          </cell>
        </row>
        <row r="131">
          <cell r="A131" t="str">
            <v>DER78150c</v>
          </cell>
          <cell r="B131" t="str">
            <v>Caixa coletora de sarjeta - CCS, D=40cm E H=1,50m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8</v>
          </cell>
          <cell r="G131">
            <v>503.68</v>
          </cell>
        </row>
        <row r="132">
          <cell r="A132" t="str">
            <v>DER78150d</v>
          </cell>
          <cell r="B132" t="str">
            <v>Caixa coletora de sarjeta - CCS, D=40cm E H=2,00m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</v>
          </cell>
          <cell r="G132">
            <v>625.26</v>
          </cell>
        </row>
        <row r="133">
          <cell r="A133" t="str">
            <v>DER78150a</v>
          </cell>
          <cell r="B133" t="str">
            <v>Caixa coletora de sarjeta - CCS, D=60cm E H=1,5m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7</v>
          </cell>
          <cell r="G133">
            <v>500.45</v>
          </cell>
        </row>
        <row r="134">
          <cell r="A134" t="str">
            <v>04.101.01</v>
          </cell>
          <cell r="B134" t="str">
            <v>Boca de BSTC D=0.60m-normal</v>
          </cell>
          <cell r="C134" t="str">
            <v>DNER-ES284/97</v>
          </cell>
          <cell r="D134" t="str">
            <v xml:space="preserve"> </v>
          </cell>
          <cell r="E134" t="str">
            <v>un</v>
          </cell>
          <cell r="F134">
            <v>23</v>
          </cell>
          <cell r="G134">
            <v>299.62</v>
          </cell>
        </row>
        <row r="135">
          <cell r="A135" t="str">
            <v>04.930.01</v>
          </cell>
          <cell r="B135" t="str">
            <v>Caixa coletora de sarjeta-CCS 01</v>
          </cell>
          <cell r="C135" t="str">
            <v>DNER-ES287/97</v>
          </cell>
          <cell r="D135" t="str">
            <v xml:space="preserve"> </v>
          </cell>
          <cell r="E135" t="str">
            <v>un</v>
          </cell>
          <cell r="F135">
            <v>13</v>
          </cell>
          <cell r="G135">
            <v>568.85</v>
          </cell>
        </row>
        <row r="136">
          <cell r="A136" t="str">
            <v>04.930.02</v>
          </cell>
          <cell r="B136" t="str">
            <v>Caixa coletora de sarjeta-CCS 02</v>
          </cell>
          <cell r="C136" t="str">
            <v>DNER-ES287/97</v>
          </cell>
          <cell r="D136" t="str">
            <v xml:space="preserve"> </v>
          </cell>
          <cell r="E136" t="str">
            <v>un</v>
          </cell>
          <cell r="F136">
            <v>2</v>
          </cell>
          <cell r="G136">
            <v>555.63</v>
          </cell>
        </row>
        <row r="137">
          <cell r="A137" t="str">
            <v>04.930.03</v>
          </cell>
          <cell r="B137" t="str">
            <v>Caixa coletora de sarjeta-CCS 03</v>
          </cell>
          <cell r="C137" t="str">
            <v>DNER-ES287/97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542.39</v>
          </cell>
        </row>
        <row r="138">
          <cell r="A138" t="str">
            <v>04.930.05</v>
          </cell>
          <cell r="B138" t="str">
            <v>Caixa coletora de sarjeta-CCS 05</v>
          </cell>
          <cell r="C138" t="str">
            <v>DNER-ES287/97</v>
          </cell>
          <cell r="D138" t="str">
            <v xml:space="preserve"> </v>
          </cell>
          <cell r="E138" t="str">
            <v>un</v>
          </cell>
          <cell r="F138">
            <v>5</v>
          </cell>
          <cell r="G138">
            <v>715.16</v>
          </cell>
        </row>
        <row r="139">
          <cell r="A139" t="str">
            <v>04.930.09</v>
          </cell>
          <cell r="B139" t="str">
            <v>Caixa coletora de sarjeta-CCS 09</v>
          </cell>
          <cell r="C139" t="str">
            <v>DNER-ES287/97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860.7</v>
          </cell>
        </row>
        <row r="140">
          <cell r="A140" t="str">
            <v>04.930.10</v>
          </cell>
          <cell r="B140" t="str">
            <v>Caixa coletora de sarjeta-CCS 10</v>
          </cell>
          <cell r="C140" t="str">
            <v>DNER-ES287/97</v>
          </cell>
          <cell r="D140" t="str">
            <v xml:space="preserve"> </v>
          </cell>
          <cell r="E140" t="str">
            <v>un</v>
          </cell>
          <cell r="F140">
            <v>1</v>
          </cell>
          <cell r="G140">
            <v>846.69</v>
          </cell>
        </row>
        <row r="141">
          <cell r="A141" t="str">
            <v>04.930.11</v>
          </cell>
          <cell r="B141" t="str">
            <v>Caixa coletora de sarjeta-CCS 11</v>
          </cell>
          <cell r="C141" t="str">
            <v>DNER-ES287/97</v>
          </cell>
          <cell r="D141" t="str">
            <v xml:space="preserve"> </v>
          </cell>
          <cell r="E141" t="str">
            <v>un</v>
          </cell>
          <cell r="F141">
            <v>2</v>
          </cell>
          <cell r="G141">
            <v>832.67</v>
          </cell>
        </row>
        <row r="142">
          <cell r="A142" t="str">
            <v>DER78300</v>
          </cell>
          <cell r="B142" t="str">
            <v>Caixa coletora de sarjeta - CCS, D=100cm E H=1,50m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4</v>
          </cell>
          <cell r="G142">
            <v>449.54</v>
          </cell>
        </row>
        <row r="143">
          <cell r="A143" t="str">
            <v>DER77150a</v>
          </cell>
          <cell r="B143" t="str">
            <v>Caixa coletora de talvegue - CCT, D=40cm E H=1,00m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2</v>
          </cell>
          <cell r="G143">
            <v>388.24</v>
          </cell>
        </row>
        <row r="144">
          <cell r="A144" t="str">
            <v>DER77150b</v>
          </cell>
          <cell r="B144" t="str">
            <v>Caixa coletora de talvegue - CCT, D=40cm E H=1,50m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510.91</v>
          </cell>
        </row>
        <row r="145">
          <cell r="A145" t="str">
            <v>DER77150c</v>
          </cell>
          <cell r="B145" t="str">
            <v>Caixa coletora de talvegue - CCT, D=60cm E H=1,00m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1</v>
          </cell>
          <cell r="G145">
            <v>320.83</v>
          </cell>
        </row>
        <row r="146">
          <cell r="A146" t="str">
            <v>DER77150</v>
          </cell>
          <cell r="B146" t="str">
            <v>Caixa coletora de talvegue - CCT, D=100cm E H=1,50m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3</v>
          </cell>
          <cell r="G146">
            <v>410.6</v>
          </cell>
        </row>
        <row r="147">
          <cell r="A147" t="str">
            <v>04.960.01</v>
          </cell>
          <cell r="B147" t="str">
            <v>Boca de lobo simples c/ grelha de concreto-BLS 01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2</v>
          </cell>
          <cell r="G147">
            <v>203.51</v>
          </cell>
        </row>
        <row r="148">
          <cell r="A148" t="str">
            <v>04.960.02</v>
          </cell>
          <cell r="B148" t="str">
            <v>Boca de lobo simples c/ grelha de concreto-BLS 02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8</v>
          </cell>
          <cell r="G148">
            <v>257.83999999999997</v>
          </cell>
        </row>
        <row r="149">
          <cell r="A149" t="str">
            <v>P 04.100.07</v>
          </cell>
          <cell r="B149" t="str">
            <v>Execução de galerias D=0,40 c/ lastro de brita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420</v>
          </cell>
          <cell r="G149">
            <v>41.68</v>
          </cell>
        </row>
        <row r="150">
          <cell r="A150" t="str">
            <v>P 04.100.09</v>
          </cell>
          <cell r="B150" t="str">
            <v>Execução de galerias D=0,60 c/ lastro de brita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110</v>
          </cell>
          <cell r="G150">
            <v>100.67</v>
          </cell>
        </row>
        <row r="151">
          <cell r="A151" t="str">
            <v>P 04.100.13</v>
          </cell>
          <cell r="B151" t="str">
            <v>Execução de galerias D=0,80 c/ lastro de brita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24</v>
          </cell>
          <cell r="G151">
            <v>53.83</v>
          </cell>
        </row>
        <row r="152">
          <cell r="A152" t="str">
            <v>P 04.100.08</v>
          </cell>
          <cell r="B152" t="str">
            <v>Execução de galerias D=0,40 c/ lastro de concreto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535</v>
          </cell>
          <cell r="G152">
            <v>58.65</v>
          </cell>
        </row>
        <row r="153">
          <cell r="A153" t="str">
            <v>P 04.100.10</v>
          </cell>
          <cell r="B153" t="str">
            <v>Execução de galerias D=0,60 c/ lastro de concreto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363</v>
          </cell>
          <cell r="G153">
            <v>131.66</v>
          </cell>
        </row>
        <row r="154">
          <cell r="A154" t="str">
            <v>DER72350b</v>
          </cell>
          <cell r="B154" t="str">
            <v>Boca para BSTC D=40cm - Normal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12</v>
          </cell>
          <cell r="G154">
            <v>147.57</v>
          </cell>
        </row>
        <row r="155">
          <cell r="A155" t="str">
            <v>04.100.01</v>
          </cell>
          <cell r="B155" t="str">
            <v>Corpo de BSTC D=0.60m</v>
          </cell>
          <cell r="C155" t="str">
            <v>DNER-ES284/97</v>
          </cell>
          <cell r="D155" t="str">
            <v xml:space="preserve"> </v>
          </cell>
          <cell r="E155" t="str">
            <v xml:space="preserve">m </v>
          </cell>
          <cell r="F155">
            <v>35</v>
          </cell>
          <cell r="G155">
            <v>139.21</v>
          </cell>
        </row>
        <row r="156">
          <cell r="A156" t="str">
            <v>DER72450</v>
          </cell>
          <cell r="B156" t="str">
            <v>Boca para BSTC D=80cm - Normal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401.45</v>
          </cell>
        </row>
        <row r="157">
          <cell r="A157" t="str">
            <v>P 04.100.06</v>
          </cell>
          <cell r="B157" t="str">
            <v>Galeria D=0,40m envelopada</v>
          </cell>
          <cell r="C157" t="str">
            <v xml:space="preserve"> </v>
          </cell>
          <cell r="D157" t="str">
            <v xml:space="preserve"> </v>
          </cell>
          <cell r="E157" t="str">
            <v>m</v>
          </cell>
          <cell r="F157">
            <v>15</v>
          </cell>
          <cell r="G157">
            <v>103.37</v>
          </cell>
        </row>
        <row r="158">
          <cell r="A158" t="str">
            <v>04.963.01</v>
          </cell>
          <cell r="B158" t="str">
            <v>Poço de visita- PVI 01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493.1</v>
          </cell>
        </row>
        <row r="159">
          <cell r="A159" t="str">
            <v>04.940.02</v>
          </cell>
          <cell r="B159" t="str">
            <v>Descida d’água tipo rápido- canal retangular-DAR 02</v>
          </cell>
          <cell r="C159" t="str">
            <v>DNER-ES291/97</v>
          </cell>
          <cell r="D159" t="str">
            <v xml:space="preserve"> </v>
          </cell>
          <cell r="E159" t="str">
            <v>m</v>
          </cell>
          <cell r="F159">
            <v>4</v>
          </cell>
          <cell r="G159">
            <v>57.28</v>
          </cell>
        </row>
        <row r="160">
          <cell r="A160" t="str">
            <v>P 04.100.08a</v>
          </cell>
          <cell r="B160" t="str">
            <v>Execução de travessia D=0,40 c/ lastro de concreto p/execução de desvio durante a obra</v>
          </cell>
          <cell r="C160" t="str">
            <v xml:space="preserve"> </v>
          </cell>
          <cell r="D160" t="str">
            <v xml:space="preserve"> </v>
          </cell>
          <cell r="E160" t="str">
            <v>m</v>
          </cell>
          <cell r="F160">
            <v>1055</v>
          </cell>
          <cell r="G160">
            <v>58.65</v>
          </cell>
        </row>
        <row r="161">
          <cell r="A161" t="str">
            <v>04.990.06</v>
          </cell>
          <cell r="B161" t="str">
            <v>Transposição de segmentos de sarjetas- TSS 06</v>
          </cell>
          <cell r="C161" t="str">
            <v>DNER-ES289/97</v>
          </cell>
          <cell r="D161" t="str">
            <v xml:space="preserve"> </v>
          </cell>
          <cell r="E161" t="str">
            <v>m</v>
          </cell>
          <cell r="F161">
            <v>12</v>
          </cell>
          <cell r="G161">
            <v>79.02</v>
          </cell>
        </row>
        <row r="162">
          <cell r="F162" t="str">
            <v>SUB-TOTAL</v>
          </cell>
        </row>
        <row r="164">
          <cell r="B164" t="str">
            <v>OBRAS DE ARTE CORRENTES</v>
          </cell>
        </row>
        <row r="165">
          <cell r="A165" t="str">
            <v>04.001.01</v>
          </cell>
          <cell r="B165" t="str">
            <v>Escavação mecânica,reaterro e compactação (material de 1a categoria)</v>
          </cell>
          <cell r="C165" t="str">
            <v xml:space="preserve"> </v>
          </cell>
          <cell r="D165" t="str">
            <v xml:space="preserve"> </v>
          </cell>
          <cell r="E165" t="str">
            <v>m3</v>
          </cell>
          <cell r="F165">
            <v>12147</v>
          </cell>
          <cell r="G165">
            <v>3.03</v>
          </cell>
        </row>
        <row r="166">
          <cell r="A166" t="str">
            <v>04.100.01</v>
          </cell>
          <cell r="B166" t="str">
            <v>Corpo de BSTC D=0.60m</v>
          </cell>
          <cell r="C166" t="str">
            <v>DNER-ES284/97</v>
          </cell>
          <cell r="D166" t="str">
            <v xml:space="preserve"> </v>
          </cell>
          <cell r="E166" t="str">
            <v xml:space="preserve">m </v>
          </cell>
          <cell r="F166">
            <v>17</v>
          </cell>
          <cell r="G166">
            <v>139.21</v>
          </cell>
        </row>
        <row r="167">
          <cell r="A167" t="str">
            <v>04.100.02</v>
          </cell>
          <cell r="B167" t="str">
            <v>Corpo de BSTC D=0.80m</v>
          </cell>
          <cell r="C167" t="str">
            <v>DNER-ES284/97</v>
          </cell>
          <cell r="D167" t="str">
            <v xml:space="preserve"> </v>
          </cell>
          <cell r="E167" t="str">
            <v xml:space="preserve">m </v>
          </cell>
          <cell r="F167">
            <v>347</v>
          </cell>
          <cell r="G167">
            <v>201.98</v>
          </cell>
        </row>
        <row r="168">
          <cell r="A168" t="str">
            <v>P 04.100.11</v>
          </cell>
          <cell r="B168" t="str">
            <v>Galeria D=0,80m envelopada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10</v>
          </cell>
          <cell r="G168">
            <v>263.04000000000002</v>
          </cell>
        </row>
        <row r="169">
          <cell r="A169" t="str">
            <v>04.100.03</v>
          </cell>
          <cell r="B169" t="str">
            <v>Corpo de BSTC D=1.00m</v>
          </cell>
          <cell r="C169" t="str">
            <v>DNER-ES284/97</v>
          </cell>
          <cell r="D169" t="str">
            <v xml:space="preserve"> </v>
          </cell>
          <cell r="E169" t="str">
            <v xml:space="preserve">m </v>
          </cell>
          <cell r="F169">
            <v>262</v>
          </cell>
          <cell r="G169">
            <v>280.33</v>
          </cell>
        </row>
        <row r="170">
          <cell r="A170" t="str">
            <v>04.100.04</v>
          </cell>
          <cell r="B170" t="str">
            <v>Corpo de BSTC D=1.20m</v>
          </cell>
          <cell r="C170" t="str">
            <v>DNER-ES284/97</v>
          </cell>
          <cell r="D170" t="str">
            <v xml:space="preserve"> </v>
          </cell>
          <cell r="E170" t="str">
            <v xml:space="preserve">m </v>
          </cell>
          <cell r="F170">
            <v>25</v>
          </cell>
          <cell r="G170">
            <v>381.37</v>
          </cell>
        </row>
        <row r="171">
          <cell r="A171" t="str">
            <v>04.101.01</v>
          </cell>
          <cell r="B171" t="str">
            <v>Boca de BSTC D=0.60m-normal</v>
          </cell>
          <cell r="C171" t="str">
            <v>DNER-ES284/97</v>
          </cell>
          <cell r="D171" t="str">
            <v xml:space="preserve"> </v>
          </cell>
          <cell r="E171" t="str">
            <v>un</v>
          </cell>
          <cell r="F171">
            <v>2</v>
          </cell>
          <cell r="G171">
            <v>299.62</v>
          </cell>
        </row>
        <row r="172">
          <cell r="A172" t="str">
            <v>04.101.02</v>
          </cell>
          <cell r="B172" t="str">
            <v>Boca de BSTC D=0.80m-normal</v>
          </cell>
          <cell r="C172" t="str">
            <v>DNER-ES284/97</v>
          </cell>
          <cell r="D172" t="str">
            <v xml:space="preserve"> </v>
          </cell>
          <cell r="E172" t="str">
            <v>un</v>
          </cell>
          <cell r="F172">
            <v>16</v>
          </cell>
          <cell r="G172">
            <v>494.05</v>
          </cell>
        </row>
        <row r="173">
          <cell r="A173" t="str">
            <v>04.101.03</v>
          </cell>
          <cell r="B173" t="str">
            <v>Boca de BSTC D=1.00m-normal</v>
          </cell>
          <cell r="C173" t="str">
            <v>DNER-ES284/97</v>
          </cell>
          <cell r="D173" t="str">
            <v xml:space="preserve"> </v>
          </cell>
          <cell r="E173" t="str">
            <v>un</v>
          </cell>
          <cell r="F173">
            <v>9</v>
          </cell>
          <cell r="G173">
            <v>757.56</v>
          </cell>
        </row>
        <row r="174">
          <cell r="A174" t="str">
            <v>04.101.04</v>
          </cell>
          <cell r="B174" t="str">
            <v>Boca de BSTC D=1.20m-normal</v>
          </cell>
          <cell r="C174" t="str">
            <v>DNER-ES284/97</v>
          </cell>
          <cell r="D174" t="str">
            <v xml:space="preserve"> </v>
          </cell>
          <cell r="E174" t="str">
            <v>un</v>
          </cell>
          <cell r="F174">
            <v>5</v>
          </cell>
          <cell r="G174">
            <v>1087.17</v>
          </cell>
        </row>
        <row r="175">
          <cell r="A175" t="str">
            <v>04.101.05</v>
          </cell>
          <cell r="B175" t="str">
            <v>Boca de BSTC D=1.50m-normal</v>
          </cell>
          <cell r="C175" t="str">
            <v>DNER-ES284/97</v>
          </cell>
          <cell r="D175" t="str">
            <v xml:space="preserve"> </v>
          </cell>
          <cell r="E175" t="str">
            <v>un</v>
          </cell>
          <cell r="F175">
            <v>2</v>
          </cell>
          <cell r="G175">
            <v>1942.12</v>
          </cell>
        </row>
        <row r="176">
          <cell r="A176" t="str">
            <v>04.110.01</v>
          </cell>
          <cell r="B176" t="str">
            <v>Corpo de BDTC D=1.00m</v>
          </cell>
          <cell r="C176" t="str">
            <v>DNER-ES284/97</v>
          </cell>
          <cell r="D176" t="str">
            <v xml:space="preserve"> </v>
          </cell>
          <cell r="E176" t="str">
            <v>m</v>
          </cell>
          <cell r="F176">
            <v>428</v>
          </cell>
          <cell r="G176">
            <v>572.14</v>
          </cell>
        </row>
        <row r="177">
          <cell r="A177" t="str">
            <v>04.110.02</v>
          </cell>
          <cell r="B177" t="str">
            <v>Corpo de BDTC D=1.20m</v>
          </cell>
          <cell r="C177" t="str">
            <v>DNER-ES284/97</v>
          </cell>
          <cell r="D177" t="str">
            <v xml:space="preserve"> </v>
          </cell>
          <cell r="E177" t="str">
            <v>m</v>
          </cell>
          <cell r="F177">
            <v>60</v>
          </cell>
          <cell r="G177">
            <v>745.38</v>
          </cell>
        </row>
        <row r="178">
          <cell r="A178" t="str">
            <v>P04.110.00</v>
          </cell>
          <cell r="B178" t="str">
            <v>Corpo de BDTC D=0.80m c/ laje de concreto</v>
          </cell>
          <cell r="C178" t="str">
            <v xml:space="preserve"> </v>
          </cell>
          <cell r="D178" t="str">
            <v xml:space="preserve"> </v>
          </cell>
          <cell r="E178" t="str">
            <v>m</v>
          </cell>
          <cell r="F178">
            <v>15</v>
          </cell>
          <cell r="G178">
            <v>335.3</v>
          </cell>
        </row>
        <row r="179">
          <cell r="A179" t="str">
            <v>04.111.01</v>
          </cell>
          <cell r="B179" t="str">
            <v>Boca de BDTC D=1.00m-normal</v>
          </cell>
          <cell r="C179" t="str">
            <v>DNER-ES284/97</v>
          </cell>
          <cell r="D179" t="str">
            <v xml:space="preserve"> </v>
          </cell>
          <cell r="E179" t="str">
            <v>un</v>
          </cell>
          <cell r="F179">
            <v>22</v>
          </cell>
          <cell r="G179">
            <v>1056.6199999999999</v>
          </cell>
        </row>
        <row r="180">
          <cell r="A180" t="str">
            <v>04.111.02</v>
          </cell>
          <cell r="B180" t="str">
            <v>Boca de BDTC D=1.20m-normal</v>
          </cell>
          <cell r="C180" t="str">
            <v>DNER-ES284/97</v>
          </cell>
          <cell r="D180" t="str">
            <v xml:space="preserve"> </v>
          </cell>
          <cell r="E180" t="str">
            <v>un</v>
          </cell>
          <cell r="F180">
            <v>2</v>
          </cell>
          <cell r="G180">
            <v>1521.54</v>
          </cell>
        </row>
        <row r="181">
          <cell r="A181" t="str">
            <v>P04.111.01</v>
          </cell>
          <cell r="B181" t="str">
            <v>Boca de BDTC D=0.80m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1</v>
          </cell>
          <cell r="G181">
            <v>560.76</v>
          </cell>
        </row>
        <row r="182">
          <cell r="A182" t="str">
            <v>04.120.01</v>
          </cell>
          <cell r="B182" t="str">
            <v>Corpo de BTTC D=1.00m</v>
          </cell>
          <cell r="C182" t="str">
            <v>DNER-ES284/97</v>
          </cell>
          <cell r="D182" t="str">
            <v xml:space="preserve"> </v>
          </cell>
          <cell r="E182" t="str">
            <v>m</v>
          </cell>
          <cell r="F182">
            <v>131</v>
          </cell>
          <cell r="G182">
            <v>808.8</v>
          </cell>
        </row>
        <row r="183">
          <cell r="A183" t="str">
            <v>04.120.02</v>
          </cell>
          <cell r="B183" t="str">
            <v>Corpo de BTTC D=1.20m</v>
          </cell>
          <cell r="C183" t="str">
            <v>DNER-ES284/97</v>
          </cell>
          <cell r="D183" t="str">
            <v xml:space="preserve"> </v>
          </cell>
          <cell r="E183" t="str">
            <v>m</v>
          </cell>
          <cell r="F183">
            <v>97</v>
          </cell>
          <cell r="G183">
            <v>1110.23</v>
          </cell>
        </row>
        <row r="184">
          <cell r="A184" t="str">
            <v>04.121.01</v>
          </cell>
          <cell r="B184" t="str">
            <v>Boca de BTTC D=1.00m-normal</v>
          </cell>
          <cell r="C184" t="str">
            <v xml:space="preserve"> </v>
          </cell>
          <cell r="D184" t="str">
            <v xml:space="preserve"> </v>
          </cell>
          <cell r="E184" t="str">
            <v>un</v>
          </cell>
          <cell r="F184">
            <v>6</v>
          </cell>
          <cell r="G184">
            <v>1356.87</v>
          </cell>
        </row>
        <row r="185">
          <cell r="A185" t="str">
            <v>04.121.02</v>
          </cell>
          <cell r="B185" t="str">
            <v>Boca de BTTC D=1.20m-normal</v>
          </cell>
          <cell r="C185" t="str">
            <v xml:space="preserve"> </v>
          </cell>
          <cell r="D185" t="str">
            <v xml:space="preserve"> </v>
          </cell>
          <cell r="E185" t="str">
            <v>un</v>
          </cell>
          <cell r="F185">
            <v>2</v>
          </cell>
          <cell r="G185">
            <v>1955.59</v>
          </cell>
        </row>
        <row r="186">
          <cell r="A186" t="str">
            <v>04.200.06</v>
          </cell>
          <cell r="B186" t="str">
            <v>Corpo de BSCC 2.00x2.00m-H=1.00 a 2.50m</v>
          </cell>
          <cell r="C186" t="str">
            <v>DNER-ES286/97</v>
          </cell>
          <cell r="D186" t="str">
            <v xml:space="preserve"> </v>
          </cell>
          <cell r="E186" t="str">
            <v>m</v>
          </cell>
          <cell r="F186">
            <v>21</v>
          </cell>
          <cell r="G186">
            <v>661.97</v>
          </cell>
        </row>
        <row r="187">
          <cell r="A187" t="str">
            <v>04.200.07</v>
          </cell>
          <cell r="B187" t="str">
            <v>Corpo de BSCC 2.50x2.50m-H=1.00 a 2.50m</v>
          </cell>
          <cell r="C187" t="str">
            <v>DNER-ES286/97</v>
          </cell>
          <cell r="D187" t="str">
            <v xml:space="preserve"> </v>
          </cell>
          <cell r="E187" t="str">
            <v>m</v>
          </cell>
          <cell r="F187">
            <v>52</v>
          </cell>
          <cell r="G187">
            <v>975.93</v>
          </cell>
        </row>
        <row r="188">
          <cell r="A188" t="str">
            <v>04.201.02</v>
          </cell>
          <cell r="B188" t="str">
            <v>Boca de BSCC 2.00x2.00m - normal</v>
          </cell>
          <cell r="C188" t="str">
            <v xml:space="preserve"> </v>
          </cell>
          <cell r="D188" t="str">
            <v xml:space="preserve"> </v>
          </cell>
          <cell r="E188" t="str">
            <v>un</v>
          </cell>
          <cell r="F188">
            <v>2</v>
          </cell>
          <cell r="G188">
            <v>4874.24</v>
          </cell>
        </row>
        <row r="189">
          <cell r="A189" t="str">
            <v>04.201.03</v>
          </cell>
          <cell r="B189" t="str">
            <v>Boca de BSCC 2.50x2.50m - normal</v>
          </cell>
          <cell r="C189" t="str">
            <v xml:space="preserve"> </v>
          </cell>
          <cell r="D189" t="str">
            <v xml:space="preserve"> </v>
          </cell>
          <cell r="E189" t="str">
            <v>un</v>
          </cell>
          <cell r="F189">
            <v>3</v>
          </cell>
          <cell r="G189">
            <v>6579.56</v>
          </cell>
        </row>
        <row r="190">
          <cell r="A190" t="str">
            <v>04.210.01</v>
          </cell>
          <cell r="B190" t="str">
            <v>Corpo de BDCC 1.50x1.50m-H=0 a 1.00m</v>
          </cell>
          <cell r="C190" t="str">
            <v>DNER-ES286/97</v>
          </cell>
          <cell r="D190" t="str">
            <v xml:space="preserve"> </v>
          </cell>
          <cell r="E190" t="str">
            <v>m</v>
          </cell>
          <cell r="F190">
            <v>40</v>
          </cell>
          <cell r="G190">
            <v>864.14</v>
          </cell>
        </row>
        <row r="191">
          <cell r="A191" t="str">
            <v>04.211.01</v>
          </cell>
          <cell r="B191" t="str">
            <v>Boca de BDCC 1.50x1.50m - normal</v>
          </cell>
          <cell r="C191" t="str">
            <v xml:space="preserve"> </v>
          </cell>
          <cell r="D191" t="str">
            <v xml:space="preserve"> </v>
          </cell>
          <cell r="E191" t="str">
            <v>un</v>
          </cell>
          <cell r="F191">
            <v>2</v>
          </cell>
          <cell r="G191">
            <v>3642.66</v>
          </cell>
        </row>
        <row r="192">
          <cell r="A192" t="str">
            <v>04.220.09</v>
          </cell>
          <cell r="B192" t="str">
            <v>Corpo de BTCC 1.50x1.50m-H=2.50 a 5.00m</v>
          </cell>
          <cell r="C192" t="str">
            <v>DNER-ES286/97</v>
          </cell>
          <cell r="D192" t="str">
            <v xml:space="preserve"> </v>
          </cell>
          <cell r="E192" t="str">
            <v>m</v>
          </cell>
          <cell r="F192">
            <v>17</v>
          </cell>
          <cell r="G192">
            <v>1221.79</v>
          </cell>
        </row>
        <row r="193">
          <cell r="A193" t="str">
            <v>04.221.01</v>
          </cell>
          <cell r="B193" t="str">
            <v>Boca de BTCC 1.50x1.50m - normal</v>
          </cell>
          <cell r="C193" t="str">
            <v xml:space="preserve"> </v>
          </cell>
          <cell r="D193" t="str">
            <v xml:space="preserve"> </v>
          </cell>
          <cell r="E193" t="str">
            <v>un</v>
          </cell>
          <cell r="F193">
            <v>2</v>
          </cell>
          <cell r="G193">
            <v>4561.4799999999996</v>
          </cell>
        </row>
        <row r="194">
          <cell r="A194" t="str">
            <v>04.999.01</v>
          </cell>
          <cell r="B194" t="str">
            <v>Remoção de bueiros existentes</v>
          </cell>
          <cell r="C194" t="str">
            <v xml:space="preserve"> </v>
          </cell>
          <cell r="D194" t="str">
            <v xml:space="preserve"> </v>
          </cell>
          <cell r="E194" t="str">
            <v>m</v>
          </cell>
          <cell r="F194">
            <v>717</v>
          </cell>
          <cell r="G194">
            <v>13.06</v>
          </cell>
        </row>
        <row r="195">
          <cell r="A195" t="str">
            <v>04.999.01a</v>
          </cell>
          <cell r="B195" t="str">
            <v>Limpeza de bueiro e revestimento com tela galvanizada e concreto</v>
          </cell>
          <cell r="C195" t="str">
            <v xml:space="preserve"> </v>
          </cell>
          <cell r="D195" t="str">
            <v xml:space="preserve"> </v>
          </cell>
          <cell r="E195" t="str">
            <v>m</v>
          </cell>
          <cell r="F195">
            <v>92.84</v>
          </cell>
          <cell r="G195">
            <v>44.18</v>
          </cell>
        </row>
        <row r="196">
          <cell r="A196" t="str">
            <v>04.999.02</v>
          </cell>
          <cell r="B196" t="str">
            <v>Demolição de dispositivos de concreto</v>
          </cell>
          <cell r="C196" t="str">
            <v>DNER-ES296/97</v>
          </cell>
          <cell r="D196" t="str">
            <v xml:space="preserve"> </v>
          </cell>
          <cell r="E196" t="str">
            <v>m3</v>
          </cell>
          <cell r="F196">
            <v>238</v>
          </cell>
          <cell r="G196">
            <v>12.58</v>
          </cell>
        </row>
        <row r="197">
          <cell r="A197" t="str">
            <v>P 04.100.23</v>
          </cell>
          <cell r="B197" t="str">
            <v>Bueiro Met.Corrug.circular, T.Armco,  c/Epoxy-bonded, MP-100, D=1,50 m, E=2,0mm</v>
          </cell>
          <cell r="C197" t="str">
            <v xml:space="preserve"> </v>
          </cell>
          <cell r="D197" t="str">
            <v xml:space="preserve"> </v>
          </cell>
          <cell r="E197" t="str">
            <v>m</v>
          </cell>
          <cell r="F197">
            <v>35</v>
          </cell>
          <cell r="G197">
            <v>510.8</v>
          </cell>
        </row>
        <row r="198">
          <cell r="A198" t="str">
            <v>P 04.100.19</v>
          </cell>
          <cell r="B198" t="str">
            <v>Tunnel liner plate, c/Epoxy-bonded, D=1,20m, E=2,70mm</v>
          </cell>
          <cell r="C198" t="str">
            <v xml:space="preserve"> </v>
          </cell>
          <cell r="D198" t="str">
            <v xml:space="preserve"> </v>
          </cell>
          <cell r="E198" t="str">
            <v>m</v>
          </cell>
          <cell r="F198">
            <v>45</v>
          </cell>
          <cell r="G198">
            <v>923.09</v>
          </cell>
        </row>
        <row r="199">
          <cell r="A199" t="str">
            <v>P 04.100.20</v>
          </cell>
          <cell r="B199" t="str">
            <v>Tunnel liner plate, c/Epoxy-bonded, D=1,40m, E=2,70mm</v>
          </cell>
          <cell r="C199" t="str">
            <v xml:space="preserve"> </v>
          </cell>
          <cell r="D199" t="str">
            <v xml:space="preserve"> </v>
          </cell>
          <cell r="E199" t="str">
            <v>m</v>
          </cell>
          <cell r="F199">
            <v>49</v>
          </cell>
          <cell r="G199">
            <v>1029.42</v>
          </cell>
        </row>
        <row r="200">
          <cell r="A200" t="str">
            <v>DER72450a</v>
          </cell>
          <cell r="B200" t="str">
            <v>Boca para BSTM D=140cm - Normal</v>
          </cell>
          <cell r="C200" t="str">
            <v xml:space="preserve"> </v>
          </cell>
          <cell r="D200" t="str">
            <v xml:space="preserve"> </v>
          </cell>
          <cell r="E200" t="str">
            <v>un</v>
          </cell>
          <cell r="F200">
            <v>2</v>
          </cell>
          <cell r="G200">
            <v>690.23</v>
          </cell>
        </row>
        <row r="202">
          <cell r="F202" t="str">
            <v>SUB-TOTAL</v>
          </cell>
        </row>
        <row r="204">
          <cell r="B204" t="str">
            <v>OBRAS COMPLEMENTARES</v>
          </cell>
        </row>
        <row r="205">
          <cell r="A205" t="str">
            <v>05.100.00</v>
          </cell>
          <cell r="B205" t="str">
            <v>Enleivamento</v>
          </cell>
          <cell r="C205" t="str">
            <v>DNER-ES341/97</v>
          </cell>
          <cell r="D205" t="str">
            <v xml:space="preserve"> </v>
          </cell>
          <cell r="E205" t="str">
            <v>m2</v>
          </cell>
          <cell r="F205">
            <v>144229</v>
          </cell>
          <cell r="G205">
            <v>2.06</v>
          </cell>
        </row>
        <row r="206">
          <cell r="A206" t="str">
            <v>05.102.00</v>
          </cell>
          <cell r="B206" t="str">
            <v>Hidrossemeadura</v>
          </cell>
          <cell r="C206" t="str">
            <v>DNER-ES341/97</v>
          </cell>
          <cell r="D206" t="str">
            <v xml:space="preserve"> </v>
          </cell>
          <cell r="E206" t="str">
            <v>m2</v>
          </cell>
          <cell r="F206">
            <v>656277</v>
          </cell>
          <cell r="G206">
            <v>0.49</v>
          </cell>
        </row>
        <row r="207">
          <cell r="A207" t="str">
            <v>P 05.100.02</v>
          </cell>
          <cell r="B207" t="str">
            <v>Fornecimento e plantio de árvore selecionada</v>
          </cell>
          <cell r="C207" t="str">
            <v xml:space="preserve"> </v>
          </cell>
          <cell r="D207" t="str">
            <v xml:space="preserve"> </v>
          </cell>
          <cell r="E207" t="str">
            <v>un</v>
          </cell>
          <cell r="F207">
            <v>4122</v>
          </cell>
          <cell r="G207">
            <v>6.02</v>
          </cell>
        </row>
        <row r="208">
          <cell r="A208" t="str">
            <v>DER80050</v>
          </cell>
          <cell r="B208" t="str">
            <v>Remoção e recolocação de cercas de arame farpado</v>
          </cell>
          <cell r="C208" t="str">
            <v xml:space="preserve"> </v>
          </cell>
          <cell r="D208" t="str">
            <v xml:space="preserve"> </v>
          </cell>
          <cell r="E208" t="str">
            <v>m</v>
          </cell>
          <cell r="F208">
            <v>7200</v>
          </cell>
          <cell r="G208">
            <v>3.23</v>
          </cell>
        </row>
        <row r="209">
          <cell r="A209" t="str">
            <v>06.400.01</v>
          </cell>
          <cell r="B209" t="str">
            <v>Cercas de arame farpado c/ mourao de concreto</v>
          </cell>
          <cell r="C209" t="str">
            <v xml:space="preserve"> </v>
          </cell>
          <cell r="D209" t="str">
            <v xml:space="preserve"> </v>
          </cell>
          <cell r="E209" t="str">
            <v>m</v>
          </cell>
          <cell r="F209">
            <v>19200</v>
          </cell>
          <cell r="G209">
            <v>8.76</v>
          </cell>
        </row>
        <row r="210">
          <cell r="A210" t="str">
            <v>P 05.100.04</v>
          </cell>
          <cell r="B210" t="str">
            <v>Alambrado c/tela galvanizada c/mourões de concreto h=2,00m</v>
          </cell>
          <cell r="C210" t="str">
            <v xml:space="preserve"> </v>
          </cell>
          <cell r="D210" t="str">
            <v xml:space="preserve"> </v>
          </cell>
          <cell r="E210" t="str">
            <v>m</v>
          </cell>
          <cell r="F210">
            <v>810</v>
          </cell>
          <cell r="G210">
            <v>38.340000000000003</v>
          </cell>
        </row>
        <row r="211">
          <cell r="A211" t="str">
            <v>P 05.100.05</v>
          </cell>
          <cell r="B211" t="str">
            <v xml:space="preserve">Portão duas folhas 4,20 x 2,00m, c/tela de aço galvanizado </v>
          </cell>
          <cell r="C211" t="str">
            <v xml:space="preserve"> </v>
          </cell>
          <cell r="D211" t="str">
            <v xml:space="preserve"> </v>
          </cell>
          <cell r="E211" t="str">
            <v>un</v>
          </cell>
          <cell r="F211">
            <v>1</v>
          </cell>
          <cell r="G211">
            <v>2020.74</v>
          </cell>
        </row>
        <row r="212">
          <cell r="A212" t="str">
            <v>P 05.300.00</v>
          </cell>
          <cell r="B212" t="str">
            <v>Abrigos para passageiros</v>
          </cell>
          <cell r="C212" t="str">
            <v xml:space="preserve"> </v>
          </cell>
          <cell r="D212" t="str">
            <v xml:space="preserve"> </v>
          </cell>
          <cell r="E212" t="str">
            <v>un</v>
          </cell>
          <cell r="F212">
            <v>7</v>
          </cell>
          <cell r="G212">
            <v>832.7</v>
          </cell>
        </row>
        <row r="213">
          <cell r="A213" t="str">
            <v>R1</v>
          </cell>
          <cell r="B213" t="str">
            <v>Remanejamento de Rede de Baixa Tensão (220/380V)</v>
          </cell>
          <cell r="C213" t="str">
            <v xml:space="preserve"> </v>
          </cell>
          <cell r="D213" t="str">
            <v xml:space="preserve"> </v>
          </cell>
          <cell r="E213" t="str">
            <v>m</v>
          </cell>
          <cell r="F213">
            <v>650</v>
          </cell>
          <cell r="G213">
            <v>4.7</v>
          </cell>
        </row>
        <row r="214">
          <cell r="A214" t="str">
            <v>R2</v>
          </cell>
          <cell r="B214" t="str">
            <v>Remanejamento de Rede de Alta Tensão (138kV)</v>
          </cell>
          <cell r="C214" t="str">
            <v xml:space="preserve"> </v>
          </cell>
          <cell r="D214" t="str">
            <v xml:space="preserve"> </v>
          </cell>
          <cell r="E214" t="str">
            <v>m</v>
          </cell>
          <cell r="F214">
            <v>930</v>
          </cell>
          <cell r="G214">
            <v>6.2</v>
          </cell>
        </row>
        <row r="215">
          <cell r="A215" t="str">
            <v>R8</v>
          </cell>
          <cell r="B215" t="str">
            <v>Remanejamento de Poste de Concreto 9/150</v>
          </cell>
          <cell r="C215" t="str">
            <v xml:space="preserve"> </v>
          </cell>
          <cell r="D215" t="str">
            <v xml:space="preserve"> </v>
          </cell>
          <cell r="E215" t="str">
            <v>un</v>
          </cell>
          <cell r="F215">
            <v>7</v>
          </cell>
          <cell r="G215">
            <v>75</v>
          </cell>
        </row>
        <row r="216">
          <cell r="A216" t="str">
            <v>R9</v>
          </cell>
          <cell r="B216" t="str">
            <v>Remanejamento de Poste de Concreto 9/300</v>
          </cell>
          <cell r="C216" t="str">
            <v xml:space="preserve"> </v>
          </cell>
          <cell r="D216" t="str">
            <v xml:space="preserve"> </v>
          </cell>
          <cell r="E216" t="str">
            <v>un</v>
          </cell>
          <cell r="F216">
            <v>2</v>
          </cell>
          <cell r="G216">
            <v>75</v>
          </cell>
        </row>
        <row r="217">
          <cell r="A217" t="str">
            <v>R22</v>
          </cell>
          <cell r="B217" t="str">
            <v>Remanejamento de Poste de Concreto 09/300 c/ transformador</v>
          </cell>
          <cell r="C217" t="str">
            <v xml:space="preserve"> </v>
          </cell>
          <cell r="D217" t="str">
            <v xml:space="preserve"> </v>
          </cell>
          <cell r="E217" t="str">
            <v>un</v>
          </cell>
          <cell r="F217">
            <v>1</v>
          </cell>
          <cell r="G217">
            <v>290</v>
          </cell>
        </row>
        <row r="218">
          <cell r="A218" t="str">
            <v>R10</v>
          </cell>
          <cell r="B218" t="str">
            <v>Remanejamento de Poste de Concreto 10/150</v>
          </cell>
          <cell r="C218" t="str">
            <v xml:space="preserve"> </v>
          </cell>
          <cell r="D218" t="str">
            <v xml:space="preserve"> </v>
          </cell>
          <cell r="E218" t="str">
            <v>un</v>
          </cell>
          <cell r="F218">
            <v>17</v>
          </cell>
          <cell r="G218">
            <v>75</v>
          </cell>
        </row>
        <row r="219">
          <cell r="A219" t="str">
            <v>R11</v>
          </cell>
          <cell r="B219" t="str">
            <v>Remanejamento de Poste de Concreto 10/300</v>
          </cell>
          <cell r="C219" t="str">
            <v xml:space="preserve"> </v>
          </cell>
          <cell r="D219" t="str">
            <v xml:space="preserve"> </v>
          </cell>
          <cell r="E219" t="str">
            <v>un</v>
          </cell>
          <cell r="F219">
            <v>16</v>
          </cell>
          <cell r="G219">
            <v>75</v>
          </cell>
        </row>
        <row r="220">
          <cell r="A220" t="str">
            <v>R12</v>
          </cell>
          <cell r="B220" t="str">
            <v>Remanejamento de Poste de Concreto 10/600</v>
          </cell>
          <cell r="C220" t="str">
            <v xml:space="preserve"> </v>
          </cell>
          <cell r="D220" t="str">
            <v xml:space="preserve"> </v>
          </cell>
          <cell r="E220" t="str">
            <v>un</v>
          </cell>
          <cell r="F220">
            <v>2</v>
          </cell>
          <cell r="G220">
            <v>75</v>
          </cell>
        </row>
        <row r="221">
          <cell r="A221" t="str">
            <v>R18</v>
          </cell>
          <cell r="B221" t="str">
            <v>Remanejamento de Poste de Concreto 10/150 c/ 3 pétalas (400W) instalado</v>
          </cell>
          <cell r="C221" t="str">
            <v xml:space="preserve"> </v>
          </cell>
          <cell r="D221" t="str">
            <v xml:space="preserve"> </v>
          </cell>
          <cell r="E221" t="str">
            <v>un</v>
          </cell>
          <cell r="F221">
            <v>2</v>
          </cell>
          <cell r="G221">
            <v>250</v>
          </cell>
        </row>
        <row r="222">
          <cell r="A222" t="str">
            <v>R25</v>
          </cell>
          <cell r="B222" t="str">
            <v>Remanejamento de Poste Metálico 20m c/ 3 pétalas instalado</v>
          </cell>
          <cell r="C222" t="str">
            <v xml:space="preserve"> </v>
          </cell>
          <cell r="D222" t="str">
            <v xml:space="preserve"> </v>
          </cell>
          <cell r="E222" t="str">
            <v>un</v>
          </cell>
          <cell r="F222">
            <v>1</v>
          </cell>
          <cell r="G222">
            <v>350</v>
          </cell>
        </row>
        <row r="223">
          <cell r="A223" t="str">
            <v>R26</v>
          </cell>
          <cell r="B223" t="str">
            <v>Remanejamento de Poste Metálico 20m c/ 4 pétalas instalado</v>
          </cell>
          <cell r="C223" t="str">
            <v xml:space="preserve"> </v>
          </cell>
          <cell r="D223" t="str">
            <v xml:space="preserve"> </v>
          </cell>
          <cell r="E223" t="str">
            <v>un</v>
          </cell>
          <cell r="F223">
            <v>2</v>
          </cell>
          <cell r="G223">
            <v>410</v>
          </cell>
        </row>
        <row r="224">
          <cell r="A224" t="str">
            <v>R3</v>
          </cell>
          <cell r="B224" t="str">
            <v>Remanejamento de Rede de Telefonia</v>
          </cell>
          <cell r="C224" t="str">
            <v xml:space="preserve"> </v>
          </cell>
          <cell r="D224" t="str">
            <v xml:space="preserve"> </v>
          </cell>
          <cell r="E224" t="str">
            <v>m</v>
          </cell>
          <cell r="F224">
            <v>360</v>
          </cell>
          <cell r="G224">
            <v>2</v>
          </cell>
        </row>
        <row r="225">
          <cell r="A225" t="str">
            <v>R28</v>
          </cell>
          <cell r="B225" t="str">
            <v>Remanejamento de Canalização de água em Ferro Fundido, 100mm</v>
          </cell>
          <cell r="C225" t="str">
            <v xml:space="preserve"> </v>
          </cell>
          <cell r="D225" t="str">
            <v xml:space="preserve"> </v>
          </cell>
          <cell r="E225" t="str">
            <v>m</v>
          </cell>
          <cell r="F225">
            <v>800</v>
          </cell>
          <cell r="G225">
            <v>234.18</v>
          </cell>
        </row>
        <row r="226">
          <cell r="B226" t="str">
            <v>Placas de aproximação( 02 unidades)p/Viaduto nº1</v>
          </cell>
        </row>
        <row r="227">
          <cell r="A227" t="str">
            <v>03.371.01</v>
          </cell>
          <cell r="B227" t="str">
            <v>Formas de placa compensada resinada</v>
          </cell>
          <cell r="C227" t="str">
            <v xml:space="preserve"> </v>
          </cell>
          <cell r="D227" t="str">
            <v xml:space="preserve"> </v>
          </cell>
          <cell r="E227" t="str">
            <v>m2</v>
          </cell>
          <cell r="F227">
            <v>16</v>
          </cell>
          <cell r="G227">
            <v>21.86</v>
          </cell>
        </row>
        <row r="228">
          <cell r="A228" t="str">
            <v>03.353.00</v>
          </cell>
          <cell r="B228" t="str">
            <v>Forn., preparo e colocação nas formas, de aço CA-50</v>
          </cell>
          <cell r="C228" t="str">
            <v xml:space="preserve"> </v>
          </cell>
          <cell r="D228" t="str">
            <v xml:space="preserve"> </v>
          </cell>
          <cell r="E228" t="str">
            <v>kg</v>
          </cell>
          <cell r="F228">
            <v>1814</v>
          </cell>
          <cell r="G228">
            <v>2.59</v>
          </cell>
        </row>
        <row r="229">
          <cell r="A229" t="str">
            <v>P 03.327.01</v>
          </cell>
          <cell r="B229" t="str">
            <v xml:space="preserve">Concreto fck= 25 MPa-contr. raz. uso ger. </v>
          </cell>
          <cell r="C229" t="str">
            <v xml:space="preserve"> </v>
          </cell>
          <cell r="D229" t="str">
            <v xml:space="preserve"> </v>
          </cell>
          <cell r="E229" t="str">
            <v>m3</v>
          </cell>
          <cell r="F229">
            <v>22</v>
          </cell>
          <cell r="G229">
            <v>163.22</v>
          </cell>
        </row>
        <row r="230">
          <cell r="B230" t="str">
            <v>Placas de aproximação( 02 unidades)p/Viaduto nº2</v>
          </cell>
        </row>
        <row r="231">
          <cell r="A231" t="str">
            <v>03.371.01</v>
          </cell>
          <cell r="B231" t="str">
            <v>Formas de placa compensada resinada</v>
          </cell>
          <cell r="C231" t="str">
            <v xml:space="preserve"> </v>
          </cell>
          <cell r="D231" t="str">
            <v xml:space="preserve"> </v>
          </cell>
          <cell r="E231" t="str">
            <v>m2</v>
          </cell>
          <cell r="F231">
            <v>16</v>
          </cell>
          <cell r="G231">
            <v>21.86</v>
          </cell>
        </row>
        <row r="232">
          <cell r="A232" t="str">
            <v>03.353.00</v>
          </cell>
          <cell r="B232" t="str">
            <v>Forn., preparo e colocação nas formas, de aço CA-50</v>
          </cell>
          <cell r="C232" t="str">
            <v xml:space="preserve"> </v>
          </cell>
          <cell r="D232" t="str">
            <v xml:space="preserve"> </v>
          </cell>
          <cell r="E232" t="str">
            <v>kg</v>
          </cell>
          <cell r="F232">
            <v>1814</v>
          </cell>
          <cell r="G232">
            <v>2.59</v>
          </cell>
        </row>
        <row r="233">
          <cell r="A233" t="str">
            <v>P 03.327.01</v>
          </cell>
          <cell r="B233" t="str">
            <v xml:space="preserve">Concreto fck= 25 MPa-contr. raz. uso ger. </v>
          </cell>
          <cell r="C233" t="str">
            <v xml:space="preserve"> </v>
          </cell>
          <cell r="D233" t="str">
            <v xml:space="preserve"> </v>
          </cell>
          <cell r="E233" t="str">
            <v>m3</v>
          </cell>
          <cell r="F233">
            <v>22</v>
          </cell>
          <cell r="G233">
            <v>163.22</v>
          </cell>
        </row>
        <row r="235">
          <cell r="G235" t="str">
            <v>SUB-TOTAL</v>
          </cell>
        </row>
        <row r="237">
          <cell r="G237" t="str">
            <v>TOTAL</v>
          </cell>
        </row>
      </sheetData>
      <sheetData sheetId="8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36000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360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180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01.100.12</v>
          </cell>
          <cell r="B18" t="str">
            <v>Escavação,carga e transportes de material de 1a categoria DMT= 600 a 800m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325</v>
          </cell>
          <cell r="G18">
            <v>2.19</v>
          </cell>
        </row>
        <row r="19">
          <cell r="A19" t="str">
            <v>01.100.18</v>
          </cell>
          <cell r="B19" t="str">
            <v>Escavação,carga e transportes de material de 1a categoria DMT= 1800 a 2000m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2295</v>
          </cell>
          <cell r="G19">
            <v>2.92</v>
          </cell>
        </row>
        <row r="20">
          <cell r="A20" t="str">
            <v>01.100.19</v>
          </cell>
          <cell r="B20" t="str">
            <v>Escavação,carga e transportes de material de 1a categoria DMT=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4475</v>
          </cell>
          <cell r="G20">
            <v>3.26</v>
          </cell>
        </row>
        <row r="21">
          <cell r="A21" t="str">
            <v>DER50260</v>
          </cell>
          <cell r="B21" t="str">
            <v>Esc.  Carga e Transp. de mat. 1a cat. c/ CB 5000&lt;DMT&lt;6000m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1223</v>
          </cell>
          <cell r="G21">
            <v>4.29</v>
          </cell>
        </row>
        <row r="22">
          <cell r="A22" t="str">
            <v>DER50290</v>
          </cell>
          <cell r="B22" t="str">
            <v>Esc.  Carga e Transp. de mat. 1a cat. c/ CB 8000&lt;DMT&lt;9000m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2097</v>
          </cell>
          <cell r="G22">
            <v>5.79</v>
          </cell>
        </row>
        <row r="23">
          <cell r="A23" t="str">
            <v>01.101.12</v>
          </cell>
          <cell r="B23" t="str">
            <v>Escavação,carga e transportes de material de 2a categoria,c/CB,  DMT 600 a 800m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2276</v>
          </cell>
          <cell r="G23">
            <v>3.23</v>
          </cell>
        </row>
        <row r="24">
          <cell r="A24" t="str">
            <v>01.101.18</v>
          </cell>
          <cell r="B24" t="str">
            <v>Escavação,carga e transportes de material de 2a categoria,c/CB,  DMT 1800 a 2000m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2295</v>
          </cell>
          <cell r="G24">
            <v>4.1399999999999997</v>
          </cell>
        </row>
        <row r="25">
          <cell r="A25" t="str">
            <v>01.101.19</v>
          </cell>
          <cell r="B25" t="str">
            <v>Escavação,carga e transportes de material de 2a categoria,c/CB,  DMT 2000 a 3000m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5527</v>
          </cell>
          <cell r="G25">
            <v>4.51</v>
          </cell>
        </row>
        <row r="26">
          <cell r="A26" t="str">
            <v>DER51250</v>
          </cell>
          <cell r="B26" t="str">
            <v>Escavação,carga e transportes de material de 2a categoria DMT 5000 a 6000m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1842</v>
          </cell>
          <cell r="G26">
            <v>5.7</v>
          </cell>
        </row>
        <row r="27">
          <cell r="A27" t="str">
            <v>DER51280</v>
          </cell>
          <cell r="B27" t="str">
            <v>Escavação,carga e transportes de material de 2a categoria DMT 8000 a 9000m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2097</v>
          </cell>
          <cell r="G27">
            <v>7.48</v>
          </cell>
        </row>
        <row r="28">
          <cell r="A28" t="str">
            <v>DER51310</v>
          </cell>
          <cell r="B28" t="str">
            <v>Escavação,carga e transportes de material de 2a categoria DMT 12000 a 14000m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4665</v>
          </cell>
          <cell r="G28">
            <v>10.14</v>
          </cell>
        </row>
        <row r="29">
          <cell r="A29" t="str">
            <v>DER51320</v>
          </cell>
          <cell r="B29" t="str">
            <v>Escavação,carga e transportes de material de 2a categoria DMT 14000 a 16000m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8592</v>
          </cell>
          <cell r="G29">
            <v>11.31</v>
          </cell>
        </row>
        <row r="30">
          <cell r="A30" t="str">
            <v>DER51360</v>
          </cell>
          <cell r="B30" t="str">
            <v>Escavação,carga e transportes de material de 2a categoria DMT 22000 a 24000m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1500</v>
          </cell>
          <cell r="G30">
            <v>16.04</v>
          </cell>
        </row>
        <row r="31">
          <cell r="A31" t="str">
            <v>DER52090</v>
          </cell>
          <cell r="B31" t="str">
            <v>Esc. Carga e Transp. de solos moles 600&lt;DMT&lt;=800m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8592</v>
          </cell>
          <cell r="G31">
            <v>4.6399999999999997</v>
          </cell>
        </row>
        <row r="32">
          <cell r="A32" t="str">
            <v>DER52095</v>
          </cell>
          <cell r="B32" t="str">
            <v>Esc. Carga e Transp. de solos moles 800&lt;DMT&lt;=1000m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2097</v>
          </cell>
          <cell r="G32">
            <v>4.7</v>
          </cell>
        </row>
        <row r="33">
          <cell r="A33" t="str">
            <v>DER52105</v>
          </cell>
          <cell r="B33" t="str">
            <v>Esc. Carga e Transp. de solos moles 2000&lt;DMT&lt;=3000m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</v>
          </cell>
          <cell r="G33">
            <v>5.77</v>
          </cell>
        </row>
        <row r="34">
          <cell r="A34" t="str">
            <v>DER52106</v>
          </cell>
          <cell r="B34" t="str">
            <v>Esc. Carga e Transp. de solos moles 3000&lt;DMT&lt;=4000m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3665</v>
          </cell>
          <cell r="G34">
            <v>6.37</v>
          </cell>
        </row>
        <row r="35">
          <cell r="A35" t="str">
            <v>01.510.00</v>
          </cell>
          <cell r="B35" t="str">
            <v>Compactação de aterros a 95% Proctor Normal</v>
          </cell>
          <cell r="C35" t="str">
            <v>DNER-ES282/97</v>
          </cell>
          <cell r="D35" t="str">
            <v xml:space="preserve"> </v>
          </cell>
          <cell r="E35" t="str">
            <v>m3</v>
          </cell>
          <cell r="F35">
            <v>5906</v>
          </cell>
          <cell r="G35">
            <v>0.79</v>
          </cell>
        </row>
        <row r="36">
          <cell r="A36" t="str">
            <v>01.511.00</v>
          </cell>
          <cell r="B36" t="str">
            <v>Compactação de aterros a 100% Proctor Normal</v>
          </cell>
          <cell r="C36" t="str">
            <v>DNER-ES282/97</v>
          </cell>
          <cell r="D36" t="str">
            <v xml:space="preserve"> </v>
          </cell>
          <cell r="E36" t="str">
            <v>m3</v>
          </cell>
          <cell r="F36">
            <v>3477</v>
          </cell>
          <cell r="G36">
            <v>1.36</v>
          </cell>
        </row>
        <row r="37">
          <cell r="F37" t="str">
            <v>SUB-TOTAL</v>
          </cell>
        </row>
        <row r="39">
          <cell r="B39" t="str">
            <v>PAVIMENTAÇÃO</v>
          </cell>
        </row>
        <row r="40">
          <cell r="A40" t="str">
            <v>02.000.00</v>
          </cell>
          <cell r="B40" t="str">
            <v>Regularização do subleito</v>
          </cell>
          <cell r="C40" t="str">
            <v xml:space="preserve"> </v>
          </cell>
          <cell r="D40" t="str">
            <v xml:space="preserve"> </v>
          </cell>
          <cell r="E40" t="str">
            <v>m2</v>
          </cell>
          <cell r="F40">
            <v>11690</v>
          </cell>
          <cell r="G40">
            <v>0.3</v>
          </cell>
        </row>
        <row r="41">
          <cell r="A41" t="str">
            <v>P01.401.00</v>
          </cell>
          <cell r="B41" t="str">
            <v>Revestimento Primário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2245</v>
          </cell>
          <cell r="G41">
            <v>11.75</v>
          </cell>
        </row>
        <row r="42">
          <cell r="F42" t="str">
            <v>SUB-TOTAL</v>
          </cell>
        </row>
        <row r="43">
          <cell r="B43" t="str">
            <v>DRENAGEM</v>
          </cell>
        </row>
        <row r="44">
          <cell r="A44" t="str">
            <v>04.000.00</v>
          </cell>
          <cell r="B44" t="str">
            <v>Escavação manual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17.57</v>
          </cell>
        </row>
        <row r="45">
          <cell r="A45" t="str">
            <v>04.001.00</v>
          </cell>
          <cell r="B45" t="str">
            <v>Escavação mecânica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1344</v>
          </cell>
          <cell r="G45">
            <v>2.09</v>
          </cell>
        </row>
        <row r="46">
          <cell r="A46" t="str">
            <v>04.001.01</v>
          </cell>
          <cell r="B46" t="str">
            <v>Escavação mecânica,reaterro e compactação (material de 1a categoria)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255</v>
          </cell>
          <cell r="G46">
            <v>3.03</v>
          </cell>
        </row>
        <row r="47">
          <cell r="A47" t="str">
            <v>04.401.02</v>
          </cell>
          <cell r="B47" t="str">
            <v>Valeta de prot. de aterro c/ revest. vegetal VPA 02</v>
          </cell>
          <cell r="C47" t="str">
            <v xml:space="preserve"> </v>
          </cell>
          <cell r="D47" t="str">
            <v xml:space="preserve"> </v>
          </cell>
          <cell r="E47" t="str">
            <v>m</v>
          </cell>
          <cell r="F47">
            <v>517</v>
          </cell>
          <cell r="G47">
            <v>24.32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627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110</v>
          </cell>
          <cell r="G49">
            <v>19.170000000000002</v>
          </cell>
        </row>
        <row r="50">
          <cell r="A50" t="str">
            <v>04.900.33</v>
          </cell>
          <cell r="B50" t="str">
            <v>Sarjeta triangular de grama-STG 03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451</v>
          </cell>
          <cell r="G50">
            <v>10.61</v>
          </cell>
        </row>
        <row r="51">
          <cell r="A51" t="str">
            <v>04.900.34</v>
          </cell>
          <cell r="B51" t="str">
            <v>Sarjeta triangular de grama-STG 04</v>
          </cell>
          <cell r="C51" t="str">
            <v xml:space="preserve"> </v>
          </cell>
          <cell r="D51" t="str">
            <v xml:space="preserve"> </v>
          </cell>
          <cell r="E51" t="str">
            <v>m</v>
          </cell>
          <cell r="F51">
            <v>715</v>
          </cell>
          <cell r="G51">
            <v>8.4700000000000006</v>
          </cell>
        </row>
        <row r="52">
          <cell r="F52" t="str">
            <v>SUB-TOTAL</v>
          </cell>
        </row>
        <row r="54">
          <cell r="B54" t="str">
            <v>OBRAS DE ARTE CORRENTES</v>
          </cell>
        </row>
        <row r="55">
          <cell r="A55" t="str">
            <v>04.001.00</v>
          </cell>
          <cell r="B55" t="str">
            <v>Escavação mecânica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1075.2</v>
          </cell>
          <cell r="G55">
            <v>2.09</v>
          </cell>
        </row>
        <row r="56">
          <cell r="A56" t="str">
            <v>04.001.01</v>
          </cell>
          <cell r="B56" t="str">
            <v>Escavação mecânica,reaterro e compactação (material de 1a categoria)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1020</v>
          </cell>
          <cell r="G56">
            <v>3.03</v>
          </cell>
        </row>
        <row r="57">
          <cell r="A57" t="str">
            <v>04.100.02</v>
          </cell>
          <cell r="B57" t="str">
            <v>Corpo de BSTC D=0.80m</v>
          </cell>
          <cell r="C57" t="str">
            <v>DNER-ES284/97</v>
          </cell>
          <cell r="D57" t="str">
            <v xml:space="preserve"> </v>
          </cell>
          <cell r="E57" t="str">
            <v xml:space="preserve">m </v>
          </cell>
          <cell r="F57">
            <v>65</v>
          </cell>
          <cell r="G57">
            <v>201.98</v>
          </cell>
        </row>
        <row r="58">
          <cell r="A58" t="str">
            <v>04.101.02</v>
          </cell>
          <cell r="B58" t="str">
            <v>Boca de BSTC D=0.80m-normal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4</v>
          </cell>
          <cell r="G58">
            <v>494.05</v>
          </cell>
        </row>
        <row r="59">
          <cell r="A59" t="str">
            <v>DER72950</v>
          </cell>
          <cell r="B59" t="str">
            <v>Boca de BSTC D=2,00m-normal</v>
          </cell>
          <cell r="C59" t="str">
            <v xml:space="preserve"> </v>
          </cell>
          <cell r="D59" t="str">
            <v xml:space="preserve"> </v>
          </cell>
          <cell r="E59" t="str">
            <v>un</v>
          </cell>
          <cell r="F59">
            <v>2</v>
          </cell>
          <cell r="G59">
            <v>1469.87</v>
          </cell>
        </row>
        <row r="60">
          <cell r="A60" t="str">
            <v>P04.110.00</v>
          </cell>
          <cell r="B60" t="str">
            <v>Corpo de BDTC D=0.80m c/ laje de concreto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92</v>
          </cell>
          <cell r="G60">
            <v>335.3</v>
          </cell>
        </row>
        <row r="61">
          <cell r="A61" t="str">
            <v>P04.111.01</v>
          </cell>
          <cell r="B61" t="str">
            <v>Boca de BDTC D=0.80m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560.76</v>
          </cell>
        </row>
        <row r="62">
          <cell r="A62" t="str">
            <v>04.200.02</v>
          </cell>
          <cell r="B62" t="str">
            <v>Corpo de BSCC 2.00x2.00m-H=0 a 1.00m</v>
          </cell>
          <cell r="C62" t="str">
            <v>DNER-ES286/97</v>
          </cell>
          <cell r="D62" t="str">
            <v xml:space="preserve"> </v>
          </cell>
          <cell r="E62" t="str">
            <v>m</v>
          </cell>
          <cell r="F62">
            <v>21</v>
          </cell>
          <cell r="G62">
            <v>737.8</v>
          </cell>
        </row>
        <row r="63">
          <cell r="A63" t="str">
            <v>04.201.02</v>
          </cell>
          <cell r="B63" t="str">
            <v>Boca de BSCC 2.00x2.00m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4874.24</v>
          </cell>
        </row>
        <row r="64">
          <cell r="A64" t="str">
            <v>P 04.100.21</v>
          </cell>
          <cell r="B64" t="str">
            <v>Tunnel liner plate, c/Epoxy-bonded, D=2,00m, E=2,70mm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44.5</v>
          </cell>
          <cell r="G64">
            <v>1370.71</v>
          </cell>
        </row>
        <row r="65">
          <cell r="A65" t="str">
            <v>04.999.02</v>
          </cell>
          <cell r="B65" t="str">
            <v>Demolição de dispositivos de concreto</v>
          </cell>
          <cell r="C65" t="str">
            <v>DNER-ES296/97</v>
          </cell>
          <cell r="D65" t="str">
            <v xml:space="preserve"> </v>
          </cell>
          <cell r="E65" t="str">
            <v>m3</v>
          </cell>
          <cell r="F65">
            <v>25</v>
          </cell>
          <cell r="G65">
            <v>12.58</v>
          </cell>
        </row>
        <row r="66">
          <cell r="F66" t="str">
            <v>SUB-TOTAL</v>
          </cell>
        </row>
        <row r="67">
          <cell r="B67" t="str">
            <v>OBRAS COMPLEMENTARES</v>
          </cell>
        </row>
        <row r="68">
          <cell r="A68" t="str">
            <v>05.100.00</v>
          </cell>
          <cell r="B68" t="str">
            <v>Enleivamento</v>
          </cell>
          <cell r="C68" t="str">
            <v>DNER-ES341/97</v>
          </cell>
          <cell r="D68" t="str">
            <v xml:space="preserve"> </v>
          </cell>
          <cell r="E68" t="str">
            <v>m2</v>
          </cell>
          <cell r="F68">
            <v>8136</v>
          </cell>
          <cell r="G68">
            <v>2.06</v>
          </cell>
        </row>
        <row r="69">
          <cell r="A69" t="str">
            <v>05.102.00</v>
          </cell>
          <cell r="B69" t="str">
            <v>Hidrossemeadura</v>
          </cell>
          <cell r="C69" t="str">
            <v>DNER-ES341/97</v>
          </cell>
          <cell r="D69" t="str">
            <v xml:space="preserve"> </v>
          </cell>
          <cell r="E69" t="str">
            <v>m2</v>
          </cell>
          <cell r="F69">
            <v>420</v>
          </cell>
          <cell r="G69">
            <v>0.49</v>
          </cell>
        </row>
        <row r="70">
          <cell r="A70" t="str">
            <v>P 05.100.02</v>
          </cell>
          <cell r="B70" t="str">
            <v>Fornecimento e plantio de árvore selecionada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95</v>
          </cell>
          <cell r="G70">
            <v>6.02</v>
          </cell>
        </row>
      </sheetData>
      <sheetData sheetId="9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154200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1542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771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3580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389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1207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2411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5249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18027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5127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2145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1313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1078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16291</v>
          </cell>
          <cell r="G28">
            <v>3.26</v>
          </cell>
        </row>
        <row r="29">
          <cell r="A29" t="str">
            <v>DER50260</v>
          </cell>
          <cell r="B29" t="str">
            <v>Esc.  Carga e Transp. de mat. 1a cat. c/ CB 5000&lt;DMT&lt;6000m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808</v>
          </cell>
          <cell r="G29">
            <v>4.29</v>
          </cell>
        </row>
        <row r="30">
          <cell r="A30" t="str">
            <v>DER50270</v>
          </cell>
          <cell r="B30" t="str">
            <v>Esc.  Carga e Transp. de mat. 1a cat. c/ CB 6000&lt;DMT&lt;7000m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6239</v>
          </cell>
          <cell r="G30">
            <v>4.79</v>
          </cell>
        </row>
        <row r="31">
          <cell r="A31" t="str">
            <v>DER50315</v>
          </cell>
          <cell r="B31" t="str">
            <v>Esc.  Carga e Transp. de mat. 1a cat. c/ CB 12000&lt;DMT&lt;14000m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16257</v>
          </cell>
          <cell r="G31">
            <v>8.0299999999999994</v>
          </cell>
        </row>
        <row r="32">
          <cell r="A32" t="str">
            <v>01.101.09</v>
          </cell>
          <cell r="B32" t="str">
            <v>Escavação,carga e transportes de material de 2a categoria,c/CB, DMT 50 a 200m</v>
          </cell>
          <cell r="C32" t="str">
            <v>DNER-ES280/97</v>
          </cell>
          <cell r="D32" t="str">
            <v xml:space="preserve"> </v>
          </cell>
          <cell r="E32" t="str">
            <v>m3</v>
          </cell>
          <cell r="F32">
            <v>100</v>
          </cell>
          <cell r="G32">
            <v>2.85</v>
          </cell>
        </row>
        <row r="33">
          <cell r="A33" t="str">
            <v>01.101.10</v>
          </cell>
          <cell r="B33" t="str">
            <v>Escavação,carga e transportes de material de 2a categoria,c/CB,  DMT 200 a 400m</v>
          </cell>
          <cell r="C33" t="str">
            <v>DNER-ES280/97</v>
          </cell>
          <cell r="D33" t="str">
            <v xml:space="preserve"> </v>
          </cell>
          <cell r="E33" t="str">
            <v>m3</v>
          </cell>
          <cell r="F33">
            <v>100</v>
          </cell>
          <cell r="G33">
            <v>2.97</v>
          </cell>
        </row>
        <row r="34">
          <cell r="A34" t="str">
            <v>01.101.11</v>
          </cell>
          <cell r="B34" t="str">
            <v>Escavação,carga e transportes de material de 2a categoria,c/CB,  DMT 400 a 600m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100</v>
          </cell>
          <cell r="G34">
            <v>3.15</v>
          </cell>
        </row>
        <row r="35">
          <cell r="A35" t="str">
            <v>01.101.12</v>
          </cell>
          <cell r="B35" t="str">
            <v>Escavação,carga e transportes de material de 2a categoria,c/CB,  DMT 600 a 800m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4759</v>
          </cell>
          <cell r="G35">
            <v>3.23</v>
          </cell>
        </row>
        <row r="36">
          <cell r="A36" t="str">
            <v>01.101.13</v>
          </cell>
          <cell r="B36" t="str">
            <v>Escavação,carga e transportes de material de 2a categoria,c/CB,  DMT 800 a 1 000m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100</v>
          </cell>
          <cell r="G36">
            <v>3.42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12018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570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238</v>
          </cell>
          <cell r="G39">
            <v>3.87</v>
          </cell>
        </row>
        <row r="40">
          <cell r="A40" t="str">
            <v>01.101.17</v>
          </cell>
          <cell r="B40" t="str">
            <v>Escavação,carga e transportes de material de 2a categoria,c/CB,  DMT 1600 a 1800m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100</v>
          </cell>
          <cell r="G40">
            <v>3.99</v>
          </cell>
        </row>
        <row r="41">
          <cell r="A41" t="str">
            <v>01.101.18</v>
          </cell>
          <cell r="B41" t="str">
            <v>Escavação,carga e transportes de material de 2a categoria,c/CB,  DMT 1800 a 2000m</v>
          </cell>
          <cell r="C41" t="str">
            <v>DNER-ES280/97</v>
          </cell>
          <cell r="D41" t="str">
            <v xml:space="preserve"> </v>
          </cell>
          <cell r="E41" t="str">
            <v>m3</v>
          </cell>
          <cell r="F41">
            <v>235</v>
          </cell>
          <cell r="G41">
            <v>4.1399999999999997</v>
          </cell>
        </row>
        <row r="42">
          <cell r="A42" t="str">
            <v>01.101.19</v>
          </cell>
          <cell r="B42" t="str">
            <v>Escavação,carga e transportes de material de 2a categoria,c/CB,  DMT 2000 a 3000m</v>
          </cell>
          <cell r="C42" t="str">
            <v>DNER-ES280/97</v>
          </cell>
          <cell r="D42" t="str">
            <v xml:space="preserve"> </v>
          </cell>
          <cell r="E42" t="str">
            <v>m3</v>
          </cell>
          <cell r="F42">
            <v>557</v>
          </cell>
          <cell r="G42">
            <v>4.51</v>
          </cell>
        </row>
        <row r="43">
          <cell r="A43" t="str">
            <v>DER51250</v>
          </cell>
          <cell r="B43" t="str">
            <v>Escavação,carga e transportes de material de 2a categoria DMT 5000 a 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1802</v>
          </cell>
          <cell r="G43">
            <v>5.7</v>
          </cell>
        </row>
        <row r="44">
          <cell r="A44" t="str">
            <v>DER51260</v>
          </cell>
          <cell r="B44" t="str">
            <v>Escavação,carga e transportes de material de 2a categoria DMT 6000 a 7000m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1248</v>
          </cell>
          <cell r="G44">
            <v>6.34</v>
          </cell>
        </row>
        <row r="45">
          <cell r="A45" t="str">
            <v>DER51310</v>
          </cell>
          <cell r="B45" t="str">
            <v>Escavação,carga e transportes de material de 2a categoria DMT 12000 a 14000m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100</v>
          </cell>
          <cell r="G45">
            <v>10.14</v>
          </cell>
        </row>
        <row r="46">
          <cell r="A46" t="str">
            <v>DER52095</v>
          </cell>
          <cell r="B46" t="str">
            <v>Esc. Carga e Transp. de solos moles 800&lt;DMT&lt;=1000m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808</v>
          </cell>
          <cell r="G46">
            <v>4.7</v>
          </cell>
        </row>
        <row r="47">
          <cell r="A47" t="str">
            <v>DER52101</v>
          </cell>
          <cell r="B47" t="str">
            <v>Esc. Carga e Transp. de solos moles 1200&lt;DMT&lt;=1400m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1500</v>
          </cell>
          <cell r="G47">
            <v>4.74</v>
          </cell>
        </row>
        <row r="48">
          <cell r="A48" t="str">
            <v>DER52105</v>
          </cell>
          <cell r="B48" t="str">
            <v>Esc. Carga e Transp. de solos moles 2000&lt;DMT&lt;=3000m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1222</v>
          </cell>
          <cell r="G48">
            <v>5.77</v>
          </cell>
        </row>
        <row r="49">
          <cell r="A49" t="str">
            <v>DER52106</v>
          </cell>
          <cell r="B49" t="str">
            <v>Esc. Carga e Transp. de solos moles 3000&lt;DMT&lt;=4000m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3135</v>
          </cell>
          <cell r="G49">
            <v>6.37</v>
          </cell>
        </row>
        <row r="50">
          <cell r="A50" t="str">
            <v>01.510.00</v>
          </cell>
          <cell r="B50" t="str">
            <v>Compactação de aterros a 95% Proctor Normal</v>
          </cell>
          <cell r="C50" t="str">
            <v>DNER-ES282/97</v>
          </cell>
          <cell r="D50" t="str">
            <v xml:space="preserve"> </v>
          </cell>
          <cell r="E50" t="str">
            <v>m3</v>
          </cell>
          <cell r="F50">
            <v>48343</v>
          </cell>
          <cell r="G50">
            <v>0.79</v>
          </cell>
        </row>
        <row r="51">
          <cell r="A51" t="str">
            <v>01.511.00</v>
          </cell>
          <cell r="B51" t="str">
            <v>Compactação de aterros a 100% Proctor Normal</v>
          </cell>
          <cell r="C51" t="str">
            <v>DNER-ES282/97</v>
          </cell>
          <cell r="D51" t="str">
            <v xml:space="preserve"> </v>
          </cell>
          <cell r="E51" t="str">
            <v>m3</v>
          </cell>
          <cell r="F51">
            <v>22313</v>
          </cell>
          <cell r="G51">
            <v>1.36</v>
          </cell>
        </row>
        <row r="52">
          <cell r="F52" t="str">
            <v>SUB-TOTAL</v>
          </cell>
        </row>
        <row r="54">
          <cell r="B54" t="str">
            <v>PAVIMENTAÇÃO</v>
          </cell>
        </row>
        <row r="55">
          <cell r="A55" t="str">
            <v>02.000.00</v>
          </cell>
          <cell r="B55" t="str">
            <v>Regularização do subleito</v>
          </cell>
          <cell r="C55" t="str">
            <v xml:space="preserve"> </v>
          </cell>
          <cell r="D55" t="str">
            <v xml:space="preserve"> </v>
          </cell>
          <cell r="E55" t="str">
            <v>m2</v>
          </cell>
          <cell r="F55">
            <v>104259</v>
          </cell>
          <cell r="G55">
            <v>0.3</v>
          </cell>
        </row>
        <row r="56">
          <cell r="A56" t="str">
            <v>DER53130</v>
          </cell>
          <cell r="B56" t="str">
            <v>Camada de macadame seco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17459</v>
          </cell>
          <cell r="G56">
            <v>21.86</v>
          </cell>
        </row>
        <row r="57">
          <cell r="A57" t="str">
            <v>02.230.00</v>
          </cell>
          <cell r="B57" t="str">
            <v>Base brita graduada</v>
          </cell>
          <cell r="C57" t="str">
            <v>DNER-ES303/97</v>
          </cell>
          <cell r="D57" t="str">
            <v xml:space="preserve"> </v>
          </cell>
          <cell r="E57" t="str">
            <v>m3</v>
          </cell>
          <cell r="F57">
            <v>13838</v>
          </cell>
          <cell r="G57">
            <v>28.06</v>
          </cell>
        </row>
        <row r="58">
          <cell r="A58" t="str">
            <v>02.300.00</v>
          </cell>
          <cell r="B58" t="str">
            <v>Imprimação - Fornecimento, transporte e execução</v>
          </cell>
          <cell r="C58" t="str">
            <v>DNER-ES306/97</v>
          </cell>
          <cell r="D58" t="str">
            <v xml:space="preserve"> </v>
          </cell>
          <cell r="E58" t="str">
            <v>m2</v>
          </cell>
          <cell r="F58">
            <v>92533</v>
          </cell>
          <cell r="G58">
            <v>1.1100000000000001</v>
          </cell>
        </row>
        <row r="59">
          <cell r="A59" t="str">
            <v>02.400.00</v>
          </cell>
          <cell r="B59" t="str">
            <v>Pintura de ligação - Fornec., transporte e execução</v>
          </cell>
          <cell r="C59" t="str">
            <v>DNER-ES307/97</v>
          </cell>
          <cell r="D59" t="str">
            <v xml:space="preserve"> </v>
          </cell>
          <cell r="E59" t="str">
            <v>m2</v>
          </cell>
          <cell r="F59">
            <v>170839</v>
          </cell>
          <cell r="G59">
            <v>0.41</v>
          </cell>
        </row>
        <row r="60">
          <cell r="A60" t="str">
            <v>02.540.01</v>
          </cell>
          <cell r="B60" t="str">
            <v>Concreto betuminoso usinado a quente - usina 100/140 t/h</v>
          </cell>
          <cell r="C60" t="str">
            <v>DNER-ES313/97</v>
          </cell>
          <cell r="D60" t="str">
            <v xml:space="preserve"> </v>
          </cell>
          <cell r="E60" t="str">
            <v>t</v>
          </cell>
          <cell r="F60">
            <v>19054</v>
          </cell>
          <cell r="G60">
            <v>67.64</v>
          </cell>
        </row>
        <row r="61">
          <cell r="A61" t="str">
            <v>DER82200</v>
          </cell>
          <cell r="B61" t="str">
            <v>Remoção de revestimento de CBUQ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1526</v>
          </cell>
          <cell r="G61">
            <v>5.73</v>
          </cell>
        </row>
        <row r="62">
          <cell r="A62" t="str">
            <v>DER82200a</v>
          </cell>
          <cell r="B62" t="str">
            <v>Remoção de camada granular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1526</v>
          </cell>
          <cell r="G62">
            <v>4.67</v>
          </cell>
        </row>
        <row r="63">
          <cell r="A63" t="str">
            <v>DER82150</v>
          </cell>
          <cell r="B63" t="str">
            <v>Remoção de pavimento a paralelelpípedo</v>
          </cell>
          <cell r="C63" t="str">
            <v xml:space="preserve"> </v>
          </cell>
          <cell r="D63" t="str">
            <v xml:space="preserve"> </v>
          </cell>
          <cell r="E63" t="str">
            <v>m2</v>
          </cell>
          <cell r="F63">
            <v>2238</v>
          </cell>
          <cell r="G63">
            <v>0.62</v>
          </cell>
        </row>
        <row r="64">
          <cell r="F64" t="str">
            <v>SUB-TOTAL</v>
          </cell>
        </row>
        <row r="65">
          <cell r="B65" t="str">
            <v>DRENAGEM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142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2950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928.4</v>
          </cell>
          <cell r="G68">
            <v>3.03</v>
          </cell>
        </row>
        <row r="69">
          <cell r="A69" t="str">
            <v>04.401.01</v>
          </cell>
          <cell r="B69" t="str">
            <v>Valeta de prot. de aterro c/ revest. vegetal VPA 01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1908</v>
          </cell>
          <cell r="G69">
            <v>31.98</v>
          </cell>
        </row>
        <row r="70">
          <cell r="A70" t="str">
            <v>04.401.02</v>
          </cell>
          <cell r="B70" t="str">
            <v>Valeta de prot. de aterro c/ revest. vegetal VPA 02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836</v>
          </cell>
          <cell r="G70">
            <v>24.32</v>
          </cell>
        </row>
        <row r="71">
          <cell r="A71" t="str">
            <v>04.500.06</v>
          </cell>
          <cell r="B71" t="str">
            <v>Dreno longit. profundo p/cortes em solo- DPS 06</v>
          </cell>
          <cell r="C71" t="str">
            <v>DNER-ES292/97</v>
          </cell>
          <cell r="D71" t="str">
            <v xml:space="preserve"> </v>
          </cell>
          <cell r="E71" t="str">
            <v>m</v>
          </cell>
          <cell r="F71">
            <v>1243</v>
          </cell>
          <cell r="G71">
            <v>34.94</v>
          </cell>
        </row>
        <row r="72">
          <cell r="A72" t="str">
            <v>04.502.02</v>
          </cell>
          <cell r="B72" t="str">
            <v>Boca de saída p/ dreno longit. profundo- BSD 02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49.08</v>
          </cell>
        </row>
        <row r="73">
          <cell r="A73" t="str">
            <v>04.510.03</v>
          </cell>
          <cell r="B73" t="str">
            <v>Dreno sub- superficial- DSS 03</v>
          </cell>
          <cell r="C73" t="str">
            <v>DNER-ES294/97</v>
          </cell>
          <cell r="D73" t="str">
            <v xml:space="preserve"> </v>
          </cell>
          <cell r="E73" t="str">
            <v>m</v>
          </cell>
          <cell r="F73">
            <v>3497</v>
          </cell>
          <cell r="G73">
            <v>3.71</v>
          </cell>
        </row>
        <row r="74">
          <cell r="A74" t="str">
            <v>04.511.01</v>
          </cell>
          <cell r="B74" t="str">
            <v>Boca de saída p/ dreno sub-superficial-BSD 03</v>
          </cell>
          <cell r="C74" t="str">
            <v xml:space="preserve"> </v>
          </cell>
          <cell r="D74" t="str">
            <v xml:space="preserve"> </v>
          </cell>
          <cell r="E74" t="str">
            <v>un</v>
          </cell>
          <cell r="F74">
            <v>5</v>
          </cell>
          <cell r="G74">
            <v>20.86</v>
          </cell>
        </row>
        <row r="75">
          <cell r="A75" t="str">
            <v>04.900.21</v>
          </cell>
          <cell r="B75" t="str">
            <v>Sarjeta de cant. central de concreto-SCC 01</v>
          </cell>
          <cell r="C75" t="str">
            <v>DNER-ES288/97</v>
          </cell>
          <cell r="D75" t="str">
            <v xml:space="preserve"> </v>
          </cell>
          <cell r="E75" t="str">
            <v>m</v>
          </cell>
          <cell r="F75">
            <v>3036</v>
          </cell>
          <cell r="G75">
            <v>13.85</v>
          </cell>
        </row>
        <row r="76">
          <cell r="A76" t="str">
            <v>04.900.22</v>
          </cell>
          <cell r="B76" t="str">
            <v>Sarjeta de cant. central de concreto-SCC 02</v>
          </cell>
          <cell r="C76" t="str">
            <v>DNER-ES288/97</v>
          </cell>
          <cell r="D76" t="str">
            <v xml:space="preserve"> </v>
          </cell>
          <cell r="E76" t="str">
            <v>m</v>
          </cell>
          <cell r="F76">
            <v>638</v>
          </cell>
          <cell r="G76">
            <v>19.170000000000002</v>
          </cell>
        </row>
        <row r="77">
          <cell r="A77" t="str">
            <v>04.900.03</v>
          </cell>
          <cell r="B77" t="str">
            <v>Sarjeta triangular de concreto-STC 03</v>
          </cell>
          <cell r="C77" t="str">
            <v>DNER-ES288/97</v>
          </cell>
          <cell r="D77" t="str">
            <v xml:space="preserve"> </v>
          </cell>
          <cell r="E77" t="str">
            <v>m</v>
          </cell>
          <cell r="F77">
            <v>55</v>
          </cell>
          <cell r="G77">
            <v>16.02</v>
          </cell>
        </row>
        <row r="78">
          <cell r="A78" t="str">
            <v>04.910.05</v>
          </cell>
          <cell r="B78" t="str">
            <v>Meio-fio de concreto-MFC 05</v>
          </cell>
          <cell r="C78" t="str">
            <v>DNER-ES290/97</v>
          </cell>
          <cell r="D78" t="str">
            <v xml:space="preserve"> </v>
          </cell>
          <cell r="E78" t="str">
            <v>m</v>
          </cell>
          <cell r="F78">
            <v>21252</v>
          </cell>
          <cell r="G78">
            <v>10.54</v>
          </cell>
        </row>
        <row r="79">
          <cell r="A79" t="str">
            <v>DER78150b</v>
          </cell>
          <cell r="B79" t="str">
            <v>Caixa coletora de sarjeta - CCS, D=40cm E H=1,00m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4</v>
          </cell>
          <cell r="G79">
            <v>382.07</v>
          </cell>
        </row>
        <row r="80">
          <cell r="A80" t="str">
            <v>DER78150c</v>
          </cell>
          <cell r="B80" t="str">
            <v>Caixa coletora de sarjeta - CCS, D=40cm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503.68</v>
          </cell>
        </row>
        <row r="81">
          <cell r="A81" t="str">
            <v>DER78150a</v>
          </cell>
          <cell r="B81" t="str">
            <v>Caixa coletora de sarjeta - CCS, D=60cm E H=1,5m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1</v>
          </cell>
          <cell r="G81">
            <v>500.45</v>
          </cell>
        </row>
        <row r="82">
          <cell r="A82" t="str">
            <v>04.930.01</v>
          </cell>
          <cell r="B82" t="str">
            <v>Caixa coletora de sarjeta-CCS 01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1</v>
          </cell>
          <cell r="G82">
            <v>568.85</v>
          </cell>
        </row>
        <row r="83">
          <cell r="A83" t="str">
            <v>04.931.03</v>
          </cell>
          <cell r="B83" t="str">
            <v>Caixa coletora de talvegue-CCT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2</v>
          </cell>
          <cell r="G83">
            <v>551.65</v>
          </cell>
        </row>
        <row r="84">
          <cell r="A84" t="str">
            <v>04.931.02</v>
          </cell>
          <cell r="B84" t="str">
            <v>Caixa coletora de talvegue-CCT 02</v>
          </cell>
          <cell r="C84" t="str">
            <v>DNER-ES287/97</v>
          </cell>
          <cell r="D84" t="str">
            <v xml:space="preserve"> </v>
          </cell>
          <cell r="E84" t="str">
            <v>un</v>
          </cell>
          <cell r="F84">
            <v>1</v>
          </cell>
          <cell r="G84">
            <v>564.34</v>
          </cell>
        </row>
        <row r="85">
          <cell r="A85" t="str">
            <v>04.960.01</v>
          </cell>
          <cell r="B85" t="str">
            <v>Boca de lobo simples c/ grelha de concreto-BLS 01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12</v>
          </cell>
          <cell r="G85">
            <v>203.51</v>
          </cell>
        </row>
        <row r="86">
          <cell r="A86" t="str">
            <v>04.960.02</v>
          </cell>
          <cell r="B86" t="str">
            <v>Boca de lobo simples c/ grelha de concreto-BLS 02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</v>
          </cell>
          <cell r="G86">
            <v>257.83999999999997</v>
          </cell>
        </row>
        <row r="87">
          <cell r="A87" t="str">
            <v>04.960.03</v>
          </cell>
          <cell r="B87" t="str">
            <v>Boca de lobo simples c/ grelha de concreto-BLS 03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7</v>
          </cell>
          <cell r="G87">
            <v>312.23</v>
          </cell>
        </row>
        <row r="88">
          <cell r="A88" t="str">
            <v>04.961.02</v>
          </cell>
          <cell r="B88" t="str">
            <v>Boca de lobo dupla c/ grelha de concreto-BLD 02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</v>
          </cell>
          <cell r="G88">
            <v>476.56</v>
          </cell>
        </row>
        <row r="89">
          <cell r="A89" t="str">
            <v>04.999.01</v>
          </cell>
          <cell r="B89" t="str">
            <v>Remoção de bueiros existentes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65</v>
          </cell>
          <cell r="G89">
            <v>13.06</v>
          </cell>
        </row>
        <row r="90">
          <cell r="A90" t="str">
            <v>04.999.02</v>
          </cell>
          <cell r="B90" t="str">
            <v>Demolição de dispositivos de concreto</v>
          </cell>
          <cell r="C90" t="str">
            <v>DNER-ES296/97</v>
          </cell>
          <cell r="D90" t="str">
            <v xml:space="preserve"> </v>
          </cell>
          <cell r="E90" t="str">
            <v>m3</v>
          </cell>
          <cell r="F90">
            <v>69.599999999999994</v>
          </cell>
          <cell r="G90">
            <v>12.58</v>
          </cell>
        </row>
        <row r="91">
          <cell r="A91" t="str">
            <v>P 04.100.07</v>
          </cell>
          <cell r="B91" t="str">
            <v>Execução de galerias D=0,40 c/ lastro de brita</v>
          </cell>
          <cell r="C91" t="str">
            <v xml:space="preserve"> </v>
          </cell>
          <cell r="D91" t="str">
            <v xml:space="preserve"> </v>
          </cell>
          <cell r="E91" t="str">
            <v>m</v>
          </cell>
          <cell r="F91">
            <v>2037</v>
          </cell>
          <cell r="G91">
            <v>41.68</v>
          </cell>
        </row>
        <row r="92">
          <cell r="A92" t="str">
            <v>P 04.100.09</v>
          </cell>
          <cell r="B92" t="str">
            <v>Execução de galerias D=0,60 c/ lastro de brita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529</v>
          </cell>
          <cell r="G92">
            <v>100.67</v>
          </cell>
        </row>
        <row r="93">
          <cell r="A93" t="str">
            <v>P 04.100.08</v>
          </cell>
          <cell r="B93" t="str">
            <v>Execução de galerias D=0,40 c/ lastro de concreto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287</v>
          </cell>
          <cell r="G93">
            <v>58.65</v>
          </cell>
        </row>
        <row r="94">
          <cell r="A94" t="str">
            <v>P 04.100.10</v>
          </cell>
          <cell r="B94" t="str">
            <v>Execução de galerias D=0,60 c/ lastro de concreto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111</v>
          </cell>
          <cell r="G94">
            <v>131.66</v>
          </cell>
        </row>
        <row r="95">
          <cell r="A95" t="str">
            <v>DER72350b</v>
          </cell>
          <cell r="B95" t="str">
            <v>Boca para BSTC D=40cm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4</v>
          </cell>
          <cell r="G95">
            <v>147.57</v>
          </cell>
        </row>
        <row r="96">
          <cell r="A96" t="str">
            <v>04.101.01</v>
          </cell>
          <cell r="B96" t="str">
            <v>Boca de BSTC D=0.60m-normal</v>
          </cell>
          <cell r="C96" t="str">
            <v>DNER-ES284/97</v>
          </cell>
          <cell r="D96" t="str">
            <v xml:space="preserve"> </v>
          </cell>
          <cell r="E96" t="str">
            <v>un</v>
          </cell>
          <cell r="F96">
            <v>6</v>
          </cell>
          <cell r="G96">
            <v>299.62</v>
          </cell>
        </row>
        <row r="97">
          <cell r="A97" t="str">
            <v>P 04.100.06</v>
          </cell>
          <cell r="B97" t="str">
            <v>Galeria D=0,40m envelopada</v>
          </cell>
          <cell r="C97" t="str">
            <v xml:space="preserve"> </v>
          </cell>
          <cell r="D97" t="str">
            <v xml:space="preserve"> </v>
          </cell>
          <cell r="E97" t="str">
            <v>m</v>
          </cell>
          <cell r="F97">
            <v>36</v>
          </cell>
          <cell r="G97">
            <v>103.37</v>
          </cell>
        </row>
        <row r="98">
          <cell r="A98" t="str">
            <v>P 04.100.12</v>
          </cell>
          <cell r="B98" t="str">
            <v>Galeria D=0,60m envelopada</v>
          </cell>
          <cell r="C98" t="str">
            <v xml:space="preserve"> </v>
          </cell>
          <cell r="D98" t="str">
            <v xml:space="preserve"> </v>
          </cell>
          <cell r="E98" t="str">
            <v>m</v>
          </cell>
          <cell r="F98">
            <v>23</v>
          </cell>
          <cell r="G98">
            <v>191.7</v>
          </cell>
        </row>
        <row r="99">
          <cell r="A99" t="str">
            <v>P.04.100.14</v>
          </cell>
          <cell r="B99" t="str">
            <v>Caixa de ligação e passagem BSTC, D=80cm, H=1,00m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1</v>
          </cell>
          <cell r="G99">
            <v>451.1</v>
          </cell>
        </row>
        <row r="100">
          <cell r="A100" t="str">
            <v>P.04.100.15</v>
          </cell>
          <cell r="B100" t="str">
            <v>Caixa de ligação e passagem BSTC,  D=1,00m, H=1,50m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</v>
          </cell>
          <cell r="G100">
            <v>741.5</v>
          </cell>
        </row>
        <row r="101">
          <cell r="A101" t="str">
            <v>P.04.100.16</v>
          </cell>
          <cell r="B101" t="str">
            <v>Caixa de ligação e passagem BDTC,  D=1,00m, H=1,50m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1</v>
          </cell>
          <cell r="G101">
            <v>1174.79</v>
          </cell>
        </row>
        <row r="102">
          <cell r="A102" t="str">
            <v>04.962.01</v>
          </cell>
          <cell r="B102" t="str">
            <v>Caixa de ligação e passagem- CLP 01</v>
          </cell>
          <cell r="C102" t="str">
            <v>DNER-ES287/97</v>
          </cell>
          <cell r="D102" t="str">
            <v xml:space="preserve"> </v>
          </cell>
          <cell r="E102" t="str">
            <v>un</v>
          </cell>
          <cell r="F102">
            <v>5</v>
          </cell>
          <cell r="G102">
            <v>371.03</v>
          </cell>
        </row>
        <row r="103">
          <cell r="A103" t="str">
            <v>04.962.02</v>
          </cell>
          <cell r="B103" t="str">
            <v>Caixa de ligação e passagem- CLP 02</v>
          </cell>
          <cell r="C103" t="str">
            <v>DNER-ES287/97</v>
          </cell>
          <cell r="D103" t="str">
            <v xml:space="preserve"> </v>
          </cell>
          <cell r="E103" t="str">
            <v>un</v>
          </cell>
          <cell r="F103">
            <v>3</v>
          </cell>
          <cell r="G103">
            <v>359.92</v>
          </cell>
        </row>
        <row r="104">
          <cell r="A104" t="str">
            <v>04.962.07</v>
          </cell>
          <cell r="B104" t="str">
            <v>Caixa de ligação e passagem- CLP 07</v>
          </cell>
          <cell r="C104" t="str">
            <v>DNER-ES287/97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443.2</v>
          </cell>
        </row>
        <row r="105">
          <cell r="A105" t="str">
            <v>04.962.08</v>
          </cell>
          <cell r="B105" t="str">
            <v>Caixa de ligação e passagem- CLP 08</v>
          </cell>
          <cell r="C105" t="str">
            <v>DNER-ES287/97</v>
          </cell>
          <cell r="D105" t="str">
            <v xml:space="preserve"> </v>
          </cell>
          <cell r="E105" t="str">
            <v>un</v>
          </cell>
          <cell r="F105">
            <v>1</v>
          </cell>
          <cell r="G105">
            <v>431.6</v>
          </cell>
        </row>
        <row r="106">
          <cell r="A106" t="str">
            <v>04.963.01</v>
          </cell>
          <cell r="B106" t="str">
            <v>Poço de visita- PVI 01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1</v>
          </cell>
          <cell r="G106">
            <v>493.1</v>
          </cell>
        </row>
        <row r="107">
          <cell r="A107" t="str">
            <v>04.963.02</v>
          </cell>
          <cell r="B107" t="str">
            <v>Poço de visita- PVI 02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</v>
          </cell>
          <cell r="G107">
            <v>481.49</v>
          </cell>
        </row>
        <row r="108">
          <cell r="A108" t="str">
            <v>04.963.31</v>
          </cell>
          <cell r="B108" t="str">
            <v>Chaminé dos poços de visita- CPV 01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368.29</v>
          </cell>
        </row>
        <row r="109">
          <cell r="F109" t="str">
            <v>SUB-TOTAL</v>
          </cell>
        </row>
        <row r="111">
          <cell r="B111" t="str">
            <v>OBRAS DE ARTE CORRENTES</v>
          </cell>
        </row>
        <row r="112">
          <cell r="A112" t="str">
            <v>04.001.01</v>
          </cell>
          <cell r="B112" t="str">
            <v>Escavação mecânica,reaterro e compactação (material de 1a categoria)</v>
          </cell>
          <cell r="C112" t="str">
            <v xml:space="preserve"> </v>
          </cell>
          <cell r="D112" t="str">
            <v xml:space="preserve"> </v>
          </cell>
          <cell r="E112" t="str">
            <v>m3</v>
          </cell>
          <cell r="F112">
            <v>3714</v>
          </cell>
          <cell r="G112">
            <v>3.03</v>
          </cell>
        </row>
        <row r="113">
          <cell r="A113" t="str">
            <v>DER66050</v>
          </cell>
          <cell r="B113" t="str">
            <v>Corpo de BSTC D=50cm c/ lastro de brita</v>
          </cell>
          <cell r="C113" t="str">
            <v xml:space="preserve"> </v>
          </cell>
          <cell r="D113" t="str">
            <v xml:space="preserve"> </v>
          </cell>
          <cell r="E113" t="str">
            <v>m</v>
          </cell>
          <cell r="F113">
            <v>18</v>
          </cell>
          <cell r="G113">
            <v>54.42</v>
          </cell>
        </row>
        <row r="114">
          <cell r="A114" t="str">
            <v>DER72350a</v>
          </cell>
          <cell r="B114" t="str">
            <v>Boca para BSTC D=50cm - Normal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</v>
          </cell>
          <cell r="G114">
            <v>157.56</v>
          </cell>
        </row>
        <row r="115">
          <cell r="A115" t="str">
            <v>04.100.02</v>
          </cell>
          <cell r="B115" t="str">
            <v>Corpo de BSTC D=0.80m</v>
          </cell>
          <cell r="C115" t="str">
            <v>DNER-ES284/97</v>
          </cell>
          <cell r="D115" t="str">
            <v xml:space="preserve"> </v>
          </cell>
          <cell r="E115" t="str">
            <v xml:space="preserve">m </v>
          </cell>
          <cell r="F115">
            <v>99</v>
          </cell>
          <cell r="G115">
            <v>201.98</v>
          </cell>
        </row>
        <row r="116">
          <cell r="A116" t="str">
            <v>04.100.03</v>
          </cell>
          <cell r="B116" t="str">
            <v>Corpo de BSTC D=1.00m</v>
          </cell>
          <cell r="C116" t="str">
            <v>DNER-ES284/97</v>
          </cell>
          <cell r="D116" t="str">
            <v xml:space="preserve"> </v>
          </cell>
          <cell r="E116" t="str">
            <v xml:space="preserve">m </v>
          </cell>
          <cell r="F116">
            <v>200</v>
          </cell>
          <cell r="G116">
            <v>280.33</v>
          </cell>
        </row>
        <row r="117">
          <cell r="A117" t="str">
            <v>04.101.02</v>
          </cell>
          <cell r="B117" t="str">
            <v>Boca de BSTC D=0.80m-normal</v>
          </cell>
          <cell r="C117" t="str">
            <v>DNER-ES284/97</v>
          </cell>
          <cell r="D117" t="str">
            <v xml:space="preserve"> </v>
          </cell>
          <cell r="E117" t="str">
            <v>un</v>
          </cell>
          <cell r="F117">
            <v>4</v>
          </cell>
          <cell r="G117">
            <v>494.05</v>
          </cell>
        </row>
        <row r="118">
          <cell r="A118" t="str">
            <v>04.101.03</v>
          </cell>
          <cell r="B118" t="str">
            <v>Boca de BSTC D=1.00m-normal</v>
          </cell>
          <cell r="C118" t="str">
            <v>DNER-ES284/97</v>
          </cell>
          <cell r="D118" t="str">
            <v xml:space="preserve"> </v>
          </cell>
          <cell r="E118" t="str">
            <v>un</v>
          </cell>
          <cell r="F118">
            <v>3</v>
          </cell>
          <cell r="G118">
            <v>757.56</v>
          </cell>
        </row>
        <row r="119">
          <cell r="A119" t="str">
            <v>04.101.05</v>
          </cell>
          <cell r="B119" t="str">
            <v>Boca de BSTC D=1.50m-normal</v>
          </cell>
          <cell r="C119" t="str">
            <v>DNER-ES284/97</v>
          </cell>
          <cell r="D119" t="str">
            <v xml:space="preserve"> </v>
          </cell>
          <cell r="E119" t="str">
            <v>un</v>
          </cell>
          <cell r="F119">
            <v>3</v>
          </cell>
          <cell r="G119">
            <v>1942.12</v>
          </cell>
        </row>
        <row r="120">
          <cell r="A120" t="str">
            <v>04.110.01</v>
          </cell>
          <cell r="B120" t="str">
            <v>Corpo de BDTC D=1.00m</v>
          </cell>
          <cell r="C120" t="str">
            <v>DNER-ES284/97</v>
          </cell>
          <cell r="D120" t="str">
            <v xml:space="preserve"> </v>
          </cell>
          <cell r="E120" t="str">
            <v>m</v>
          </cell>
          <cell r="F120">
            <v>142</v>
          </cell>
          <cell r="G120">
            <v>572.14</v>
          </cell>
        </row>
        <row r="121">
          <cell r="A121" t="str">
            <v>04.110.02</v>
          </cell>
          <cell r="B121" t="str">
            <v>Corpo de BDTC D=1.20m</v>
          </cell>
          <cell r="C121" t="str">
            <v>DNER-ES284/97</v>
          </cell>
          <cell r="D121" t="str">
            <v xml:space="preserve"> </v>
          </cell>
          <cell r="E121" t="str">
            <v>m</v>
          </cell>
          <cell r="F121">
            <v>78</v>
          </cell>
          <cell r="G121">
            <v>745.38</v>
          </cell>
        </row>
        <row r="122">
          <cell r="A122" t="str">
            <v>04.111.01</v>
          </cell>
          <cell r="B122" t="str">
            <v>Boca de BDTC D=1.00m-normal</v>
          </cell>
          <cell r="C122" t="str">
            <v>DNER-ES284/97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1056.6199999999999</v>
          </cell>
        </row>
        <row r="123">
          <cell r="A123" t="str">
            <v>04.111.02</v>
          </cell>
          <cell r="B123" t="str">
            <v>Boca de BDTC D=1.20m-normal</v>
          </cell>
          <cell r="C123" t="str">
            <v>DNER-ES284/97</v>
          </cell>
          <cell r="D123" t="str">
            <v xml:space="preserve"> </v>
          </cell>
          <cell r="E123" t="str">
            <v>un</v>
          </cell>
          <cell r="F123">
            <v>2</v>
          </cell>
          <cell r="G123">
            <v>1521.54</v>
          </cell>
        </row>
        <row r="124">
          <cell r="A124" t="str">
            <v>DER67700</v>
          </cell>
          <cell r="B124" t="str">
            <v>Corpo de BTTC D=0.80m c/enrocamento e laje</v>
          </cell>
          <cell r="C124" t="str">
            <v xml:space="preserve"> </v>
          </cell>
          <cell r="D124" t="str">
            <v xml:space="preserve"> </v>
          </cell>
          <cell r="E124" t="str">
            <v>m</v>
          </cell>
          <cell r="F124">
            <v>31</v>
          </cell>
          <cell r="G124">
            <v>599.96</v>
          </cell>
        </row>
        <row r="125">
          <cell r="A125" t="str">
            <v>DER73550</v>
          </cell>
          <cell r="B125" t="str">
            <v>Boca de BTTC D=0,80m-normal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</v>
          </cell>
          <cell r="G125">
            <v>685.42</v>
          </cell>
        </row>
        <row r="126">
          <cell r="A126" t="str">
            <v>P 04.100.23</v>
          </cell>
          <cell r="B126" t="str">
            <v>Bueiro Met.Corrug.circular, T.Armco,  c/Epoxy-bonded, MP-100, D=1,50 m, E=2,0mm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54</v>
          </cell>
          <cell r="G126">
            <v>510.8</v>
          </cell>
        </row>
        <row r="127">
          <cell r="F127" t="str">
            <v>SUB-TOTAL</v>
          </cell>
        </row>
        <row r="128">
          <cell r="B128" t="str">
            <v>OBRAS COMPLEMENTARES</v>
          </cell>
        </row>
        <row r="129">
          <cell r="A129" t="str">
            <v>05.100.00</v>
          </cell>
          <cell r="B129" t="str">
            <v>Enleivamento</v>
          </cell>
          <cell r="C129" t="str">
            <v>DNER-ES341/97</v>
          </cell>
          <cell r="D129" t="str">
            <v xml:space="preserve"> </v>
          </cell>
          <cell r="E129" t="str">
            <v>m2</v>
          </cell>
          <cell r="F129">
            <v>77733</v>
          </cell>
          <cell r="G129">
            <v>2.06</v>
          </cell>
        </row>
        <row r="130">
          <cell r="A130" t="str">
            <v>P 05.100.02</v>
          </cell>
          <cell r="B130" t="str">
            <v>Fornecimento e plantio de árvore selecionada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251</v>
          </cell>
          <cell r="G130">
            <v>6.02</v>
          </cell>
        </row>
        <row r="131">
          <cell r="A131" t="str">
            <v>05.102.00</v>
          </cell>
          <cell r="B131" t="str">
            <v>Hidrossemeadura</v>
          </cell>
          <cell r="C131" t="str">
            <v>DNER-ES341/97</v>
          </cell>
          <cell r="D131" t="str">
            <v xml:space="preserve"> </v>
          </cell>
          <cell r="E131" t="str">
            <v>m2</v>
          </cell>
          <cell r="F131">
            <v>241</v>
          </cell>
          <cell r="G131">
            <v>0.49</v>
          </cell>
        </row>
        <row r="132">
          <cell r="A132" t="str">
            <v>DER81950</v>
          </cell>
          <cell r="B132" t="str">
            <v>Calçada em lastro de brita c/revestimento em concreto</v>
          </cell>
          <cell r="C132" t="str">
            <v xml:space="preserve"> </v>
          </cell>
          <cell r="D132" t="str">
            <v xml:space="preserve"> </v>
          </cell>
          <cell r="E132" t="str">
            <v>m2</v>
          </cell>
          <cell r="F132">
            <v>13620</v>
          </cell>
          <cell r="G132">
            <v>8.94</v>
          </cell>
        </row>
        <row r="133">
          <cell r="A133" t="str">
            <v>05.301.01</v>
          </cell>
          <cell r="B133" t="str">
            <v>Alvenaria tijolos</v>
          </cell>
          <cell r="C133" t="str">
            <v xml:space="preserve"> </v>
          </cell>
          <cell r="D133" t="str">
            <v xml:space="preserve"> </v>
          </cell>
          <cell r="E133" t="str">
            <v>m2</v>
          </cell>
          <cell r="F133">
            <v>200</v>
          </cell>
          <cell r="G133">
            <v>24.32</v>
          </cell>
        </row>
        <row r="134">
          <cell r="A134" t="str">
            <v>P 05.300.00</v>
          </cell>
          <cell r="B134" t="str">
            <v>Abrigos para passageiros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8</v>
          </cell>
          <cell r="G134">
            <v>832.7</v>
          </cell>
        </row>
      </sheetData>
      <sheetData sheetId="10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50000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01.100.12</v>
          </cell>
          <cell r="B17" t="str">
            <v>Escavação,carga e transportes de material de 1a categoria DMT= 600 a 800m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113272</v>
          </cell>
          <cell r="G17">
            <v>2.19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14085</v>
          </cell>
          <cell r="G18">
            <v>3.26</v>
          </cell>
        </row>
        <row r="19">
          <cell r="A19" t="str">
            <v>DER50385</v>
          </cell>
          <cell r="B19" t="str">
            <v>Esc.  Carga e Transp. de mat. 1a cat. c/ CB 26000&lt;DMT&lt;28000m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17676</v>
          </cell>
          <cell r="G19">
            <v>15.02</v>
          </cell>
        </row>
        <row r="20">
          <cell r="A20" t="str">
            <v>01.101.12</v>
          </cell>
          <cell r="B20" t="str">
            <v>Escavação,carga e transportes de material de 2a categoria,c/CB,  DMT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75515</v>
          </cell>
          <cell r="G20">
            <v>3.23</v>
          </cell>
        </row>
        <row r="21">
          <cell r="A21" t="str">
            <v>01.101.19</v>
          </cell>
          <cell r="B21" t="str">
            <v>Escavação,carga e transportes de material de 2a categoria,c/CB,  DMT 2000 a 3000m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12149</v>
          </cell>
          <cell r="G21">
            <v>4.51</v>
          </cell>
        </row>
        <row r="22">
          <cell r="A22" t="str">
            <v>DER52101</v>
          </cell>
          <cell r="B22" t="str">
            <v>Esc. Carga e Transp. de solos moles 1200&lt;DMT&lt;=1400m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13597</v>
          </cell>
          <cell r="G22">
            <v>4.74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168653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21862</v>
          </cell>
          <cell r="G24">
            <v>1.36</v>
          </cell>
        </row>
        <row r="25">
          <cell r="F25" t="str">
            <v>SUB-TOTAL</v>
          </cell>
        </row>
        <row r="27">
          <cell r="B27" t="str">
            <v>PAVIMENTAÇÃO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54585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9402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7485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49751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113720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13239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1626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1626</v>
          </cell>
          <cell r="G35">
            <v>5.73</v>
          </cell>
        </row>
        <row r="36">
          <cell r="F36" t="str">
            <v>SUB-TOTAL</v>
          </cell>
        </row>
        <row r="38">
          <cell r="B38" t="str">
            <v>DRENAGEM</v>
          </cell>
        </row>
        <row r="39">
          <cell r="A39" t="str">
            <v>04.000.00</v>
          </cell>
          <cell r="B39" t="str">
            <v>Escavação manual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157</v>
          </cell>
          <cell r="G39">
            <v>17.57</v>
          </cell>
        </row>
        <row r="40">
          <cell r="A40" t="str">
            <v>04.001.00</v>
          </cell>
          <cell r="B40" t="str">
            <v>Escavação mecânica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1085</v>
          </cell>
          <cell r="G40">
            <v>2.09</v>
          </cell>
        </row>
        <row r="41">
          <cell r="A41" t="str">
            <v>04.001.01</v>
          </cell>
          <cell r="B41" t="str">
            <v>Escavação mecânica,reaterro e compactação (material de 1a categoria)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1888</v>
          </cell>
          <cell r="G41">
            <v>3.03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805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1023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4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1095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6</v>
          </cell>
          <cell r="G46">
            <v>20.86</v>
          </cell>
        </row>
        <row r="47">
          <cell r="A47" t="str">
            <v>04.900.04</v>
          </cell>
          <cell r="B47" t="str">
            <v>Sarjeta triangular de concreto-STC 04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264</v>
          </cell>
          <cell r="G47">
            <v>12.93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678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572</v>
          </cell>
          <cell r="G49">
            <v>19.170000000000002</v>
          </cell>
        </row>
        <row r="50">
          <cell r="A50" t="str">
            <v>04.910.05</v>
          </cell>
          <cell r="B50" t="str">
            <v>Meio-fio de concreto-MFC 05</v>
          </cell>
          <cell r="C50" t="str">
            <v>DNER-ES290/97</v>
          </cell>
          <cell r="D50" t="str">
            <v xml:space="preserve"> </v>
          </cell>
          <cell r="E50" t="str">
            <v>m</v>
          </cell>
          <cell r="F50">
            <v>2286</v>
          </cell>
          <cell r="G50">
            <v>10.54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2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568.85</v>
          </cell>
        </row>
        <row r="53">
          <cell r="A53" t="str">
            <v>04.941.03</v>
          </cell>
          <cell r="B53" t="str">
            <v>Descida d'água de aterros em degraus-DAD 03</v>
          </cell>
          <cell r="C53" t="str">
            <v>DNER-ES291/97</v>
          </cell>
          <cell r="D53" t="str">
            <v xml:space="preserve"> </v>
          </cell>
          <cell r="E53" t="str">
            <v>m</v>
          </cell>
          <cell r="F53">
            <v>3</v>
          </cell>
          <cell r="G53">
            <v>79.97</v>
          </cell>
        </row>
        <row r="54">
          <cell r="A54" t="str">
            <v>04.950.01</v>
          </cell>
          <cell r="B54" t="str">
            <v>Dissipador de energia- DES 01</v>
          </cell>
          <cell r="C54" t="str">
            <v>DNER-ES283/97</v>
          </cell>
          <cell r="D54" t="str">
            <v xml:space="preserve"> </v>
          </cell>
          <cell r="E54" t="str">
            <v>un</v>
          </cell>
          <cell r="F54">
            <v>3</v>
          </cell>
          <cell r="G54">
            <v>93</v>
          </cell>
        </row>
        <row r="55">
          <cell r="A55" t="str">
            <v>04.960.01</v>
          </cell>
          <cell r="B55" t="str">
            <v>Boca de lobo simples c/ grelha de concreto-BLS 01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4</v>
          </cell>
          <cell r="G55">
            <v>203.51</v>
          </cell>
        </row>
        <row r="56">
          <cell r="A56" t="str">
            <v>04.960.02</v>
          </cell>
          <cell r="B56" t="str">
            <v>Boca de lobo simples c/ grelha de concreto-BLS 02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4</v>
          </cell>
          <cell r="G56">
            <v>257.83999999999997</v>
          </cell>
        </row>
        <row r="57">
          <cell r="A57" t="str">
            <v>04.962.01</v>
          </cell>
          <cell r="B57" t="str">
            <v>Caixa de ligação e passagem- CLP 01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371.03</v>
          </cell>
        </row>
        <row r="58">
          <cell r="A58" t="str">
            <v>04.962.15</v>
          </cell>
          <cell r="B58" t="str">
            <v>Caixa de ligação e passagem- CLP 15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1</v>
          </cell>
          <cell r="G58">
            <v>683.07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317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40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86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198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4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5</v>
          </cell>
          <cell r="G64">
            <v>299.62</v>
          </cell>
        </row>
        <row r="65">
          <cell r="A65" t="str">
            <v>04.963.03</v>
          </cell>
          <cell r="B65" t="str">
            <v>Poço de visita- PVI 03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569.29</v>
          </cell>
        </row>
        <row r="66">
          <cell r="A66" t="str">
            <v>04.991.01</v>
          </cell>
          <cell r="B66" t="str">
            <v>Tampa de concreto p/ caixa coletora(4 nervuras)-TCC 01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48.34</v>
          </cell>
        </row>
        <row r="67">
          <cell r="F67" t="str">
            <v>SUB-TOTAL</v>
          </cell>
        </row>
        <row r="69">
          <cell r="B69" t="str">
            <v>OBRAS DE ARTE ESPECIAIS</v>
          </cell>
        </row>
        <row r="70">
          <cell r="B70" t="str">
            <v>Infra e Mesoestrutura</v>
          </cell>
        </row>
        <row r="71">
          <cell r="A71" t="str">
            <v>DER90150</v>
          </cell>
          <cell r="B71" t="str">
            <v>Escavação em tubulão a céu aberto em material de 1ªcateg.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90</v>
          </cell>
          <cell r="G71">
            <v>184.89</v>
          </cell>
        </row>
        <row r="72">
          <cell r="A72" t="str">
            <v>DER90160</v>
          </cell>
          <cell r="B72" t="str">
            <v>Escavação em tubulão a céu aberto em material de 3ªcateg.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640.85</v>
          </cell>
        </row>
        <row r="73">
          <cell r="A73" t="str">
            <v>DER90170</v>
          </cell>
          <cell r="B73" t="str">
            <v>Escavação em tubulão sob ar comprimido em material de 1ªcateg.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742.04</v>
          </cell>
        </row>
        <row r="74">
          <cell r="A74" t="str">
            <v>DER90180</v>
          </cell>
          <cell r="B74" t="str">
            <v>Escavação em tubulão sob ar comprimido em material de 3ªcateg.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110</v>
          </cell>
          <cell r="G74">
            <v>1154.25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331</v>
          </cell>
          <cell r="G75">
            <v>21.86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210</v>
          </cell>
          <cell r="G76">
            <v>30.76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11325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252</v>
          </cell>
          <cell r="G78">
            <v>163.22</v>
          </cell>
        </row>
        <row r="79">
          <cell r="B79" t="str">
            <v>Superestrutura</v>
          </cell>
        </row>
        <row r="80">
          <cell r="A80" t="str">
            <v>OAE6</v>
          </cell>
          <cell r="B80" t="str">
            <v>Escoramento metálico comum (cimbramento)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9500</v>
          </cell>
          <cell r="G80">
            <v>27.58</v>
          </cell>
        </row>
        <row r="81">
          <cell r="A81" t="str">
            <v>03.371.02</v>
          </cell>
          <cell r="B81" t="str">
            <v>Formas de placa compensada plastificada</v>
          </cell>
          <cell r="C81" t="str">
            <v xml:space="preserve"> </v>
          </cell>
          <cell r="D81" t="str">
            <v xml:space="preserve"> </v>
          </cell>
          <cell r="E81" t="str">
            <v>m2</v>
          </cell>
          <cell r="F81">
            <v>2606</v>
          </cell>
          <cell r="G81">
            <v>30.76</v>
          </cell>
        </row>
        <row r="82">
          <cell r="A82" t="str">
            <v>03.371.00</v>
          </cell>
          <cell r="B82" t="str">
            <v>Formas de madeira compensada</v>
          </cell>
          <cell r="C82" t="str">
            <v xml:space="preserve"> </v>
          </cell>
          <cell r="D82" t="str">
            <v xml:space="preserve"> </v>
          </cell>
          <cell r="E82" t="str">
            <v>m2</v>
          </cell>
          <cell r="F82">
            <v>928</v>
          </cell>
          <cell r="G82">
            <v>21.86</v>
          </cell>
        </row>
        <row r="83">
          <cell r="A83" t="str">
            <v>03.353.00</v>
          </cell>
          <cell r="B83" t="str">
            <v>Forn., preparo e colocação nas formas, de aço CA-50</v>
          </cell>
          <cell r="C83" t="str">
            <v xml:space="preserve"> </v>
          </cell>
          <cell r="D83" t="str">
            <v xml:space="preserve"> </v>
          </cell>
          <cell r="E83" t="str">
            <v>kg</v>
          </cell>
          <cell r="F83">
            <v>119265</v>
          </cell>
          <cell r="G83">
            <v>2.59</v>
          </cell>
        </row>
        <row r="84">
          <cell r="A84" t="str">
            <v>OAE4</v>
          </cell>
          <cell r="B84" t="str">
            <v>Armadura de protensão, fornecimento, bainhas, ancoragens, operações de protensão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45662</v>
          </cell>
          <cell r="G84">
            <v>19.28</v>
          </cell>
        </row>
        <row r="85">
          <cell r="A85" t="str">
            <v>OAE19</v>
          </cell>
          <cell r="B85" t="str">
            <v>Injeção de nata (cabos 12 varas 1/2")</v>
          </cell>
          <cell r="C85" t="str">
            <v xml:space="preserve"> </v>
          </cell>
          <cell r="D85" t="str">
            <v xml:space="preserve"> </v>
          </cell>
          <cell r="E85" t="str">
            <v>m</v>
          </cell>
          <cell r="F85">
            <v>1841.2</v>
          </cell>
          <cell r="G85">
            <v>3.65</v>
          </cell>
        </row>
        <row r="86">
          <cell r="A86" t="str">
            <v>OAE1</v>
          </cell>
          <cell r="B86" t="str">
            <v>Ancoragem ativa - Fornecimento, instalação e protensão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48</v>
          </cell>
          <cell r="G86">
            <v>682.29</v>
          </cell>
        </row>
        <row r="87">
          <cell r="A87" t="str">
            <v>03.330.00</v>
          </cell>
          <cell r="B87" t="str">
            <v>Concreto fck= 35 MPa-contr. raz. uso ger.</v>
          </cell>
          <cell r="C87" t="str">
            <v xml:space="preserve"> </v>
          </cell>
          <cell r="D87" t="str">
            <v xml:space="preserve"> </v>
          </cell>
          <cell r="E87" t="str">
            <v>m3</v>
          </cell>
          <cell r="F87">
            <v>1403</v>
          </cell>
          <cell r="G87">
            <v>166.78</v>
          </cell>
        </row>
        <row r="88">
          <cell r="B88" t="str">
            <v>Diversos</v>
          </cell>
        </row>
        <row r="89">
          <cell r="A89" t="str">
            <v>03.510.00</v>
          </cell>
          <cell r="B89" t="str">
            <v>Aparelho de apoio em neoprene</v>
          </cell>
          <cell r="C89" t="str">
            <v xml:space="preserve"> </v>
          </cell>
          <cell r="D89" t="str">
            <v xml:space="preserve"> </v>
          </cell>
          <cell r="E89" t="str">
            <v>kg</v>
          </cell>
          <cell r="F89">
            <v>665</v>
          </cell>
          <cell r="G89">
            <v>86.94</v>
          </cell>
        </row>
        <row r="90">
          <cell r="A90" t="str">
            <v>03.700.01</v>
          </cell>
          <cell r="B90" t="str">
            <v>Guarda corpo em concreto Fck = 18 MPa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148</v>
          </cell>
          <cell r="G90">
            <v>80.150000000000006</v>
          </cell>
        </row>
        <row r="91">
          <cell r="B91" t="str">
            <v>Barreiras de segurança (C.A.) Tipo New Jersey (312 m)</v>
          </cell>
        </row>
        <row r="92">
          <cell r="A92" t="str">
            <v>03.371.01</v>
          </cell>
          <cell r="B92" t="str">
            <v>Formas de placa compensada resinada</v>
          </cell>
          <cell r="C92" t="str">
            <v xml:space="preserve"> </v>
          </cell>
          <cell r="D92" t="str">
            <v xml:space="preserve"> </v>
          </cell>
          <cell r="E92" t="str">
            <v>m2</v>
          </cell>
          <cell r="F92">
            <v>561.6</v>
          </cell>
          <cell r="G92">
            <v>21.86</v>
          </cell>
        </row>
        <row r="93">
          <cell r="A93" t="str">
            <v>03.353.00</v>
          </cell>
          <cell r="B93" t="str">
            <v>Forn., preparo e colocação nas formas, de aço CA-50</v>
          </cell>
          <cell r="C93" t="str">
            <v xml:space="preserve"> </v>
          </cell>
          <cell r="D93" t="str">
            <v xml:space="preserve"> </v>
          </cell>
          <cell r="E93" t="str">
            <v>kg</v>
          </cell>
          <cell r="F93">
            <v>4368</v>
          </cell>
          <cell r="G93">
            <v>2.59</v>
          </cell>
        </row>
        <row r="94">
          <cell r="A94" t="str">
            <v>03.326.00</v>
          </cell>
          <cell r="B94" t="str">
            <v xml:space="preserve">Concreto fck= 20 MPa-contr. raz. uso ger. </v>
          </cell>
          <cell r="C94" t="str">
            <v xml:space="preserve"> </v>
          </cell>
          <cell r="D94" t="str">
            <v xml:space="preserve"> </v>
          </cell>
          <cell r="E94" t="str">
            <v>m3</v>
          </cell>
          <cell r="F94">
            <v>73</v>
          </cell>
          <cell r="G94">
            <v>149.19999999999999</v>
          </cell>
        </row>
        <row r="95">
          <cell r="B95" t="str">
            <v>Placas de aproximação( 04 unidades)</v>
          </cell>
        </row>
        <row r="96">
          <cell r="A96" t="str">
            <v>03.371.00</v>
          </cell>
          <cell r="B96" t="str">
            <v>Formas de madeira compensada</v>
          </cell>
          <cell r="C96" t="str">
            <v xml:space="preserve"> </v>
          </cell>
          <cell r="D96" t="str">
            <v xml:space="preserve"> </v>
          </cell>
          <cell r="E96" t="str">
            <v>m2</v>
          </cell>
          <cell r="F96">
            <v>32</v>
          </cell>
          <cell r="G96">
            <v>21.86</v>
          </cell>
        </row>
        <row r="97">
          <cell r="A97" t="str">
            <v>03.353.00</v>
          </cell>
          <cell r="B97" t="str">
            <v>Forn., preparo e colocação nas formas, de aço CA-50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3968</v>
          </cell>
          <cell r="G97">
            <v>2.59</v>
          </cell>
        </row>
        <row r="98">
          <cell r="A98" t="str">
            <v>03.326.00</v>
          </cell>
          <cell r="B98" t="str">
            <v xml:space="preserve">Concreto fck= 20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38</v>
          </cell>
          <cell r="G98">
            <v>149.19999999999999</v>
          </cell>
        </row>
        <row r="99">
          <cell r="B99" t="str">
            <v>Drenos</v>
          </cell>
        </row>
        <row r="100">
          <cell r="A100" t="str">
            <v>P 03.991.01c</v>
          </cell>
          <cell r="B100" t="str">
            <v>Dreno de FF D= 100 mm x 500mm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40</v>
          </cell>
          <cell r="G100">
            <v>15.64</v>
          </cell>
        </row>
        <row r="101">
          <cell r="A101" t="str">
            <v>P 03.991.01b</v>
          </cell>
          <cell r="B101" t="str">
            <v>Dreno de FF D= 50 mm x 500mm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30</v>
          </cell>
          <cell r="G101">
            <v>6.63</v>
          </cell>
        </row>
        <row r="102">
          <cell r="A102" t="str">
            <v>P 03.991.01a</v>
          </cell>
          <cell r="B102" t="str">
            <v>Dreno de FF D= 30 mm x 750mm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40</v>
          </cell>
          <cell r="G102">
            <v>6.25</v>
          </cell>
        </row>
        <row r="103">
          <cell r="F103" t="str">
            <v>SUB-TOTAL</v>
          </cell>
        </row>
        <row r="105">
          <cell r="B105" t="str">
            <v>OBRAS COMPLEMENTARES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6227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2241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246</v>
          </cell>
          <cell r="G109">
            <v>6.02</v>
          </cell>
        </row>
        <row r="110">
          <cell r="A110" t="str">
            <v>DER81950</v>
          </cell>
          <cell r="B110" t="str">
            <v>Calçada em lastro de brita c/revestimento em concreto</v>
          </cell>
          <cell r="C110" t="str">
            <v xml:space="preserve"> </v>
          </cell>
          <cell r="D110" t="str">
            <v xml:space="preserve"> </v>
          </cell>
          <cell r="E110" t="str">
            <v>m2</v>
          </cell>
          <cell r="F110">
            <v>1000</v>
          </cell>
          <cell r="G110">
            <v>8.94</v>
          </cell>
        </row>
        <row r="111">
          <cell r="A111" t="str">
            <v>05.301.00</v>
          </cell>
          <cell r="B111" t="str">
            <v>Alvenaria de pedra argamassada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60</v>
          </cell>
          <cell r="G111">
            <v>101.58</v>
          </cell>
        </row>
        <row r="112">
          <cell r="A112" t="str">
            <v>PI 01</v>
          </cell>
          <cell r="B112" t="str">
            <v>Poste de aço galv. a fogo, c/ 20,0m de alt. p/ instal. tipo engastado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7</v>
          </cell>
          <cell r="G112">
            <v>2662.25</v>
          </cell>
        </row>
        <row r="113">
          <cell r="A113" t="str">
            <v>PI 02</v>
          </cell>
          <cell r="B113" t="str">
            <v>Poste de aço galvanizado a fogo, c/ 10,0m de alt. p/instal.na lat. dos viadutos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500</v>
          </cell>
        </row>
        <row r="114">
          <cell r="A114" t="str">
            <v>PI 03</v>
          </cell>
          <cell r="B114" t="str">
            <v xml:space="preserve">Luminária p/ iluminação pública ref.HRC-612 da Philips ou similar 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12</v>
          </cell>
          <cell r="G114">
            <v>400</v>
          </cell>
        </row>
        <row r="115">
          <cell r="A115" t="str">
            <v>PI 04</v>
          </cell>
          <cell r="B115" t="str">
            <v xml:space="preserve">Luminária p/ iluminação pública ref.SRC-612 da Philips ou similar 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22</v>
          </cell>
          <cell r="G115">
            <v>425.5</v>
          </cell>
        </row>
        <row r="116">
          <cell r="A116" t="str">
            <v>PI 07</v>
          </cell>
          <cell r="B116" t="str">
            <v>Suporte p/ luminária tipo ZGP402 da Philips ou similar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7</v>
          </cell>
          <cell r="G116">
            <v>100</v>
          </cell>
        </row>
        <row r="117">
          <cell r="A117" t="str">
            <v>PI 08</v>
          </cell>
          <cell r="B117" t="str">
            <v>Suporte p/ luminária tipo ZGP401 da Philips ou similar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20</v>
          </cell>
          <cell r="G117">
            <v>81.650000000000006</v>
          </cell>
        </row>
        <row r="118">
          <cell r="A118" t="str">
            <v>PI 09</v>
          </cell>
          <cell r="B118" t="str">
            <v>Lâmpada a vapor de sódio 400W, alta pressão, base E40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22</v>
          </cell>
          <cell r="G118">
            <v>33.35</v>
          </cell>
        </row>
        <row r="119">
          <cell r="A119" t="str">
            <v>PI 10</v>
          </cell>
          <cell r="B119" t="str">
            <v>Lâmpada a vapor de mercúrio 250W, alta pressão, base E40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12</v>
          </cell>
          <cell r="G119">
            <v>28.75</v>
          </cell>
        </row>
        <row r="120">
          <cell r="A120" t="str">
            <v>PI 14</v>
          </cell>
          <cell r="B120" t="str">
            <v>Caixa de passagem para instalação aparente D=50mm, tipo T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120</v>
          </cell>
          <cell r="G120">
            <v>4.08</v>
          </cell>
        </row>
        <row r="121">
          <cell r="A121" t="str">
            <v>PI 22</v>
          </cell>
          <cell r="B121" t="str">
            <v>Base completa com fusível Diazed, 6A, retardado, incluíndo tampa, anel de proteção e ajuste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34</v>
          </cell>
          <cell r="G121">
            <v>8.6300000000000008</v>
          </cell>
        </row>
        <row r="122">
          <cell r="A122" t="str">
            <v>PI 23</v>
          </cell>
          <cell r="B122" t="str">
            <v>Contator tripolar a seco, p/ corrente alternada - 55 A, para uso em rede 380/220V - 60Hz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234.6</v>
          </cell>
        </row>
        <row r="123">
          <cell r="A123" t="str">
            <v>PI 24</v>
          </cell>
          <cell r="B123" t="str">
            <v>Fita elétrica auto fusão a base de borracha EPR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5</v>
          </cell>
          <cell r="G123">
            <v>6.39</v>
          </cell>
        </row>
        <row r="124">
          <cell r="A124" t="str">
            <v>PI 25</v>
          </cell>
          <cell r="B124" t="str">
            <v>Fita adesiva plástica isolante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8</v>
          </cell>
          <cell r="G124">
            <v>3.84</v>
          </cell>
        </row>
        <row r="125">
          <cell r="A125" t="str">
            <v>PI 26</v>
          </cell>
          <cell r="B125" t="str">
            <v>Relé fotoelétrico c/ suporte para fixação galv. com furo 18mm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</v>
          </cell>
          <cell r="G125">
            <v>11.5</v>
          </cell>
        </row>
        <row r="126">
          <cell r="A126" t="str">
            <v>PI 27</v>
          </cell>
          <cell r="B126" t="str">
            <v>Cabo isolado p/ 1000V, bitola 35mm²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3600</v>
          </cell>
          <cell r="G126">
            <v>1.55</v>
          </cell>
        </row>
        <row r="127">
          <cell r="A127" t="str">
            <v>PI 28</v>
          </cell>
          <cell r="B127" t="str">
            <v>Eletroduto de aço tipo pesado 100mm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120</v>
          </cell>
          <cell r="G127">
            <v>28.55</v>
          </cell>
        </row>
        <row r="128">
          <cell r="A128" t="str">
            <v>PI 29</v>
          </cell>
          <cell r="B128" t="str">
            <v>Curva em alumínio fundido de alta resistência, fixação por encaixe,50mm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18.75</v>
          </cell>
        </row>
        <row r="129">
          <cell r="A129" t="str">
            <v>PI 30</v>
          </cell>
          <cell r="B129" t="str">
            <v>Haste para aterramento aço-cobre D 13x2400mm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15</v>
          </cell>
          <cell r="G129">
            <v>6.04</v>
          </cell>
        </row>
        <row r="130">
          <cell r="A130" t="str">
            <v>PI 31</v>
          </cell>
          <cell r="B130" t="str">
            <v>Cabo de cobre nú meio duro, 7 fios 2AWG</v>
          </cell>
          <cell r="C130" t="str">
            <v xml:space="preserve"> </v>
          </cell>
          <cell r="D130" t="str">
            <v xml:space="preserve"> </v>
          </cell>
          <cell r="E130" t="str">
            <v>kg</v>
          </cell>
          <cell r="F130">
            <v>10</v>
          </cell>
          <cell r="G130">
            <v>7.02</v>
          </cell>
        </row>
        <row r="131">
          <cell r="A131" t="str">
            <v>PI 32</v>
          </cell>
          <cell r="B131" t="str">
            <v>Conetor paralelo, liga alumínio tronco 1/0-4 AWG e derivação 2-4AWG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10</v>
          </cell>
          <cell r="G131">
            <v>1.04</v>
          </cell>
        </row>
        <row r="132">
          <cell r="A132" t="str">
            <v>PI 33</v>
          </cell>
          <cell r="B132" t="str">
            <v>Tubo de aço galvanizado, vara de 6m e 50mm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74.06</v>
          </cell>
        </row>
        <row r="133">
          <cell r="A133" t="str">
            <v>PI 34</v>
          </cell>
          <cell r="B133" t="str">
            <v>Construção de caixa tipo SP, ou pré-instalada com as mesmas características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19</v>
          </cell>
          <cell r="G133">
            <v>180</v>
          </cell>
        </row>
        <row r="134">
          <cell r="A134" t="str">
            <v>PI 35</v>
          </cell>
          <cell r="B134" t="str">
            <v>Construção de embasamento p/ poste tipo engastado, 20m de altura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7</v>
          </cell>
          <cell r="G134">
            <v>494</v>
          </cell>
        </row>
        <row r="135">
          <cell r="A135" t="str">
            <v>PI 36</v>
          </cell>
          <cell r="B135" t="str">
            <v>Construção de embasamento p/ poste tipo engastado, concreto duplo T, 10m de altura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12</v>
          </cell>
          <cell r="G135">
            <v>285</v>
          </cell>
        </row>
        <row r="136">
          <cell r="A136" t="str">
            <v>PI 38</v>
          </cell>
          <cell r="B136" t="str">
            <v>Confecção de emendas retas ou derivação em cabos classe 1000V, c/ conector à compressão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20</v>
          </cell>
          <cell r="G136">
            <v>4.5</v>
          </cell>
        </row>
        <row r="137">
          <cell r="A137" t="str">
            <v>PI 39</v>
          </cell>
          <cell r="B137" t="str">
            <v>Fixação de haste de terra e conexão ao neutro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15</v>
          </cell>
          <cell r="G137">
            <v>35</v>
          </cell>
        </row>
        <row r="138">
          <cell r="A138" t="str">
            <v>PI 40</v>
          </cell>
          <cell r="B138" t="str">
            <v>Montagem eletromecân.de iluminação a 17,5m de alt., formada p/2 pétalas, c/ fixação dos equip.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7</v>
          </cell>
          <cell r="G138">
            <v>550</v>
          </cell>
        </row>
        <row r="139">
          <cell r="A139" t="str">
            <v>PI 41</v>
          </cell>
          <cell r="B139" t="str">
            <v>Instalação de tubo de aço vara de 6m e curva de entrada de cabos na lateral do poste c/ fix. dutos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200</v>
          </cell>
        </row>
        <row r="140">
          <cell r="A140" t="str">
            <v>PI 42</v>
          </cell>
          <cell r="B140" t="str">
            <v>Instalação de poste de aço de 20m de altura engastado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7</v>
          </cell>
          <cell r="G140">
            <v>250</v>
          </cell>
        </row>
        <row r="141">
          <cell r="A141" t="str">
            <v>PI 43</v>
          </cell>
          <cell r="B141" t="str">
            <v>Travessia de pista asfáltica p/ lançamento dutos aço tipo pesado 100mm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70</v>
          </cell>
        </row>
        <row r="142">
          <cell r="A142" t="str">
            <v>PI 44</v>
          </cell>
          <cell r="B142" t="str">
            <v>Montagem eletromecânica de luminária 10,0m de altura, c/ fixação dos equip.e conexões elétricos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20</v>
          </cell>
          <cell r="G142">
            <v>60</v>
          </cell>
        </row>
        <row r="143">
          <cell r="A143" t="str">
            <v>PI 46</v>
          </cell>
          <cell r="B143" t="str">
            <v>Fixação de eletroduto de aço vara 3m ao longo das passarelas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120</v>
          </cell>
          <cell r="G143">
            <v>30</v>
          </cell>
        </row>
        <row r="144">
          <cell r="A144" t="str">
            <v>PI 51</v>
          </cell>
          <cell r="B144" t="str">
            <v>Eletoduto de PVC corrugado tipo Kanalex ou similar, 50 mm</v>
          </cell>
          <cell r="C144" t="str">
            <v xml:space="preserve"> </v>
          </cell>
          <cell r="D144" t="str">
            <v xml:space="preserve"> </v>
          </cell>
          <cell r="E144" t="str">
            <v>m</v>
          </cell>
          <cell r="F144">
            <v>415</v>
          </cell>
          <cell r="G144">
            <v>3.02</v>
          </cell>
        </row>
        <row r="145">
          <cell r="A145" t="str">
            <v>PI 56</v>
          </cell>
          <cell r="B145" t="str">
            <v>Cabo isolado p/ 1000V, 4 mm² de alumínio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440</v>
          </cell>
          <cell r="G145">
            <v>0.37</v>
          </cell>
        </row>
        <row r="146">
          <cell r="A146" t="str">
            <v>PI 63</v>
          </cell>
          <cell r="B146" t="str">
            <v>Eletroduto de aço galvanizado, d=50mm, vara de 3m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120</v>
          </cell>
          <cell r="G146">
            <v>40</v>
          </cell>
        </row>
        <row r="147">
          <cell r="A147" t="str">
            <v>PI 64</v>
          </cell>
          <cell r="B147" t="str">
            <v>Caixa de passagem p/ instalação aparente, D=50mm, tipo E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10</v>
          </cell>
          <cell r="G147">
            <v>20</v>
          </cell>
        </row>
        <row r="148">
          <cell r="A148" t="str">
            <v>PI 65</v>
          </cell>
          <cell r="B148" t="str">
            <v>Cabo de alumínio 1/0</v>
          </cell>
          <cell r="C148" t="str">
            <v xml:space="preserve"> </v>
          </cell>
          <cell r="D148" t="str">
            <v xml:space="preserve"> </v>
          </cell>
          <cell r="E148" t="str">
            <v>m</v>
          </cell>
          <cell r="F148">
            <v>450</v>
          </cell>
          <cell r="G148">
            <v>1.7</v>
          </cell>
        </row>
        <row r="149">
          <cell r="A149" t="str">
            <v>PI 66</v>
          </cell>
          <cell r="B149" t="str">
            <v>Cabo isolado p/ 1000 V, 6 mm2 de alumínio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140</v>
          </cell>
          <cell r="G149">
            <v>1</v>
          </cell>
        </row>
        <row r="150">
          <cell r="A150" t="str">
            <v>PI 68</v>
          </cell>
          <cell r="B150" t="str">
            <v>Instalação poste metálico c/ base, 10m de altura na lateral do viaduto</v>
          </cell>
          <cell r="C150" t="str">
            <v xml:space="preserve"> </v>
          </cell>
          <cell r="D150" t="str">
            <v xml:space="preserve"> </v>
          </cell>
          <cell r="E150" t="str">
            <v>un</v>
          </cell>
          <cell r="F150">
            <v>8</v>
          </cell>
          <cell r="G150">
            <v>100</v>
          </cell>
        </row>
        <row r="151">
          <cell r="A151" t="str">
            <v>PI 57</v>
          </cell>
          <cell r="B151" t="str">
            <v>Lançamento de cabos em eletroduto de PVC corrugado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415</v>
          </cell>
          <cell r="G151">
            <v>3</v>
          </cell>
        </row>
        <row r="152">
          <cell r="A152" t="str">
            <v>PI 37</v>
          </cell>
          <cell r="B152" t="str">
            <v>Lançamento de cabos em dutos de aço, classe 1000V, circuito trifásico mais neutro, e monofásico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60</v>
          </cell>
          <cell r="G152">
            <v>4</v>
          </cell>
        </row>
        <row r="153">
          <cell r="A153" t="str">
            <v>PI 69</v>
          </cell>
          <cell r="B153" t="str">
            <v>Instalação de poste concreto duplo T, 10m de altura, engastado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12</v>
          </cell>
          <cell r="G153">
            <v>200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550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530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14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1</v>
          </cell>
          <cell r="G157">
            <v>75</v>
          </cell>
        </row>
        <row r="158">
          <cell r="A158" t="str">
            <v>R12</v>
          </cell>
          <cell r="B158" t="str">
            <v>Remanejamento de Poste de Concreto 10/600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75</v>
          </cell>
        </row>
        <row r="159">
          <cell r="A159" t="str">
            <v>R14</v>
          </cell>
          <cell r="B159" t="str">
            <v>Remanejamento de Poste de Concreto 11/300</v>
          </cell>
          <cell r="C159" t="str">
            <v xml:space="preserve"> </v>
          </cell>
          <cell r="D159" t="str">
            <v xml:space="preserve"> </v>
          </cell>
          <cell r="E159" t="str">
            <v>un</v>
          </cell>
          <cell r="F159">
            <v>6</v>
          </cell>
          <cell r="G159">
            <v>75</v>
          </cell>
        </row>
        <row r="160">
          <cell r="A160" t="str">
            <v>R27</v>
          </cell>
          <cell r="B160" t="str">
            <v>Remanejamento de Poste de Madeira</v>
          </cell>
          <cell r="C160" t="str">
            <v xml:space="preserve"> </v>
          </cell>
          <cell r="D160" t="str">
            <v xml:space="preserve"> </v>
          </cell>
          <cell r="E160" t="str">
            <v>un</v>
          </cell>
          <cell r="F160">
            <v>2</v>
          </cell>
          <cell r="G160">
            <v>70</v>
          </cell>
        </row>
        <row r="161">
          <cell r="A161" t="str">
            <v>R20</v>
          </cell>
          <cell r="B161" t="str">
            <v>Remanejamento de Poste de Concreto 10/300 c/ 3 pétalas (400W) instalado</v>
          </cell>
          <cell r="C161" t="str">
            <v xml:space="preserve"> </v>
          </cell>
          <cell r="D161" t="str">
            <v xml:space="preserve"> </v>
          </cell>
          <cell r="E161" t="str">
            <v>un</v>
          </cell>
          <cell r="F161">
            <v>4</v>
          </cell>
          <cell r="G161">
            <v>250</v>
          </cell>
        </row>
        <row r="162">
          <cell r="A162" t="str">
            <v>R20A</v>
          </cell>
          <cell r="B162" t="str">
            <v>Remanejamento de Poste de Concreto 11/300 c/ 3 pétalas (400W) instalado</v>
          </cell>
          <cell r="C162" t="str">
            <v xml:space="preserve"> </v>
          </cell>
          <cell r="D162" t="str">
            <v xml:space="preserve"> </v>
          </cell>
          <cell r="E162" t="str">
            <v>un</v>
          </cell>
          <cell r="F162">
            <v>4</v>
          </cell>
          <cell r="G162">
            <v>250</v>
          </cell>
        </row>
        <row r="163">
          <cell r="A163" t="str">
            <v>R18</v>
          </cell>
          <cell r="B163" t="str">
            <v>Remanejamento de Poste de Concreto 10/150 c/ 3 pétalas (400W) instalado</v>
          </cell>
          <cell r="C163" t="str">
            <v xml:space="preserve"> </v>
          </cell>
          <cell r="D163" t="str">
            <v xml:space="preserve"> </v>
          </cell>
          <cell r="E163" t="str">
            <v>un</v>
          </cell>
          <cell r="F163">
            <v>2</v>
          </cell>
          <cell r="G163">
            <v>250</v>
          </cell>
        </row>
        <row r="164">
          <cell r="A164" t="str">
            <v>R3</v>
          </cell>
          <cell r="B164" t="str">
            <v>Remanejamento de Rede de Telefonia</v>
          </cell>
          <cell r="C164" t="str">
            <v xml:space="preserve"> </v>
          </cell>
          <cell r="D164" t="str">
            <v xml:space="preserve"> </v>
          </cell>
          <cell r="E164" t="str">
            <v>m</v>
          </cell>
          <cell r="F164">
            <v>300</v>
          </cell>
          <cell r="G164">
            <v>2</v>
          </cell>
        </row>
        <row r="165">
          <cell r="A165" t="str">
            <v>R29</v>
          </cell>
          <cell r="B165" t="str">
            <v>Remanejamento de Canalização de água em PVC, 40mm</v>
          </cell>
          <cell r="C165" t="str">
            <v xml:space="preserve"> </v>
          </cell>
          <cell r="D165" t="str">
            <v xml:space="preserve"> </v>
          </cell>
          <cell r="E165" t="str">
            <v>m</v>
          </cell>
          <cell r="F165">
            <v>440</v>
          </cell>
          <cell r="G165">
            <v>22.79</v>
          </cell>
        </row>
      </sheetData>
      <sheetData sheetId="1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2733</v>
          </cell>
          <cell r="G17">
            <v>1.98</v>
          </cell>
        </row>
        <row r="18">
          <cell r="A18" t="str">
            <v>01.100.14</v>
          </cell>
          <cell r="B18" t="str">
            <v>Escavação,carga e transportes de material de 1a categoria DMT= 1000 a 1200m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1490</v>
          </cell>
          <cell r="G18">
            <v>2.4</v>
          </cell>
        </row>
        <row r="19">
          <cell r="A19" t="str">
            <v>DER50260</v>
          </cell>
          <cell r="B19" t="str">
            <v>Esc.  Carga e Transp. de mat. 1a cat. c/ CB 5000&lt;DMT&lt;6000m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7702</v>
          </cell>
          <cell r="G19">
            <v>4.29</v>
          </cell>
        </row>
        <row r="20">
          <cell r="A20" t="str">
            <v>DER50385</v>
          </cell>
          <cell r="B20" t="str">
            <v>Esc.  Carga e Transp. de mat. 1a cat. c/ CB 26000&lt;DMT&lt;28000m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20309</v>
          </cell>
          <cell r="G20">
            <v>15.02</v>
          </cell>
        </row>
        <row r="21">
          <cell r="A21" t="str">
            <v>01.101.14</v>
          </cell>
          <cell r="B21" t="str">
            <v>Escavação,carga e transportes de material de 2a categoria,c/CB,  DMT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2985</v>
          </cell>
          <cell r="G21">
            <v>3.49</v>
          </cell>
        </row>
        <row r="22">
          <cell r="A22" t="str">
            <v>DER51250</v>
          </cell>
          <cell r="B22" t="str">
            <v>Escavação,carga e transportes de material de 2a categoria DMT 5000 a 6000m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5134</v>
          </cell>
          <cell r="G22">
            <v>5.7</v>
          </cell>
        </row>
        <row r="23">
          <cell r="A23" t="str">
            <v>DER52105</v>
          </cell>
          <cell r="B23" t="str">
            <v>Esc. Carga e Transp. de solos moles 2000&lt;DMT&lt;=3000m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15622</v>
          </cell>
          <cell r="G23">
            <v>5.77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25992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2444</v>
          </cell>
          <cell r="G25">
            <v>1.36</v>
          </cell>
        </row>
        <row r="26">
          <cell r="A26" t="str">
            <v>P 10.000.06</v>
          </cell>
          <cell r="B26" t="str">
            <v>Aterro reforçado c/ elementos Terramesh (0,50x1,00x4,00m)(malha 8x10) ou similar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1011</v>
          </cell>
          <cell r="G26">
            <v>321.67</v>
          </cell>
        </row>
        <row r="27">
          <cell r="A27" t="str">
            <v>P 10.000.05</v>
          </cell>
          <cell r="B27" t="str">
            <v>Aterro reforçado c/ elementos Terramesh (1,00x1,00x4,00m)(malha 8x10) ou similar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591</v>
          </cell>
          <cell r="G27">
            <v>414.83</v>
          </cell>
        </row>
        <row r="28">
          <cell r="A28" t="str">
            <v>DER82660</v>
          </cell>
          <cell r="B28" t="str">
            <v>Gabião caixa em PVC c/ h=100cm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195</v>
          </cell>
          <cell r="G28">
            <v>122.97</v>
          </cell>
        </row>
        <row r="29">
          <cell r="A29" t="str">
            <v>09.517.04</v>
          </cell>
          <cell r="B29" t="str">
            <v>Pedra de mão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2746</v>
          </cell>
          <cell r="G29">
            <v>11.92</v>
          </cell>
        </row>
        <row r="30">
          <cell r="A30">
            <v>9000032</v>
          </cell>
          <cell r="B30" t="str">
            <v>Manta Geotextil 200g/m2</v>
          </cell>
          <cell r="C30">
            <v>0</v>
          </cell>
          <cell r="D30">
            <v>0</v>
          </cell>
          <cell r="E30" t="str">
            <v>m2</v>
          </cell>
          <cell r="F30">
            <v>4730</v>
          </cell>
          <cell r="G30">
            <v>5.83</v>
          </cell>
        </row>
        <row r="31">
          <cell r="F31" t="str">
            <v>SUB-TOTAL</v>
          </cell>
        </row>
        <row r="33">
          <cell r="B33" t="str">
            <v>PAVIMENTAÇÃO</v>
          </cell>
        </row>
        <row r="34">
          <cell r="A34" t="str">
            <v>02.000.00</v>
          </cell>
          <cell r="B34" t="str">
            <v>Regularização do subleito</v>
          </cell>
          <cell r="C34" t="str">
            <v xml:space="preserve"> </v>
          </cell>
          <cell r="D34" t="str">
            <v xml:space="preserve"> </v>
          </cell>
          <cell r="E34" t="str">
            <v>m2</v>
          </cell>
          <cell r="F34">
            <v>51009</v>
          </cell>
          <cell r="G34">
            <v>0.3</v>
          </cell>
        </row>
        <row r="35">
          <cell r="A35" t="str">
            <v>DER53130</v>
          </cell>
          <cell r="B35" t="str">
            <v>Camada de macadame seco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10024</v>
          </cell>
          <cell r="G35">
            <v>21.86</v>
          </cell>
        </row>
        <row r="36">
          <cell r="A36" t="str">
            <v>02.230.00</v>
          </cell>
          <cell r="B36" t="str">
            <v>Base brita graduada</v>
          </cell>
          <cell r="C36" t="str">
            <v>DNER-ES303/97</v>
          </cell>
          <cell r="D36" t="str">
            <v xml:space="preserve"> </v>
          </cell>
          <cell r="E36" t="str">
            <v>m3</v>
          </cell>
          <cell r="F36">
            <v>7284</v>
          </cell>
          <cell r="G36">
            <v>28.06</v>
          </cell>
        </row>
        <row r="37">
          <cell r="A37" t="str">
            <v>02.300.00</v>
          </cell>
          <cell r="B37" t="str">
            <v>Imprimação - Fornecimento, transporte e execução</v>
          </cell>
          <cell r="C37" t="str">
            <v>DNER-ES306/97</v>
          </cell>
          <cell r="D37" t="str">
            <v xml:space="preserve"> </v>
          </cell>
          <cell r="E37" t="str">
            <v>m2</v>
          </cell>
          <cell r="F37">
            <v>47887</v>
          </cell>
          <cell r="G37">
            <v>1.1100000000000001</v>
          </cell>
        </row>
        <row r="38">
          <cell r="A38" t="str">
            <v>02.400.00</v>
          </cell>
          <cell r="B38" t="str">
            <v>Pintura de ligação - Fornec., transporte e execução</v>
          </cell>
          <cell r="C38" t="str">
            <v>DNER-ES307/97</v>
          </cell>
          <cell r="D38" t="str">
            <v xml:space="preserve"> </v>
          </cell>
          <cell r="E38" t="str">
            <v>m2</v>
          </cell>
          <cell r="F38">
            <v>124282</v>
          </cell>
          <cell r="G38">
            <v>0.41</v>
          </cell>
        </row>
        <row r="39">
          <cell r="A39" t="str">
            <v>02.540.01</v>
          </cell>
          <cell r="B39" t="str">
            <v>Concreto betuminoso usinado a quente - usina 100/140 t/h</v>
          </cell>
          <cell r="C39" t="str">
            <v>DNER-ES313/97</v>
          </cell>
          <cell r="D39" t="str">
            <v xml:space="preserve"> </v>
          </cell>
          <cell r="E39" t="str">
            <v>t</v>
          </cell>
          <cell r="F39">
            <v>14670.5</v>
          </cell>
          <cell r="G39">
            <v>67.64</v>
          </cell>
        </row>
        <row r="40">
          <cell r="A40" t="str">
            <v>DER82200a</v>
          </cell>
          <cell r="B40" t="str">
            <v>Remoção de camada granular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546</v>
          </cell>
          <cell r="G40">
            <v>4.67</v>
          </cell>
        </row>
        <row r="41">
          <cell r="A41" t="str">
            <v>DER82200</v>
          </cell>
          <cell r="B41" t="str">
            <v>Remoção de revestimento de CBUQ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545</v>
          </cell>
          <cell r="G41">
            <v>5.73</v>
          </cell>
        </row>
        <row r="42">
          <cell r="F42" t="str">
            <v>SUB-TOTAL</v>
          </cell>
        </row>
        <row r="44">
          <cell r="B44" t="str">
            <v>DRENAGEM</v>
          </cell>
        </row>
        <row r="45">
          <cell r="A45" t="str">
            <v>04.000.00</v>
          </cell>
          <cell r="B45" t="str">
            <v>Escavação manual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48</v>
          </cell>
          <cell r="G45">
            <v>17.57</v>
          </cell>
        </row>
        <row r="46">
          <cell r="A46" t="str">
            <v>04.001.00</v>
          </cell>
          <cell r="B46" t="str">
            <v>Escavação mecânica em material de 1a categoria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1400</v>
          </cell>
          <cell r="G46">
            <v>2.09</v>
          </cell>
        </row>
        <row r="47">
          <cell r="A47" t="str">
            <v>04.001.01</v>
          </cell>
          <cell r="B47" t="str">
            <v>Escavação mecânica,reaterro e compactação (material de 1a categoria)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912</v>
          </cell>
          <cell r="G47">
            <v>3.03</v>
          </cell>
        </row>
        <row r="48">
          <cell r="A48" t="str">
            <v>04.401.02</v>
          </cell>
          <cell r="B48" t="str">
            <v>Valeta de prot. de aterro c/ revest. vegetal VPA 02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1091</v>
          </cell>
          <cell r="G48">
            <v>24.32</v>
          </cell>
        </row>
        <row r="49">
          <cell r="A49" t="str">
            <v>04.500.06</v>
          </cell>
          <cell r="B49" t="str">
            <v>Dreno longit. profundo p/cortes em solo- DPS 06</v>
          </cell>
          <cell r="C49" t="str">
            <v>DNER-ES292/97</v>
          </cell>
          <cell r="D49" t="str">
            <v xml:space="preserve"> </v>
          </cell>
          <cell r="E49" t="str">
            <v>m</v>
          </cell>
          <cell r="F49">
            <v>627</v>
          </cell>
          <cell r="G49">
            <v>34.94</v>
          </cell>
        </row>
        <row r="50">
          <cell r="A50" t="str">
            <v>04.502.02</v>
          </cell>
          <cell r="B50" t="str">
            <v>Boca de saída p/ dreno longit. profundo- BSD 02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6</v>
          </cell>
          <cell r="G50">
            <v>49.08</v>
          </cell>
        </row>
        <row r="51">
          <cell r="A51" t="str">
            <v>04.510.03</v>
          </cell>
          <cell r="B51" t="str">
            <v>Dreno sub- superficial- DSS 03</v>
          </cell>
          <cell r="C51" t="str">
            <v>DNER-ES294/97</v>
          </cell>
          <cell r="D51" t="str">
            <v xml:space="preserve"> </v>
          </cell>
          <cell r="E51" t="str">
            <v>m</v>
          </cell>
          <cell r="F51">
            <v>1662</v>
          </cell>
          <cell r="G51">
            <v>3.71</v>
          </cell>
        </row>
        <row r="52">
          <cell r="A52" t="str">
            <v>04.511.01</v>
          </cell>
          <cell r="B52" t="str">
            <v>Boca de saída p/ dreno sub-superficial-BSD 03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8</v>
          </cell>
          <cell r="G52">
            <v>20.86</v>
          </cell>
        </row>
        <row r="53">
          <cell r="A53" t="str">
            <v>04.900.21</v>
          </cell>
          <cell r="B53" t="str">
            <v>Sarjeta de cant. central de concreto-SCC 01</v>
          </cell>
          <cell r="C53" t="str">
            <v>DNER-ES288/97</v>
          </cell>
          <cell r="D53" t="str">
            <v xml:space="preserve"> </v>
          </cell>
          <cell r="E53" t="str">
            <v>m</v>
          </cell>
          <cell r="F53">
            <v>822</v>
          </cell>
          <cell r="G53">
            <v>13.85</v>
          </cell>
        </row>
        <row r="54">
          <cell r="A54" t="str">
            <v>04.910.05</v>
          </cell>
          <cell r="B54" t="str">
            <v>Meio-fio de concreto-MFC 05</v>
          </cell>
          <cell r="C54" t="str">
            <v>DNER-ES290/97</v>
          </cell>
          <cell r="D54" t="str">
            <v xml:space="preserve"> </v>
          </cell>
          <cell r="E54" t="str">
            <v>m</v>
          </cell>
          <cell r="F54">
            <v>1758</v>
          </cell>
          <cell r="G54">
            <v>10.54</v>
          </cell>
        </row>
        <row r="55">
          <cell r="A55" t="str">
            <v>DER78150a</v>
          </cell>
          <cell r="B55" t="str">
            <v>Caixa coletora de sarjeta - CCS, D=60cm E H=1,5m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500.45</v>
          </cell>
        </row>
        <row r="56">
          <cell r="A56" t="str">
            <v>04.930.01</v>
          </cell>
          <cell r="B56" t="str">
            <v>Caixa coletora de sarjeta-CCS 01</v>
          </cell>
          <cell r="C56" t="str">
            <v>DNER-ES287/97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568.85</v>
          </cell>
        </row>
        <row r="57">
          <cell r="A57" t="str">
            <v>04.930.05</v>
          </cell>
          <cell r="B57" t="str">
            <v>Caixa coletora de sarjeta-CCS 05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715.16</v>
          </cell>
        </row>
        <row r="58">
          <cell r="A58" t="str">
            <v>04.930.11</v>
          </cell>
          <cell r="B58" t="str">
            <v>Caixa coletora de sarjeta-CCS 11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832.67</v>
          </cell>
        </row>
        <row r="59">
          <cell r="A59" t="str">
            <v>04.950.02</v>
          </cell>
          <cell r="B59" t="str">
            <v>Dissipador de energia- DES 02</v>
          </cell>
          <cell r="C59" t="str">
            <v>DNER-ES283/97</v>
          </cell>
          <cell r="D59" t="str">
            <v xml:space="preserve"> </v>
          </cell>
          <cell r="E59" t="str">
            <v>un</v>
          </cell>
          <cell r="F59">
            <v>1</v>
          </cell>
          <cell r="G59">
            <v>110.58</v>
          </cell>
        </row>
        <row r="60">
          <cell r="A60" t="str">
            <v>04.960.01</v>
          </cell>
          <cell r="B60" t="str">
            <v>Boca de lobo simples c/ grelha de concreto-BLS 01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10</v>
          </cell>
          <cell r="G60">
            <v>203.51</v>
          </cell>
        </row>
        <row r="61">
          <cell r="A61" t="str">
            <v>04.960.02</v>
          </cell>
          <cell r="B61" t="str">
            <v>Boca de lobo simples c/ grelha de concreto-BLS 02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257.83999999999997</v>
          </cell>
        </row>
        <row r="62">
          <cell r="A62" t="str">
            <v>04.960.03</v>
          </cell>
          <cell r="B62" t="str">
            <v>Boca de lobo simples c/ grelha de concreto-BLS 03</v>
          </cell>
          <cell r="C62" t="str">
            <v xml:space="preserve"> </v>
          </cell>
          <cell r="D62" t="str">
            <v xml:space="preserve"> </v>
          </cell>
          <cell r="E62" t="str">
            <v>un</v>
          </cell>
          <cell r="F62">
            <v>2</v>
          </cell>
          <cell r="G62">
            <v>312.23</v>
          </cell>
        </row>
        <row r="63">
          <cell r="A63" t="str">
            <v>04.962.04</v>
          </cell>
          <cell r="B63" t="str">
            <v>Caixa de ligação e passagem- CLP 04</v>
          </cell>
          <cell r="C63" t="str">
            <v>DNER-ES287/97</v>
          </cell>
          <cell r="D63" t="str">
            <v xml:space="preserve"> </v>
          </cell>
          <cell r="E63" t="str">
            <v>un</v>
          </cell>
          <cell r="F63">
            <v>1</v>
          </cell>
          <cell r="G63">
            <v>645.97</v>
          </cell>
        </row>
        <row r="64">
          <cell r="A64" t="str">
            <v>04.963.01</v>
          </cell>
          <cell r="B64" t="str">
            <v>Poço de visita- PVI 01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1</v>
          </cell>
          <cell r="G64">
            <v>493.1</v>
          </cell>
        </row>
        <row r="65">
          <cell r="A65" t="str">
            <v>P 04.100.07</v>
          </cell>
          <cell r="B65" t="str">
            <v>Execução de galerias D=0,40 c/ lastro de brita</v>
          </cell>
          <cell r="C65" t="str">
            <v xml:space="preserve"> </v>
          </cell>
          <cell r="D65" t="str">
            <v xml:space="preserve"> </v>
          </cell>
          <cell r="E65" t="str">
            <v>m</v>
          </cell>
          <cell r="F65">
            <v>102</v>
          </cell>
          <cell r="G65">
            <v>41.68</v>
          </cell>
        </row>
        <row r="66">
          <cell r="A66" t="str">
            <v>P 04.100.09</v>
          </cell>
          <cell r="B66" t="str">
            <v>Execução de galerias D=0,60 c/ lastro de brita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124</v>
          </cell>
          <cell r="G66">
            <v>100.67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37</v>
          </cell>
          <cell r="G67">
            <v>131.66</v>
          </cell>
        </row>
        <row r="68">
          <cell r="A68" t="str">
            <v>04.101.01</v>
          </cell>
          <cell r="B68" t="str">
            <v>Boca de BSTC D=0.60m-normal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299.62</v>
          </cell>
        </row>
        <row r="69">
          <cell r="A69" t="str">
            <v>P04.901.43</v>
          </cell>
          <cell r="B69" t="str">
            <v>Canaleta c/ grelha de concreto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297</v>
          </cell>
          <cell r="G69">
            <v>77.42</v>
          </cell>
        </row>
        <row r="70">
          <cell r="A70" t="str">
            <v>P.04.100.18</v>
          </cell>
          <cell r="B70" t="str">
            <v>Caixa coletora de canaleta c/ H=2,00m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1</v>
          </cell>
          <cell r="G70">
            <v>676.37</v>
          </cell>
        </row>
        <row r="71">
          <cell r="F71" t="str">
            <v>SUB-TOTAL</v>
          </cell>
        </row>
        <row r="73">
          <cell r="B73" t="str">
            <v>OBRAS DE ARTE ESPECIAIS</v>
          </cell>
        </row>
        <row r="74">
          <cell r="B74" t="str">
            <v>(Quatro tabuleiros)</v>
          </cell>
        </row>
        <row r="75">
          <cell r="B75" t="str">
            <v>Infra e Mesoestrutura</v>
          </cell>
        </row>
        <row r="76">
          <cell r="A76" t="str">
            <v>DER90150</v>
          </cell>
          <cell r="B76" t="str">
            <v>Escavação em tubulão a céu aberto em material de 1ªcateg.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</v>
          </cell>
          <cell r="G76">
            <v>184.89</v>
          </cell>
        </row>
        <row r="77">
          <cell r="A77" t="str">
            <v>DER90160</v>
          </cell>
          <cell r="B77" t="str">
            <v>Escavação em tubulão a céu aberto em material de 3ªcateg.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</v>
          </cell>
          <cell r="G77">
            <v>640.85</v>
          </cell>
        </row>
        <row r="78">
          <cell r="A78" t="str">
            <v>DER90170</v>
          </cell>
          <cell r="B78" t="str">
            <v>Escavação em tubulão sob ar comprimido em material de 1ªcateg.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140</v>
          </cell>
          <cell r="G78">
            <v>742.04</v>
          </cell>
        </row>
        <row r="79">
          <cell r="A79" t="str">
            <v>DER90180</v>
          </cell>
          <cell r="B79" t="str">
            <v>Escavação em tubulão sob ar comprimido em material de 3ªcateg.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82</v>
          </cell>
          <cell r="G79">
            <v>1154.25</v>
          </cell>
        </row>
        <row r="80">
          <cell r="A80" t="str">
            <v>03.371.01</v>
          </cell>
          <cell r="B80" t="str">
            <v>Formas de placa compensada resinada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879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11438</v>
          </cell>
          <cell r="G81">
            <v>2.59</v>
          </cell>
        </row>
        <row r="82">
          <cell r="A82" t="str">
            <v>P 03.327.01</v>
          </cell>
          <cell r="B82" t="str">
            <v xml:space="preserve">Concreto fck= 25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266</v>
          </cell>
          <cell r="G82">
            <v>163.22</v>
          </cell>
        </row>
        <row r="83">
          <cell r="B83" t="str">
            <v>Superestrutura</v>
          </cell>
        </row>
        <row r="84">
          <cell r="A84" t="str">
            <v>03.371.02</v>
          </cell>
          <cell r="B84" t="str">
            <v>Formas de placa compensada plastificada</v>
          </cell>
          <cell r="C84" t="str">
            <v xml:space="preserve"> </v>
          </cell>
          <cell r="D84" t="str">
            <v xml:space="preserve"> </v>
          </cell>
          <cell r="E84" t="str">
            <v>m2</v>
          </cell>
          <cell r="F84">
            <v>5127</v>
          </cell>
          <cell r="G84">
            <v>30.76</v>
          </cell>
        </row>
        <row r="85">
          <cell r="A85" t="str">
            <v>03.353.00</v>
          </cell>
          <cell r="B85" t="str">
            <v>Forn., preparo e colocação nas formas, de aço CA-50</v>
          </cell>
          <cell r="C85" t="str">
            <v xml:space="preserve"> </v>
          </cell>
          <cell r="D85" t="str">
            <v xml:space="preserve"> </v>
          </cell>
          <cell r="E85" t="str">
            <v>kg</v>
          </cell>
          <cell r="F85">
            <v>143680</v>
          </cell>
          <cell r="G85">
            <v>2.59</v>
          </cell>
        </row>
        <row r="86">
          <cell r="A86" t="str">
            <v>OAE17</v>
          </cell>
          <cell r="B86" t="str">
            <v>Transporte e lançamento de pré-lages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1368</v>
          </cell>
          <cell r="G86">
            <v>23.47</v>
          </cell>
        </row>
        <row r="87">
          <cell r="A87" t="str">
            <v>OAE18</v>
          </cell>
          <cell r="B87" t="str">
            <v>Transporte e lançamento de vigas pré-moldadas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80</v>
          </cell>
          <cell r="G87">
            <v>1281.27</v>
          </cell>
        </row>
        <row r="88">
          <cell r="A88" t="str">
            <v>03.330.00</v>
          </cell>
          <cell r="B88" t="str">
            <v>Concreto fck= 35 MPa-contr. raz. uso ger.</v>
          </cell>
          <cell r="C88" t="str">
            <v xml:space="preserve"> </v>
          </cell>
          <cell r="D88" t="str">
            <v xml:space="preserve"> </v>
          </cell>
          <cell r="E88" t="str">
            <v>m3</v>
          </cell>
          <cell r="F88">
            <v>755</v>
          </cell>
          <cell r="G88">
            <v>166.78</v>
          </cell>
        </row>
        <row r="89">
          <cell r="B89" t="str">
            <v>Diversos</v>
          </cell>
        </row>
        <row r="90">
          <cell r="B90" t="str">
            <v>Barreiras de segurança (C.A.) Tipo New Jersey (312 m)</v>
          </cell>
        </row>
        <row r="91">
          <cell r="A91" t="str">
            <v>03.371.01</v>
          </cell>
          <cell r="B91" t="str">
            <v>Formas de placa compensada resinada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561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4656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72</v>
          </cell>
          <cell r="G93">
            <v>163.22</v>
          </cell>
        </row>
        <row r="94">
          <cell r="B94" t="str">
            <v>Placas de aproximação( 08 unidades)</v>
          </cell>
        </row>
        <row r="95">
          <cell r="A95" t="str">
            <v>03.371.00</v>
          </cell>
          <cell r="B95" t="str">
            <v>Formas de madeira compensada</v>
          </cell>
          <cell r="C95" t="str">
            <v xml:space="preserve"> </v>
          </cell>
          <cell r="D95" t="str">
            <v xml:space="preserve"> </v>
          </cell>
          <cell r="E95" t="str">
            <v>m2</v>
          </cell>
          <cell r="F95">
            <v>73</v>
          </cell>
          <cell r="G95">
            <v>21.86</v>
          </cell>
        </row>
        <row r="96">
          <cell r="A96" t="str">
            <v>03.353.00</v>
          </cell>
          <cell r="B96" t="str">
            <v>Forn., preparo e colocação nas formas, de aço CA-50</v>
          </cell>
          <cell r="C96" t="str">
            <v xml:space="preserve"> </v>
          </cell>
          <cell r="D96" t="str">
            <v xml:space="preserve"> </v>
          </cell>
          <cell r="E96" t="str">
            <v>kg</v>
          </cell>
          <cell r="F96">
            <v>7432</v>
          </cell>
          <cell r="G96">
            <v>2.59</v>
          </cell>
        </row>
        <row r="97">
          <cell r="A97" t="str">
            <v>P 03.327.01</v>
          </cell>
          <cell r="B97" t="str">
            <v xml:space="preserve">Concreto fck= 25 MPa-contr. raz. uso ger. 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108</v>
          </cell>
          <cell r="G97">
            <v>163.22</v>
          </cell>
        </row>
        <row r="98">
          <cell r="B98" t="str">
            <v>Drenos</v>
          </cell>
        </row>
        <row r="99">
          <cell r="A99" t="str">
            <v>P 03.991.01f</v>
          </cell>
          <cell r="B99" t="str">
            <v>Dreno de FF D= 150 mm x 400mm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36</v>
          </cell>
          <cell r="G99">
            <v>20.37</v>
          </cell>
        </row>
        <row r="100">
          <cell r="F100" t="str">
            <v>SUB-TOTAL</v>
          </cell>
        </row>
        <row r="101">
          <cell r="B101" t="str">
            <v>OBRAS COMPLEMENTARES</v>
          </cell>
        </row>
        <row r="102">
          <cell r="A102" t="str">
            <v>05.100.00</v>
          </cell>
          <cell r="B102" t="str">
            <v>Enleivamento</v>
          </cell>
          <cell r="C102" t="str">
            <v>DNER-ES341/97</v>
          </cell>
          <cell r="D102" t="str">
            <v xml:space="preserve"> </v>
          </cell>
          <cell r="E102" t="str">
            <v>m2</v>
          </cell>
          <cell r="F102">
            <v>26014</v>
          </cell>
          <cell r="G102">
            <v>2.06</v>
          </cell>
        </row>
        <row r="103">
          <cell r="A103" t="str">
            <v>DER53460a</v>
          </cell>
          <cell r="B103" t="str">
            <v>Calçamento com briquetes de 6 cm</v>
          </cell>
          <cell r="C103" t="str">
            <v xml:space="preserve"> </v>
          </cell>
          <cell r="D103" t="str">
            <v xml:space="preserve"> </v>
          </cell>
          <cell r="E103" t="str">
            <v>m2</v>
          </cell>
          <cell r="F103">
            <v>1100</v>
          </cell>
          <cell r="G103">
            <v>20.48</v>
          </cell>
        </row>
        <row r="104">
          <cell r="A104" t="str">
            <v>P 05.100.01</v>
          </cell>
          <cell r="B104" t="str">
            <v>Fornecimento e plantio de lírio amarelo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146</v>
          </cell>
          <cell r="G104">
            <v>14.14</v>
          </cell>
        </row>
        <row r="105">
          <cell r="A105" t="str">
            <v>P 05.100.02</v>
          </cell>
          <cell r="B105" t="str">
            <v>Fornecimento e plantio de árvore selecionada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130</v>
          </cell>
          <cell r="G105">
            <v>6.02</v>
          </cell>
        </row>
        <row r="106">
          <cell r="A106" t="str">
            <v>05.102.00</v>
          </cell>
          <cell r="B106" t="str">
            <v>Hidrossemeadura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6318</v>
          </cell>
          <cell r="G106">
            <v>0.49</v>
          </cell>
        </row>
        <row r="107">
          <cell r="A107" t="str">
            <v>DER81950</v>
          </cell>
          <cell r="B107" t="str">
            <v>Calçada em lastro de brita c/revestimento em concreto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1400</v>
          </cell>
          <cell r="G107">
            <v>8.94</v>
          </cell>
        </row>
        <row r="108">
          <cell r="A108" t="str">
            <v>P 06.030.00</v>
          </cell>
          <cell r="B108" t="str">
            <v>Barreira de segurança simples</v>
          </cell>
          <cell r="C108" t="str">
            <v xml:space="preserve"> </v>
          </cell>
          <cell r="D108" t="str">
            <v xml:space="preserve"> </v>
          </cell>
          <cell r="E108" t="str">
            <v>m</v>
          </cell>
          <cell r="F108">
            <v>492</v>
          </cell>
          <cell r="G108">
            <v>52.16</v>
          </cell>
        </row>
        <row r="109">
          <cell r="A109" t="str">
            <v>PI 01</v>
          </cell>
          <cell r="B109" t="str">
            <v>Poste de aço galv. a fogo, c/ 20,0m de alt. p/ instal. tipo engastado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10</v>
          </cell>
          <cell r="G109">
            <v>2662.25</v>
          </cell>
        </row>
        <row r="110">
          <cell r="A110" t="str">
            <v>PI 04</v>
          </cell>
          <cell r="B110" t="str">
            <v xml:space="preserve">Luminária p/ iluminação pública ref.SRC-612 da Philips ou similar 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20</v>
          </cell>
          <cell r="G110">
            <v>425.5</v>
          </cell>
        </row>
        <row r="111">
          <cell r="A111" t="str">
            <v>PI 07</v>
          </cell>
          <cell r="B111" t="str">
            <v>Suporte p/ luminária tipo ZGP402 da Philips ou similar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10</v>
          </cell>
          <cell r="G111">
            <v>100</v>
          </cell>
        </row>
        <row r="112">
          <cell r="A112" t="str">
            <v>PI 09</v>
          </cell>
          <cell r="B112" t="str">
            <v>Lâmpada a vapor de sódio 400W, alta pressão, base E40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20</v>
          </cell>
          <cell r="G112">
            <v>33.35</v>
          </cell>
        </row>
        <row r="113">
          <cell r="A113" t="str">
            <v>PI 10</v>
          </cell>
          <cell r="B113" t="str">
            <v>Lâmpada a vapor de mercúrio 250W, alta pressão, base E40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17</v>
          </cell>
          <cell r="G113">
            <v>28.75</v>
          </cell>
        </row>
        <row r="114">
          <cell r="A114" t="str">
            <v>PI 22</v>
          </cell>
          <cell r="B114" t="str">
            <v>Base completa com fusível Diazed, 6A, retardado, incluíndo tampa, anel de proteção e ajuste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29</v>
          </cell>
          <cell r="G114">
            <v>8.6300000000000008</v>
          </cell>
        </row>
        <row r="115">
          <cell r="A115" t="str">
            <v>PI 23</v>
          </cell>
          <cell r="B115" t="str">
            <v>Contator tripolar a seco, p/ corrente alternada - 55 A, para uso em rede 380/220V - 60Hz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5</v>
          </cell>
          <cell r="G115">
            <v>234.6</v>
          </cell>
        </row>
        <row r="116">
          <cell r="A116" t="str">
            <v>PI 24</v>
          </cell>
          <cell r="B116" t="str">
            <v>Fita elétrica auto fusão a base de borracha EPR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5</v>
          </cell>
          <cell r="G116">
            <v>6.39</v>
          </cell>
        </row>
        <row r="117">
          <cell r="A117" t="str">
            <v>PI 25</v>
          </cell>
          <cell r="B117" t="str">
            <v>Fita adesiva plástica isolante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3.84</v>
          </cell>
        </row>
        <row r="118">
          <cell r="A118" t="str">
            <v>PI 26</v>
          </cell>
          <cell r="B118" t="str">
            <v>Relé fotoelétrico c/ suporte para fixação galv. com furo 18mm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5</v>
          </cell>
          <cell r="G118">
            <v>11.5</v>
          </cell>
        </row>
        <row r="119">
          <cell r="A119" t="str">
            <v>PI 27</v>
          </cell>
          <cell r="B119" t="str">
            <v>Cabo isolado p/ 1000V, bitola 35mm²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1900</v>
          </cell>
          <cell r="G119">
            <v>1.55</v>
          </cell>
        </row>
        <row r="120">
          <cell r="A120" t="str">
            <v>PI 28</v>
          </cell>
          <cell r="B120" t="str">
            <v>Eletroduto de aço tipo pesado 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230</v>
          </cell>
          <cell r="G120">
            <v>28.55</v>
          </cell>
        </row>
        <row r="121">
          <cell r="A121" t="str">
            <v>PI 54</v>
          </cell>
          <cell r="B121" t="str">
            <v>Eletroduto de PVC corrugado tipo Kanalex ou similar, D=100mm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180</v>
          </cell>
          <cell r="G121">
            <v>4.95</v>
          </cell>
        </row>
        <row r="122">
          <cell r="A122" t="str">
            <v>PI 30</v>
          </cell>
          <cell r="B122" t="str">
            <v>Haste para aterramento aço-cobre D 13x2400mm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20</v>
          </cell>
          <cell r="G122">
            <v>6.04</v>
          </cell>
        </row>
        <row r="123">
          <cell r="A123" t="str">
            <v>PI 31</v>
          </cell>
          <cell r="B123" t="str">
            <v>Cabo de cobre nú meio duro, 7 fios 2AWG</v>
          </cell>
          <cell r="C123" t="str">
            <v xml:space="preserve"> </v>
          </cell>
          <cell r="D123" t="str">
            <v xml:space="preserve"> </v>
          </cell>
          <cell r="E123" t="str">
            <v>kg</v>
          </cell>
          <cell r="F123">
            <v>10</v>
          </cell>
          <cell r="G123">
            <v>7.02</v>
          </cell>
        </row>
        <row r="124">
          <cell r="A124" t="str">
            <v>PI 20</v>
          </cell>
          <cell r="B124" t="str">
            <v>Poste de concreto duplo T 10m, 150 daN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9</v>
          </cell>
          <cell r="G124">
            <v>200</v>
          </cell>
        </row>
        <row r="125">
          <cell r="A125" t="str">
            <v>PI 50</v>
          </cell>
          <cell r="B125" t="str">
            <v>Cabo isolado, de alumínio singelo, bitola 4 mm² - estimada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400</v>
          </cell>
          <cell r="G125">
            <v>0.35</v>
          </cell>
        </row>
        <row r="126">
          <cell r="A126" t="str">
            <v>PI 34</v>
          </cell>
          <cell r="B126" t="str">
            <v>Construção de caixa tipo SP, ou pré-instalada com as mesmas características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17</v>
          </cell>
          <cell r="G126">
            <v>180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10</v>
          </cell>
          <cell r="G127">
            <v>494</v>
          </cell>
        </row>
        <row r="128">
          <cell r="A128" t="str">
            <v>PI 36</v>
          </cell>
          <cell r="B128" t="str">
            <v>Construção de embasamento p/ poste tipo engastado, concreto duplo T, 10m de altura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9</v>
          </cell>
          <cell r="G128">
            <v>285</v>
          </cell>
        </row>
        <row r="129">
          <cell r="A129" t="str">
            <v>PI 37</v>
          </cell>
          <cell r="B129" t="str">
            <v>Lançamento de cabos em dutos de aço, classe 1000V, circuito trifásico mais neutro, e monofásico</v>
          </cell>
          <cell r="C129" t="str">
            <v xml:space="preserve"> </v>
          </cell>
          <cell r="D129" t="str">
            <v xml:space="preserve"> </v>
          </cell>
          <cell r="E129" t="str">
            <v>m</v>
          </cell>
          <cell r="F129">
            <v>115</v>
          </cell>
          <cell r="G129">
            <v>4</v>
          </cell>
        </row>
        <row r="130">
          <cell r="A130" t="str">
            <v>PI 38</v>
          </cell>
          <cell r="B130" t="str">
            <v>Confecção de emendas retas ou derivação em cabos classe 1000V, c/ conector à compressão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20</v>
          </cell>
          <cell r="G130">
            <v>4.5</v>
          </cell>
        </row>
        <row r="131">
          <cell r="A131" t="str">
            <v>PI 39</v>
          </cell>
          <cell r="B131" t="str">
            <v>Fixação de haste de terra e conexão ao neutro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20</v>
          </cell>
          <cell r="G131">
            <v>35</v>
          </cell>
        </row>
        <row r="132">
          <cell r="A132" t="str">
            <v>PI 40</v>
          </cell>
          <cell r="B132" t="str">
            <v>Montagem eletromecân.de iluminação a 17,5m de alt., formada p/2 pétalas, c/ fixação dos equip.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10</v>
          </cell>
          <cell r="G132">
            <v>550</v>
          </cell>
        </row>
        <row r="133">
          <cell r="A133" t="str">
            <v>PI 57</v>
          </cell>
          <cell r="B133" t="str">
            <v>Lançamento de cabos em eletroduto de PVC corrugado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180</v>
          </cell>
          <cell r="G133">
            <v>3</v>
          </cell>
        </row>
        <row r="134">
          <cell r="A134" t="str">
            <v>PI 42</v>
          </cell>
          <cell r="B134" t="str">
            <v>Instalação de poste de aço de 20m de altura engastado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10</v>
          </cell>
          <cell r="G134">
            <v>250</v>
          </cell>
        </row>
        <row r="135">
          <cell r="A135" t="str">
            <v>PI 43</v>
          </cell>
          <cell r="B135" t="str">
            <v>Travessia de pista asfáltica p/ lançamento dutos aço tipo pesado 100mm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115</v>
          </cell>
          <cell r="G135">
            <v>70</v>
          </cell>
        </row>
        <row r="136">
          <cell r="A136" t="str">
            <v>PI 45</v>
          </cell>
          <cell r="B136" t="str">
            <v>Montagem eletromecânica de luminária padrão CELESC em poste de 11m de altura, duplo T,c/ fixação dos equip.e conexões elétricos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19</v>
          </cell>
          <cell r="G136">
            <v>35</v>
          </cell>
        </row>
        <row r="137">
          <cell r="A137" t="str">
            <v>PI 03</v>
          </cell>
          <cell r="B137" t="str">
            <v xml:space="preserve">Luminária p/ iluminação pública ref.HRC-612 da Philips ou similar 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17</v>
          </cell>
          <cell r="G137">
            <v>400</v>
          </cell>
        </row>
        <row r="138">
          <cell r="A138" t="str">
            <v>PI 18</v>
          </cell>
          <cell r="B138" t="str">
            <v>Braço curvo p/ iluminação pública padrão CELESC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17</v>
          </cell>
          <cell r="G138">
            <v>6.33</v>
          </cell>
        </row>
        <row r="139">
          <cell r="A139" t="str">
            <v>PI 65</v>
          </cell>
          <cell r="B139" t="str">
            <v>Cabo de alumínio 1/0</v>
          </cell>
          <cell r="C139" t="str">
            <v xml:space="preserve"> </v>
          </cell>
          <cell r="D139" t="str">
            <v xml:space="preserve"> </v>
          </cell>
          <cell r="E139" t="str">
            <v>m</v>
          </cell>
          <cell r="F139">
            <v>3000</v>
          </cell>
          <cell r="G139">
            <v>1.7</v>
          </cell>
        </row>
        <row r="140">
          <cell r="A140" t="str">
            <v>PI 66</v>
          </cell>
          <cell r="B140" t="str">
            <v>Cabo isolado p/ 1000 V, 6 mm2 de alumínio</v>
          </cell>
          <cell r="C140" t="str">
            <v xml:space="preserve"> </v>
          </cell>
          <cell r="D140" t="str">
            <v xml:space="preserve"> </v>
          </cell>
          <cell r="E140" t="str">
            <v>m</v>
          </cell>
          <cell r="F140">
            <v>200</v>
          </cell>
          <cell r="G140">
            <v>1</v>
          </cell>
        </row>
        <row r="141">
          <cell r="A141" t="str">
            <v>PI 67</v>
          </cell>
          <cell r="B141" t="str">
            <v>Cabo isolado p/ 1000 V, 2,5 mm2 de alumínio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0.6</v>
          </cell>
        </row>
        <row r="142">
          <cell r="A142" t="str">
            <v>PI 33</v>
          </cell>
          <cell r="B142" t="str">
            <v>Tubo de aço galvanizado, vara de 6m e 50mm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3</v>
          </cell>
          <cell r="G142">
            <v>74.06</v>
          </cell>
        </row>
        <row r="143">
          <cell r="A143" t="str">
            <v>PI 69</v>
          </cell>
          <cell r="B143" t="str">
            <v>Instalação de poste concreto duplo T, 10m de altura, engastado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9</v>
          </cell>
          <cell r="G143">
            <v>200</v>
          </cell>
        </row>
        <row r="144">
          <cell r="A144" t="str">
            <v>PI 41</v>
          </cell>
          <cell r="B144" t="str">
            <v>Instalação de tubo de aço vara de 6m e curva de entrada de cabos na lateral do poste c/ fix. dutos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3</v>
          </cell>
          <cell r="G144">
            <v>200</v>
          </cell>
        </row>
        <row r="145">
          <cell r="A145" t="str">
            <v>R1</v>
          </cell>
          <cell r="B145" t="str">
            <v>Remanejamento de Rede de Baixa Tensão (220/380V)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50</v>
          </cell>
          <cell r="G145">
            <v>4.7</v>
          </cell>
        </row>
        <row r="146">
          <cell r="A146" t="str">
            <v>R2</v>
          </cell>
          <cell r="B146" t="str">
            <v>Remanejamento de Rede de Alta Tensão (138kV)</v>
          </cell>
          <cell r="C146" t="str">
            <v xml:space="preserve"> </v>
          </cell>
          <cell r="D146" t="str">
            <v xml:space="preserve"> </v>
          </cell>
          <cell r="E146" t="str">
            <v>m</v>
          </cell>
          <cell r="F146">
            <v>260</v>
          </cell>
          <cell r="G146">
            <v>6.2</v>
          </cell>
        </row>
        <row r="147">
          <cell r="A147" t="str">
            <v>R10</v>
          </cell>
          <cell r="B147" t="str">
            <v>Remanejamento de Poste de Concreto 10/150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7</v>
          </cell>
          <cell r="G147">
            <v>75</v>
          </cell>
        </row>
        <row r="148">
          <cell r="A148" t="str">
            <v>R11</v>
          </cell>
          <cell r="B148" t="str">
            <v>Remanejamento de Poste de Concreto 10/300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2</v>
          </cell>
          <cell r="G148">
            <v>75</v>
          </cell>
        </row>
        <row r="149">
          <cell r="A149" t="str">
            <v>R3</v>
          </cell>
          <cell r="B149" t="str">
            <v>Remanejamento de Rede de Telefonia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200</v>
          </cell>
          <cell r="G149">
            <v>2</v>
          </cell>
        </row>
      </sheetData>
      <sheetData sheetId="12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3287</v>
          </cell>
          <cell r="G17">
            <v>1.98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8803</v>
          </cell>
          <cell r="G18">
            <v>3.26</v>
          </cell>
        </row>
        <row r="19">
          <cell r="A19" t="str">
            <v>DER50300</v>
          </cell>
          <cell r="B19" t="str">
            <v>Esc.  Carga e Transp. de mat. 1a cat. c/ CB 9000&lt;DMT&lt;10000m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913</v>
          </cell>
          <cell r="G19">
            <v>6.3</v>
          </cell>
        </row>
        <row r="20">
          <cell r="A20" t="str">
            <v>01.101.19</v>
          </cell>
          <cell r="B20" t="str">
            <v>Escavação,carga e transportes de material de 2a categoria,c/CB,  DMT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3716</v>
          </cell>
          <cell r="G20">
            <v>4.51</v>
          </cell>
        </row>
        <row r="21">
          <cell r="A21" t="str">
            <v>DER51340</v>
          </cell>
          <cell r="B21" t="str">
            <v>Escavação,carga e transportes de material de 2a categoria DMT 18000 a 20000m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913</v>
          </cell>
          <cell r="G21">
            <v>13.65</v>
          </cell>
        </row>
        <row r="22">
          <cell r="A22" t="str">
            <v>DER52087</v>
          </cell>
          <cell r="B22" t="str">
            <v>Esc. Carga e Transp. de solos moles 400&lt;DMT&lt;=600m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702</v>
          </cell>
          <cell r="G22">
            <v>4.5999999999999996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8376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5380</v>
          </cell>
          <cell r="G24">
            <v>1.36</v>
          </cell>
        </row>
        <row r="25">
          <cell r="F25" t="str">
            <v>SUB-TOTAL</v>
          </cell>
        </row>
        <row r="27">
          <cell r="B27" t="str">
            <v>PAVIMENTAÇÃO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43662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8333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6048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39556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101693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10784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491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491</v>
          </cell>
          <cell r="G35">
            <v>5.73</v>
          </cell>
        </row>
        <row r="36">
          <cell r="F36" t="str">
            <v>SUB-TOTAL</v>
          </cell>
        </row>
        <row r="37">
          <cell r="B37" t="str">
            <v>DRENAGEM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57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1358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186</v>
          </cell>
          <cell r="G40">
            <v>3.03</v>
          </cell>
        </row>
        <row r="41">
          <cell r="A41" t="str">
            <v>04.401.02</v>
          </cell>
          <cell r="B41" t="str">
            <v>Valeta de prot. de aterro c/ revest. vegetal VPA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1161</v>
          </cell>
          <cell r="G41">
            <v>24.32</v>
          </cell>
        </row>
        <row r="42">
          <cell r="A42" t="str">
            <v>04.510.03</v>
          </cell>
          <cell r="B42" t="str">
            <v>Dreno sub- superficial- DSS 03</v>
          </cell>
          <cell r="C42" t="str">
            <v>DNER-ES294/97</v>
          </cell>
          <cell r="D42" t="str">
            <v xml:space="preserve"> </v>
          </cell>
          <cell r="E42" t="str">
            <v>m</v>
          </cell>
          <cell r="F42">
            <v>1032</v>
          </cell>
          <cell r="G42">
            <v>3.71</v>
          </cell>
        </row>
        <row r="43">
          <cell r="A43" t="str">
            <v>04.511.01</v>
          </cell>
          <cell r="B43" t="str">
            <v>Boca de saída p/ dreno sub-superficial-BSD 03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20.86</v>
          </cell>
        </row>
        <row r="44">
          <cell r="A44" t="str">
            <v>04.900.21</v>
          </cell>
          <cell r="B44" t="str">
            <v>Sarjeta de cant. central de concreto-SCC 01</v>
          </cell>
          <cell r="C44" t="str">
            <v>DNER-ES288/97</v>
          </cell>
          <cell r="D44" t="str">
            <v xml:space="preserve"> </v>
          </cell>
          <cell r="E44" t="str">
            <v>m</v>
          </cell>
          <cell r="F44">
            <v>1850</v>
          </cell>
          <cell r="G44">
            <v>13.85</v>
          </cell>
        </row>
        <row r="45">
          <cell r="A45" t="str">
            <v>04.900.22</v>
          </cell>
          <cell r="B45" t="str">
            <v>Sarjeta de cant. central de concreto-SCC 02</v>
          </cell>
          <cell r="C45" t="str">
            <v>DNER-ES288/97</v>
          </cell>
          <cell r="D45" t="str">
            <v xml:space="preserve"> </v>
          </cell>
          <cell r="E45" t="str">
            <v>m</v>
          </cell>
          <cell r="F45">
            <v>924</v>
          </cell>
          <cell r="G45">
            <v>19.170000000000002</v>
          </cell>
        </row>
        <row r="46">
          <cell r="A46" t="str">
            <v>04.900.04</v>
          </cell>
          <cell r="B46" t="str">
            <v>Sarjeta triangular de concreto-STC 04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94</v>
          </cell>
          <cell r="G46">
            <v>12.93</v>
          </cell>
        </row>
        <row r="47">
          <cell r="A47" t="str">
            <v>04.910.05</v>
          </cell>
          <cell r="B47" t="str">
            <v>Meio-fio de concreto-MFC 05</v>
          </cell>
          <cell r="C47" t="str">
            <v>DNER-ES290/97</v>
          </cell>
          <cell r="D47" t="str">
            <v xml:space="preserve"> </v>
          </cell>
          <cell r="E47" t="str">
            <v>m</v>
          </cell>
          <cell r="F47">
            <v>1664</v>
          </cell>
          <cell r="G47">
            <v>10.54</v>
          </cell>
        </row>
        <row r="48">
          <cell r="A48" t="str">
            <v>DER78150b</v>
          </cell>
          <cell r="B48" t="str">
            <v>Caixa coletora de sarjeta - CCS, D=40cm E H=1,00m</v>
          </cell>
          <cell r="C48" t="str">
            <v xml:space="preserve"> </v>
          </cell>
          <cell r="D48" t="str">
            <v xml:space="preserve"> </v>
          </cell>
          <cell r="E48" t="str">
            <v>un</v>
          </cell>
          <cell r="F48">
            <v>3</v>
          </cell>
          <cell r="G48">
            <v>382.07</v>
          </cell>
        </row>
        <row r="49">
          <cell r="A49" t="str">
            <v>04.930.01</v>
          </cell>
          <cell r="B49" t="str">
            <v>Caixa coletora de sarjeta-CCS 01</v>
          </cell>
          <cell r="C49" t="str">
            <v>DNER-ES287/97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568.85</v>
          </cell>
        </row>
        <row r="50">
          <cell r="A50" t="str">
            <v>04.930.05</v>
          </cell>
          <cell r="B50" t="str">
            <v>Caixa coletora de sarjeta-CCS 05</v>
          </cell>
          <cell r="C50" t="str">
            <v>DNER-ES287/97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715.16</v>
          </cell>
        </row>
        <row r="51">
          <cell r="A51" t="str">
            <v>04.960.02</v>
          </cell>
          <cell r="B51" t="str">
            <v>Boca de lobo simples c/ grelha de concreto-BLS 02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257.83999999999997</v>
          </cell>
        </row>
        <row r="52">
          <cell r="A52" t="str">
            <v>P.04.100.17</v>
          </cell>
          <cell r="B52" t="str">
            <v>Caixa de ligação e passagem BSTC,  D=40cm, H=1,50m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491.32</v>
          </cell>
        </row>
        <row r="53">
          <cell r="A53" t="str">
            <v>P 04.100.07</v>
          </cell>
          <cell r="B53" t="str">
            <v>Execução de galerias D=0,40 c/ lastro de brita</v>
          </cell>
          <cell r="C53" t="str">
            <v xml:space="preserve"> </v>
          </cell>
          <cell r="D53" t="str">
            <v xml:space="preserve"> </v>
          </cell>
          <cell r="E53" t="str">
            <v>m</v>
          </cell>
          <cell r="F53">
            <v>82</v>
          </cell>
          <cell r="G53">
            <v>41.68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103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62</v>
          </cell>
          <cell r="G55">
            <v>131.66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5</v>
          </cell>
          <cell r="G56">
            <v>147.57</v>
          </cell>
        </row>
        <row r="57">
          <cell r="A57" t="str">
            <v>04.101.01</v>
          </cell>
          <cell r="B57" t="str">
            <v>Boca de BSTC D=0.60m-normal</v>
          </cell>
          <cell r="C57" t="str">
            <v>DNER-ES284/97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299.62</v>
          </cell>
        </row>
        <row r="58">
          <cell r="A58" t="str">
            <v>04.999.01</v>
          </cell>
          <cell r="B58" t="str">
            <v>Remoção de bueiros existentes</v>
          </cell>
          <cell r="C58" t="str">
            <v xml:space="preserve"> </v>
          </cell>
          <cell r="D58" t="str">
            <v xml:space="preserve"> </v>
          </cell>
          <cell r="E58" t="str">
            <v>m</v>
          </cell>
          <cell r="F58">
            <v>11</v>
          </cell>
          <cell r="G58">
            <v>13.06</v>
          </cell>
        </row>
        <row r="59">
          <cell r="A59" t="str">
            <v>04.999.02</v>
          </cell>
          <cell r="B59" t="str">
            <v>Demolição de dispositivos de concreto</v>
          </cell>
          <cell r="C59" t="str">
            <v>DNER-ES296/97</v>
          </cell>
          <cell r="D59" t="str">
            <v xml:space="preserve"> </v>
          </cell>
          <cell r="E59" t="str">
            <v>m3</v>
          </cell>
          <cell r="F59">
            <v>6</v>
          </cell>
          <cell r="G59">
            <v>12.58</v>
          </cell>
        </row>
        <row r="60">
          <cell r="F60" t="str">
            <v>SUB-TOTAL</v>
          </cell>
        </row>
        <row r="62">
          <cell r="B62" t="str">
            <v>OBRAS DE ARTE CORRENTES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743</v>
          </cell>
          <cell r="G63">
            <v>3.03</v>
          </cell>
        </row>
        <row r="64">
          <cell r="A64" t="str">
            <v>04.100.03</v>
          </cell>
          <cell r="B64" t="str">
            <v>Corpo de BSTC D=1.00m</v>
          </cell>
          <cell r="C64" t="str">
            <v>DNER-ES284/97</v>
          </cell>
          <cell r="D64" t="str">
            <v xml:space="preserve"> </v>
          </cell>
          <cell r="E64" t="str">
            <v xml:space="preserve">m </v>
          </cell>
          <cell r="F64">
            <v>23</v>
          </cell>
          <cell r="G64">
            <v>280.33</v>
          </cell>
        </row>
        <row r="65">
          <cell r="A65" t="str">
            <v>04.101.03</v>
          </cell>
          <cell r="B65" t="str">
            <v>Boca de BSTC D=1.00m-normal</v>
          </cell>
          <cell r="C65" t="str">
            <v>DNER-ES284/97</v>
          </cell>
          <cell r="D65" t="str">
            <v xml:space="preserve"> </v>
          </cell>
          <cell r="E65" t="str">
            <v>un</v>
          </cell>
          <cell r="F65">
            <v>2</v>
          </cell>
          <cell r="G65">
            <v>757.56</v>
          </cell>
        </row>
        <row r="66">
          <cell r="A66" t="str">
            <v>04.110.02</v>
          </cell>
          <cell r="B66" t="str">
            <v>Corpo de BDTC D=1.20m</v>
          </cell>
          <cell r="C66" t="str">
            <v>DNER-ES284/97</v>
          </cell>
          <cell r="D66" t="str">
            <v xml:space="preserve"> </v>
          </cell>
          <cell r="E66" t="str">
            <v>m</v>
          </cell>
          <cell r="F66">
            <v>45</v>
          </cell>
          <cell r="G66">
            <v>745.38</v>
          </cell>
        </row>
        <row r="67">
          <cell r="A67" t="str">
            <v>04.111.02</v>
          </cell>
          <cell r="B67" t="str">
            <v>Boca de BDTC D=1.20m-normal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2</v>
          </cell>
          <cell r="G67">
            <v>1521.54</v>
          </cell>
        </row>
        <row r="68">
          <cell r="F68" t="str">
            <v>SUB-TOTAL</v>
          </cell>
        </row>
        <row r="69">
          <cell r="B69" t="str">
            <v>OBRAS DE ARTE ESPECIAIS</v>
          </cell>
        </row>
        <row r="70">
          <cell r="B70" t="str">
            <v>(Quatro tabuleiros)</v>
          </cell>
        </row>
        <row r="71">
          <cell r="B71" t="str">
            <v>Infra e Mesoestrutura</v>
          </cell>
        </row>
        <row r="72">
          <cell r="A72" t="str">
            <v>DER90150</v>
          </cell>
          <cell r="B72" t="str">
            <v>Escavação em tubulão a céu aberto em material de 1ªcateg.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184.89</v>
          </cell>
        </row>
        <row r="73">
          <cell r="A73" t="str">
            <v>DER90160</v>
          </cell>
          <cell r="B73" t="str">
            <v>Escavação em tubulão a céu aberto em material de 3ªcateg.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640.85</v>
          </cell>
        </row>
        <row r="74">
          <cell r="A74" t="str">
            <v>DER90170</v>
          </cell>
          <cell r="B74" t="str">
            <v>Escavação em tubulão sob ar comprimido em material de 1ªcateg.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140</v>
          </cell>
          <cell r="G74">
            <v>742.04</v>
          </cell>
        </row>
        <row r="75">
          <cell r="A75" t="str">
            <v>DER90180</v>
          </cell>
          <cell r="B75" t="str">
            <v>Escavação em tubulão sob ar comprimido em material de 3ªcateg.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82</v>
          </cell>
          <cell r="G75">
            <v>1154.25</v>
          </cell>
        </row>
        <row r="76">
          <cell r="A76" t="str">
            <v>03.371.01</v>
          </cell>
          <cell r="B76" t="str">
            <v>Formas de placa compensada resinada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870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11480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264</v>
          </cell>
          <cell r="G78">
            <v>163.22</v>
          </cell>
        </row>
        <row r="79">
          <cell r="B79" t="str">
            <v>Superestrutura</v>
          </cell>
        </row>
        <row r="80">
          <cell r="A80" t="str">
            <v>03.371.02</v>
          </cell>
          <cell r="B80" t="str">
            <v>Formas de placa compensada plastificada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5127</v>
          </cell>
          <cell r="G80">
            <v>30.76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143680</v>
          </cell>
          <cell r="G81">
            <v>2.59</v>
          </cell>
        </row>
        <row r="82">
          <cell r="A82" t="str">
            <v>OAE17</v>
          </cell>
          <cell r="B82" t="str">
            <v>Transporte e lançamento de pré-lages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1368</v>
          </cell>
          <cell r="G82">
            <v>23.47</v>
          </cell>
        </row>
        <row r="83">
          <cell r="A83" t="str">
            <v>OAE18</v>
          </cell>
          <cell r="B83" t="str">
            <v>Transporte e lançamento de vigas pré-moldadas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80</v>
          </cell>
          <cell r="G83">
            <v>1281.27</v>
          </cell>
        </row>
        <row r="84">
          <cell r="A84" t="str">
            <v>03.330.00</v>
          </cell>
          <cell r="B84" t="str">
            <v>Concreto fck= 35 MPa-contr. raz. uso ger.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755</v>
          </cell>
          <cell r="G84">
            <v>166.78</v>
          </cell>
        </row>
        <row r="85">
          <cell r="B85" t="str">
            <v>Diversos</v>
          </cell>
        </row>
        <row r="86">
          <cell r="B86" t="str">
            <v>Barreiras de segurança (C.A.) Tipo New Jersey (312 m)</v>
          </cell>
        </row>
        <row r="87">
          <cell r="A87" t="str">
            <v>03.371.01</v>
          </cell>
          <cell r="B87" t="str">
            <v>Formas de placa compensada resinada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561</v>
          </cell>
          <cell r="G87">
            <v>21.86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4656</v>
          </cell>
          <cell r="G88">
            <v>2.59</v>
          </cell>
        </row>
        <row r="89">
          <cell r="A89" t="str">
            <v>P 03.327.01</v>
          </cell>
          <cell r="B89" t="str">
            <v xml:space="preserve">Concreto fck= 25 MPa-contr. raz. uso ger. </v>
          </cell>
          <cell r="C89" t="str">
            <v xml:space="preserve"> </v>
          </cell>
          <cell r="D89" t="str">
            <v xml:space="preserve"> </v>
          </cell>
          <cell r="E89" t="str">
            <v>m3</v>
          </cell>
          <cell r="F89">
            <v>72</v>
          </cell>
          <cell r="G89">
            <v>163.22</v>
          </cell>
        </row>
        <row r="90">
          <cell r="B90" t="str">
            <v>Placas de aproximação( 08 unidades)</v>
          </cell>
        </row>
        <row r="91">
          <cell r="A91" t="str">
            <v>03.371.00</v>
          </cell>
          <cell r="B91" t="str">
            <v>Formas de madeira compensada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73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7432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108</v>
          </cell>
          <cell r="G93">
            <v>163.22</v>
          </cell>
        </row>
        <row r="94">
          <cell r="B94" t="str">
            <v>Drenos</v>
          </cell>
        </row>
        <row r="95">
          <cell r="A95" t="str">
            <v>P 03.991.01f</v>
          </cell>
          <cell r="B95" t="str">
            <v>Dreno de FF D= 150 mm x 400mm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36</v>
          </cell>
          <cell r="G95">
            <v>20.37</v>
          </cell>
        </row>
        <row r="96">
          <cell r="F96" t="str">
            <v>SUB-TOTAL</v>
          </cell>
        </row>
        <row r="97">
          <cell r="B97" t="str">
            <v>OBRAS COMPLEMENTARES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30131</v>
          </cell>
          <cell r="G98">
            <v>2.06</v>
          </cell>
        </row>
        <row r="99">
          <cell r="A99" t="str">
            <v>DER53460a</v>
          </cell>
          <cell r="B99" t="str">
            <v>Calçamento com briquetes de 6 cm</v>
          </cell>
          <cell r="C99" t="str">
            <v xml:space="preserve"> </v>
          </cell>
          <cell r="D99" t="str">
            <v xml:space="preserve"> </v>
          </cell>
          <cell r="E99" t="str">
            <v>m2</v>
          </cell>
          <cell r="F99">
            <v>1100</v>
          </cell>
          <cell r="G99">
            <v>20.48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148</v>
          </cell>
          <cell r="G100">
            <v>6.02</v>
          </cell>
        </row>
        <row r="101">
          <cell r="A101" t="str">
            <v>05.102.00</v>
          </cell>
          <cell r="B101" t="str">
            <v>Hidrossemeadura</v>
          </cell>
          <cell r="C101" t="str">
            <v>DNER-ES341/97</v>
          </cell>
          <cell r="D101" t="str">
            <v xml:space="preserve"> </v>
          </cell>
          <cell r="E101" t="str">
            <v>m2</v>
          </cell>
          <cell r="F101">
            <v>7980</v>
          </cell>
          <cell r="G101">
            <v>0.49</v>
          </cell>
        </row>
        <row r="102">
          <cell r="A102" t="str">
            <v>DER81950</v>
          </cell>
          <cell r="B102" t="str">
            <v>Calçada em lastro de brita c/revestimento em concreto</v>
          </cell>
          <cell r="C102" t="str">
            <v xml:space="preserve"> </v>
          </cell>
          <cell r="D102" t="str">
            <v xml:space="preserve"> </v>
          </cell>
          <cell r="E102" t="str">
            <v>m2</v>
          </cell>
          <cell r="F102">
            <v>1400</v>
          </cell>
          <cell r="G102">
            <v>8.94</v>
          </cell>
        </row>
        <row r="103">
          <cell r="A103" t="str">
            <v>P 05.300.00</v>
          </cell>
          <cell r="B103" t="str">
            <v>Abrigos para passageiros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1</v>
          </cell>
          <cell r="G103">
            <v>832.7</v>
          </cell>
        </row>
        <row r="104">
          <cell r="A104" t="str">
            <v>PI 01</v>
          </cell>
          <cell r="B104" t="str">
            <v>Poste de aço galv. a fogo, c/ 20,0m de alt. p/ instal. tipo engastado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4</v>
          </cell>
          <cell r="G104">
            <v>2662.25</v>
          </cell>
        </row>
        <row r="105">
          <cell r="A105" t="str">
            <v>PI 04</v>
          </cell>
          <cell r="B105" t="str">
            <v xml:space="preserve">Luminária p/ iluminação pública ref.SRC-612 da Philips ou similar 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8</v>
          </cell>
          <cell r="G105">
            <v>425.5</v>
          </cell>
        </row>
        <row r="106">
          <cell r="A106" t="str">
            <v>PI 07</v>
          </cell>
          <cell r="B106" t="str">
            <v>Suporte p/ luminária tipo ZGP402 da Philips ou similar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4</v>
          </cell>
          <cell r="G106">
            <v>100</v>
          </cell>
        </row>
        <row r="107">
          <cell r="A107" t="str">
            <v>PI 09</v>
          </cell>
          <cell r="B107" t="str">
            <v>Lâmpada a vapor de sódio 400W, alta pressão, base E40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8</v>
          </cell>
          <cell r="G107">
            <v>33.35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200</v>
          </cell>
        </row>
        <row r="109">
          <cell r="A109" t="str">
            <v>PI 22</v>
          </cell>
          <cell r="B109" t="str">
            <v>Base completa com fusível Diazed, 6A, retardado, incluíndo tampa, anel de proteção e ajuste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8</v>
          </cell>
          <cell r="G109">
            <v>8.6300000000000008</v>
          </cell>
        </row>
        <row r="110">
          <cell r="A110" t="str">
            <v>PI 23</v>
          </cell>
          <cell r="B110" t="str">
            <v>Contator tripolar a seco, p/ corrente alternada - 55 A, para uso em rede 380/220V - 60Hz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</v>
          </cell>
          <cell r="G110">
            <v>234.6</v>
          </cell>
        </row>
        <row r="111">
          <cell r="A111" t="str">
            <v>PI 24</v>
          </cell>
          <cell r="B111" t="str">
            <v>Fita elétrica auto fusão a base de borracha EPR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6.39</v>
          </cell>
        </row>
        <row r="112">
          <cell r="A112" t="str">
            <v>PI 25</v>
          </cell>
          <cell r="B112" t="str">
            <v>Fita adesiva plástica isolante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</v>
          </cell>
          <cell r="G112">
            <v>3.84</v>
          </cell>
        </row>
        <row r="113">
          <cell r="A113" t="str">
            <v>PI 26</v>
          </cell>
          <cell r="B113" t="str">
            <v>Relé fotoelétrico c/ suporte para fixação galv. com furo 18mm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2</v>
          </cell>
          <cell r="G113">
            <v>11.5</v>
          </cell>
        </row>
        <row r="114">
          <cell r="A114" t="str">
            <v>PI 27</v>
          </cell>
          <cell r="B114" t="str">
            <v>Cabo isolado p/ 1000V, bitola 35mm²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1350</v>
          </cell>
          <cell r="G114">
            <v>1.55</v>
          </cell>
        </row>
        <row r="115">
          <cell r="A115" t="str">
            <v>PI 28</v>
          </cell>
          <cell r="B115" t="str">
            <v>Eletroduto de aço tipo pesado 100mm</v>
          </cell>
          <cell r="C115" t="str">
            <v xml:space="preserve"> </v>
          </cell>
          <cell r="D115" t="str">
            <v xml:space="preserve"> </v>
          </cell>
          <cell r="E115" t="str">
            <v>m</v>
          </cell>
          <cell r="F115">
            <v>50</v>
          </cell>
          <cell r="G115">
            <v>28.55</v>
          </cell>
        </row>
        <row r="116">
          <cell r="A116" t="str">
            <v>PI 29</v>
          </cell>
          <cell r="B116" t="str">
            <v>Curva em alumínio fundido de alta resistência, fixação por encaixe,50mm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</v>
          </cell>
          <cell r="G116">
            <v>18.75</v>
          </cell>
        </row>
        <row r="117">
          <cell r="A117" t="str">
            <v>PI 30</v>
          </cell>
          <cell r="B117" t="str">
            <v>Haste para aterramento aço-cobre D 13x2400mm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6.04</v>
          </cell>
        </row>
        <row r="118">
          <cell r="A118" t="str">
            <v>PI 31</v>
          </cell>
          <cell r="B118" t="str">
            <v>Cabo de cobre nú meio duro, 7 fios 2AWG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</v>
          </cell>
          <cell r="G118">
            <v>7.02</v>
          </cell>
        </row>
        <row r="119">
          <cell r="A119" t="str">
            <v>PI 32</v>
          </cell>
          <cell r="B119" t="str">
            <v>Conetor paralelo, liga alumínio tronco 1/0-4 AWG e derivação 2-4AWG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5</v>
          </cell>
          <cell r="G119">
            <v>1.04</v>
          </cell>
        </row>
        <row r="120">
          <cell r="A120" t="str">
            <v>PI 54</v>
          </cell>
          <cell r="B120" t="str">
            <v>Eletroduto de PVC corrugado tipo Kanalex ou similar, D=100mm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270</v>
          </cell>
          <cell r="G120">
            <v>4.95</v>
          </cell>
        </row>
        <row r="121">
          <cell r="A121" t="str">
            <v>PI 33</v>
          </cell>
          <cell r="B121" t="str">
            <v>Tubo de aço galvanizado, vara de 6m e 50mm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</v>
          </cell>
          <cell r="G121">
            <v>74.06</v>
          </cell>
        </row>
        <row r="122">
          <cell r="A122" t="str">
            <v>PI 34</v>
          </cell>
          <cell r="B122" t="str">
            <v>Construção de caixa tipo SP, ou pré-instalada com as mesmas características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10</v>
          </cell>
          <cell r="G122">
            <v>180</v>
          </cell>
        </row>
        <row r="123">
          <cell r="A123" t="str">
            <v>PI 35</v>
          </cell>
          <cell r="B123" t="str">
            <v>Construção de embasamento p/ poste tipo engastado, 20m de altura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494</v>
          </cell>
        </row>
        <row r="124">
          <cell r="A124" t="str">
            <v>PI 36</v>
          </cell>
          <cell r="B124" t="str">
            <v>Construção de embasamento p/ poste tipo engastado, concreto duplo T, 10m de altura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</v>
          </cell>
          <cell r="G124">
            <v>285</v>
          </cell>
        </row>
        <row r="125">
          <cell r="A125" t="str">
            <v>PI 37</v>
          </cell>
          <cell r="B125" t="str">
            <v>Lançamento de cabos em dutos de aço, classe 1000V, circuito trifásico mais neutro, e monofásico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270</v>
          </cell>
          <cell r="G125">
            <v>4</v>
          </cell>
        </row>
        <row r="126">
          <cell r="A126" t="str">
            <v>PI 38</v>
          </cell>
          <cell r="B126" t="str">
            <v>Confecção de emendas retas ou derivação em cabos classe 1000V, c/ conector à compressão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10</v>
          </cell>
          <cell r="G126">
            <v>4.5</v>
          </cell>
        </row>
        <row r="127">
          <cell r="A127" t="str">
            <v>PI 39</v>
          </cell>
          <cell r="B127" t="str">
            <v>Fixação de haste de terra e conexão ao neutro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35</v>
          </cell>
        </row>
        <row r="128">
          <cell r="A128" t="str">
            <v>PI 40</v>
          </cell>
          <cell r="B128" t="str">
            <v>Montagem eletromecân.de iluminação a 17,5m de alt., formada p/2 pétalas, c/ fixação dos equip.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4</v>
          </cell>
          <cell r="G128">
            <v>550</v>
          </cell>
        </row>
        <row r="129">
          <cell r="A129" t="str">
            <v>PI 41</v>
          </cell>
          <cell r="B129" t="str">
            <v>Instalação de tubo de aço vara de 6m e curva de entrada de cabos na lateral do poste c/ fix. dutos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</v>
          </cell>
          <cell r="G129">
            <v>200</v>
          </cell>
        </row>
        <row r="130">
          <cell r="A130" t="str">
            <v>PI 42</v>
          </cell>
          <cell r="B130" t="str">
            <v>Instalação de poste de aço de 20m de altura engastado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</v>
          </cell>
          <cell r="G130">
            <v>250</v>
          </cell>
        </row>
        <row r="131">
          <cell r="A131" t="str">
            <v>PI 43</v>
          </cell>
          <cell r="B131" t="str">
            <v>Travessia de pista asfáltica p/ lançamento dutos aço tipo pesado 100mm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270</v>
          </cell>
          <cell r="G131">
            <v>70</v>
          </cell>
        </row>
        <row r="132">
          <cell r="A132" t="str">
            <v>PI 57</v>
          </cell>
          <cell r="B132" t="str">
            <v>Lançamento de cabos em eletroduto de PVC corrugado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270</v>
          </cell>
          <cell r="G132">
            <v>3</v>
          </cell>
        </row>
        <row r="133">
          <cell r="A133" t="str">
            <v>PI 69</v>
          </cell>
          <cell r="B133" t="str">
            <v>Instalação de poste concreto duplo T, 10m de altura, engastado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</v>
          </cell>
          <cell r="G133">
            <v>200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270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180</v>
          </cell>
          <cell r="G135">
            <v>6.2</v>
          </cell>
        </row>
        <row r="136">
          <cell r="A136" t="str">
            <v>R27</v>
          </cell>
          <cell r="B136" t="str">
            <v>Remanejamento de Poste de Madeira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4</v>
          </cell>
          <cell r="G136">
            <v>70</v>
          </cell>
        </row>
        <row r="137">
          <cell r="A137" t="str">
            <v>R20</v>
          </cell>
          <cell r="B137" t="str">
            <v>Remanejamento de Poste de Concreto 10/300 c/ 3 pétalas (400W) instalado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250</v>
          </cell>
        </row>
        <row r="138">
          <cell r="A138" t="str">
            <v>R30</v>
          </cell>
          <cell r="B138" t="str">
            <v>Remoção de rede subterrânea em baixa tensão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150</v>
          </cell>
          <cell r="G138">
            <v>6.7</v>
          </cell>
        </row>
      </sheetData>
      <sheetData sheetId="13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01.100.11</v>
          </cell>
          <cell r="B17" t="str">
            <v>Escavação,carga e transportes de material de 1a categoria DMT= 400 a 600m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1445</v>
          </cell>
          <cell r="G17">
            <v>2.12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2818</v>
          </cell>
          <cell r="G18">
            <v>3.26</v>
          </cell>
        </row>
        <row r="19">
          <cell r="A19" t="str">
            <v>DER50335</v>
          </cell>
          <cell r="B19" t="str">
            <v>Esc.  Carga e Transp. de mat. 1a cat. c/ CB 16000&lt;DMT&lt;18000m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9287</v>
          </cell>
          <cell r="G19">
            <v>10.08</v>
          </cell>
        </row>
        <row r="20">
          <cell r="A20" t="str">
            <v>01.101.11</v>
          </cell>
          <cell r="B20" t="str">
            <v>Escavação,carga e transportes de material de 2a categoria,c/CB,  DMT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6064</v>
          </cell>
          <cell r="G20">
            <v>3.15</v>
          </cell>
        </row>
        <row r="21">
          <cell r="A21" t="str">
            <v>DER52087</v>
          </cell>
          <cell r="B21" t="str">
            <v>Esc. Carga e Transp. de solos moles 400&lt;DMT&lt;=600m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7144</v>
          </cell>
          <cell r="G21">
            <v>4.5999999999999996</v>
          </cell>
        </row>
        <row r="22">
          <cell r="A22" t="str">
            <v>01.510.00</v>
          </cell>
          <cell r="B22" t="str">
            <v>Compactação de aterros a 95% Proctor Normal</v>
          </cell>
          <cell r="C22" t="str">
            <v>DNER-ES282/97</v>
          </cell>
          <cell r="D22" t="str">
            <v xml:space="preserve"> </v>
          </cell>
          <cell r="E22" t="str">
            <v>m3</v>
          </cell>
          <cell r="F22">
            <v>11975</v>
          </cell>
          <cell r="G22">
            <v>0.79</v>
          </cell>
        </row>
        <row r="23">
          <cell r="A23" t="str">
            <v>01.511.00</v>
          </cell>
          <cell r="B23" t="str">
            <v>Compactação de aterros a 100%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2348</v>
          </cell>
          <cell r="G23">
            <v>1.36</v>
          </cell>
        </row>
        <row r="24">
          <cell r="A24" t="str">
            <v>P 10.000.06</v>
          </cell>
          <cell r="B24" t="str">
            <v>Aterro reforçado c/ elementos Terramesh (0,50x1,00x4,00m)(malha 8x10) ou similar</v>
          </cell>
          <cell r="C24" t="str">
            <v xml:space="preserve"> </v>
          </cell>
          <cell r="D24" t="str">
            <v xml:space="preserve"> </v>
          </cell>
          <cell r="E24" t="str">
            <v>un</v>
          </cell>
          <cell r="F24">
            <v>1557</v>
          </cell>
          <cell r="G24">
            <v>321.67</v>
          </cell>
        </row>
        <row r="25">
          <cell r="A25" t="str">
            <v>P 10.000.05</v>
          </cell>
          <cell r="B25" t="str">
            <v>Aterro reforçado c/ elementos Terramesh (1,00x1,00x4,00m)(malha 8x10) ou similar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815</v>
          </cell>
          <cell r="G25">
            <v>414.83</v>
          </cell>
        </row>
        <row r="26">
          <cell r="A26" t="str">
            <v>09.517.04</v>
          </cell>
          <cell r="B26" t="str">
            <v>Pedra de mão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3665</v>
          </cell>
          <cell r="G26">
            <v>11.92</v>
          </cell>
        </row>
        <row r="27">
          <cell r="A27">
            <v>9000032</v>
          </cell>
          <cell r="B27" t="str">
            <v>Manta Geotextil 200g/m2</v>
          </cell>
          <cell r="C27">
            <v>0</v>
          </cell>
          <cell r="D27">
            <v>0</v>
          </cell>
          <cell r="E27" t="str">
            <v>m2</v>
          </cell>
          <cell r="F27">
            <v>6665</v>
          </cell>
          <cell r="G27">
            <v>5.83</v>
          </cell>
        </row>
        <row r="28">
          <cell r="A28" t="str">
            <v>P 10.000.07</v>
          </cell>
          <cell r="B28" t="str">
            <v>Geogrelha Paralink 400m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1418</v>
          </cell>
          <cell r="G28">
            <v>52.09</v>
          </cell>
        </row>
        <row r="29">
          <cell r="F29" t="str">
            <v>SUB-TOTAL</v>
          </cell>
        </row>
        <row r="31">
          <cell r="B31" t="str">
            <v>PAVIMENTAÇÃO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18218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3392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2541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16640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42377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5291</v>
          </cell>
          <cell r="G37">
            <v>67.64</v>
          </cell>
        </row>
        <row r="38">
          <cell r="A38" t="str">
            <v>DER82200a</v>
          </cell>
          <cell r="B38" t="str">
            <v>Remoção de camada granular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370</v>
          </cell>
          <cell r="G38">
            <v>4.67</v>
          </cell>
        </row>
        <row r="39">
          <cell r="A39" t="str">
            <v>DER82200</v>
          </cell>
          <cell r="B39" t="str">
            <v>Remoção de revestimento de CBUQ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370</v>
          </cell>
          <cell r="G39">
            <v>5.73</v>
          </cell>
        </row>
        <row r="40">
          <cell r="F40" t="str">
            <v>SUB-TOTAL</v>
          </cell>
        </row>
        <row r="42">
          <cell r="B42" t="str">
            <v>DRENAGEM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61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1247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233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176</v>
          </cell>
          <cell r="G48">
            <v>13.85</v>
          </cell>
        </row>
        <row r="49">
          <cell r="A49" t="str">
            <v>04.910.05</v>
          </cell>
          <cell r="B49" t="str">
            <v>Meio-fio de concreto-MFC 05</v>
          </cell>
          <cell r="C49" t="str">
            <v>DNER-ES290/97</v>
          </cell>
          <cell r="D49" t="str">
            <v xml:space="preserve"> </v>
          </cell>
          <cell r="E49" t="str">
            <v>m</v>
          </cell>
          <cell r="F49">
            <v>886</v>
          </cell>
          <cell r="G49">
            <v>10.54</v>
          </cell>
        </row>
        <row r="50">
          <cell r="A50" t="str">
            <v>DER78150b</v>
          </cell>
          <cell r="B50" t="str">
            <v>Caixa coletora de sarjeta - CCS, D=40cm E H=1,00m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2</v>
          </cell>
          <cell r="G50">
            <v>382.07</v>
          </cell>
        </row>
        <row r="51">
          <cell r="A51" t="str">
            <v>04.960.01</v>
          </cell>
          <cell r="B51" t="str">
            <v>Boca de lobo simples c/ grelha de concreto-BLS 01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203.51</v>
          </cell>
        </row>
        <row r="52">
          <cell r="A52" t="str">
            <v>04.960.02</v>
          </cell>
          <cell r="B52" t="str">
            <v>Boca de lobo simples c/ grelha de concreto-BLS 02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7</v>
          </cell>
          <cell r="G52">
            <v>257.83999999999997</v>
          </cell>
        </row>
        <row r="53">
          <cell r="A53" t="str">
            <v>04.960.03</v>
          </cell>
          <cell r="B53" t="str">
            <v>Boca de lobo simples c/ grelha de concreto-BLS 03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312.23</v>
          </cell>
        </row>
        <row r="54">
          <cell r="A54" t="str">
            <v>04.960.04</v>
          </cell>
          <cell r="B54" t="str">
            <v>Boca de lobo simples c/ grelha de concreto-BLS 04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1</v>
          </cell>
          <cell r="G54">
            <v>366.56</v>
          </cell>
        </row>
        <row r="55">
          <cell r="A55" t="str">
            <v>P 04.100.07</v>
          </cell>
          <cell r="B55" t="str">
            <v>Execução de galerias D=0,40 c/ lastro de brita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122</v>
          </cell>
          <cell r="G55">
            <v>41.68</v>
          </cell>
        </row>
        <row r="56">
          <cell r="A56" t="str">
            <v>P 04.100.08</v>
          </cell>
          <cell r="B56" t="str">
            <v>Execução de galerias D=0,40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373</v>
          </cell>
          <cell r="G56">
            <v>58.65</v>
          </cell>
        </row>
        <row r="57">
          <cell r="A57" t="str">
            <v>P 04.100.10</v>
          </cell>
          <cell r="B57" t="str">
            <v>Execução de galerias D=0,60 c/ lastro de concreto</v>
          </cell>
          <cell r="C57" t="str">
            <v xml:space="preserve"> </v>
          </cell>
          <cell r="D57" t="str">
            <v xml:space="preserve"> </v>
          </cell>
          <cell r="E57" t="str">
            <v>m</v>
          </cell>
          <cell r="F57">
            <v>5</v>
          </cell>
          <cell r="G57">
            <v>131.66</v>
          </cell>
        </row>
        <row r="58">
          <cell r="A58" t="str">
            <v>DER72350b</v>
          </cell>
          <cell r="B58" t="str">
            <v>Boca para BSTC D=40cm - 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8</v>
          </cell>
          <cell r="G58">
            <v>147.57</v>
          </cell>
        </row>
        <row r="59">
          <cell r="A59" t="str">
            <v>P04.901.43</v>
          </cell>
          <cell r="B59" t="str">
            <v>Canaleta c/ grelha de concreto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121</v>
          </cell>
          <cell r="G59">
            <v>77.42</v>
          </cell>
        </row>
        <row r="60">
          <cell r="A60" t="str">
            <v>P.04.100.18</v>
          </cell>
          <cell r="B60" t="str">
            <v>Caixa coletora de canaleta c/ H=2,00m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</v>
          </cell>
          <cell r="G60">
            <v>676.37</v>
          </cell>
        </row>
        <row r="61">
          <cell r="A61" t="str">
            <v>P04.931.00</v>
          </cell>
          <cell r="B61" t="str">
            <v>Caixa coletora de talvegue para BSTC D=40cm com H=1,0m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1</v>
          </cell>
          <cell r="G61">
            <v>178.75</v>
          </cell>
        </row>
        <row r="62">
          <cell r="F62" t="str">
            <v>SUB-TOTAL</v>
          </cell>
        </row>
        <row r="64">
          <cell r="B64" t="str">
            <v>OBRAS DE ARTE ESPECIAIS</v>
          </cell>
        </row>
        <row r="65">
          <cell r="A65" t="str">
            <v>03.371.01</v>
          </cell>
          <cell r="B65" t="str">
            <v>Formas de placa compensada resinada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85</v>
          </cell>
          <cell r="G65">
            <v>21.86</v>
          </cell>
        </row>
        <row r="66">
          <cell r="A66" t="str">
            <v>03.371.02</v>
          </cell>
          <cell r="B66" t="str">
            <v>Formas de placa compensada plastificada</v>
          </cell>
          <cell r="C66" t="str">
            <v xml:space="preserve"> </v>
          </cell>
          <cell r="D66" t="str">
            <v xml:space="preserve"> </v>
          </cell>
          <cell r="E66" t="str">
            <v>m2</v>
          </cell>
          <cell r="F66">
            <v>2387</v>
          </cell>
          <cell r="G66">
            <v>30.76</v>
          </cell>
        </row>
        <row r="67">
          <cell r="A67" t="str">
            <v>03.353.00</v>
          </cell>
          <cell r="B67" t="str">
            <v>Forn., preparo e colocação nas formas, de aço CA-50</v>
          </cell>
          <cell r="C67" t="str">
            <v xml:space="preserve"> </v>
          </cell>
          <cell r="D67" t="str">
            <v xml:space="preserve"> </v>
          </cell>
          <cell r="E67" t="str">
            <v>kg</v>
          </cell>
          <cell r="F67">
            <v>37870</v>
          </cell>
          <cell r="G67">
            <v>2.59</v>
          </cell>
        </row>
        <row r="68">
          <cell r="A68" t="str">
            <v>OAE4</v>
          </cell>
          <cell r="B68" t="str">
            <v>Armadura de protensão, fornecimento, bainhas, ancoragens, operações de protensão</v>
          </cell>
          <cell r="C68" t="str">
            <v xml:space="preserve"> </v>
          </cell>
          <cell r="D68" t="str">
            <v xml:space="preserve"> </v>
          </cell>
          <cell r="E68" t="str">
            <v>kg</v>
          </cell>
          <cell r="F68">
            <v>13643</v>
          </cell>
          <cell r="G68">
            <v>19.28</v>
          </cell>
        </row>
        <row r="69">
          <cell r="A69" t="str">
            <v>OAE17</v>
          </cell>
          <cell r="B69" t="str">
            <v>Transporte e lançamento de pré-lages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576</v>
          </cell>
          <cell r="G69">
            <v>23.47</v>
          </cell>
        </row>
        <row r="70">
          <cell r="A70" t="str">
            <v>OAE18</v>
          </cell>
          <cell r="B70" t="str">
            <v>Transporte e lançamento de vigas pré-moldadas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40</v>
          </cell>
          <cell r="G70">
            <v>1281.27</v>
          </cell>
        </row>
        <row r="71">
          <cell r="A71" t="str">
            <v>OAE19</v>
          </cell>
          <cell r="B71" t="str">
            <v>Injeção de nata (cabos 12 varas 1/2")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2388</v>
          </cell>
          <cell r="G71">
            <v>3.65</v>
          </cell>
        </row>
        <row r="72">
          <cell r="A72" t="str">
            <v>03.330.00</v>
          </cell>
          <cell r="B72" t="str">
            <v>Concreto fck= 35 MPa-contr. raz. uso ger.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326</v>
          </cell>
          <cell r="G72">
            <v>166.78</v>
          </cell>
        </row>
        <row r="73">
          <cell r="A73" t="str">
            <v>P 03.327.01</v>
          </cell>
          <cell r="B73" t="str">
            <v xml:space="preserve">Concreto fck= 25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73</v>
          </cell>
          <cell r="G73">
            <v>163.22</v>
          </cell>
        </row>
        <row r="74">
          <cell r="A74" t="str">
            <v>03.510.00</v>
          </cell>
          <cell r="B74" t="str">
            <v>Aparelho de apoio em neoprene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104</v>
          </cell>
          <cell r="G74">
            <v>86.94</v>
          </cell>
        </row>
        <row r="75">
          <cell r="B75" t="str">
            <v>Barreiras de segurança (C.A.) Tipo New Jersey (129,2 m)</v>
          </cell>
        </row>
        <row r="76">
          <cell r="A76" t="str">
            <v>03.371.00</v>
          </cell>
          <cell r="B76" t="str">
            <v>Formas de madeira compensada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258.39999999999998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2080.12</v>
          </cell>
          <cell r="G77">
            <v>2.59</v>
          </cell>
        </row>
        <row r="78">
          <cell r="A78" t="str">
            <v>03.326.00</v>
          </cell>
          <cell r="B78" t="str">
            <v xml:space="preserve">Concreto fck= 20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30</v>
          </cell>
          <cell r="G78">
            <v>149.19999999999999</v>
          </cell>
        </row>
        <row r="79">
          <cell r="B79" t="str">
            <v>Placas de aproximação( 04 unidades)(dimensão 4,00m x 11,2m x 0,30m)</v>
          </cell>
        </row>
        <row r="80">
          <cell r="A80" t="str">
            <v>03.371.00</v>
          </cell>
          <cell r="B80" t="str">
            <v>Formas de madeira compensada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40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3720</v>
          </cell>
          <cell r="G81">
            <v>2.59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54</v>
          </cell>
          <cell r="G82">
            <v>149.19999999999999</v>
          </cell>
        </row>
        <row r="83">
          <cell r="B83" t="str">
            <v>Drenos</v>
          </cell>
        </row>
        <row r="84">
          <cell r="A84" t="str">
            <v>P 03.991.01d</v>
          </cell>
          <cell r="B84" t="str">
            <v>Dreno de FF D= 150 mm x 500mm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56</v>
          </cell>
          <cell r="G84">
            <v>24.91</v>
          </cell>
        </row>
        <row r="85">
          <cell r="A85" t="str">
            <v>P 03.991.01c</v>
          </cell>
          <cell r="B85" t="str">
            <v>Dreno de FF D= 100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15.64</v>
          </cell>
        </row>
        <row r="86">
          <cell r="F86" t="str">
            <v>SUB-TOTAL</v>
          </cell>
        </row>
        <row r="87">
          <cell r="B87" t="str">
            <v>OBRAS COMPLEMENTARES</v>
          </cell>
        </row>
        <row r="88">
          <cell r="A88" t="str">
            <v>05.100.00</v>
          </cell>
          <cell r="B88" t="str">
            <v>Enleivamento</v>
          </cell>
          <cell r="C88" t="str">
            <v>DNER-ES341/97</v>
          </cell>
          <cell r="D88" t="str">
            <v xml:space="preserve"> </v>
          </cell>
          <cell r="E88" t="str">
            <v>m2</v>
          </cell>
          <cell r="F88">
            <v>15972</v>
          </cell>
          <cell r="G88">
            <v>2.06</v>
          </cell>
        </row>
        <row r="89">
          <cell r="A89" t="str">
            <v>P 05.100.02</v>
          </cell>
          <cell r="B89" t="str">
            <v>Fornecimento e plantio de árvore selecionada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40</v>
          </cell>
          <cell r="G89">
            <v>6.02</v>
          </cell>
        </row>
        <row r="90">
          <cell r="A90" t="str">
            <v>P 06.030.00</v>
          </cell>
          <cell r="B90" t="str">
            <v>Barreira de segurança simples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668</v>
          </cell>
          <cell r="G90">
            <v>52.16</v>
          </cell>
        </row>
        <row r="91">
          <cell r="A91" t="str">
            <v>PI 60</v>
          </cell>
          <cell r="B91" t="str">
            <v>Lâmpada a vapor de mercúrio 250W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20</v>
          </cell>
          <cell r="G91">
            <v>16.3</v>
          </cell>
        </row>
        <row r="92">
          <cell r="A92" t="str">
            <v>PI 52</v>
          </cell>
          <cell r="B92" t="str">
            <v>Luminária IMB C-300 ou similar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410</v>
          </cell>
        </row>
        <row r="93">
          <cell r="A93" t="str">
            <v>PI 13</v>
          </cell>
          <cell r="B93" t="str">
            <v>Eletroduto de aço 20mm, vara de 3m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8</v>
          </cell>
          <cell r="G93">
            <v>14.49</v>
          </cell>
        </row>
        <row r="94">
          <cell r="A94" t="str">
            <v>PI 62</v>
          </cell>
          <cell r="B94" t="str">
            <v>Caixa de passagem para instalação aparente D=20mm, tipo T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4</v>
          </cell>
          <cell r="G94">
            <v>20</v>
          </cell>
        </row>
        <row r="95">
          <cell r="A95" t="str">
            <v>PI 15</v>
          </cell>
          <cell r="B95" t="str">
            <v>Caixa de passagem para instalação aparente D=20mm, tipo LB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3.62</v>
          </cell>
        </row>
        <row r="96">
          <cell r="A96" t="str">
            <v>PI 18</v>
          </cell>
          <cell r="B96" t="str">
            <v>Braço curvo p/ iluminação pública padrão CELESC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20</v>
          </cell>
          <cell r="G96">
            <v>6.33</v>
          </cell>
        </row>
        <row r="97">
          <cell r="A97" t="str">
            <v>PI 22</v>
          </cell>
          <cell r="B97" t="str">
            <v>Base completa com fusível Diazed, 6A, retardado, incluíndo tampa, anel de proteção e ajuste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22</v>
          </cell>
          <cell r="G97">
            <v>8.6300000000000008</v>
          </cell>
        </row>
        <row r="98">
          <cell r="A98" t="str">
            <v>PI 23</v>
          </cell>
          <cell r="B98" t="str">
            <v>Contator tripolar a seco, p/ corrente alternada - 55 A, para uso em rede 380/220V - 60Hz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2</v>
          </cell>
          <cell r="G98">
            <v>234.6</v>
          </cell>
        </row>
        <row r="99">
          <cell r="A99" t="str">
            <v>PI 24</v>
          </cell>
          <cell r="B99" t="str">
            <v>Fita elétrica auto fusão a base de borracha EPR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4</v>
          </cell>
          <cell r="G99">
            <v>6.39</v>
          </cell>
        </row>
        <row r="100">
          <cell r="A100" t="str">
            <v>PI 25</v>
          </cell>
          <cell r="B100" t="str">
            <v>Fita adesiva plástica isolante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6</v>
          </cell>
          <cell r="G100">
            <v>3.84</v>
          </cell>
        </row>
        <row r="101">
          <cell r="A101" t="str">
            <v>PI 26</v>
          </cell>
          <cell r="B101" t="str">
            <v>Relé fotoelétrico c/ suporte para fixação galv. com furo 18mm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22</v>
          </cell>
          <cell r="G101">
            <v>11.5</v>
          </cell>
        </row>
        <row r="102">
          <cell r="A102" t="str">
            <v>PI 56</v>
          </cell>
          <cell r="B102" t="str">
            <v>Cabo isolado p/ 1000V, 4 mm² de alumínio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110</v>
          </cell>
          <cell r="G102">
            <v>0.37</v>
          </cell>
        </row>
        <row r="103">
          <cell r="A103" t="str">
            <v>PI 28</v>
          </cell>
          <cell r="B103" t="str">
            <v>Eletroduto de aço tipo pesado 100mm</v>
          </cell>
          <cell r="C103" t="str">
            <v xml:space="preserve"> </v>
          </cell>
          <cell r="D103" t="str">
            <v xml:space="preserve"> </v>
          </cell>
          <cell r="E103" t="str">
            <v>m</v>
          </cell>
          <cell r="F103">
            <v>140</v>
          </cell>
          <cell r="G103">
            <v>28.55</v>
          </cell>
        </row>
        <row r="104">
          <cell r="A104" t="str">
            <v>PI 29</v>
          </cell>
          <cell r="B104" t="str">
            <v>Curva em alumínio fundido de alta resistência, fixação por encaixe,50mm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18.75</v>
          </cell>
        </row>
        <row r="105">
          <cell r="A105" t="str">
            <v>PI 30</v>
          </cell>
          <cell r="B105" t="str">
            <v>Haste para aterramento aço-cobre D 13x2400mm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12</v>
          </cell>
          <cell r="G105">
            <v>6.04</v>
          </cell>
        </row>
        <row r="106">
          <cell r="A106" t="str">
            <v>PI 31</v>
          </cell>
          <cell r="B106" t="str">
            <v>Cabo de cobre nú meio duro, 7 fios 2AWG</v>
          </cell>
          <cell r="C106" t="str">
            <v xml:space="preserve"> </v>
          </cell>
          <cell r="D106" t="str">
            <v xml:space="preserve"> </v>
          </cell>
          <cell r="E106" t="str">
            <v>kg</v>
          </cell>
          <cell r="F106">
            <v>4</v>
          </cell>
          <cell r="G106">
            <v>7.02</v>
          </cell>
        </row>
        <row r="107">
          <cell r="A107" t="str">
            <v>PI 32</v>
          </cell>
          <cell r="B107" t="str">
            <v>Conetor paralelo, liga alumínio tronco 1/0-4 AWG e derivação 2-4AWG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5</v>
          </cell>
          <cell r="G107">
            <v>1.04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10</v>
          </cell>
          <cell r="G108">
            <v>200</v>
          </cell>
        </row>
        <row r="109">
          <cell r="A109" t="str">
            <v>PI 48</v>
          </cell>
          <cell r="B109" t="str">
            <v>Armação secundária p/ 2 estribo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20</v>
          </cell>
          <cell r="G109">
            <v>7.5</v>
          </cell>
        </row>
        <row r="110">
          <cell r="A110" t="str">
            <v>PI 49</v>
          </cell>
          <cell r="B110" t="str">
            <v>Armação secundária p/ 1 estribo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10</v>
          </cell>
          <cell r="G110">
            <v>3.5</v>
          </cell>
        </row>
        <row r="111">
          <cell r="A111" t="str">
            <v>PI 33</v>
          </cell>
          <cell r="B111" t="str">
            <v>Tubo de aço galvanizado, vara de 6m e 50mm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74.06</v>
          </cell>
        </row>
        <row r="112">
          <cell r="A112" t="str">
            <v>PI 34</v>
          </cell>
          <cell r="B112" t="str">
            <v>Construção de caixa tipo SP, ou pré-instalada com as mesmas características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6</v>
          </cell>
          <cell r="G112">
            <v>180</v>
          </cell>
        </row>
        <row r="113">
          <cell r="A113" t="str">
            <v>PI 36</v>
          </cell>
          <cell r="B113" t="str">
            <v>Construção de embasamento p/ poste tipo engastado, concreto duplo T, 10m de altura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10</v>
          </cell>
          <cell r="G113">
            <v>285</v>
          </cell>
        </row>
        <row r="114">
          <cell r="A114" t="str">
            <v>PI 37</v>
          </cell>
          <cell r="B114" t="str">
            <v>Lançamento de cabos em dutos de aço, classe 1000V, circuito trifásico mais neutro, e monofásico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70</v>
          </cell>
          <cell r="G114">
            <v>4</v>
          </cell>
        </row>
        <row r="115">
          <cell r="A115" t="str">
            <v>PI 38</v>
          </cell>
          <cell r="B115" t="str">
            <v>Confecção de emendas retas ou derivação em cabos classe 1000V, c/ conector à compressão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4.5</v>
          </cell>
        </row>
        <row r="116">
          <cell r="A116" t="str">
            <v>PI 39</v>
          </cell>
          <cell r="B116" t="str">
            <v>Fixação de haste de terra e conexão ao neutro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12</v>
          </cell>
          <cell r="G116">
            <v>35</v>
          </cell>
        </row>
        <row r="117">
          <cell r="A117" t="str">
            <v>PI 41</v>
          </cell>
          <cell r="B117" t="str">
            <v>Instalação de tubo de aço vara de 6m e curva de entrada de cabos na lateral do poste c/ fix. dutos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</v>
          </cell>
          <cell r="G117">
            <v>200</v>
          </cell>
        </row>
        <row r="118">
          <cell r="A118" t="str">
            <v>PI 43</v>
          </cell>
          <cell r="B118" t="str">
            <v>Travessia de pista asfáltica p/ lançamento dutos aço tipo pesado 100mm</v>
          </cell>
          <cell r="C118" t="str">
            <v xml:space="preserve"> </v>
          </cell>
          <cell r="D118" t="str">
            <v xml:space="preserve"> </v>
          </cell>
          <cell r="E118" t="str">
            <v>m</v>
          </cell>
          <cell r="F118">
            <v>70</v>
          </cell>
          <cell r="G118">
            <v>70</v>
          </cell>
        </row>
        <row r="119">
          <cell r="A119" t="str">
            <v>PI 44</v>
          </cell>
          <cell r="B119" t="str">
            <v>Montagem eletromecânica de luminária 10,0m de altura, c/ fixação dos equip.e conexões elétricos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10</v>
          </cell>
          <cell r="G119">
            <v>60</v>
          </cell>
        </row>
        <row r="120">
          <cell r="A120" t="str">
            <v>PI 58</v>
          </cell>
          <cell r="B120" t="str">
            <v>Fixação de caixas de passagem p/ instalação aparente D=20mm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4</v>
          </cell>
          <cell r="G120">
            <v>10</v>
          </cell>
        </row>
        <row r="121">
          <cell r="A121" t="str">
            <v>PI 59</v>
          </cell>
          <cell r="B121" t="str">
            <v>Instalação de luminária blindada para lâmpada a vapor de mercúrio 250W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20</v>
          </cell>
        </row>
        <row r="122">
          <cell r="A122" t="str">
            <v>PI 01</v>
          </cell>
          <cell r="B122" t="str">
            <v>Poste de aço galv. a fogo, c/ 20,0m de alt. p/ instal. tipo engastado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</v>
          </cell>
          <cell r="G122">
            <v>2662.25</v>
          </cell>
        </row>
        <row r="123">
          <cell r="A123" t="str">
            <v>PI 07</v>
          </cell>
          <cell r="B123" t="str">
            <v>Suporte p/ luminária tipo ZGP402 da Philips ou similar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1</v>
          </cell>
          <cell r="G123">
            <v>100</v>
          </cell>
        </row>
        <row r="124">
          <cell r="A124" t="str">
            <v>PI 04</v>
          </cell>
          <cell r="B124" t="str">
            <v xml:space="preserve">Luminária p/ iluminação pública ref.SRC-612 da Philips ou similar 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425.5</v>
          </cell>
        </row>
        <row r="125">
          <cell r="A125" t="str">
            <v>PI 03</v>
          </cell>
          <cell r="B125" t="str">
            <v xml:space="preserve">Luminária p/ iluminação pública ref.HRC-612 da Philips ou similar 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20</v>
          </cell>
          <cell r="G125">
            <v>400</v>
          </cell>
        </row>
        <row r="126">
          <cell r="A126" t="str">
            <v>PI 09</v>
          </cell>
          <cell r="B126" t="str">
            <v>Lâmpada a vapor de sódio 400W, alta pressão, base E40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2</v>
          </cell>
          <cell r="G126">
            <v>33.35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</v>
          </cell>
          <cell r="G127">
            <v>494</v>
          </cell>
        </row>
        <row r="128">
          <cell r="A128" t="str">
            <v>PI 42</v>
          </cell>
          <cell r="B128" t="str">
            <v>Instalação de poste de aço de 20m de altura engastado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</v>
          </cell>
          <cell r="G128">
            <v>250</v>
          </cell>
        </row>
        <row r="129">
          <cell r="A129" t="str">
            <v>PI 69</v>
          </cell>
          <cell r="B129" t="str">
            <v>Instalação de poste concreto duplo T, 10m de altura, engastado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10</v>
          </cell>
          <cell r="G129">
            <v>200</v>
          </cell>
        </row>
        <row r="130">
          <cell r="A130" t="str">
            <v>PI 27</v>
          </cell>
          <cell r="B130" t="str">
            <v>Cabo isolado p/ 1000V, bitola 35mm²</v>
          </cell>
          <cell r="C130" t="str">
            <v xml:space="preserve"> </v>
          </cell>
          <cell r="D130" t="str">
            <v xml:space="preserve"> </v>
          </cell>
          <cell r="E130" t="str">
            <v>m</v>
          </cell>
          <cell r="F130">
            <v>200</v>
          </cell>
          <cell r="G130">
            <v>1.55</v>
          </cell>
        </row>
        <row r="131">
          <cell r="A131" t="str">
            <v>PI 65</v>
          </cell>
          <cell r="B131" t="str">
            <v>Cabo de alumínio 1/0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2650</v>
          </cell>
          <cell r="G131">
            <v>1.7</v>
          </cell>
        </row>
        <row r="132">
          <cell r="A132" t="str">
            <v>PI 66</v>
          </cell>
          <cell r="B132" t="str">
            <v>Cabo isolado p/ 1000 V, 6 mm2 de alumínio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20</v>
          </cell>
          <cell r="G132">
            <v>1</v>
          </cell>
        </row>
        <row r="133">
          <cell r="A133" t="str">
            <v>PI 67</v>
          </cell>
          <cell r="B133" t="str">
            <v>Cabo isolado p/ 1000 V, 2,5 mm2 de alumínio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60</v>
          </cell>
          <cell r="G133">
            <v>0.6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200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400</v>
          </cell>
          <cell r="G135">
            <v>6.2</v>
          </cell>
        </row>
        <row r="136">
          <cell r="A136" t="str">
            <v>R10</v>
          </cell>
          <cell r="B136" t="str">
            <v>Remanejamento de Poste de Concreto 10/150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5</v>
          </cell>
          <cell r="G136">
            <v>75</v>
          </cell>
        </row>
        <row r="137">
          <cell r="A137" t="str">
            <v>R3</v>
          </cell>
          <cell r="B137" t="str">
            <v>Remanejamento de Rede de Telefonia</v>
          </cell>
          <cell r="C137" t="str">
            <v xml:space="preserve"> </v>
          </cell>
          <cell r="D137" t="str">
            <v xml:space="preserve"> </v>
          </cell>
          <cell r="E137" t="str">
            <v>m</v>
          </cell>
          <cell r="F137">
            <v>200</v>
          </cell>
          <cell r="G137">
            <v>2</v>
          </cell>
        </row>
      </sheetData>
      <sheetData sheetId="1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01.100.15</v>
          </cell>
          <cell r="B17" t="str">
            <v>Escavação,carga e transportes de material de 1a categoria DMT= 1200 a 1400m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5853</v>
          </cell>
          <cell r="G17">
            <v>2.62</v>
          </cell>
        </row>
        <row r="18">
          <cell r="A18" t="str">
            <v>01.101.15</v>
          </cell>
          <cell r="B18" t="str">
            <v>Escavação,carga e transportes de material de 2a categoria,c/CB,  DMT 1200 a 1400m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650</v>
          </cell>
          <cell r="G18">
            <v>3.73</v>
          </cell>
        </row>
        <row r="19">
          <cell r="A19" t="str">
            <v>01.510.00</v>
          </cell>
          <cell r="B19" t="str">
            <v>Compactação de aterros a 95% Proctor Normal</v>
          </cell>
          <cell r="C19" t="str">
            <v>DNER-ES282/97</v>
          </cell>
          <cell r="D19" t="str">
            <v xml:space="preserve"> </v>
          </cell>
          <cell r="E19" t="str">
            <v>m3</v>
          </cell>
          <cell r="F19">
            <v>1593</v>
          </cell>
          <cell r="G19">
            <v>0.79</v>
          </cell>
        </row>
        <row r="20">
          <cell r="A20" t="str">
            <v>01.511.00</v>
          </cell>
          <cell r="B20" t="str">
            <v>Compactação de aterros a 100% Proctor Normal</v>
          </cell>
          <cell r="C20" t="str">
            <v>DNER-ES282/97</v>
          </cell>
          <cell r="D20" t="str">
            <v xml:space="preserve"> </v>
          </cell>
          <cell r="E20" t="str">
            <v>m3</v>
          </cell>
          <cell r="F20">
            <v>3827</v>
          </cell>
          <cell r="G20">
            <v>1.36</v>
          </cell>
        </row>
        <row r="21">
          <cell r="A21" t="str">
            <v>P 10.000.06</v>
          </cell>
          <cell r="B21" t="str">
            <v>Aterro reforçado c/ elementos Terramesh (0,50x1,00x4,00m)(malha 8x10) ou similar</v>
          </cell>
          <cell r="C21" t="str">
            <v xml:space="preserve"> </v>
          </cell>
          <cell r="D21" t="str">
            <v xml:space="preserve"> </v>
          </cell>
          <cell r="E21" t="str">
            <v>un</v>
          </cell>
          <cell r="F21">
            <v>2638</v>
          </cell>
          <cell r="G21">
            <v>321.67</v>
          </cell>
        </row>
        <row r="22">
          <cell r="A22" t="str">
            <v>P 10.000.05</v>
          </cell>
          <cell r="B22" t="str">
            <v>Aterro reforçado c/ elementos Terramesh (1,00x1,00x4,00m)(malha 8x10) ou similar</v>
          </cell>
          <cell r="C22" t="str">
            <v xml:space="preserve"> </v>
          </cell>
          <cell r="D22" t="str">
            <v xml:space="preserve"> </v>
          </cell>
          <cell r="E22" t="str">
            <v>un</v>
          </cell>
          <cell r="F22">
            <v>1782</v>
          </cell>
          <cell r="G22">
            <v>414.83</v>
          </cell>
        </row>
        <row r="23">
          <cell r="A23" t="str">
            <v>DER82610</v>
          </cell>
          <cell r="B23" t="str">
            <v>Gabião caixa em PVC c/ h=50cm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313</v>
          </cell>
          <cell r="G23">
            <v>153.77000000000001</v>
          </cell>
        </row>
        <row r="24">
          <cell r="A24" t="str">
            <v>DER82660</v>
          </cell>
          <cell r="B24" t="str">
            <v>Gabião caixa em PVC c/ h=100cm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895</v>
          </cell>
          <cell r="G24">
            <v>122.97</v>
          </cell>
        </row>
        <row r="25">
          <cell r="A25" t="str">
            <v>09.517.04</v>
          </cell>
          <cell r="B25" t="str">
            <v>Pedra de mão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8521</v>
          </cell>
          <cell r="G25">
            <v>11.92</v>
          </cell>
        </row>
        <row r="26">
          <cell r="A26">
            <v>9000032</v>
          </cell>
          <cell r="B26" t="str">
            <v>Manta Geotextil 200g/m2</v>
          </cell>
          <cell r="C26">
            <v>0</v>
          </cell>
          <cell r="D26">
            <v>0</v>
          </cell>
          <cell r="E26" t="str">
            <v>m2</v>
          </cell>
          <cell r="F26">
            <v>12255</v>
          </cell>
          <cell r="G26">
            <v>5.83</v>
          </cell>
        </row>
        <row r="27">
          <cell r="A27" t="str">
            <v>P 10.000.07</v>
          </cell>
          <cell r="B27" t="str">
            <v>Geogrelha Paralink 400m ou similar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1475</v>
          </cell>
          <cell r="G27">
            <v>52.09</v>
          </cell>
        </row>
        <row r="28">
          <cell r="A28" t="str">
            <v>P 10.000.08</v>
          </cell>
          <cell r="B28" t="str">
            <v>Geogrelha Paralink 800m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900</v>
          </cell>
          <cell r="G28">
            <v>91.8</v>
          </cell>
        </row>
        <row r="29">
          <cell r="F29" t="str">
            <v>SUB-TOTAL</v>
          </cell>
        </row>
        <row r="31">
          <cell r="B31" t="str">
            <v>PAVIMENTAÇÃO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19615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3732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2736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17941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46266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5664</v>
          </cell>
          <cell r="G37">
            <v>67.64</v>
          </cell>
        </row>
        <row r="38">
          <cell r="A38" t="str">
            <v>DER82200</v>
          </cell>
          <cell r="B38" t="str">
            <v>Remoção de revestimento de CBUQ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380</v>
          </cell>
          <cell r="G38">
            <v>5.73</v>
          </cell>
        </row>
        <row r="39">
          <cell r="A39" t="str">
            <v>DER82200a</v>
          </cell>
          <cell r="B39" t="str">
            <v>Remoção de camada granular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380</v>
          </cell>
          <cell r="G39">
            <v>4.67</v>
          </cell>
        </row>
        <row r="40">
          <cell r="F40" t="str">
            <v>SUB-TOTAL</v>
          </cell>
        </row>
        <row r="42">
          <cell r="B42" t="str">
            <v>DRENAGEM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35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184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695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242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8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336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451</v>
          </cell>
          <cell r="G49">
            <v>19.170000000000002</v>
          </cell>
        </row>
        <row r="50">
          <cell r="A50" t="str">
            <v>04.900.03</v>
          </cell>
          <cell r="B50" t="str">
            <v>Sarjeta triangular de concreto-STC 03</v>
          </cell>
          <cell r="C50" t="str">
            <v>DNER-ES288/97</v>
          </cell>
          <cell r="D50" t="str">
            <v xml:space="preserve"> </v>
          </cell>
          <cell r="E50" t="str">
            <v>m</v>
          </cell>
          <cell r="F50">
            <v>55</v>
          </cell>
          <cell r="G50">
            <v>16.02</v>
          </cell>
        </row>
        <row r="51">
          <cell r="A51" t="str">
            <v>04.910.05</v>
          </cell>
          <cell r="B51" t="str">
            <v>Meio-fio de concreto-MFC 05</v>
          </cell>
          <cell r="C51" t="str">
            <v>DNER-ES290/97</v>
          </cell>
          <cell r="D51" t="str">
            <v xml:space="preserve"> </v>
          </cell>
          <cell r="E51" t="str">
            <v>m</v>
          </cell>
          <cell r="F51">
            <v>682</v>
          </cell>
          <cell r="G51">
            <v>10.54</v>
          </cell>
        </row>
        <row r="52">
          <cell r="A52" t="str">
            <v>04.960.01</v>
          </cell>
          <cell r="B52" t="str">
            <v>Boca de lobo simples c/ grelha de concreto-BLS 01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3</v>
          </cell>
          <cell r="G52">
            <v>203.51</v>
          </cell>
        </row>
        <row r="53">
          <cell r="A53" t="str">
            <v>04.960.02</v>
          </cell>
          <cell r="B53" t="str">
            <v>Boca de lobo simples c/ grelha de concreto-BLS 02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5</v>
          </cell>
          <cell r="G53">
            <v>257.83999999999997</v>
          </cell>
        </row>
        <row r="54">
          <cell r="A54" t="str">
            <v>P 04.100.07</v>
          </cell>
          <cell r="B54" t="str">
            <v>Execução de galerias D=0,40 c/ lastro de brita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281</v>
          </cell>
          <cell r="G54">
            <v>41.68</v>
          </cell>
        </row>
        <row r="55">
          <cell r="A55" t="str">
            <v>P 04.100.08</v>
          </cell>
          <cell r="B55" t="str">
            <v>Execução de galerias D=0,40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28</v>
          </cell>
          <cell r="G55">
            <v>58.65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147.57</v>
          </cell>
        </row>
        <row r="57">
          <cell r="F57" t="str">
            <v>SUB-TOTAL</v>
          </cell>
        </row>
        <row r="59">
          <cell r="B59" t="str">
            <v>OBRAS DE ARTE ESPECIAIS</v>
          </cell>
        </row>
        <row r="60">
          <cell r="A60" t="str">
            <v>03.371.01</v>
          </cell>
          <cell r="B60" t="str">
            <v>Formas de placa compensada resinada</v>
          </cell>
          <cell r="C60" t="str">
            <v xml:space="preserve"> </v>
          </cell>
          <cell r="D60" t="str">
            <v xml:space="preserve"> </v>
          </cell>
          <cell r="E60" t="str">
            <v>m2</v>
          </cell>
          <cell r="F60">
            <v>85</v>
          </cell>
          <cell r="G60">
            <v>21.86</v>
          </cell>
        </row>
        <row r="61">
          <cell r="A61" t="str">
            <v>03.371.02</v>
          </cell>
          <cell r="B61" t="str">
            <v>Formas de placa compensada plastificada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2387</v>
          </cell>
          <cell r="G61">
            <v>30.76</v>
          </cell>
        </row>
        <row r="62">
          <cell r="A62" t="str">
            <v>03.353.00</v>
          </cell>
          <cell r="B62" t="str">
            <v>Forn., preparo e colocação nas formas, de aço CA-50</v>
          </cell>
          <cell r="C62" t="str">
            <v xml:space="preserve"> </v>
          </cell>
          <cell r="D62" t="str">
            <v xml:space="preserve"> </v>
          </cell>
          <cell r="E62" t="str">
            <v>kg</v>
          </cell>
          <cell r="F62">
            <v>37870</v>
          </cell>
          <cell r="G62">
            <v>2.59</v>
          </cell>
        </row>
        <row r="63">
          <cell r="A63" t="str">
            <v>OAE4</v>
          </cell>
          <cell r="B63" t="str">
            <v>Armadura de protensão, fornecimento, bainhas, ancoragens, operações de protensão</v>
          </cell>
          <cell r="C63" t="str">
            <v xml:space="preserve"> </v>
          </cell>
          <cell r="D63" t="str">
            <v xml:space="preserve"> </v>
          </cell>
          <cell r="E63" t="str">
            <v>kg</v>
          </cell>
          <cell r="F63">
            <v>13643</v>
          </cell>
          <cell r="G63">
            <v>19.28</v>
          </cell>
        </row>
        <row r="64">
          <cell r="A64" t="str">
            <v>OAE17</v>
          </cell>
          <cell r="B64" t="str">
            <v>Transporte e lançamento de pré-lages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576</v>
          </cell>
          <cell r="G64">
            <v>23.47</v>
          </cell>
        </row>
        <row r="65">
          <cell r="A65" t="str">
            <v>OAE18</v>
          </cell>
          <cell r="B65" t="str">
            <v>Transporte e lançamento de vigas pré-moldadas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40</v>
          </cell>
          <cell r="G65">
            <v>1281.27</v>
          </cell>
        </row>
        <row r="66">
          <cell r="A66" t="str">
            <v>OAE19</v>
          </cell>
          <cell r="B66" t="str">
            <v>Injeção de nata (cabos 12 varas 1/2")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2388</v>
          </cell>
          <cell r="G66">
            <v>3.65</v>
          </cell>
        </row>
        <row r="67">
          <cell r="A67" t="str">
            <v>03.330.00</v>
          </cell>
          <cell r="B67" t="str">
            <v>Concreto fck= 35 MPa-contr. raz. uso ger.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326</v>
          </cell>
          <cell r="G67">
            <v>166.78</v>
          </cell>
        </row>
        <row r="68">
          <cell r="A68" t="str">
            <v>P 03.327.01</v>
          </cell>
          <cell r="B68" t="str">
            <v xml:space="preserve">Concreto fck= 25 MPa-contr. raz. uso ger. 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73</v>
          </cell>
          <cell r="G68">
            <v>163.22</v>
          </cell>
        </row>
        <row r="69">
          <cell r="A69" t="str">
            <v>03.510.00</v>
          </cell>
          <cell r="B69" t="str">
            <v>Aparelho de apoio em neoprene</v>
          </cell>
          <cell r="C69" t="str">
            <v xml:space="preserve"> </v>
          </cell>
          <cell r="D69" t="str">
            <v xml:space="preserve"> </v>
          </cell>
          <cell r="E69" t="str">
            <v>kg</v>
          </cell>
          <cell r="F69">
            <v>104</v>
          </cell>
          <cell r="G69">
            <v>86.94</v>
          </cell>
        </row>
        <row r="70">
          <cell r="B70" t="str">
            <v>Barreiras de segurança (C.A.) Tipo New Jersey (129,2 m)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258.39999999999998</v>
          </cell>
          <cell r="G71">
            <v>21.86</v>
          </cell>
        </row>
        <row r="72">
          <cell r="A72" t="str">
            <v>03.353.00</v>
          </cell>
          <cell r="B72" t="str">
            <v>Forn., preparo e colocação nas formas, de aço CA-50</v>
          </cell>
          <cell r="C72" t="str">
            <v xml:space="preserve"> </v>
          </cell>
          <cell r="D72" t="str">
            <v xml:space="preserve"> </v>
          </cell>
          <cell r="E72" t="str">
            <v>kg</v>
          </cell>
          <cell r="F72">
            <v>2080.12</v>
          </cell>
          <cell r="G72">
            <v>2.59</v>
          </cell>
        </row>
        <row r="73">
          <cell r="A73" t="str">
            <v>03.326.00</v>
          </cell>
          <cell r="B73" t="str">
            <v xml:space="preserve">Concreto fck= 20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30</v>
          </cell>
          <cell r="G73">
            <v>149.19999999999999</v>
          </cell>
        </row>
        <row r="74">
          <cell r="B74" t="str">
            <v>Placas de aproximação( 04 unidades)(dimensão 4,00m x 11,2m x 0,30m)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40</v>
          </cell>
          <cell r="G75">
            <v>21.86</v>
          </cell>
        </row>
        <row r="76">
          <cell r="A76" t="str">
            <v>03.353.00</v>
          </cell>
          <cell r="B76" t="str">
            <v>Forn., preparo e colocação nas formas, de aço CA-50</v>
          </cell>
          <cell r="C76" t="str">
            <v xml:space="preserve"> </v>
          </cell>
          <cell r="D76" t="str">
            <v xml:space="preserve"> </v>
          </cell>
          <cell r="E76" t="str">
            <v>kg</v>
          </cell>
          <cell r="F76">
            <v>3720</v>
          </cell>
          <cell r="G76">
            <v>2.59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54</v>
          </cell>
          <cell r="G77">
            <v>149.19999999999999</v>
          </cell>
        </row>
        <row r="78">
          <cell r="B78" t="str">
            <v>Drenos</v>
          </cell>
        </row>
        <row r="79">
          <cell r="A79" t="str">
            <v>P 03.991.01d</v>
          </cell>
          <cell r="B79" t="str">
            <v>Dreno de FF D= 150 mm x 500mm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56</v>
          </cell>
          <cell r="G79">
            <v>24.91</v>
          </cell>
        </row>
        <row r="80">
          <cell r="A80" t="str">
            <v>P 03.991.01c</v>
          </cell>
          <cell r="B80" t="str">
            <v>Dreno de FF D= 100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15.64</v>
          </cell>
        </row>
        <row r="81">
          <cell r="F81" t="str">
            <v>SUB-TOTAL</v>
          </cell>
        </row>
        <row r="82">
          <cell r="B82" t="str">
            <v>OBRAS COMPLEMENTARES</v>
          </cell>
        </row>
        <row r="83">
          <cell r="A83" t="str">
            <v>05.100.00</v>
          </cell>
          <cell r="B83" t="str">
            <v>Enleivamento</v>
          </cell>
          <cell r="C83" t="str">
            <v>DNER-ES341/97</v>
          </cell>
          <cell r="D83" t="str">
            <v xml:space="preserve"> </v>
          </cell>
          <cell r="E83" t="str">
            <v>m2</v>
          </cell>
          <cell r="F83">
            <v>2557</v>
          </cell>
          <cell r="G83">
            <v>2.06</v>
          </cell>
        </row>
        <row r="84">
          <cell r="A84" t="str">
            <v>P 06.030.00</v>
          </cell>
          <cell r="B84" t="str">
            <v>Barreira de segurança simples</v>
          </cell>
          <cell r="C84" t="str">
            <v xml:space="preserve"> </v>
          </cell>
          <cell r="D84" t="str">
            <v xml:space="preserve"> </v>
          </cell>
          <cell r="E84" t="str">
            <v>m</v>
          </cell>
          <cell r="F84">
            <v>1274</v>
          </cell>
          <cell r="G84">
            <v>52.16</v>
          </cell>
        </row>
        <row r="85">
          <cell r="A85" t="str">
            <v>PI 01</v>
          </cell>
          <cell r="B85" t="str">
            <v>Poste de aço galv. a fogo, c/ 20,0m de alt. p/ instal. tipo engastado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2662.25</v>
          </cell>
        </row>
        <row r="86">
          <cell r="A86" t="str">
            <v>PI 03</v>
          </cell>
          <cell r="B86" t="str">
            <v xml:space="preserve">Luminária p/ iluminação pública ref.HRC-612 da Philips ou similar 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83</v>
          </cell>
          <cell r="G86">
            <v>400</v>
          </cell>
        </row>
        <row r="87">
          <cell r="A87" t="str">
            <v>PI 04</v>
          </cell>
          <cell r="B87" t="str">
            <v xml:space="preserve">Luminária p/ iluminação pública ref.SRC-612 da Philips ou similar 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4</v>
          </cell>
          <cell r="G87">
            <v>425.5</v>
          </cell>
        </row>
        <row r="88">
          <cell r="A88" t="str">
            <v>PI 07</v>
          </cell>
          <cell r="B88" t="str">
            <v>Suporte p/ luminária tipo ZGP402 da Philips ou similar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2</v>
          </cell>
          <cell r="G88">
            <v>100</v>
          </cell>
        </row>
        <row r="89">
          <cell r="A89" t="str">
            <v>PI 09</v>
          </cell>
          <cell r="B89" t="str">
            <v>Lâmpada a vapor de sódio 400W, alta pressão, base E40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33.35</v>
          </cell>
        </row>
        <row r="90">
          <cell r="A90" t="str">
            <v>PI 10</v>
          </cell>
          <cell r="B90" t="str">
            <v>Lâmpada a vapor de mercúrio 250W, alta pressão, base E40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83</v>
          </cell>
          <cell r="G90">
            <v>28.75</v>
          </cell>
        </row>
        <row r="91">
          <cell r="A91" t="str">
            <v>PI 14</v>
          </cell>
          <cell r="B91" t="str">
            <v>Caixa de passagem para instalação aparente D=50mm, tipo T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4.08</v>
          </cell>
        </row>
        <row r="92">
          <cell r="A92" t="str">
            <v>PI 15</v>
          </cell>
          <cell r="B92" t="str">
            <v>Caixa de passagem para instalação aparente D=20mm, tipo LB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3.62</v>
          </cell>
        </row>
        <row r="93">
          <cell r="A93" t="str">
            <v>PI 20</v>
          </cell>
          <cell r="B93" t="str">
            <v>Poste de concreto duplo T 10m, 150 daN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29</v>
          </cell>
          <cell r="G93">
            <v>200</v>
          </cell>
        </row>
        <row r="94">
          <cell r="A94" t="str">
            <v>PI 22</v>
          </cell>
          <cell r="B94" t="str">
            <v>Base completa com fusível Diazed, 6A, retardado, incluíndo tampa, anel de proteção e ajuste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87</v>
          </cell>
          <cell r="G94">
            <v>8.6300000000000008</v>
          </cell>
        </row>
        <row r="95">
          <cell r="A95" t="str">
            <v>PI 23</v>
          </cell>
          <cell r="B95" t="str">
            <v>Contator tripolar a seco, p/ corrente alternada - 55 A, para uso em rede 380/220V - 60Hz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6</v>
          </cell>
          <cell r="G95">
            <v>234.6</v>
          </cell>
        </row>
        <row r="96">
          <cell r="A96" t="str">
            <v>PI 24</v>
          </cell>
          <cell r="B96" t="str">
            <v>Fita elétrica auto fusão a base de borracha EPR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</v>
          </cell>
          <cell r="G96">
            <v>6.39</v>
          </cell>
        </row>
        <row r="97">
          <cell r="A97" t="str">
            <v>PI 25</v>
          </cell>
          <cell r="B97" t="str">
            <v>Fita adesiva plástica isolante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10</v>
          </cell>
          <cell r="G97">
            <v>3.84</v>
          </cell>
        </row>
        <row r="98">
          <cell r="A98" t="str">
            <v>PI 26</v>
          </cell>
          <cell r="B98" t="str">
            <v>Relé fotoelétrico c/ suporte para fixação galv. com furo 18mm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6</v>
          </cell>
          <cell r="G98">
            <v>11.5</v>
          </cell>
        </row>
        <row r="99">
          <cell r="A99" t="str">
            <v>PI 27</v>
          </cell>
          <cell r="B99" t="str">
            <v>Cabo isolado p/ 1000V, bitola 35mm²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1.55</v>
          </cell>
        </row>
        <row r="100">
          <cell r="A100" t="str">
            <v>PI 28</v>
          </cell>
          <cell r="B100" t="str">
            <v>Eletroduto de aço tipo pesado 100mm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40</v>
          </cell>
          <cell r="G100">
            <v>28.55</v>
          </cell>
        </row>
        <row r="101">
          <cell r="A101" t="str">
            <v>PI 30</v>
          </cell>
          <cell r="B101" t="str">
            <v>Haste para aterramento aço-cobre D 13x2400mm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29</v>
          </cell>
          <cell r="G101">
            <v>6.04</v>
          </cell>
        </row>
        <row r="102">
          <cell r="A102" t="str">
            <v>PI 31</v>
          </cell>
          <cell r="B102" t="str">
            <v>Cabo de cobre nú meio duro, 7 fios 2AWG</v>
          </cell>
          <cell r="C102" t="str">
            <v xml:space="preserve"> </v>
          </cell>
          <cell r="D102" t="str">
            <v xml:space="preserve"> </v>
          </cell>
          <cell r="E102" t="str">
            <v>kg</v>
          </cell>
          <cell r="F102">
            <v>15</v>
          </cell>
          <cell r="G102">
            <v>7.02</v>
          </cell>
        </row>
        <row r="103">
          <cell r="A103" t="str">
            <v>PI 34</v>
          </cell>
          <cell r="B103" t="str">
            <v>Construção de caixa tipo SP, ou pré-instalada com as mesmas características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6</v>
          </cell>
          <cell r="G103">
            <v>180</v>
          </cell>
        </row>
        <row r="104">
          <cell r="A104" t="str">
            <v>PI 35</v>
          </cell>
          <cell r="B104" t="str">
            <v>Construção de embasamento p/ poste tipo engastado, 20m de altura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494</v>
          </cell>
        </row>
        <row r="105">
          <cell r="A105" t="str">
            <v>PI 36</v>
          </cell>
          <cell r="B105" t="str">
            <v>Construção de embasamento p/ poste tipo engastado, concreto duplo T, 10m de altura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29</v>
          </cell>
          <cell r="G105">
            <v>285</v>
          </cell>
        </row>
        <row r="106">
          <cell r="A106" t="str">
            <v>PI 37</v>
          </cell>
          <cell r="B106" t="str">
            <v>Lançamento de cabos em dutos de aço, classe 1000V, circuito trifásico mais neutro, e monofásico</v>
          </cell>
          <cell r="C106" t="str">
            <v xml:space="preserve"> 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4</v>
          </cell>
          <cell r="G107">
            <v>4.5</v>
          </cell>
        </row>
        <row r="108">
          <cell r="A108" t="str">
            <v>PI 39</v>
          </cell>
          <cell r="B108" t="str">
            <v>Fixação de haste de terra e conexão ao neutro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29</v>
          </cell>
          <cell r="G108">
            <v>35</v>
          </cell>
        </row>
        <row r="109">
          <cell r="A109" t="str">
            <v>PI 40</v>
          </cell>
          <cell r="B109" t="str">
            <v>Montagem eletromecân.de iluminação a 17,5m de alt., formada p/2 pétalas, c/ fixação dos equip.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</v>
          </cell>
          <cell r="G109">
            <v>550</v>
          </cell>
        </row>
        <row r="110">
          <cell r="A110" t="str">
            <v>PI 41</v>
          </cell>
          <cell r="B110" t="str">
            <v>Instalação de tubo de aço vara de 6m e curva de entrada de cabos na lateral do poste c/ fix. dutos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3</v>
          </cell>
          <cell r="G110">
            <v>200</v>
          </cell>
        </row>
        <row r="111">
          <cell r="A111" t="str">
            <v>PI 42</v>
          </cell>
          <cell r="B111" t="str">
            <v>Instalação de poste de aço de 20m de altura engastado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250</v>
          </cell>
        </row>
        <row r="112">
          <cell r="A112" t="str">
            <v>PI 43</v>
          </cell>
          <cell r="B112" t="str">
            <v>Travessia de pista asfáltica p/ lançamento dutos aço tipo pesado 100mm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40</v>
          </cell>
          <cell r="G112">
            <v>70</v>
          </cell>
        </row>
        <row r="113">
          <cell r="A113" t="str">
            <v>PI 44</v>
          </cell>
          <cell r="B113" t="str">
            <v>Montagem eletromecânica de luminária 10,0m de altura, c/ fixação dos equip.e conexões elétricos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83</v>
          </cell>
          <cell r="G113">
            <v>60</v>
          </cell>
        </row>
        <row r="114">
          <cell r="A114" t="str">
            <v>PI 48</v>
          </cell>
          <cell r="B114" t="str">
            <v>Armação secundária p/ 2 estribo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58</v>
          </cell>
          <cell r="G114">
            <v>7.5</v>
          </cell>
        </row>
        <row r="115">
          <cell r="A115" t="str">
            <v>PI 49</v>
          </cell>
          <cell r="B115" t="str">
            <v>Armação secundária p/ 1 estribo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29</v>
          </cell>
          <cell r="G115">
            <v>3.5</v>
          </cell>
        </row>
        <row r="116">
          <cell r="A116" t="str">
            <v>PI 50</v>
          </cell>
          <cell r="B116" t="str">
            <v>Cabo isolado, de alumínio singelo, bitola 4 mm² - estimada</v>
          </cell>
          <cell r="C116" t="str">
            <v xml:space="preserve"> </v>
          </cell>
          <cell r="D116" t="str">
            <v xml:space="preserve"> </v>
          </cell>
          <cell r="E116" t="str">
            <v>m</v>
          </cell>
          <cell r="F116">
            <v>120</v>
          </cell>
          <cell r="G116">
            <v>0.35</v>
          </cell>
        </row>
        <row r="117">
          <cell r="A117" t="str">
            <v>PI 51</v>
          </cell>
          <cell r="B117" t="str">
            <v>Eletoduto de PVC corrugado tipo Kanalex ou similar, 50 mm</v>
          </cell>
          <cell r="C117" t="str">
            <v xml:space="preserve"> </v>
          </cell>
          <cell r="D117" t="str">
            <v xml:space="preserve"> </v>
          </cell>
          <cell r="E117" t="str">
            <v>m</v>
          </cell>
          <cell r="F117">
            <v>20</v>
          </cell>
          <cell r="G117">
            <v>3.02</v>
          </cell>
        </row>
        <row r="118">
          <cell r="A118" t="str">
            <v>PI 52</v>
          </cell>
          <cell r="B118" t="str">
            <v>Luminária IMB C-300 ou similar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4</v>
          </cell>
          <cell r="G118">
            <v>410</v>
          </cell>
        </row>
        <row r="119">
          <cell r="A119" t="str">
            <v>PI 67</v>
          </cell>
          <cell r="B119" t="str">
            <v>Cabo isolado p/ 1000 V, 2,5 mm2 de alumínio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170</v>
          </cell>
          <cell r="G119">
            <v>0.6</v>
          </cell>
        </row>
        <row r="120">
          <cell r="A120" t="str">
            <v>PI 66</v>
          </cell>
          <cell r="B120" t="str">
            <v>Cabo isolado p/ 1000 V, 6 mm2 de alumínio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40</v>
          </cell>
          <cell r="G120">
            <v>1</v>
          </cell>
        </row>
        <row r="121">
          <cell r="A121" t="str">
            <v>PI 57</v>
          </cell>
          <cell r="B121" t="str">
            <v>Lançamento de cabos em eletroduto de PVC corrugado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20</v>
          </cell>
          <cell r="G121">
            <v>3</v>
          </cell>
        </row>
        <row r="122">
          <cell r="A122" t="str">
            <v>PI 58</v>
          </cell>
          <cell r="B122" t="str">
            <v>Fixação de caixas de passagem p/ instalação aparente D=20mm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4</v>
          </cell>
          <cell r="G122">
            <v>10</v>
          </cell>
        </row>
        <row r="123">
          <cell r="A123" t="str">
            <v>PI 59</v>
          </cell>
          <cell r="B123" t="str">
            <v>Instalação de luminária blindada para lâmpada a vapor de mercúrio 250W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20</v>
          </cell>
        </row>
        <row r="124">
          <cell r="A124" t="str">
            <v>PI 61</v>
          </cell>
          <cell r="B124" t="str">
            <v>Isolador de roldana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145</v>
          </cell>
          <cell r="G124">
            <v>4.5</v>
          </cell>
        </row>
        <row r="125">
          <cell r="A125" t="str">
            <v>PI 65</v>
          </cell>
          <cell r="B125" t="str">
            <v>Cabo de alumínio 1/0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4625</v>
          </cell>
          <cell r="G125">
            <v>1.7</v>
          </cell>
        </row>
        <row r="126">
          <cell r="A126" t="str">
            <v>R1</v>
          </cell>
          <cell r="B126" t="str">
            <v>Remanejamento de Rede de Baixa Tensão (220/380V)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180</v>
          </cell>
          <cell r="G126">
            <v>4.7</v>
          </cell>
        </row>
        <row r="127">
          <cell r="A127" t="str">
            <v>R2</v>
          </cell>
          <cell r="B127" t="str">
            <v>Remanejamento de Rede de Alta Tensão (138kV)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450</v>
          </cell>
          <cell r="G127">
            <v>6.2</v>
          </cell>
        </row>
        <row r="128">
          <cell r="A128" t="str">
            <v>R10</v>
          </cell>
          <cell r="B128" t="str">
            <v>Remanejamento de Poste de Concreto 10/150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75</v>
          </cell>
        </row>
        <row r="129">
          <cell r="A129" t="str">
            <v>R14</v>
          </cell>
          <cell r="B129" t="str">
            <v>Remanejamento de Poste de Concreto 11/300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</v>
          </cell>
          <cell r="G129">
            <v>75</v>
          </cell>
        </row>
        <row r="130">
          <cell r="A130" t="str">
            <v>R15</v>
          </cell>
          <cell r="B130" t="str">
            <v>Remanejamento de Poste de Concreto 11/500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</v>
          </cell>
          <cell r="G130">
            <v>75</v>
          </cell>
        </row>
        <row r="131">
          <cell r="A131" t="str">
            <v>R17</v>
          </cell>
          <cell r="B131" t="str">
            <v>Remanejamento de Poste de Concreto 10/150 c/ 2 pétala (400W) instalado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3</v>
          </cell>
          <cell r="G131">
            <v>200</v>
          </cell>
        </row>
        <row r="132">
          <cell r="A132" t="str">
            <v>R20A</v>
          </cell>
          <cell r="B132" t="str">
            <v>Remanejamento de Poste de Concreto 11/300 c/ 3 pétalas (400W) instalado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250</v>
          </cell>
        </row>
        <row r="133">
          <cell r="A133" t="str">
            <v>R3</v>
          </cell>
          <cell r="B133" t="str">
            <v>Remanejamento de Rede de Telefonia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360</v>
          </cell>
          <cell r="G133">
            <v>2</v>
          </cell>
        </row>
      </sheetData>
      <sheetData sheetId="1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32976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01.100.09</v>
          </cell>
          <cell r="B17" t="str">
            <v>Escavação,carga e transportes de material de 1a categoria DMT= 50 a 200m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1549</v>
          </cell>
          <cell r="G17">
            <v>1.89</v>
          </cell>
        </row>
        <row r="18">
          <cell r="A18" t="str">
            <v>01.100.10</v>
          </cell>
          <cell r="B18" t="str">
            <v>Escavação,carga e transportes de material de 1a categoria DMT= 200 a 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1285</v>
          </cell>
          <cell r="G18">
            <v>1.98</v>
          </cell>
        </row>
        <row r="19">
          <cell r="A19" t="str">
            <v>01.100.11</v>
          </cell>
          <cell r="B19" t="str">
            <v>Escavação,carga e transportes de material de 1a categoria DMT= 400 a 600m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1718</v>
          </cell>
          <cell r="G19">
            <v>2.12</v>
          </cell>
        </row>
        <row r="20">
          <cell r="A20" t="str">
            <v>DER50290</v>
          </cell>
          <cell r="B20" t="str">
            <v>Esc.  Carga e Transp. de mat. 1a cat. c/ CB 8000&lt;DMT&lt;9000m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49008</v>
          </cell>
          <cell r="G20">
            <v>5.79</v>
          </cell>
        </row>
        <row r="21">
          <cell r="A21" t="str">
            <v>DER50300</v>
          </cell>
          <cell r="B21" t="str">
            <v>Esc.  Carga e Transp. de mat. 1a cat. c/ CB 9000&lt;DMT&lt;10000m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6244</v>
          </cell>
          <cell r="G21">
            <v>6.3</v>
          </cell>
        </row>
        <row r="22">
          <cell r="A22" t="str">
            <v>DER51280</v>
          </cell>
          <cell r="B22" t="str">
            <v>Escavação,carga e transportes de material de 2a categoria DMT 8000 a 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32672</v>
          </cell>
          <cell r="G22">
            <v>7.48</v>
          </cell>
        </row>
        <row r="23">
          <cell r="A23" t="str">
            <v>DER51290</v>
          </cell>
          <cell r="B23" t="str">
            <v>Escavação,carga e transportes de material de 2a categoria DMT 9000 a 10000m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4162</v>
          </cell>
          <cell r="G23">
            <v>8.11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71860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8672</v>
          </cell>
          <cell r="G25">
            <v>1.36</v>
          </cell>
        </row>
        <row r="26">
          <cell r="F26" t="str">
            <v>SUB-TOTAL</v>
          </cell>
        </row>
        <row r="28">
          <cell r="B28" t="str">
            <v>PAVIMENTAÇÃO</v>
          </cell>
        </row>
        <row r="29">
          <cell r="A29" t="str">
            <v>02.000.00</v>
          </cell>
          <cell r="B29" t="str">
            <v>Regularização do subleito</v>
          </cell>
          <cell r="C29" t="str">
            <v xml:space="preserve"> </v>
          </cell>
          <cell r="D29" t="str">
            <v xml:space="preserve"> </v>
          </cell>
          <cell r="E29" t="str">
            <v>m2</v>
          </cell>
          <cell r="F29">
            <v>40505</v>
          </cell>
          <cell r="G29">
            <v>0.3</v>
          </cell>
        </row>
        <row r="30">
          <cell r="A30" t="str">
            <v>DER53130</v>
          </cell>
          <cell r="B30" t="str">
            <v>Camada de macadame seco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7888</v>
          </cell>
          <cell r="G30">
            <v>21.86</v>
          </cell>
        </row>
        <row r="31">
          <cell r="A31" t="str">
            <v>02.230.00</v>
          </cell>
          <cell r="B31" t="str">
            <v>Base brita graduada</v>
          </cell>
          <cell r="C31" t="str">
            <v>DNER-ES303/97</v>
          </cell>
          <cell r="D31" t="str">
            <v xml:space="preserve"> </v>
          </cell>
          <cell r="E31" t="str">
            <v>m3</v>
          </cell>
          <cell r="F31">
            <v>5636</v>
          </cell>
          <cell r="G31">
            <v>28.06</v>
          </cell>
        </row>
        <row r="32">
          <cell r="A32" t="str">
            <v>02.300.00</v>
          </cell>
          <cell r="B32" t="str">
            <v>Imprimação - Fornecimento, transporte e execução</v>
          </cell>
          <cell r="C32" t="str">
            <v>DNER-ES306/97</v>
          </cell>
          <cell r="D32" t="str">
            <v xml:space="preserve"> </v>
          </cell>
          <cell r="E32" t="str">
            <v>m2</v>
          </cell>
          <cell r="F32">
            <v>36771</v>
          </cell>
          <cell r="G32">
            <v>1.1100000000000001</v>
          </cell>
        </row>
        <row r="33">
          <cell r="A33" t="str">
            <v>02.400.00</v>
          </cell>
          <cell r="B33" t="str">
            <v>Pintura de ligação - Fornec., transporte e execução</v>
          </cell>
          <cell r="C33" t="str">
            <v>DNER-ES307/97</v>
          </cell>
          <cell r="D33" t="str">
            <v xml:space="preserve"> </v>
          </cell>
          <cell r="E33" t="str">
            <v>m2</v>
          </cell>
          <cell r="F33">
            <v>95149</v>
          </cell>
          <cell r="G33">
            <v>0.41</v>
          </cell>
        </row>
        <row r="34">
          <cell r="A34" t="str">
            <v>02.540.01</v>
          </cell>
          <cell r="B34" t="str">
            <v>Concreto betuminoso usinado a quente - usina 100/140 t/h</v>
          </cell>
          <cell r="C34" t="str">
            <v>DNER-ES313/97</v>
          </cell>
          <cell r="D34" t="str">
            <v xml:space="preserve"> </v>
          </cell>
          <cell r="E34" t="str">
            <v>t</v>
          </cell>
          <cell r="F34">
            <v>11655</v>
          </cell>
          <cell r="G34">
            <v>67.64</v>
          </cell>
        </row>
        <row r="35">
          <cell r="A35" t="str">
            <v>DER82200a</v>
          </cell>
          <cell r="B35" t="str">
            <v>Remoção de camada granular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1540</v>
          </cell>
          <cell r="G35">
            <v>4.67</v>
          </cell>
        </row>
        <row r="36">
          <cell r="A36" t="str">
            <v>DER82200</v>
          </cell>
          <cell r="B36" t="str">
            <v>Remoção de revestimento de CBUQ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1540</v>
          </cell>
          <cell r="G36">
            <v>5.73</v>
          </cell>
        </row>
        <row r="37">
          <cell r="F37" t="str">
            <v>SUB-TOTAL</v>
          </cell>
        </row>
        <row r="39">
          <cell r="B39" t="str">
            <v>DRENAGEM</v>
          </cell>
        </row>
        <row r="40">
          <cell r="A40" t="str">
            <v>04.000.00</v>
          </cell>
          <cell r="B40" t="str">
            <v>Escavação manual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86</v>
          </cell>
          <cell r="G40">
            <v>17.57</v>
          </cell>
        </row>
        <row r="41">
          <cell r="A41" t="str">
            <v>04.001.00</v>
          </cell>
          <cell r="B41" t="str">
            <v>Escavação mecânica em material de 1a categoria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378</v>
          </cell>
          <cell r="G41">
            <v>2.09</v>
          </cell>
        </row>
        <row r="42">
          <cell r="A42" t="str">
            <v>04.001.01</v>
          </cell>
          <cell r="B42" t="str">
            <v>Escavação mecânica,reaterro e compactação (material de 1a categoria)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543</v>
          </cell>
          <cell r="G42">
            <v>3.03</v>
          </cell>
        </row>
        <row r="43">
          <cell r="A43" t="str">
            <v>04.401.01</v>
          </cell>
          <cell r="B43" t="str">
            <v>Valeta de prot. de aterro c/ revest. vegetal VPA 01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1683</v>
          </cell>
          <cell r="G43">
            <v>31.98</v>
          </cell>
        </row>
        <row r="44">
          <cell r="A44" t="str">
            <v>04.510.03</v>
          </cell>
          <cell r="B44" t="str">
            <v>Dreno sub- superficial- DSS 03</v>
          </cell>
          <cell r="C44" t="str">
            <v>DNER-ES294/97</v>
          </cell>
          <cell r="D44" t="str">
            <v xml:space="preserve"> </v>
          </cell>
          <cell r="E44" t="str">
            <v>m</v>
          </cell>
          <cell r="F44">
            <v>115</v>
          </cell>
          <cell r="G44">
            <v>3.71</v>
          </cell>
        </row>
        <row r="45">
          <cell r="A45" t="str">
            <v>04.511.01</v>
          </cell>
          <cell r="B45" t="str">
            <v>Boca de saída p/ dreno sub-superficial-BSD 03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6</v>
          </cell>
          <cell r="G45">
            <v>20.86</v>
          </cell>
        </row>
        <row r="46">
          <cell r="A46" t="str">
            <v>04.900.21</v>
          </cell>
          <cell r="B46" t="str">
            <v>Sarjeta de cant. central de concreto-SCC 01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1694</v>
          </cell>
          <cell r="G46">
            <v>13.85</v>
          </cell>
        </row>
        <row r="47">
          <cell r="A47" t="str">
            <v>04.900.22</v>
          </cell>
          <cell r="B47" t="str">
            <v>Sarjeta de cant. central de concreto-SCC 02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616</v>
          </cell>
          <cell r="G47">
            <v>19.170000000000002</v>
          </cell>
        </row>
        <row r="48">
          <cell r="A48" t="str">
            <v>04.910.05</v>
          </cell>
          <cell r="B48" t="str">
            <v>Meio-fio de concreto-MFC 05</v>
          </cell>
          <cell r="C48" t="str">
            <v>DNER-ES290/97</v>
          </cell>
          <cell r="D48" t="str">
            <v xml:space="preserve"> </v>
          </cell>
          <cell r="E48" t="str">
            <v>m</v>
          </cell>
          <cell r="F48">
            <v>132</v>
          </cell>
          <cell r="G48">
            <v>10.54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3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503.68</v>
          </cell>
        </row>
        <row r="51">
          <cell r="A51" t="str">
            <v>DER78150</v>
          </cell>
          <cell r="B51" t="str">
            <v>Caixa coletora de sarjeta - CCS, D=60cm e H = 1,00m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313.7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04.930.02</v>
          </cell>
          <cell r="B53" t="str">
            <v>Caixa coletora de sarjeta-CCS 02</v>
          </cell>
          <cell r="C53" t="str">
            <v>DNER-ES287/97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555.63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70</v>
          </cell>
          <cell r="G55">
            <v>131.66</v>
          </cell>
        </row>
        <row r="56">
          <cell r="A56" t="str">
            <v>P 04.100.40</v>
          </cell>
          <cell r="B56" t="str">
            <v>Execução de galerias D=0,80m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12</v>
          </cell>
          <cell r="G56">
            <v>197.36</v>
          </cell>
        </row>
        <row r="57">
          <cell r="A57" t="str">
            <v>DER72350b</v>
          </cell>
          <cell r="B57" t="str">
            <v>Boca para BSTC D=40cm - Normal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147.57</v>
          </cell>
        </row>
        <row r="58">
          <cell r="A58" t="str">
            <v>04.101.01</v>
          </cell>
          <cell r="B58" t="str">
            <v>Boca de BSTC D=0.60m-normal</v>
          </cell>
          <cell r="C58" t="str">
            <v>DNER-ES284/97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299.62</v>
          </cell>
        </row>
        <row r="59">
          <cell r="A59" t="str">
            <v>P 04.100.06</v>
          </cell>
          <cell r="B59" t="str">
            <v>Galeria D=0,40m envelopada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40</v>
          </cell>
          <cell r="G59">
            <v>103.37</v>
          </cell>
        </row>
        <row r="60">
          <cell r="F60" t="str">
            <v>SUB-TOTAL</v>
          </cell>
        </row>
        <row r="62">
          <cell r="B62" t="str">
            <v>OBRAS DE ARTE CORRENTES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2170.4</v>
          </cell>
          <cell r="G63">
            <v>3.03</v>
          </cell>
        </row>
        <row r="64">
          <cell r="A64" t="str">
            <v>DER66050</v>
          </cell>
          <cell r="B64" t="str">
            <v>Corpo de BSTC D=50cm c/ lastro de brita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27</v>
          </cell>
          <cell r="G64">
            <v>54.42</v>
          </cell>
        </row>
        <row r="65">
          <cell r="A65" t="str">
            <v>04.100.02</v>
          </cell>
          <cell r="B65" t="str">
            <v>Corpo de BSTC D=0.80m</v>
          </cell>
          <cell r="C65" t="str">
            <v>DNER-ES284/97</v>
          </cell>
          <cell r="D65" t="str">
            <v xml:space="preserve"> </v>
          </cell>
          <cell r="E65" t="str">
            <v xml:space="preserve">m </v>
          </cell>
          <cell r="F65">
            <v>113</v>
          </cell>
          <cell r="G65">
            <v>201.98</v>
          </cell>
        </row>
        <row r="66">
          <cell r="A66" t="str">
            <v>DER72350a</v>
          </cell>
          <cell r="B66" t="str">
            <v>Boca para BSTC D=50cm - Normal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157.56</v>
          </cell>
        </row>
        <row r="67">
          <cell r="A67" t="str">
            <v>04.101.02</v>
          </cell>
          <cell r="B67" t="str">
            <v>Boca de BSTC D=0.80m-normal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4</v>
          </cell>
          <cell r="G67">
            <v>494.05</v>
          </cell>
        </row>
        <row r="68">
          <cell r="A68" t="str">
            <v>04.101.05</v>
          </cell>
          <cell r="B68" t="str">
            <v>Boca de BSTC D=1.50m-normal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1942.12</v>
          </cell>
        </row>
        <row r="69">
          <cell r="A69" t="str">
            <v>04.110.01</v>
          </cell>
          <cell r="B69" t="str">
            <v>Corpo de BDTC D=1.00m</v>
          </cell>
          <cell r="C69" t="str">
            <v>DNER-ES284/97</v>
          </cell>
          <cell r="D69" t="str">
            <v xml:space="preserve"> </v>
          </cell>
          <cell r="E69" t="str">
            <v>m</v>
          </cell>
          <cell r="F69">
            <v>118</v>
          </cell>
          <cell r="G69">
            <v>572.14</v>
          </cell>
        </row>
        <row r="70">
          <cell r="A70" t="str">
            <v>04.111.01</v>
          </cell>
          <cell r="B70" t="str">
            <v>Boca de BDTC D=1.00m-normal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1056.6199999999999</v>
          </cell>
        </row>
        <row r="71">
          <cell r="A71" t="str">
            <v>DER67700</v>
          </cell>
          <cell r="B71" t="str">
            <v>Corpo de BTTC D=0.80m c/enrocamento e laje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51</v>
          </cell>
          <cell r="G71">
            <v>599.96</v>
          </cell>
        </row>
        <row r="72">
          <cell r="A72" t="str">
            <v>DER73550</v>
          </cell>
          <cell r="B72" t="str">
            <v>Boca de BTTC D=0,80m-normal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685.42</v>
          </cell>
        </row>
        <row r="73">
          <cell r="A73" t="str">
            <v>04.999.01</v>
          </cell>
          <cell r="B73" t="str">
            <v>Remoção de bueiros existentes</v>
          </cell>
          <cell r="C73" t="str">
            <v xml:space="preserve"> </v>
          </cell>
          <cell r="D73" t="str">
            <v xml:space="preserve"> </v>
          </cell>
          <cell r="E73" t="str">
            <v>m</v>
          </cell>
          <cell r="F73">
            <v>143</v>
          </cell>
          <cell r="G73">
            <v>13.06</v>
          </cell>
        </row>
        <row r="74">
          <cell r="A74" t="str">
            <v>04.999.02</v>
          </cell>
          <cell r="B74" t="str">
            <v>Demolição de dispositivos de concreto</v>
          </cell>
          <cell r="C74" t="str">
            <v>DNER-ES296/97</v>
          </cell>
          <cell r="D74" t="str">
            <v xml:space="preserve"> </v>
          </cell>
          <cell r="E74" t="str">
            <v>m3</v>
          </cell>
          <cell r="F74">
            <v>48.8</v>
          </cell>
          <cell r="G74">
            <v>12.58</v>
          </cell>
        </row>
        <row r="75">
          <cell r="A75" t="str">
            <v>P 04.100.23</v>
          </cell>
          <cell r="B75" t="str">
            <v>Bueiro Met.Corrug.circular, T.Armco,  c/Epoxy-bonded, MP-100, D=1,50 m, E=2,0mm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60</v>
          </cell>
          <cell r="G75">
            <v>510.8</v>
          </cell>
        </row>
        <row r="76">
          <cell r="F76" t="str">
            <v>SUB-TOTAL</v>
          </cell>
        </row>
        <row r="78">
          <cell r="B78" t="str">
            <v>OBRAS DE ARTE ESPECIAIS</v>
          </cell>
        </row>
        <row r="79">
          <cell r="B79" t="str">
            <v>(Quatro tabuleiros)</v>
          </cell>
        </row>
        <row r="80">
          <cell r="B80" t="str">
            <v>Infra e Mesoestrutura</v>
          </cell>
        </row>
        <row r="81">
          <cell r="A81" t="str">
            <v>03.000.02</v>
          </cell>
          <cell r="B81" t="str">
            <v>Escavação manual de cavas em mat. 1a  categoria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65</v>
          </cell>
          <cell r="G81">
            <v>19.760000000000002</v>
          </cell>
        </row>
        <row r="82">
          <cell r="A82" t="str">
            <v>OAE5</v>
          </cell>
          <cell r="B82" t="str">
            <v>Estaca metálica - tipo CS 300 x 130 - Fornecimento e cravação</v>
          </cell>
          <cell r="C82" t="str">
            <v xml:space="preserve"> </v>
          </cell>
          <cell r="D82" t="str">
            <v xml:space="preserve"> </v>
          </cell>
          <cell r="E82" t="str">
            <v>m</v>
          </cell>
          <cell r="F82">
            <v>480</v>
          </cell>
          <cell r="G82">
            <v>176.68</v>
          </cell>
        </row>
        <row r="83">
          <cell r="A83" t="str">
            <v>03.371.01</v>
          </cell>
          <cell r="B83" t="str">
            <v>Formas de placa compensada resinada</v>
          </cell>
          <cell r="C83" t="str">
            <v xml:space="preserve"> </v>
          </cell>
          <cell r="D83" t="str">
            <v xml:space="preserve"> </v>
          </cell>
          <cell r="E83" t="str">
            <v>m2</v>
          </cell>
          <cell r="F83">
            <v>284</v>
          </cell>
          <cell r="G83">
            <v>21.86</v>
          </cell>
        </row>
        <row r="84">
          <cell r="A84" t="str">
            <v>03.353.00</v>
          </cell>
          <cell r="B84" t="str">
            <v>Forn., preparo e colocação nas formas, de aço CA-50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7377</v>
          </cell>
          <cell r="G84">
            <v>2.59</v>
          </cell>
        </row>
        <row r="85">
          <cell r="A85" t="str">
            <v>P 03.327.01</v>
          </cell>
          <cell r="B85" t="str">
            <v xml:space="preserve">Concreto fck= 25 MPa-contr. raz. uso ger. 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99</v>
          </cell>
          <cell r="G85">
            <v>163.22</v>
          </cell>
        </row>
        <row r="86">
          <cell r="B86" t="str">
            <v>Superestrutura</v>
          </cell>
        </row>
        <row r="87">
          <cell r="A87" t="str">
            <v>03.371.02</v>
          </cell>
          <cell r="B87" t="str">
            <v>Formas de placa compensada plastificada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2564</v>
          </cell>
          <cell r="G87">
            <v>30.76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71840</v>
          </cell>
          <cell r="G88">
            <v>2.59</v>
          </cell>
        </row>
        <row r="89">
          <cell r="A89" t="str">
            <v>OAE17</v>
          </cell>
          <cell r="B89" t="str">
            <v>Transporte e lançamento de pré-lages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684</v>
          </cell>
          <cell r="G89">
            <v>23.47</v>
          </cell>
        </row>
        <row r="90">
          <cell r="A90" t="str">
            <v>OAE18</v>
          </cell>
          <cell r="B90" t="str">
            <v>Transporte e lançamento de vigas pré-moldadas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40</v>
          </cell>
          <cell r="G90">
            <v>1281.27</v>
          </cell>
        </row>
        <row r="91">
          <cell r="A91" t="str">
            <v>03.330.00</v>
          </cell>
          <cell r="B91" t="str">
            <v>Concreto fck= 35 MPa-contr. raz. uso ger.</v>
          </cell>
          <cell r="C91" t="str">
            <v xml:space="preserve"> </v>
          </cell>
          <cell r="D91" t="str">
            <v xml:space="preserve"> </v>
          </cell>
          <cell r="E91" t="str">
            <v>m3</v>
          </cell>
          <cell r="F91">
            <v>378</v>
          </cell>
          <cell r="G91">
            <v>166.78</v>
          </cell>
        </row>
        <row r="92">
          <cell r="B92" t="str">
            <v>Diversos</v>
          </cell>
        </row>
        <row r="93">
          <cell r="B93" t="str">
            <v>Barreiras de segurança (C.A.) Tipo New Jersey (156 m)</v>
          </cell>
        </row>
        <row r="94">
          <cell r="A94" t="str">
            <v>03.371.00</v>
          </cell>
          <cell r="B94" t="str">
            <v>Formas de madeira compensada</v>
          </cell>
          <cell r="C94" t="str">
            <v xml:space="preserve"> </v>
          </cell>
          <cell r="D94" t="str">
            <v xml:space="preserve"> </v>
          </cell>
          <cell r="E94" t="str">
            <v>m2</v>
          </cell>
          <cell r="F94">
            <v>280</v>
          </cell>
          <cell r="G94">
            <v>21.86</v>
          </cell>
        </row>
        <row r="95">
          <cell r="A95" t="str">
            <v>03.353.00</v>
          </cell>
          <cell r="B95" t="str">
            <v>Forn., preparo e colocação nas formas, de aço CA-50</v>
          </cell>
          <cell r="C95" t="str">
            <v xml:space="preserve"> </v>
          </cell>
          <cell r="D95" t="str">
            <v xml:space="preserve"> </v>
          </cell>
          <cell r="E95" t="str">
            <v>kg</v>
          </cell>
          <cell r="F95">
            <v>2328</v>
          </cell>
          <cell r="G95">
            <v>2.59</v>
          </cell>
        </row>
        <row r="96">
          <cell r="A96" t="str">
            <v>P 03.327.01</v>
          </cell>
          <cell r="B96" t="str">
            <v xml:space="preserve">Concreto fck= 25 MPa-contr. raz. uso ger. </v>
          </cell>
          <cell r="C96" t="str">
            <v xml:space="preserve"> </v>
          </cell>
          <cell r="D96" t="str">
            <v xml:space="preserve"> </v>
          </cell>
          <cell r="E96" t="str">
            <v>m3</v>
          </cell>
          <cell r="F96">
            <v>36</v>
          </cell>
          <cell r="G96">
            <v>163.22</v>
          </cell>
        </row>
        <row r="97">
          <cell r="B97" t="str">
            <v>Placas de aproximação( 04 unidades) (dimensão 4,0m x 11,2m x 0,3m)</v>
          </cell>
        </row>
        <row r="98">
          <cell r="A98" t="str">
            <v>03.371.00</v>
          </cell>
          <cell r="B98" t="str">
            <v>Formas de madeira compensada</v>
          </cell>
          <cell r="C98" t="str">
            <v xml:space="preserve"> </v>
          </cell>
          <cell r="D98" t="str">
            <v xml:space="preserve"> </v>
          </cell>
          <cell r="E98" t="str">
            <v>m2</v>
          </cell>
          <cell r="F98">
            <v>37</v>
          </cell>
          <cell r="G98">
            <v>21.86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3716</v>
          </cell>
          <cell r="G99">
            <v>2.59</v>
          </cell>
        </row>
        <row r="100">
          <cell r="A100" t="str">
            <v>P 03.327.01</v>
          </cell>
          <cell r="B100" t="str">
            <v xml:space="preserve">Concreto fck= 25 MPa-contr. raz. uso ger. </v>
          </cell>
          <cell r="C100" t="str">
            <v xml:space="preserve"> </v>
          </cell>
          <cell r="D100" t="str">
            <v xml:space="preserve"> </v>
          </cell>
          <cell r="E100" t="str">
            <v>m3</v>
          </cell>
          <cell r="F100">
            <v>54</v>
          </cell>
          <cell r="G100">
            <v>163.22</v>
          </cell>
        </row>
        <row r="101">
          <cell r="B101" t="str">
            <v>Drenos</v>
          </cell>
        </row>
        <row r="102">
          <cell r="A102" t="str">
            <v>P 03.991.01f</v>
          </cell>
          <cell r="B102" t="str">
            <v>Dreno de FF D= 150 mm x 400mm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18</v>
          </cell>
          <cell r="G102">
            <v>20.37</v>
          </cell>
        </row>
        <row r="103">
          <cell r="F103" t="str">
            <v>SUB-TOTAL</v>
          </cell>
        </row>
        <row r="105">
          <cell r="B105" t="str">
            <v>OBRAS COMPLEMENTARES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37800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544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404</v>
          </cell>
          <cell r="G109">
            <v>6.02</v>
          </cell>
        </row>
        <row r="110">
          <cell r="A110" t="str">
            <v>05.102.00</v>
          </cell>
          <cell r="B110" t="str">
            <v>Hidrossemeadura</v>
          </cell>
          <cell r="C110" t="str">
            <v>DNER-ES341/97</v>
          </cell>
          <cell r="D110" t="str">
            <v xml:space="preserve"> </v>
          </cell>
          <cell r="E110" t="str">
            <v>m2</v>
          </cell>
          <cell r="F110">
            <v>3618</v>
          </cell>
          <cell r="G110">
            <v>0.49</v>
          </cell>
        </row>
        <row r="111">
          <cell r="A111" t="str">
            <v>PI 60</v>
          </cell>
          <cell r="B111" t="str">
            <v>Lâmpada a vapor de mercúrio 250W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20</v>
          </cell>
          <cell r="G111">
            <v>16.3</v>
          </cell>
        </row>
        <row r="112">
          <cell r="A112" t="str">
            <v>PI 52</v>
          </cell>
          <cell r="B112" t="str">
            <v>Luminária IMB C-300 ou similar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4</v>
          </cell>
          <cell r="G112">
            <v>410</v>
          </cell>
        </row>
        <row r="113">
          <cell r="A113" t="str">
            <v>PI 13</v>
          </cell>
          <cell r="B113" t="str">
            <v>Eletroduto de aço 20mm, vara de 3m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14.49</v>
          </cell>
        </row>
        <row r="114">
          <cell r="A114" t="str">
            <v>PI 62</v>
          </cell>
          <cell r="B114" t="str">
            <v>Caixa de passagem para instalação aparente D=20mm, tipo T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4</v>
          </cell>
          <cell r="G114">
            <v>20</v>
          </cell>
        </row>
        <row r="115">
          <cell r="A115" t="str">
            <v>PI 15</v>
          </cell>
          <cell r="B115" t="str">
            <v>Caixa de passagem para instalação aparente D=20mm, tipo LB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3.62</v>
          </cell>
        </row>
        <row r="116">
          <cell r="A116" t="str">
            <v>PI 18</v>
          </cell>
          <cell r="B116" t="str">
            <v>Braço curvo p/ iluminação pública padrão CELESC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20</v>
          </cell>
          <cell r="G116">
            <v>6.33</v>
          </cell>
        </row>
        <row r="117">
          <cell r="A117" t="str">
            <v>PI 22</v>
          </cell>
          <cell r="B117" t="str">
            <v>Base completa com fusível Diazed, 6A, retardado, incluíndo tampa, anel de proteção e ajuste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22</v>
          </cell>
          <cell r="G117">
            <v>8.6300000000000008</v>
          </cell>
        </row>
        <row r="118">
          <cell r="A118" t="str">
            <v>PI 23</v>
          </cell>
          <cell r="B118" t="str">
            <v>Contator tripolar a seco, p/ corrente alternada - 55 A, para uso em rede 380/220V - 60Hz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</v>
          </cell>
          <cell r="G118">
            <v>234.6</v>
          </cell>
        </row>
        <row r="119">
          <cell r="A119" t="str">
            <v>PI 24</v>
          </cell>
          <cell r="B119" t="str">
            <v>Fita elétrica auto fusão a base de borracha EPR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4</v>
          </cell>
          <cell r="G119">
            <v>6.39</v>
          </cell>
        </row>
        <row r="120">
          <cell r="A120" t="str">
            <v>PI 25</v>
          </cell>
          <cell r="B120" t="str">
            <v>Fita adesiva plástica isolante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6</v>
          </cell>
          <cell r="G120">
            <v>3.84</v>
          </cell>
        </row>
        <row r="121">
          <cell r="A121" t="str">
            <v>PI 26</v>
          </cell>
          <cell r="B121" t="str">
            <v>Relé fotoelétrico c/ suporte para fixação galv. com furo 18mm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22</v>
          </cell>
          <cell r="G121">
            <v>11.5</v>
          </cell>
        </row>
        <row r="122">
          <cell r="A122" t="str">
            <v>PI 56</v>
          </cell>
          <cell r="B122" t="str">
            <v>Cabo isolado p/ 1000V, 4 mm² de alumínio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110</v>
          </cell>
          <cell r="G122">
            <v>0.37</v>
          </cell>
        </row>
        <row r="123">
          <cell r="A123" t="str">
            <v>PI 28</v>
          </cell>
          <cell r="B123" t="str">
            <v>Eletroduto de aço tipo pesado 100mm</v>
          </cell>
          <cell r="C123" t="str">
            <v xml:space="preserve"> </v>
          </cell>
          <cell r="D123" t="str">
            <v xml:space="preserve"> </v>
          </cell>
          <cell r="E123" t="str">
            <v>m</v>
          </cell>
          <cell r="F123">
            <v>140</v>
          </cell>
          <cell r="G123">
            <v>28.55</v>
          </cell>
        </row>
        <row r="124">
          <cell r="A124" t="str">
            <v>PI 29</v>
          </cell>
          <cell r="B124" t="str">
            <v>Curva em alumínio fundido de alta resistência, fixação por encaixe,50mm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18.75</v>
          </cell>
        </row>
        <row r="125">
          <cell r="A125" t="str">
            <v>PI 30</v>
          </cell>
          <cell r="B125" t="str">
            <v>Haste para aterramento aço-cobre D 13x2400mm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12</v>
          </cell>
          <cell r="G125">
            <v>6.04</v>
          </cell>
        </row>
        <row r="126">
          <cell r="A126" t="str">
            <v>PI 31</v>
          </cell>
          <cell r="B126" t="str">
            <v>Cabo de cobre nú meio duro, 7 fios 2AWG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4</v>
          </cell>
          <cell r="G126">
            <v>7.02</v>
          </cell>
        </row>
        <row r="127">
          <cell r="A127" t="str">
            <v>PI 32</v>
          </cell>
          <cell r="B127" t="str">
            <v>Conetor paralelo, liga alumínio tronco 1/0-4 AWG e derivação 2-4AWG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1.04</v>
          </cell>
        </row>
        <row r="128">
          <cell r="A128" t="str">
            <v>PI 20</v>
          </cell>
          <cell r="B128" t="str">
            <v>Poste de concreto duplo T 10m, 150 daN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10</v>
          </cell>
          <cell r="G128">
            <v>200</v>
          </cell>
        </row>
        <row r="129">
          <cell r="A129" t="str">
            <v>PI 48</v>
          </cell>
          <cell r="B129" t="str">
            <v>Armação secundária p/ 2 estribo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20</v>
          </cell>
          <cell r="G129">
            <v>7.5</v>
          </cell>
        </row>
        <row r="130">
          <cell r="A130" t="str">
            <v>PI 49</v>
          </cell>
          <cell r="B130" t="str">
            <v>Armação secundária p/ 1 estribo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10</v>
          </cell>
          <cell r="G130">
            <v>3.5</v>
          </cell>
        </row>
        <row r="131">
          <cell r="A131" t="str">
            <v>PI 33</v>
          </cell>
          <cell r="B131" t="str">
            <v>Tubo de aço galvanizado, vara de 6m e 50mm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</v>
          </cell>
          <cell r="G131">
            <v>74.06</v>
          </cell>
        </row>
        <row r="132">
          <cell r="A132" t="str">
            <v>PI 34</v>
          </cell>
          <cell r="B132" t="str">
            <v>Construção de caixa tipo SP, ou pré-instalada com as mesmas características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6</v>
          </cell>
          <cell r="G132">
            <v>180</v>
          </cell>
        </row>
        <row r="133">
          <cell r="A133" t="str">
            <v>PI 36</v>
          </cell>
          <cell r="B133" t="str">
            <v>Construção de embasamento p/ poste tipo engastado, concreto duplo T, 10m de altura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10</v>
          </cell>
          <cell r="G133">
            <v>285</v>
          </cell>
        </row>
        <row r="134">
          <cell r="A134" t="str">
            <v>PI 37</v>
          </cell>
          <cell r="B134" t="str">
            <v>Lançamento de cabos em dutos de aço, classe 1000V, circuito trifásico mais neutro, e monofásico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70</v>
          </cell>
          <cell r="G134">
            <v>4</v>
          </cell>
        </row>
        <row r="135">
          <cell r="A135" t="str">
            <v>PI 38</v>
          </cell>
          <cell r="B135" t="str">
            <v>Confecção de emendas retas ou derivação em cabos classe 1000V, c/ conector à compressão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2</v>
          </cell>
          <cell r="G135">
            <v>4.5</v>
          </cell>
        </row>
        <row r="136">
          <cell r="A136" t="str">
            <v>PI 39</v>
          </cell>
          <cell r="B136" t="str">
            <v>Fixação de haste de terra e conexão ao neutro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12</v>
          </cell>
          <cell r="G136">
            <v>35</v>
          </cell>
        </row>
        <row r="137">
          <cell r="A137" t="str">
            <v>PI 41</v>
          </cell>
          <cell r="B137" t="str">
            <v>Instalação de tubo de aço vara de 6m e curva de entrada de cabos na lateral do poste c/ fix. dutos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2</v>
          </cell>
          <cell r="G137">
            <v>200</v>
          </cell>
        </row>
        <row r="138">
          <cell r="A138" t="str">
            <v>PI 43</v>
          </cell>
          <cell r="B138" t="str">
            <v>Travessia de pista asfáltica p/ lançamento dutos aço tipo pesado 100mm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70</v>
          </cell>
          <cell r="G138">
            <v>70</v>
          </cell>
        </row>
        <row r="139">
          <cell r="A139" t="str">
            <v>PI 44</v>
          </cell>
          <cell r="B139" t="str">
            <v>Montagem eletromecânica de luminária 10,0m de altura, c/ fixação dos equip.e conexões elétricos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10</v>
          </cell>
          <cell r="G139">
            <v>60</v>
          </cell>
        </row>
        <row r="140">
          <cell r="A140" t="str">
            <v>PI 58</v>
          </cell>
          <cell r="B140" t="str">
            <v>Fixação de caixas de passagem p/ instalação aparente D=20mm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10</v>
          </cell>
        </row>
        <row r="141">
          <cell r="A141" t="str">
            <v>PI 59</v>
          </cell>
          <cell r="B141" t="str">
            <v>Instalação de luminária blindada para lâmpada a vapor de mercúrio 250W</v>
          </cell>
          <cell r="C141" t="str">
            <v xml:space="preserve"> </v>
          </cell>
          <cell r="D141" t="str">
            <v xml:space="preserve"> </v>
          </cell>
          <cell r="E141" t="str">
            <v>un</v>
          </cell>
          <cell r="F141">
            <v>4</v>
          </cell>
          <cell r="G141">
            <v>20</v>
          </cell>
        </row>
        <row r="142">
          <cell r="A142" t="str">
            <v>PI 01</v>
          </cell>
          <cell r="B142" t="str">
            <v>Poste de aço galv. a fogo, c/ 20,0m de alt. p/ instal. tipo engastado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1</v>
          </cell>
          <cell r="G142">
            <v>2662.25</v>
          </cell>
        </row>
        <row r="143">
          <cell r="A143" t="str">
            <v>PI 07</v>
          </cell>
          <cell r="B143" t="str">
            <v>Suporte p/ luminária tipo ZGP402 da Philips ou similar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</v>
          </cell>
          <cell r="G143">
            <v>100</v>
          </cell>
        </row>
        <row r="144">
          <cell r="A144" t="str">
            <v>PI 04</v>
          </cell>
          <cell r="B144" t="str">
            <v xml:space="preserve">Luminária p/ iluminação pública ref.SRC-612 da Philips ou similar 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2</v>
          </cell>
          <cell r="G144">
            <v>425.5</v>
          </cell>
        </row>
        <row r="145">
          <cell r="A145" t="str">
            <v>PI 03</v>
          </cell>
          <cell r="B145" t="str">
            <v xml:space="preserve">Luminária p/ iluminação pública ref.HRC-612 da Philips ou similar 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20</v>
          </cell>
          <cell r="G145">
            <v>400</v>
          </cell>
        </row>
        <row r="146">
          <cell r="A146" t="str">
            <v>PI 09</v>
          </cell>
          <cell r="B146" t="str">
            <v>Lâmpada a vapor de sódio 400W, alta pressão, base E40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2</v>
          </cell>
          <cell r="G146">
            <v>33.35</v>
          </cell>
        </row>
        <row r="147">
          <cell r="A147" t="str">
            <v>PI 35</v>
          </cell>
          <cell r="B147" t="str">
            <v>Construção de embasamento p/ poste tipo engastado, 20m de altura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</v>
          </cell>
          <cell r="G147">
            <v>494</v>
          </cell>
        </row>
        <row r="148">
          <cell r="A148" t="str">
            <v>PI 42</v>
          </cell>
          <cell r="B148" t="str">
            <v>Instalação de poste de aço de 20m de altura engastado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1</v>
          </cell>
          <cell r="G148">
            <v>250</v>
          </cell>
        </row>
        <row r="149">
          <cell r="A149" t="str">
            <v>PI 69</v>
          </cell>
          <cell r="B149" t="str">
            <v>Instalação de poste concreto duplo T, 10m de altura, engastado</v>
          </cell>
          <cell r="C149" t="str">
            <v xml:space="preserve"> </v>
          </cell>
          <cell r="D149" t="str">
            <v xml:space="preserve"> </v>
          </cell>
          <cell r="E149" t="str">
            <v>un</v>
          </cell>
          <cell r="F149">
            <v>10</v>
          </cell>
          <cell r="G149">
            <v>200</v>
          </cell>
        </row>
        <row r="150">
          <cell r="A150" t="str">
            <v>PI 27</v>
          </cell>
          <cell r="B150" t="str">
            <v>Cabo isolado p/ 1000V, bitola 35mm²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200</v>
          </cell>
          <cell r="G150">
            <v>1.55</v>
          </cell>
        </row>
        <row r="151">
          <cell r="A151" t="str">
            <v>PI 65</v>
          </cell>
          <cell r="B151" t="str">
            <v>Cabo de alumínio 1/0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2650</v>
          </cell>
          <cell r="G151">
            <v>1.7</v>
          </cell>
        </row>
        <row r="152">
          <cell r="A152" t="str">
            <v>PI 66</v>
          </cell>
          <cell r="B152" t="str">
            <v>Cabo isolado p/ 1000 V, 6 mm2 de alumínio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20</v>
          </cell>
          <cell r="G152">
            <v>1</v>
          </cell>
        </row>
        <row r="153">
          <cell r="A153" t="str">
            <v>PI 67</v>
          </cell>
          <cell r="B153" t="str">
            <v>Cabo isolado p/ 1000 V, 2,5 mm2 de alumínio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60</v>
          </cell>
          <cell r="G153">
            <v>0.6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100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120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2</v>
          </cell>
          <cell r="G157">
            <v>75</v>
          </cell>
        </row>
      </sheetData>
      <sheetData sheetId="16"/>
      <sheetData sheetId="17"/>
      <sheetData sheetId="18">
        <row r="16">
          <cell r="A16" t="str">
            <v>DER90150</v>
          </cell>
          <cell r="B16" t="str">
            <v>Escavação em tubulão a céu aberto em material de 1ªcateg.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22</v>
          </cell>
          <cell r="G16">
            <v>184.89</v>
          </cell>
        </row>
        <row r="17">
          <cell r="A17" t="str">
            <v>DER90160</v>
          </cell>
          <cell r="B17" t="str">
            <v>Escavação em tubulão a céu aberto em material de 3ªcateg.</v>
          </cell>
          <cell r="C17" t="str">
            <v xml:space="preserve"> </v>
          </cell>
          <cell r="D17" t="str">
            <v xml:space="preserve"> </v>
          </cell>
          <cell r="E17" t="str">
            <v>m3</v>
          </cell>
          <cell r="F17">
            <v>1</v>
          </cell>
          <cell r="G17">
            <v>640.85</v>
          </cell>
        </row>
        <row r="18">
          <cell r="A18" t="str">
            <v>DER90170</v>
          </cell>
          <cell r="B18" t="str">
            <v>Escavação em tubulão sob ar comprimido em material de 1ªcateg.</v>
          </cell>
          <cell r="C18" t="str">
            <v xml:space="preserve"> </v>
          </cell>
          <cell r="D18" t="str">
            <v xml:space="preserve"> </v>
          </cell>
          <cell r="E18" t="str">
            <v>m3</v>
          </cell>
          <cell r="F18">
            <v>1</v>
          </cell>
          <cell r="G18">
            <v>742.04</v>
          </cell>
        </row>
        <row r="19">
          <cell r="A19" t="str">
            <v>DER90180</v>
          </cell>
          <cell r="B19" t="str">
            <v>Escavação em tubulão sob ar comprimido em material de 3ªcateg.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33</v>
          </cell>
          <cell r="G19">
            <v>1154.25</v>
          </cell>
        </row>
        <row r="20">
          <cell r="A20" t="str">
            <v>03.010.01</v>
          </cell>
          <cell r="B20" t="str">
            <v>Escavação em cavas de fundação com esgotamento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173</v>
          </cell>
          <cell r="G20">
            <v>22.39</v>
          </cell>
        </row>
        <row r="21">
          <cell r="A21" t="str">
            <v>03.119.01</v>
          </cell>
          <cell r="B21" t="str">
            <v>Escoramento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204</v>
          </cell>
          <cell r="G21">
            <v>19.190000000000001</v>
          </cell>
        </row>
        <row r="22">
          <cell r="A22" t="str">
            <v>03.371.00</v>
          </cell>
          <cell r="B22" t="str">
            <v>Formas de madeira compensada</v>
          </cell>
          <cell r="C22" t="str">
            <v xml:space="preserve"> </v>
          </cell>
          <cell r="D22" t="str">
            <v xml:space="preserve"> </v>
          </cell>
          <cell r="E22" t="str">
            <v>m2</v>
          </cell>
          <cell r="F22">
            <v>223</v>
          </cell>
          <cell r="G22">
            <v>21.86</v>
          </cell>
        </row>
        <row r="23">
          <cell r="A23" t="str">
            <v>03.371.02</v>
          </cell>
          <cell r="B23" t="str">
            <v>Formas de placa compensada plastificada</v>
          </cell>
          <cell r="C23" t="str">
            <v xml:space="preserve"> </v>
          </cell>
          <cell r="D23" t="str">
            <v xml:space="preserve"> </v>
          </cell>
          <cell r="E23" t="str">
            <v>m2</v>
          </cell>
          <cell r="F23">
            <v>261</v>
          </cell>
          <cell r="G23">
            <v>30.76</v>
          </cell>
        </row>
        <row r="24">
          <cell r="A24" t="str">
            <v>03.353.00</v>
          </cell>
          <cell r="B24" t="str">
            <v>Forn., preparo e colocação nas formas, de aço CA-50</v>
          </cell>
          <cell r="C24" t="str">
            <v xml:space="preserve"> </v>
          </cell>
          <cell r="D24" t="str">
            <v xml:space="preserve"> </v>
          </cell>
          <cell r="E24" t="str">
            <v>kg</v>
          </cell>
          <cell r="F24">
            <v>5462</v>
          </cell>
          <cell r="G24">
            <v>2.59</v>
          </cell>
        </row>
        <row r="25">
          <cell r="A25" t="str">
            <v>03.326.00</v>
          </cell>
          <cell r="B25" t="str">
            <v xml:space="preserve">Concreto fck= 20 MPa-contr. raz. uso ger. 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117</v>
          </cell>
          <cell r="G25">
            <v>149.19999999999999</v>
          </cell>
        </row>
        <row r="26">
          <cell r="B26" t="str">
            <v>Superestrutura</v>
          </cell>
        </row>
        <row r="27">
          <cell r="A27" t="str">
            <v>03.371.02</v>
          </cell>
          <cell r="B27" t="str">
            <v>Formas de placa compensada plastificada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1745</v>
          </cell>
          <cell r="G27">
            <v>30.76</v>
          </cell>
        </row>
        <row r="28">
          <cell r="A28" t="str">
            <v>OAE6</v>
          </cell>
          <cell r="B28" t="str">
            <v>Escoramento metálico comum (cimbramento)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1725</v>
          </cell>
          <cell r="G28">
            <v>27.58</v>
          </cell>
        </row>
        <row r="29">
          <cell r="A29" t="str">
            <v>03.353.00</v>
          </cell>
          <cell r="B29" t="str">
            <v>Forn., preparo e colocação nas formas, de aço CA-50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20346</v>
          </cell>
          <cell r="G29">
            <v>2.59</v>
          </cell>
        </row>
        <row r="30">
          <cell r="A30" t="str">
            <v>03.354.00</v>
          </cell>
          <cell r="B30" t="str">
            <v>Forn., preparo e colocação nas formas, de aço CA-60</v>
          </cell>
          <cell r="C30" t="str">
            <v xml:space="preserve"> </v>
          </cell>
          <cell r="D30" t="str">
            <v xml:space="preserve"> </v>
          </cell>
          <cell r="E30" t="str">
            <v>kg</v>
          </cell>
          <cell r="F30">
            <v>2058</v>
          </cell>
          <cell r="G30">
            <v>2.85</v>
          </cell>
        </row>
        <row r="31">
          <cell r="A31" t="str">
            <v>03.359.01</v>
          </cell>
          <cell r="B31" t="str">
            <v>Forn., preparo e colocação nas formas, de aço CA-25</v>
          </cell>
          <cell r="C31" t="str">
            <v xml:space="preserve"> </v>
          </cell>
          <cell r="D31" t="str">
            <v xml:space="preserve"> </v>
          </cell>
          <cell r="E31" t="str">
            <v>kg</v>
          </cell>
          <cell r="F31">
            <v>114</v>
          </cell>
          <cell r="G31">
            <v>2.4300000000000002</v>
          </cell>
        </row>
        <row r="32">
          <cell r="A32" t="str">
            <v>03.330.00</v>
          </cell>
          <cell r="B32" t="str">
            <v>Concreto fck= 35 MPa-contr. raz. uso ger.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130</v>
          </cell>
          <cell r="G32">
            <v>166.78</v>
          </cell>
        </row>
        <row r="33">
          <cell r="A33" t="str">
            <v>03.326.00</v>
          </cell>
          <cell r="B33" t="str">
            <v xml:space="preserve">Concreto fck= 20 MPa-contr. raz. uso ger. 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</v>
          </cell>
          <cell r="G33">
            <v>149.19999999999999</v>
          </cell>
        </row>
        <row r="34">
          <cell r="B34" t="str">
            <v>Diversos</v>
          </cell>
        </row>
        <row r="35">
          <cell r="A35" t="str">
            <v>03.510.00</v>
          </cell>
          <cell r="B35" t="str">
            <v>Aparelho de apoio em neoprene</v>
          </cell>
          <cell r="C35" t="str">
            <v xml:space="preserve"> </v>
          </cell>
          <cell r="D35" t="str">
            <v xml:space="preserve"> </v>
          </cell>
          <cell r="E35" t="str">
            <v>kg</v>
          </cell>
          <cell r="F35">
            <v>50</v>
          </cell>
          <cell r="G35">
            <v>86.94</v>
          </cell>
        </row>
        <row r="36">
          <cell r="A36" t="str">
            <v>P 03.991.01b</v>
          </cell>
          <cell r="B36" t="str">
            <v>Dreno de FF D= 50 mm x 500mm</v>
          </cell>
          <cell r="C36" t="str">
            <v xml:space="preserve"> </v>
          </cell>
          <cell r="D36" t="str">
            <v xml:space="preserve"> </v>
          </cell>
          <cell r="E36" t="str">
            <v>un</v>
          </cell>
          <cell r="F36">
            <v>42</v>
          </cell>
          <cell r="G36">
            <v>6.63</v>
          </cell>
        </row>
        <row r="37">
          <cell r="F37" t="str">
            <v>SUB-TOTAL OAE</v>
          </cell>
        </row>
        <row r="38">
          <cell r="B38" t="str">
            <v>OBRAS COMPLEMENTARES</v>
          </cell>
        </row>
        <row r="39">
          <cell r="B39" t="str">
            <v>Iluminação das passarelas</v>
          </cell>
        </row>
        <row r="40">
          <cell r="A40" t="str">
            <v>PI 02a</v>
          </cell>
          <cell r="B40" t="str">
            <v>Poste de aço galvanizado a fogo, c/ 5,0m de alt. p/instal.na lat. das passarelas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300</v>
          </cell>
        </row>
        <row r="41">
          <cell r="A41" t="str">
            <v>PI 03</v>
          </cell>
          <cell r="B41" t="str">
            <v xml:space="preserve">Luminária p/ iluminação pública ref.HRC-612 da Philips ou similar 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400</v>
          </cell>
        </row>
        <row r="42">
          <cell r="A42" t="str">
            <v>PI 08</v>
          </cell>
          <cell r="B42" t="str">
            <v>Suporte p/ luminária tipo ZGP401 da Philips ou similar</v>
          </cell>
          <cell r="C42" t="str">
            <v xml:space="preserve"> </v>
          </cell>
          <cell r="D42" t="str">
            <v xml:space="preserve"> </v>
          </cell>
          <cell r="E42" t="str">
            <v>un</v>
          </cell>
          <cell r="F42">
            <v>4</v>
          </cell>
          <cell r="G42">
            <v>81.650000000000006</v>
          </cell>
        </row>
        <row r="43">
          <cell r="A43" t="str">
            <v>PI 10</v>
          </cell>
          <cell r="B43" t="str">
            <v>Lâmpada a vapor de mercúrio 250W, alta pressão, base E40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28.75</v>
          </cell>
        </row>
        <row r="44">
          <cell r="A44" t="str">
            <v>PI 71</v>
          </cell>
          <cell r="B44" t="str">
            <v>Cabo isolado p/ 1000V, de alumínio, singelo, cor preto, bitola 25 mm² (XLPE) est.</v>
          </cell>
          <cell r="C44" t="str">
            <v xml:space="preserve"> </v>
          </cell>
          <cell r="D44" t="str">
            <v xml:space="preserve"> </v>
          </cell>
          <cell r="E44" t="str">
            <v>m</v>
          </cell>
          <cell r="F44">
            <v>100</v>
          </cell>
          <cell r="G44">
            <v>4.62</v>
          </cell>
        </row>
        <row r="45">
          <cell r="A45" t="str">
            <v>PI 67</v>
          </cell>
          <cell r="B45" t="str">
            <v>Cabo isolado p/ 1000 V, 2,5 mm2 de alumínio</v>
          </cell>
          <cell r="C45" t="str">
            <v xml:space="preserve"> </v>
          </cell>
          <cell r="D45" t="str">
            <v xml:space="preserve"> </v>
          </cell>
          <cell r="E45" t="str">
            <v>m</v>
          </cell>
          <cell r="F45">
            <v>40</v>
          </cell>
          <cell r="G45">
            <v>0.6</v>
          </cell>
        </row>
        <row r="46">
          <cell r="A46" t="str">
            <v>PI 72</v>
          </cell>
          <cell r="B46" t="str">
            <v>Eletroduto de aço 1.1/4" (vara de 3m), na passarela, conforme projeto</v>
          </cell>
          <cell r="C46">
            <v>0</v>
          </cell>
          <cell r="D46">
            <v>0</v>
          </cell>
          <cell r="E46" t="str">
            <v>m</v>
          </cell>
          <cell r="F46">
            <v>50</v>
          </cell>
          <cell r="G46">
            <v>18</v>
          </cell>
        </row>
        <row r="47">
          <cell r="A47" t="str">
            <v>PI 30</v>
          </cell>
          <cell r="B47" t="str">
            <v>Haste para aterramento aço-cobre D 13x2400mm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1</v>
          </cell>
          <cell r="G47">
            <v>6.04</v>
          </cell>
        </row>
        <row r="48">
          <cell r="A48" t="str">
            <v>PI 31</v>
          </cell>
          <cell r="B48" t="str">
            <v>Cabo de cobre nú meio duro, 7 fios 2AWG</v>
          </cell>
          <cell r="C48" t="str">
            <v xml:space="preserve"> </v>
          </cell>
          <cell r="D48" t="str">
            <v xml:space="preserve"> </v>
          </cell>
          <cell r="E48" t="str">
            <v>kg</v>
          </cell>
          <cell r="F48">
            <v>4</v>
          </cell>
          <cell r="G48">
            <v>7.02</v>
          </cell>
        </row>
        <row r="49">
          <cell r="A49" t="str">
            <v>PI 39</v>
          </cell>
          <cell r="B49" t="str">
            <v>Fixação de haste de terra e conexão ao neutro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4</v>
          </cell>
          <cell r="G49">
            <v>35</v>
          </cell>
        </row>
        <row r="50">
          <cell r="A50" t="str">
            <v>PI 37</v>
          </cell>
          <cell r="B50" t="str">
            <v>Lançamento de cabos em dutos de aço, classe 1000V, circuito trifásico mais neutro, e monofásico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100</v>
          </cell>
          <cell r="G50">
            <v>4</v>
          </cell>
        </row>
        <row r="51">
          <cell r="A51" t="str">
            <v>PI 73</v>
          </cell>
          <cell r="B51" t="str">
            <v>Reator de alto fator externo c/ignitor p/ lâmpada a vapor de mercúrio,  da Entral ou similar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37</v>
          </cell>
        </row>
        <row r="52">
          <cell r="A52" t="str">
            <v>PI 74</v>
          </cell>
          <cell r="B52" t="str">
            <v>Chave de iluminação pública</v>
          </cell>
          <cell r="C52">
            <v>0</v>
          </cell>
          <cell r="D52">
            <v>0</v>
          </cell>
          <cell r="E52" t="str">
            <v>un</v>
          </cell>
          <cell r="F52">
            <v>1</v>
          </cell>
          <cell r="G52">
            <v>95</v>
          </cell>
        </row>
        <row r="53">
          <cell r="A53" t="str">
            <v>PI 75</v>
          </cell>
          <cell r="B53" t="str">
            <v>Montagem eletromecânica de luminária 5m de altura, c/fixação dos equipam.e conexões elét.</v>
          </cell>
          <cell r="C53">
            <v>0</v>
          </cell>
          <cell r="D53">
            <v>0</v>
          </cell>
          <cell r="E53" t="str">
            <v>un</v>
          </cell>
          <cell r="F53">
            <v>4</v>
          </cell>
          <cell r="G53">
            <v>67.08</v>
          </cell>
        </row>
        <row r="54">
          <cell r="A54" t="str">
            <v>PI 22</v>
          </cell>
          <cell r="B54" t="str">
            <v>Base completa com fusível Diazed, 6A, retardado, incluíndo tampa, anel de proteção e ajuste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4</v>
          </cell>
          <cell r="G54">
            <v>8.6300000000000008</v>
          </cell>
        </row>
        <row r="55">
          <cell r="A55" t="str">
            <v>PI 26</v>
          </cell>
          <cell r="B55" t="str">
            <v>Relé fotoelétrico c/ suporte para fixação galv. com furo 18mm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11.5</v>
          </cell>
        </row>
        <row r="56">
          <cell r="A56" t="str">
            <v>PI 24</v>
          </cell>
          <cell r="B56" t="str">
            <v>Fita elétrica auto fusão a base de borracha EPR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6.39</v>
          </cell>
        </row>
        <row r="57">
          <cell r="A57" t="str">
            <v>PI 25</v>
          </cell>
          <cell r="B57" t="str">
            <v>Fita adesiva plástica isolante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3.84</v>
          </cell>
        </row>
        <row r="58">
          <cell r="A58" t="str">
            <v>PI 38</v>
          </cell>
          <cell r="B58" t="str">
            <v>Confecção de emendas retas ou derivação em cabos classe 1000V, c/ conector à compressão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12</v>
          </cell>
          <cell r="G58">
            <v>4.5</v>
          </cell>
        </row>
        <row r="59">
          <cell r="F59" t="str">
            <v>SUB-TOTAL - OBRAS COMPLEMENTARES</v>
          </cell>
        </row>
        <row r="61">
          <cell r="F61" t="str">
            <v>SUB-TOTAL - Passarela do Km 4+700/391+700</v>
          </cell>
        </row>
        <row r="63">
          <cell r="B63" t="str">
            <v>Passarela do Km 9+680/396+680</v>
          </cell>
        </row>
        <row r="64">
          <cell r="B64" t="str">
            <v>OBRAS DE ARTE ESPECIAIS</v>
          </cell>
        </row>
        <row r="65">
          <cell r="B65" t="str">
            <v>Infra e Mesoestrutura</v>
          </cell>
        </row>
        <row r="66">
          <cell r="A66" t="str">
            <v>DER90150</v>
          </cell>
          <cell r="B66" t="str">
            <v>Escavação em tubulão a céu aberto em material de 1ªcateg.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31</v>
          </cell>
          <cell r="G66">
            <v>184.89</v>
          </cell>
        </row>
        <row r="67">
          <cell r="A67" t="str">
            <v>DER90160</v>
          </cell>
          <cell r="B67" t="str">
            <v>Escavação em tubulão a céu aberto em material de 3ªcateg.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1</v>
          </cell>
          <cell r="G67">
            <v>640.85</v>
          </cell>
        </row>
        <row r="68">
          <cell r="A68" t="str">
            <v>DER90170</v>
          </cell>
          <cell r="B68" t="str">
            <v>Escavação em tubulão sob ar comprimido em material de 1ªcateg.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1</v>
          </cell>
          <cell r="G68">
            <v>742.04</v>
          </cell>
        </row>
        <row r="69">
          <cell r="A69" t="str">
            <v>DER90180</v>
          </cell>
          <cell r="B69" t="str">
            <v>Escavação em tubulão sob ar comprimido em material de 3ªcateg.</v>
          </cell>
          <cell r="C69" t="str">
            <v xml:space="preserve"> </v>
          </cell>
          <cell r="D69" t="str">
            <v xml:space="preserve"> </v>
          </cell>
          <cell r="E69" t="str">
            <v>m3</v>
          </cell>
          <cell r="F69">
            <v>46</v>
          </cell>
          <cell r="G69">
            <v>1154.25</v>
          </cell>
        </row>
        <row r="70">
          <cell r="A70" t="str">
            <v>03.010.01</v>
          </cell>
          <cell r="B70" t="str">
            <v>Escavação em cavas de fundação com esgotamento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17</v>
          </cell>
          <cell r="G70">
            <v>22.39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263</v>
          </cell>
          <cell r="G71">
            <v>21.86</v>
          </cell>
        </row>
        <row r="72">
          <cell r="A72" t="str">
            <v>03.371.02</v>
          </cell>
          <cell r="B72" t="str">
            <v>Formas de placa compensada plastificada</v>
          </cell>
          <cell r="C72" t="str">
            <v xml:space="preserve"> </v>
          </cell>
          <cell r="D72" t="str">
            <v xml:space="preserve"> </v>
          </cell>
          <cell r="E72" t="str">
            <v>m2</v>
          </cell>
          <cell r="F72">
            <v>203</v>
          </cell>
          <cell r="G72">
            <v>30.76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5616</v>
          </cell>
          <cell r="G73">
            <v>2.59</v>
          </cell>
        </row>
        <row r="74">
          <cell r="A74" t="str">
            <v>03.326.00</v>
          </cell>
          <cell r="B74" t="str">
            <v xml:space="preserve">Concreto fck= 20 MPa-contr. raz. uso ger. 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124</v>
          </cell>
          <cell r="G74">
            <v>149.19999999999999</v>
          </cell>
        </row>
        <row r="75">
          <cell r="B75" t="str">
            <v>Superestrutura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1450</v>
          </cell>
          <cell r="G76">
            <v>30.76</v>
          </cell>
        </row>
        <row r="77">
          <cell r="A77" t="str">
            <v>OAE6</v>
          </cell>
          <cell r="B77" t="str">
            <v>Escoramento metálico comum (cimbramento)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1124</v>
          </cell>
          <cell r="G77">
            <v>27.58</v>
          </cell>
        </row>
        <row r="78">
          <cell r="A78" t="str">
            <v>03.353.00</v>
          </cell>
          <cell r="B78" t="str">
            <v>Forn., preparo e colocação nas formas, de aço CA-50</v>
          </cell>
          <cell r="C78" t="str">
            <v xml:space="preserve"> </v>
          </cell>
          <cell r="D78" t="str">
            <v xml:space="preserve"> </v>
          </cell>
          <cell r="E78" t="str">
            <v>kg</v>
          </cell>
          <cell r="F78">
            <v>13768</v>
          </cell>
          <cell r="G78">
            <v>2.59</v>
          </cell>
        </row>
        <row r="79">
          <cell r="A79" t="str">
            <v>03.354.00</v>
          </cell>
          <cell r="B79" t="str">
            <v>Forn., preparo e colocação nas formas, de aço CA-60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1517</v>
          </cell>
          <cell r="G79">
            <v>2.85</v>
          </cell>
        </row>
        <row r="80">
          <cell r="A80" t="str">
            <v>03.359.01</v>
          </cell>
          <cell r="B80" t="str">
            <v>Forn., preparo e colocação nas formas, de aço CA-25</v>
          </cell>
          <cell r="C80" t="str">
            <v xml:space="preserve"> </v>
          </cell>
          <cell r="D80" t="str">
            <v xml:space="preserve"> </v>
          </cell>
          <cell r="E80" t="str">
            <v>kg</v>
          </cell>
          <cell r="F80">
            <v>99</v>
          </cell>
          <cell r="G80">
            <v>2.4300000000000002</v>
          </cell>
        </row>
        <row r="81">
          <cell r="A81" t="str">
            <v>03.330.00</v>
          </cell>
          <cell r="B81" t="str">
            <v>Concreto fck= 35 MPa-contr. raz. uso ger.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102</v>
          </cell>
          <cell r="G81">
            <v>166.78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27</v>
          </cell>
          <cell r="G82">
            <v>149.19999999999999</v>
          </cell>
        </row>
        <row r="83">
          <cell r="B83" t="str">
            <v>Diversos</v>
          </cell>
        </row>
        <row r="84">
          <cell r="A84" t="str">
            <v>03.510.00</v>
          </cell>
          <cell r="B84" t="str">
            <v>Aparelho de apoio em neoprene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33</v>
          </cell>
          <cell r="G84">
            <v>86.94</v>
          </cell>
        </row>
        <row r="85">
          <cell r="A85" t="str">
            <v>P 03.991.01b</v>
          </cell>
          <cell r="B85" t="str">
            <v>Dreno de FF D= 50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6.63</v>
          </cell>
        </row>
        <row r="86">
          <cell r="F86" t="str">
            <v>SUB-TOTAL OAE</v>
          </cell>
        </row>
        <row r="87">
          <cell r="B87" t="str">
            <v>OBRAS COMPLEMENTARES</v>
          </cell>
        </row>
        <row r="88">
          <cell r="B88" t="str">
            <v>Iluminação das passarelas</v>
          </cell>
        </row>
        <row r="89">
          <cell r="A89" t="str">
            <v>PI 02a</v>
          </cell>
          <cell r="B89" t="str">
            <v>Poste de aço galvanizado a fogo, c/ 5,0m de alt. p/instal.na lat. das passarelas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300</v>
          </cell>
        </row>
        <row r="90">
          <cell r="A90" t="str">
            <v>PI 03</v>
          </cell>
          <cell r="B90" t="str">
            <v xml:space="preserve">Luminária p/ iluminação pública ref.HRC-612 da Philips ou similar 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400</v>
          </cell>
        </row>
        <row r="91">
          <cell r="A91" t="str">
            <v>PI 08</v>
          </cell>
          <cell r="B91" t="str">
            <v>Suporte p/ luminária tipo ZGP401 da Philips ou similar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81.650000000000006</v>
          </cell>
        </row>
        <row r="92">
          <cell r="A92" t="str">
            <v>PI 10</v>
          </cell>
          <cell r="B92" t="str">
            <v>Lâmpada a vapor de mercúrio 250W, alta pressão, base E40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28.75</v>
          </cell>
        </row>
        <row r="93">
          <cell r="A93" t="str">
            <v>PI 71</v>
          </cell>
          <cell r="B93" t="str">
            <v>Cabo isolado p/ 1000V, de alumínio, singelo, cor preto, bitola 25 mm² (XLPE) est.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100</v>
          </cell>
          <cell r="G93">
            <v>4.62</v>
          </cell>
        </row>
        <row r="94">
          <cell r="A94" t="str">
            <v>PI 67</v>
          </cell>
          <cell r="B94" t="str">
            <v>Cabo isolado p/ 1000 V, 2,5 mm2 de alumínio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40</v>
          </cell>
          <cell r="G94">
            <v>0.6</v>
          </cell>
        </row>
        <row r="95">
          <cell r="A95" t="str">
            <v>PI 72</v>
          </cell>
          <cell r="B95" t="str">
            <v>Eletroduto de aço 1.1/4" (vara de 3m), na passarela, conforme projeto</v>
          </cell>
          <cell r="C95">
            <v>0</v>
          </cell>
          <cell r="D95">
            <v>0</v>
          </cell>
          <cell r="E95" t="str">
            <v>m</v>
          </cell>
          <cell r="F95">
            <v>50</v>
          </cell>
          <cell r="G95">
            <v>18</v>
          </cell>
        </row>
        <row r="96">
          <cell r="A96" t="str">
            <v>PI 30</v>
          </cell>
          <cell r="B96" t="str">
            <v>Haste para aterramento aço-cobre D 13x2400mm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</v>
          </cell>
          <cell r="G96">
            <v>6.04</v>
          </cell>
        </row>
        <row r="97">
          <cell r="A97" t="str">
            <v>PI 31</v>
          </cell>
          <cell r="B97" t="str">
            <v>Cabo de cobre nú meio duro, 7 fios 2AWG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4</v>
          </cell>
          <cell r="G97">
            <v>7.02</v>
          </cell>
        </row>
        <row r="98">
          <cell r="A98" t="str">
            <v>PI 39</v>
          </cell>
          <cell r="B98" t="str">
            <v>Fixação de haste de terra e conexão ao neutro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4</v>
          </cell>
          <cell r="G98">
            <v>35</v>
          </cell>
        </row>
        <row r="99">
          <cell r="A99" t="str">
            <v>PI 37</v>
          </cell>
          <cell r="B99" t="str">
            <v>Lançamento de cabos em dutos de aço, classe 1000V, circuito trifásico mais neutro, e monofásico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4</v>
          </cell>
        </row>
        <row r="100">
          <cell r="A100" t="str">
            <v>PI 73</v>
          </cell>
          <cell r="B100" t="str">
            <v>Reator de alto fator externo c/ignitor p/ lâmpada a vapor de mercúrio,  da Entral ou similar</v>
          </cell>
          <cell r="C100">
            <v>0</v>
          </cell>
          <cell r="D100">
            <v>0</v>
          </cell>
          <cell r="E100" t="str">
            <v>un</v>
          </cell>
          <cell r="F100">
            <v>4</v>
          </cell>
          <cell r="G100">
            <v>37</v>
          </cell>
        </row>
        <row r="101">
          <cell r="A101" t="str">
            <v>PI 74</v>
          </cell>
          <cell r="B101" t="str">
            <v>Chave de iluminação pública</v>
          </cell>
          <cell r="C101">
            <v>0</v>
          </cell>
          <cell r="D101">
            <v>0</v>
          </cell>
          <cell r="E101" t="str">
            <v>un</v>
          </cell>
          <cell r="F101">
            <v>1</v>
          </cell>
          <cell r="G101">
            <v>95</v>
          </cell>
        </row>
        <row r="102">
          <cell r="A102" t="str">
            <v>PI 75</v>
          </cell>
          <cell r="B102" t="str">
            <v>Montagem eletromecânica de luminária 5m de altura, c/fixação dos equipam.e conexões elét.</v>
          </cell>
          <cell r="C102">
            <v>0</v>
          </cell>
          <cell r="D102">
            <v>0</v>
          </cell>
          <cell r="E102" t="str">
            <v>un</v>
          </cell>
          <cell r="F102">
            <v>4</v>
          </cell>
          <cell r="G102">
            <v>67.08</v>
          </cell>
        </row>
        <row r="103">
          <cell r="A103" t="str">
            <v>PI 22</v>
          </cell>
          <cell r="B103" t="str">
            <v>Base completa com fusível Diazed, 6A, retardado, incluíndo tampa, anel de proteção e ajuste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4</v>
          </cell>
          <cell r="G103">
            <v>8.6300000000000008</v>
          </cell>
        </row>
        <row r="104">
          <cell r="A104" t="str">
            <v>PI 26</v>
          </cell>
          <cell r="B104" t="str">
            <v>Relé fotoelétrico c/ suporte para fixação galv. com furo 18mm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11.5</v>
          </cell>
        </row>
        <row r="105">
          <cell r="A105" t="str">
            <v>PI 24</v>
          </cell>
          <cell r="B105" t="str">
            <v>Fita elétrica auto fusão a base de borracha EPR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6.39</v>
          </cell>
        </row>
        <row r="106">
          <cell r="A106" t="str">
            <v>PI 25</v>
          </cell>
          <cell r="B106" t="str">
            <v>Fita adesiva plástica isolante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2</v>
          </cell>
          <cell r="G106">
            <v>3.84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12</v>
          </cell>
          <cell r="G107">
            <v>4.5</v>
          </cell>
        </row>
        <row r="108">
          <cell r="F108" t="str">
            <v>SUB-TOTAL - OBRAS COMPLEMENTARES</v>
          </cell>
        </row>
        <row r="110">
          <cell r="F110" t="str">
            <v>SUB-TOTAL - Passarela do Km 9+680/396+680</v>
          </cell>
        </row>
        <row r="112">
          <cell r="B112" t="str">
            <v>Passarela do Km 14+733/401+733</v>
          </cell>
        </row>
        <row r="113">
          <cell r="B113" t="str">
            <v>OBRAS DE ARTE ESPECIAIS</v>
          </cell>
        </row>
        <row r="114">
          <cell r="B114" t="str">
            <v>Infra e Mesoestrutura</v>
          </cell>
        </row>
        <row r="115">
          <cell r="A115" t="str">
            <v>03.010.01</v>
          </cell>
          <cell r="B115" t="str">
            <v>Escavação em cavas de fundação com esgotamento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62</v>
          </cell>
          <cell r="G115">
            <v>22.39</v>
          </cell>
        </row>
        <row r="116">
          <cell r="A116" t="str">
            <v>03.371.00</v>
          </cell>
          <cell r="B116" t="str">
            <v>Formas de madeira compensada</v>
          </cell>
          <cell r="C116" t="str">
            <v xml:space="preserve"> </v>
          </cell>
          <cell r="D116" t="str">
            <v xml:space="preserve"> </v>
          </cell>
          <cell r="E116" t="str">
            <v>m2</v>
          </cell>
          <cell r="F116">
            <v>57</v>
          </cell>
          <cell r="G116">
            <v>21.86</v>
          </cell>
        </row>
        <row r="117">
          <cell r="A117" t="str">
            <v>03.371.02</v>
          </cell>
          <cell r="B117" t="str">
            <v>Formas de placa compensada plastificada</v>
          </cell>
          <cell r="C117" t="str">
            <v xml:space="preserve"> </v>
          </cell>
          <cell r="D117" t="str">
            <v xml:space="preserve"> </v>
          </cell>
          <cell r="E117" t="str">
            <v>m2</v>
          </cell>
          <cell r="F117">
            <v>209</v>
          </cell>
          <cell r="G117">
            <v>30.76</v>
          </cell>
        </row>
        <row r="118">
          <cell r="A118" t="str">
            <v>03.353.00</v>
          </cell>
          <cell r="B118" t="str">
            <v>Forn., preparo e colocação nas formas, de aço CA-50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2992</v>
          </cell>
          <cell r="G118">
            <v>2.59</v>
          </cell>
        </row>
        <row r="119">
          <cell r="A119" t="str">
            <v>03.326.00</v>
          </cell>
          <cell r="B119" t="str">
            <v xml:space="preserve">Concreto fck= 20 MPa-contr. raz. uso ger. </v>
          </cell>
          <cell r="C119" t="str">
            <v xml:space="preserve"> </v>
          </cell>
          <cell r="D119" t="str">
            <v xml:space="preserve"> </v>
          </cell>
          <cell r="E119" t="str">
            <v>m3</v>
          </cell>
          <cell r="F119">
            <v>41</v>
          </cell>
          <cell r="G119">
            <v>149.19999999999999</v>
          </cell>
        </row>
        <row r="120">
          <cell r="A120" t="str">
            <v>OAE5a</v>
          </cell>
          <cell r="B120" t="str">
            <v>Estaca metálica - tipo CS 250 X 52 - Fornecimento e cravação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152</v>
          </cell>
          <cell r="G120">
            <v>97.23</v>
          </cell>
        </row>
        <row r="121">
          <cell r="A121" t="str">
            <v>OAE5b</v>
          </cell>
          <cell r="B121" t="str">
            <v>Estaca metálica - tipo CS 300 x 77 - Fornecimento e cravação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152</v>
          </cell>
          <cell r="G121">
            <v>122.7</v>
          </cell>
        </row>
        <row r="122">
          <cell r="A122" t="str">
            <v>OAE5c</v>
          </cell>
          <cell r="B122" t="str">
            <v>Estaca metálica - tipo CS 300 x 116 - Fornecimento e cravação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76</v>
          </cell>
          <cell r="G122">
            <v>162.41999999999999</v>
          </cell>
        </row>
        <row r="123">
          <cell r="B123" t="str">
            <v>Superestrutura</v>
          </cell>
        </row>
        <row r="124">
          <cell r="A124" t="str">
            <v>03.371.02</v>
          </cell>
          <cell r="B124" t="str">
            <v>Formas de placa compensada plastificada</v>
          </cell>
          <cell r="C124" t="str">
            <v xml:space="preserve"> </v>
          </cell>
          <cell r="D124" t="str">
            <v xml:space="preserve"> </v>
          </cell>
          <cell r="E124" t="str">
            <v>m2</v>
          </cell>
          <cell r="F124">
            <v>1939</v>
          </cell>
          <cell r="G124">
            <v>30.76</v>
          </cell>
        </row>
        <row r="125">
          <cell r="A125" t="str">
            <v>OAE6</v>
          </cell>
          <cell r="B125" t="str">
            <v>Escoramento metálico comum (cimbramento)</v>
          </cell>
          <cell r="C125" t="str">
            <v xml:space="preserve"> </v>
          </cell>
          <cell r="D125" t="str">
            <v xml:space="preserve"> </v>
          </cell>
          <cell r="E125" t="str">
            <v>m3</v>
          </cell>
          <cell r="F125">
            <v>1503</v>
          </cell>
          <cell r="G125">
            <v>27.58</v>
          </cell>
        </row>
        <row r="126">
          <cell r="A126" t="str">
            <v>03.353.00</v>
          </cell>
          <cell r="B126" t="str">
            <v>Forn., preparo e colocação nas formas, de aço CA-50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17581</v>
          </cell>
          <cell r="G126">
            <v>2.59</v>
          </cell>
        </row>
        <row r="127">
          <cell r="A127" t="str">
            <v>03.354.00</v>
          </cell>
          <cell r="B127" t="str">
            <v>Forn., preparo e colocação nas formas, de aço CA-60</v>
          </cell>
          <cell r="C127" t="str">
            <v xml:space="preserve"> </v>
          </cell>
          <cell r="D127" t="str">
            <v xml:space="preserve"> </v>
          </cell>
          <cell r="E127" t="str">
            <v>kg</v>
          </cell>
          <cell r="F127">
            <v>1877</v>
          </cell>
          <cell r="G127">
            <v>2.85</v>
          </cell>
        </row>
        <row r="128">
          <cell r="A128" t="str">
            <v>03.359.01</v>
          </cell>
          <cell r="B128" t="str">
            <v>Forn., preparo e colocação nas formas, de aço CA-25</v>
          </cell>
          <cell r="C128" t="str">
            <v xml:space="preserve"> </v>
          </cell>
          <cell r="D128" t="str">
            <v xml:space="preserve"> </v>
          </cell>
          <cell r="E128" t="str">
            <v>kg</v>
          </cell>
          <cell r="F128">
            <v>104</v>
          </cell>
          <cell r="G128">
            <v>2.4300000000000002</v>
          </cell>
        </row>
        <row r="129">
          <cell r="A129" t="str">
            <v>03.330.00</v>
          </cell>
          <cell r="B129" t="str">
            <v>Concreto fck= 35 MPa-contr. raz. uso ger.</v>
          </cell>
          <cell r="C129" t="str">
            <v xml:space="preserve"> </v>
          </cell>
          <cell r="D129" t="str">
            <v xml:space="preserve"> </v>
          </cell>
          <cell r="E129" t="str">
            <v>m3</v>
          </cell>
          <cell r="F129">
            <v>161</v>
          </cell>
          <cell r="G129">
            <v>166.78</v>
          </cell>
        </row>
        <row r="130">
          <cell r="A130" t="str">
            <v>03.326.00</v>
          </cell>
          <cell r="B130" t="str">
            <v xml:space="preserve">Concreto fck= 20 MPa-contr. raz. uso ger. </v>
          </cell>
          <cell r="C130" t="str">
            <v xml:space="preserve"> </v>
          </cell>
          <cell r="D130" t="str">
            <v xml:space="preserve"> </v>
          </cell>
          <cell r="E130" t="str">
            <v>m3</v>
          </cell>
          <cell r="F130">
            <v>29</v>
          </cell>
          <cell r="G130">
            <v>149.19999999999999</v>
          </cell>
        </row>
        <row r="131">
          <cell r="B131" t="str">
            <v>Diversos</v>
          </cell>
        </row>
        <row r="132">
          <cell r="A132" t="str">
            <v>03.510.00</v>
          </cell>
          <cell r="B132" t="str">
            <v>Aparelho de apoio em neoprene</v>
          </cell>
          <cell r="C132" t="str">
            <v xml:space="preserve"> </v>
          </cell>
          <cell r="D132" t="str">
            <v xml:space="preserve"> </v>
          </cell>
          <cell r="E132" t="str">
            <v>kg</v>
          </cell>
          <cell r="F132">
            <v>51</v>
          </cell>
          <cell r="G132">
            <v>86.94</v>
          </cell>
        </row>
        <row r="133">
          <cell r="A133" t="str">
            <v>P 03.991.01b</v>
          </cell>
          <cell r="B133" t="str">
            <v>Dreno de FF D= 50 mm x 500mm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34</v>
          </cell>
          <cell r="G133">
            <v>6.63</v>
          </cell>
        </row>
        <row r="134">
          <cell r="F134" t="str">
            <v>SUB-TOTAL OAE</v>
          </cell>
        </row>
        <row r="135">
          <cell r="B135" t="str">
            <v>OBRAS COMPLEMENTARES</v>
          </cell>
        </row>
        <row r="136">
          <cell r="B136" t="str">
            <v>Iluminação das passarelas</v>
          </cell>
        </row>
        <row r="137">
          <cell r="A137" t="str">
            <v>PI 02a</v>
          </cell>
          <cell r="B137" t="str">
            <v>Poste de aço galvanizado a fogo, c/ 5,0m de alt. p/instal.na lat. das passarelas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300</v>
          </cell>
        </row>
        <row r="138">
          <cell r="A138" t="str">
            <v>PI 03</v>
          </cell>
          <cell r="B138" t="str">
            <v xml:space="preserve">Luminária p/ iluminação pública ref.HRC-612 da Philips ou similar 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4</v>
          </cell>
          <cell r="G138">
            <v>400</v>
          </cell>
        </row>
        <row r="139">
          <cell r="A139" t="str">
            <v>PI 08</v>
          </cell>
          <cell r="B139" t="str">
            <v>Suporte p/ luminária tipo ZGP401 da Philips ou similar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4</v>
          </cell>
          <cell r="G139">
            <v>81.650000000000006</v>
          </cell>
        </row>
        <row r="140">
          <cell r="A140" t="str">
            <v>PI 10</v>
          </cell>
          <cell r="B140" t="str">
            <v>Lâmpada a vapor de mercúrio 250W, alta pressão, base E40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28.75</v>
          </cell>
        </row>
        <row r="141">
          <cell r="A141" t="str">
            <v>PI 71</v>
          </cell>
          <cell r="B141" t="str">
            <v>Cabo isolado p/ 1000V, de alumínio, singelo, cor preto, bitola 25 mm² (XLPE) est.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100</v>
          </cell>
          <cell r="G141">
            <v>4.62</v>
          </cell>
        </row>
        <row r="142">
          <cell r="A142" t="str">
            <v>PI 67</v>
          </cell>
          <cell r="B142" t="str">
            <v>Cabo isolado p/ 1000 V, 2,5 mm2 de alumínio</v>
          </cell>
          <cell r="C142" t="str">
            <v xml:space="preserve"> </v>
          </cell>
          <cell r="D142" t="str">
            <v xml:space="preserve"> </v>
          </cell>
          <cell r="E142" t="str">
            <v>m</v>
          </cell>
          <cell r="F142">
            <v>40</v>
          </cell>
          <cell r="G142">
            <v>0.6</v>
          </cell>
        </row>
        <row r="143">
          <cell r="A143" t="str">
            <v>PI 72</v>
          </cell>
          <cell r="B143" t="str">
            <v>Eletroduto de aço 1.1/4" (vara de 3m), na passarela, conforme projeto</v>
          </cell>
          <cell r="C143">
            <v>0</v>
          </cell>
          <cell r="D143">
            <v>0</v>
          </cell>
          <cell r="E143" t="str">
            <v>m</v>
          </cell>
          <cell r="F143">
            <v>50</v>
          </cell>
          <cell r="G143">
            <v>18</v>
          </cell>
        </row>
        <row r="144">
          <cell r="A144" t="str">
            <v>PI 30</v>
          </cell>
          <cell r="B144" t="str">
            <v>Haste para aterramento aço-cobre D 13x2400mm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6.04</v>
          </cell>
        </row>
        <row r="145">
          <cell r="A145" t="str">
            <v>PI 31</v>
          </cell>
          <cell r="B145" t="str">
            <v>Cabo de cobre nú meio duro, 7 fios 2AWG</v>
          </cell>
          <cell r="C145" t="str">
            <v xml:space="preserve"> </v>
          </cell>
          <cell r="D145" t="str">
            <v xml:space="preserve"> </v>
          </cell>
          <cell r="E145" t="str">
            <v>kg</v>
          </cell>
          <cell r="F145">
            <v>4</v>
          </cell>
          <cell r="G145">
            <v>7.02</v>
          </cell>
        </row>
        <row r="146">
          <cell r="A146" t="str">
            <v>PI 39</v>
          </cell>
          <cell r="B146" t="str">
            <v>Fixação de haste de terra e conexão ao neutro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4</v>
          </cell>
          <cell r="G146">
            <v>35</v>
          </cell>
        </row>
        <row r="147">
          <cell r="A147" t="str">
            <v>PI 37</v>
          </cell>
          <cell r="B147" t="str">
            <v>Lançamento de cabos em dutos de aço, classe 1000V, circuito trifásico mais neutro, e monofásico</v>
          </cell>
          <cell r="C147" t="str">
            <v xml:space="preserve"> </v>
          </cell>
          <cell r="D147" t="str">
            <v xml:space="preserve"> </v>
          </cell>
          <cell r="E147" t="str">
            <v>m</v>
          </cell>
          <cell r="F147">
            <v>100</v>
          </cell>
          <cell r="G147">
            <v>4</v>
          </cell>
        </row>
        <row r="148">
          <cell r="A148" t="str">
            <v>PI 73</v>
          </cell>
          <cell r="B148" t="str">
            <v>Reator de alto fator externo c/ignitor p/ lâmpada a vapor de mercúrio,  da Entral ou similar</v>
          </cell>
          <cell r="C148">
            <v>0</v>
          </cell>
          <cell r="D148">
            <v>0</v>
          </cell>
          <cell r="E148" t="str">
            <v>un</v>
          </cell>
          <cell r="F148">
            <v>4</v>
          </cell>
          <cell r="G148">
            <v>37</v>
          </cell>
        </row>
        <row r="149">
          <cell r="A149" t="str">
            <v>PI 74</v>
          </cell>
          <cell r="B149" t="str">
            <v>Chave de iluminação pública</v>
          </cell>
          <cell r="C149">
            <v>0</v>
          </cell>
          <cell r="D149">
            <v>0</v>
          </cell>
          <cell r="E149" t="str">
            <v>un</v>
          </cell>
          <cell r="F149">
            <v>1</v>
          </cell>
          <cell r="G149">
            <v>95</v>
          </cell>
        </row>
        <row r="150">
          <cell r="A150" t="str">
            <v>PI 75</v>
          </cell>
          <cell r="B150" t="str">
            <v>Montagem eletromecânica de luminária 5m de altura, c/fixação dos equipam.e conexões elét.</v>
          </cell>
          <cell r="C150">
            <v>0</v>
          </cell>
          <cell r="D150">
            <v>0</v>
          </cell>
          <cell r="E150" t="str">
            <v>un</v>
          </cell>
          <cell r="F150">
            <v>4</v>
          </cell>
          <cell r="G150">
            <v>67.08</v>
          </cell>
        </row>
        <row r="151">
          <cell r="A151" t="str">
            <v>PI 22</v>
          </cell>
          <cell r="B151" t="str">
            <v>Base completa com fusível Diazed, 6A, retardado, incluíndo tampa, anel de proteção e ajuste</v>
          </cell>
          <cell r="C151" t="str">
            <v xml:space="preserve"> </v>
          </cell>
          <cell r="D151" t="str">
            <v xml:space="preserve"> </v>
          </cell>
          <cell r="E151" t="str">
            <v>un</v>
          </cell>
          <cell r="F151">
            <v>4</v>
          </cell>
          <cell r="G151">
            <v>8.6300000000000008</v>
          </cell>
        </row>
        <row r="152">
          <cell r="A152" t="str">
            <v>PI 26</v>
          </cell>
          <cell r="B152" t="str">
            <v>Relé fotoelétrico c/ suporte para fixação galv. com furo 18mm</v>
          </cell>
          <cell r="C152" t="str">
            <v xml:space="preserve"> </v>
          </cell>
          <cell r="D152" t="str">
            <v xml:space="preserve"> </v>
          </cell>
          <cell r="E152" t="str">
            <v>un</v>
          </cell>
          <cell r="F152">
            <v>1</v>
          </cell>
          <cell r="G152">
            <v>11.5</v>
          </cell>
        </row>
        <row r="153">
          <cell r="A153" t="str">
            <v>PI 24</v>
          </cell>
          <cell r="B153" t="str">
            <v>Fita elétrica auto fusão a base de borracha EPR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2</v>
          </cell>
          <cell r="G153">
            <v>6.39</v>
          </cell>
        </row>
        <row r="154">
          <cell r="A154" t="str">
            <v>PI 25</v>
          </cell>
          <cell r="B154" t="str">
            <v>Fita adesiva plástica isolante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2</v>
          </cell>
          <cell r="G154">
            <v>3.84</v>
          </cell>
        </row>
        <row r="155">
          <cell r="A155" t="str">
            <v>PI 38</v>
          </cell>
          <cell r="B155" t="str">
            <v>Confecção de emendas retas ou derivação em cabos classe 1000V, c/ conector à compressão</v>
          </cell>
          <cell r="C155" t="str">
            <v xml:space="preserve"> </v>
          </cell>
          <cell r="D155" t="str">
            <v xml:space="preserve"> </v>
          </cell>
          <cell r="E155" t="str">
            <v>un</v>
          </cell>
          <cell r="F155">
            <v>12</v>
          </cell>
          <cell r="G155">
            <v>4.5</v>
          </cell>
        </row>
        <row r="156">
          <cell r="F156" t="str">
            <v>SUB-TOTAL - OBRAS COMPLEMENTARES</v>
          </cell>
        </row>
        <row r="158">
          <cell r="F158" t="str">
            <v>SUB-TOTAL - Passarela do Km 14+733/401+733</v>
          </cell>
        </row>
        <row r="160">
          <cell r="B160" t="str">
            <v>Passarela do Km 16+401/Km 403+410</v>
          </cell>
        </row>
        <row r="161">
          <cell r="B161" t="str">
            <v>OBRAS DE ARTE ESPECIAIS</v>
          </cell>
        </row>
        <row r="162">
          <cell r="B162" t="str">
            <v>Infra e Mesoestrutura</v>
          </cell>
        </row>
        <row r="163">
          <cell r="A163" t="str">
            <v>03.010.01</v>
          </cell>
          <cell r="B163" t="str">
            <v>Escavação em cavas de fundação com esgotamento</v>
          </cell>
          <cell r="C163" t="str">
            <v xml:space="preserve"> </v>
          </cell>
          <cell r="D163" t="str">
            <v xml:space="preserve"> </v>
          </cell>
          <cell r="E163" t="str">
            <v>m3</v>
          </cell>
          <cell r="F163">
            <v>62</v>
          </cell>
          <cell r="G163">
            <v>22.39</v>
          </cell>
        </row>
        <row r="164">
          <cell r="A164" t="str">
            <v>03.371.01</v>
          </cell>
          <cell r="B164" t="str">
            <v>Formas de placa compensada resinada</v>
          </cell>
          <cell r="C164" t="str">
            <v xml:space="preserve"> </v>
          </cell>
          <cell r="D164" t="str">
            <v xml:space="preserve"> </v>
          </cell>
          <cell r="E164" t="str">
            <v>m2</v>
          </cell>
          <cell r="F164">
            <v>57</v>
          </cell>
          <cell r="G164">
            <v>21.86</v>
          </cell>
        </row>
        <row r="165">
          <cell r="A165" t="str">
            <v>03.371.02</v>
          </cell>
          <cell r="B165" t="str">
            <v>Formas de placa compensada plastificada</v>
          </cell>
          <cell r="C165" t="str">
            <v xml:space="preserve"> </v>
          </cell>
          <cell r="D165" t="str">
            <v xml:space="preserve"> </v>
          </cell>
          <cell r="E165" t="str">
            <v>m2</v>
          </cell>
          <cell r="F165">
            <v>180</v>
          </cell>
          <cell r="G165">
            <v>30.76</v>
          </cell>
        </row>
        <row r="166">
          <cell r="A166" t="str">
            <v>03.353.00</v>
          </cell>
          <cell r="B166" t="str">
            <v>Forn., preparo e colocação nas formas, de aço CA-50</v>
          </cell>
          <cell r="C166" t="str">
            <v xml:space="preserve"> </v>
          </cell>
          <cell r="D166" t="str">
            <v xml:space="preserve"> </v>
          </cell>
          <cell r="E166" t="str">
            <v>kg</v>
          </cell>
          <cell r="F166">
            <v>2456</v>
          </cell>
          <cell r="G166">
            <v>2.59</v>
          </cell>
        </row>
        <row r="167">
          <cell r="A167" t="str">
            <v>03.326.00</v>
          </cell>
          <cell r="B167" t="str">
            <v xml:space="preserve">Concreto fck= 20 MPa-contr. raz. uso ger. </v>
          </cell>
          <cell r="C167" t="str">
            <v xml:space="preserve"> </v>
          </cell>
          <cell r="D167" t="str">
            <v xml:space="preserve"> </v>
          </cell>
          <cell r="E167" t="str">
            <v>m3</v>
          </cell>
          <cell r="F167">
            <v>37</v>
          </cell>
          <cell r="G167">
            <v>149.19999999999999</v>
          </cell>
        </row>
        <row r="168">
          <cell r="A168" t="str">
            <v>OAE5a</v>
          </cell>
          <cell r="B168" t="str">
            <v>Estaca metálica - tipo CS 250 X 52 - Fornecimento e cravação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136</v>
          </cell>
          <cell r="G168">
            <v>97.23</v>
          </cell>
        </row>
        <row r="169">
          <cell r="A169" t="str">
            <v>OAE5b</v>
          </cell>
          <cell r="B169" t="str">
            <v>Estaca metálica - tipo CS 300 x 77 - Fornecimento e cravação</v>
          </cell>
          <cell r="C169" t="str">
            <v xml:space="preserve"> </v>
          </cell>
          <cell r="D169" t="str">
            <v xml:space="preserve"> </v>
          </cell>
          <cell r="E169" t="str">
            <v>m</v>
          </cell>
          <cell r="F169">
            <v>136</v>
          </cell>
          <cell r="G169">
            <v>122.7</v>
          </cell>
        </row>
        <row r="170">
          <cell r="A170" t="str">
            <v>OAE5c</v>
          </cell>
          <cell r="B170" t="str">
            <v>Estaca metálica - tipo CS 300 x 116 - Fornecimento e cravação</v>
          </cell>
          <cell r="C170" t="str">
            <v xml:space="preserve"> </v>
          </cell>
          <cell r="D170" t="str">
            <v xml:space="preserve"> </v>
          </cell>
          <cell r="E170" t="str">
            <v>m</v>
          </cell>
          <cell r="F170">
            <v>68</v>
          </cell>
          <cell r="G170">
            <v>162.41999999999999</v>
          </cell>
        </row>
        <row r="171">
          <cell r="B171" t="str">
            <v>Superestrutura</v>
          </cell>
        </row>
        <row r="172">
          <cell r="A172" t="str">
            <v>03.371.02</v>
          </cell>
          <cell r="B172" t="str">
            <v>Formas de placa compensada plastificada</v>
          </cell>
          <cell r="C172" t="str">
            <v xml:space="preserve"> </v>
          </cell>
          <cell r="D172" t="str">
            <v xml:space="preserve"> </v>
          </cell>
          <cell r="E172" t="str">
            <v>m2</v>
          </cell>
          <cell r="F172">
            <v>1734</v>
          </cell>
          <cell r="G172">
            <v>30.76</v>
          </cell>
        </row>
        <row r="173">
          <cell r="A173" t="str">
            <v>OAE6</v>
          </cell>
          <cell r="B173" t="str">
            <v>Escoramento metálico comum (cimbramento)</v>
          </cell>
          <cell r="C173" t="str">
            <v xml:space="preserve"> </v>
          </cell>
          <cell r="D173" t="str">
            <v xml:space="preserve"> </v>
          </cell>
          <cell r="E173" t="str">
            <v>m3</v>
          </cell>
          <cell r="F173">
            <v>1118</v>
          </cell>
          <cell r="G173">
            <v>27.58</v>
          </cell>
        </row>
        <row r="174">
          <cell r="A174" t="str">
            <v>03.353.00</v>
          </cell>
          <cell r="B174" t="str">
            <v>Forn., preparo e colocação nas formas, de aço CA-50</v>
          </cell>
          <cell r="C174" t="str">
            <v xml:space="preserve"> </v>
          </cell>
          <cell r="D174" t="str">
            <v xml:space="preserve"> </v>
          </cell>
          <cell r="E174" t="str">
            <v>kg</v>
          </cell>
          <cell r="F174">
            <v>15155</v>
          </cell>
          <cell r="G174">
            <v>2.59</v>
          </cell>
        </row>
        <row r="175">
          <cell r="A175" t="str">
            <v>03.354.00</v>
          </cell>
          <cell r="B175" t="str">
            <v>Forn., preparo e colocação nas formas, de aço CA-60</v>
          </cell>
          <cell r="C175" t="str">
            <v xml:space="preserve"> </v>
          </cell>
          <cell r="D175" t="str">
            <v xml:space="preserve"> </v>
          </cell>
          <cell r="E175" t="str">
            <v>kg</v>
          </cell>
          <cell r="F175">
            <v>1086</v>
          </cell>
          <cell r="G175">
            <v>2.85</v>
          </cell>
        </row>
        <row r="176">
          <cell r="A176" t="str">
            <v>03.359.01</v>
          </cell>
          <cell r="B176" t="str">
            <v>Forn., preparo e colocação nas formas, de aço CA-25</v>
          </cell>
          <cell r="C176" t="str">
            <v xml:space="preserve"> </v>
          </cell>
          <cell r="D176" t="str">
            <v xml:space="preserve"> </v>
          </cell>
          <cell r="E176" t="str">
            <v>kg</v>
          </cell>
          <cell r="F176">
            <v>89</v>
          </cell>
          <cell r="G176">
            <v>2.4300000000000002</v>
          </cell>
        </row>
        <row r="177">
          <cell r="A177" t="str">
            <v>03.330.00</v>
          </cell>
          <cell r="B177" t="str">
            <v>Concreto fck= 35 MPa-contr. raz. uso ger.</v>
          </cell>
          <cell r="C177" t="str">
            <v xml:space="preserve"> </v>
          </cell>
          <cell r="D177" t="str">
            <v xml:space="preserve"> </v>
          </cell>
          <cell r="E177" t="str">
            <v>m3</v>
          </cell>
          <cell r="F177">
            <v>145</v>
          </cell>
          <cell r="G177">
            <v>166.78</v>
          </cell>
        </row>
        <row r="178">
          <cell r="A178" t="str">
            <v>03.326.00</v>
          </cell>
          <cell r="B178" t="str">
            <v xml:space="preserve">Concreto fck= 20 MPa-contr. raz. uso ger. </v>
          </cell>
          <cell r="C178" t="str">
            <v xml:space="preserve"> </v>
          </cell>
          <cell r="D178" t="str">
            <v xml:space="preserve"> </v>
          </cell>
          <cell r="E178" t="str">
            <v>m3</v>
          </cell>
          <cell r="F178">
            <v>26</v>
          </cell>
          <cell r="G178">
            <v>149.19999999999999</v>
          </cell>
        </row>
        <row r="179">
          <cell r="B179" t="str">
            <v>Diversos</v>
          </cell>
        </row>
        <row r="180">
          <cell r="A180" t="str">
            <v>03.510.00</v>
          </cell>
          <cell r="B180" t="str">
            <v>Aparelho de apoio em neoprene</v>
          </cell>
          <cell r="C180" t="str">
            <v xml:space="preserve"> </v>
          </cell>
          <cell r="D180" t="str">
            <v xml:space="preserve"> </v>
          </cell>
          <cell r="E180" t="str">
            <v>kg</v>
          </cell>
          <cell r="F180">
            <v>51</v>
          </cell>
          <cell r="G180">
            <v>86.94</v>
          </cell>
        </row>
        <row r="181">
          <cell r="A181" t="str">
            <v>P 03.991.01b</v>
          </cell>
          <cell r="B181" t="str">
            <v>Dreno de FF D= 50 mm x 500mm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34</v>
          </cell>
          <cell r="G181">
            <v>6.63</v>
          </cell>
        </row>
      </sheetData>
      <sheetData sheetId="19">
        <row r="13">
          <cell r="A13" t="str">
            <v>06.100.21</v>
          </cell>
          <cell r="B13" t="str">
            <v>Pintura de faixa - tinta acrílica - 2 anos</v>
          </cell>
          <cell r="C13" t="str">
            <v>DNER-EM371-372-373/97</v>
          </cell>
          <cell r="D13" t="str">
            <v xml:space="preserve"> </v>
          </cell>
          <cell r="E13" t="str">
            <v>m2</v>
          </cell>
          <cell r="F13">
            <v>33650</v>
          </cell>
          <cell r="G13">
            <v>7.08</v>
          </cell>
        </row>
        <row r="14">
          <cell r="A14" t="str">
            <v>06.110.02</v>
          </cell>
          <cell r="B14" t="str">
            <v>Pint. setas e zebrados - termopl. - 3 anos</v>
          </cell>
          <cell r="C14" t="str">
            <v>DNER-EM371-372-373/97</v>
          </cell>
          <cell r="D14" t="str">
            <v xml:space="preserve"> </v>
          </cell>
          <cell r="E14" t="str">
            <v>m2</v>
          </cell>
          <cell r="F14">
            <v>1700</v>
          </cell>
          <cell r="G14">
            <v>31.52</v>
          </cell>
        </row>
        <row r="15">
          <cell r="A15" t="str">
            <v>06.200.02</v>
          </cell>
          <cell r="B15" t="str">
            <v>Placa de sinalização tot. refletiva (forn/impl)</v>
          </cell>
          <cell r="C15" t="str">
            <v>DNER-EM371-372-373/97</v>
          </cell>
          <cell r="D15" t="str">
            <v xml:space="preserve"> </v>
          </cell>
          <cell r="E15" t="str">
            <v>m2</v>
          </cell>
          <cell r="F15">
            <v>540</v>
          </cell>
          <cell r="G15">
            <v>211.92</v>
          </cell>
        </row>
        <row r="16">
          <cell r="A16" t="str">
            <v>06.210.01</v>
          </cell>
          <cell r="B16" t="str">
            <v>Pórtico metálico</v>
          </cell>
          <cell r="C16" t="str">
            <v xml:space="preserve"> </v>
          </cell>
          <cell r="D16" t="str">
            <v xml:space="preserve"> </v>
          </cell>
          <cell r="E16" t="str">
            <v>un</v>
          </cell>
          <cell r="F16">
            <v>19</v>
          </cell>
          <cell r="G16">
            <v>27044.98</v>
          </cell>
        </row>
        <row r="17">
          <cell r="A17" t="str">
            <v>P06.210.02</v>
          </cell>
          <cell r="B17" t="str">
            <v>Bandeira simples 5,10 x 6,50m</v>
          </cell>
          <cell r="C17" t="str">
            <v xml:space="preserve"> </v>
          </cell>
          <cell r="D17" t="str">
            <v xml:space="preserve"> </v>
          </cell>
          <cell r="E17" t="str">
            <v>un</v>
          </cell>
          <cell r="F17">
            <v>33</v>
          </cell>
          <cell r="G17">
            <v>7876.4</v>
          </cell>
        </row>
        <row r="18">
          <cell r="A18" t="str">
            <v>06.120.01</v>
          </cell>
          <cell r="B18" t="str">
            <v>Tacha refletiva monodirecional (forn/coloc)</v>
          </cell>
          <cell r="C18" t="str">
            <v>DNER-EM371-372-373/97</v>
          </cell>
          <cell r="D18" t="str">
            <v xml:space="preserve"> </v>
          </cell>
          <cell r="E18" t="str">
            <v>und</v>
          </cell>
          <cell r="F18">
            <v>9050</v>
          </cell>
          <cell r="G18">
            <v>9.3699999999999992</v>
          </cell>
        </row>
        <row r="19">
          <cell r="A19" t="str">
            <v>06.010.01</v>
          </cell>
          <cell r="B19" t="str">
            <v>Defensa semi-maleável simples (forn / impl)</v>
          </cell>
          <cell r="C19" t="str">
            <v xml:space="preserve"> </v>
          </cell>
          <cell r="D19" t="str">
            <v xml:space="preserve"> </v>
          </cell>
          <cell r="E19" t="str">
            <v>m</v>
          </cell>
          <cell r="F19">
            <v>40841</v>
          </cell>
          <cell r="G19">
            <v>74.150000000000006</v>
          </cell>
        </row>
        <row r="20">
          <cell r="A20" t="str">
            <v>06.010.11</v>
          </cell>
          <cell r="B20" t="str">
            <v>Defensa semi-maleável dupla (forn / impl)</v>
          </cell>
          <cell r="C20" t="str">
            <v xml:space="preserve"> </v>
          </cell>
          <cell r="D20" t="str">
            <v xml:space="preserve"> </v>
          </cell>
          <cell r="E20" t="str">
            <v>m</v>
          </cell>
          <cell r="F20">
            <v>10435</v>
          </cell>
          <cell r="G20">
            <v>125.57</v>
          </cell>
        </row>
        <row r="21">
          <cell r="A21" t="str">
            <v>06.030.01</v>
          </cell>
          <cell r="B21" t="str">
            <v>Barreira de segurança dupla - DNER PRO 176/86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5759</v>
          </cell>
          <cell r="G21">
            <v>79.48</v>
          </cell>
        </row>
        <row r="22">
          <cell r="F22" t="str">
            <v>SUB-TOTAL</v>
          </cell>
        </row>
        <row r="23">
          <cell r="B23" t="str">
            <v>SINALIZAÇÃO PROVISÓRIA</v>
          </cell>
        </row>
        <row r="24">
          <cell r="A24" t="str">
            <v>06.200.01</v>
          </cell>
          <cell r="B24" t="str">
            <v>Placa de sinalização semi-refletiva (forn/impl)</v>
          </cell>
          <cell r="C24" t="str">
            <v>DNER-EM371-372-373/97</v>
          </cell>
          <cell r="D24" t="str">
            <v xml:space="preserve"> </v>
          </cell>
          <cell r="E24" t="str">
            <v>m2</v>
          </cell>
          <cell r="F24">
            <v>992</v>
          </cell>
          <cell r="G24">
            <v>133.07</v>
          </cell>
        </row>
        <row r="25">
          <cell r="A25" t="str">
            <v>P06.200.01j</v>
          </cell>
          <cell r="B25" t="str">
            <v>Sinalizador intermitente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16</v>
          </cell>
          <cell r="G25">
            <v>16.3</v>
          </cell>
        </row>
        <row r="26">
          <cell r="A26" t="str">
            <v>P06.200.01k</v>
          </cell>
          <cell r="B26" t="str">
            <v>Sinalizador (balde)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1550</v>
          </cell>
          <cell r="G26">
            <v>9.51</v>
          </cell>
        </row>
        <row r="27">
          <cell r="A27" t="str">
            <v>P 06.030.02</v>
          </cell>
          <cell r="B27" t="str">
            <v>Barreira Classe II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212</v>
          </cell>
          <cell r="G27">
            <v>52.27</v>
          </cell>
        </row>
        <row r="28">
          <cell r="A28" t="str">
            <v>P 06.030.03</v>
          </cell>
          <cell r="B28" t="str">
            <v>Barreira Classe III</v>
          </cell>
          <cell r="C28" t="str">
            <v xml:space="preserve"> </v>
          </cell>
          <cell r="D28" t="str">
            <v xml:space="preserve"> </v>
          </cell>
          <cell r="E28" t="str">
            <v>un</v>
          </cell>
          <cell r="F28">
            <v>19</v>
          </cell>
          <cell r="G28">
            <v>70.48</v>
          </cell>
        </row>
        <row r="29">
          <cell r="A29" t="str">
            <v>P06.200.01l</v>
          </cell>
          <cell r="B29" t="str">
            <v>Sinalizador com bandeira</v>
          </cell>
          <cell r="C29" t="str">
            <v xml:space="preserve"> </v>
          </cell>
          <cell r="D29" t="str">
            <v xml:space="preserve"> </v>
          </cell>
          <cell r="E29" t="str">
            <v>homxh</v>
          </cell>
          <cell r="F29">
            <v>25000</v>
          </cell>
          <cell r="G29">
            <v>5.01</v>
          </cell>
        </row>
        <row r="30">
          <cell r="A30" t="str">
            <v>06.100.12</v>
          </cell>
          <cell r="B30" t="str">
            <v>Pintura setas e zebrado - tinta alquidica - 1 ano</v>
          </cell>
          <cell r="C30" t="str">
            <v>DNER-EM371-372-373/97</v>
          </cell>
          <cell r="D30" t="str">
            <v xml:space="preserve"> </v>
          </cell>
          <cell r="E30" t="str">
            <v>m2</v>
          </cell>
          <cell r="F30">
            <v>220</v>
          </cell>
          <cell r="G30">
            <v>6.55</v>
          </cell>
        </row>
        <row r="31">
          <cell r="A31" t="str">
            <v>06.100.11</v>
          </cell>
          <cell r="B31" t="str">
            <v>Pintura de faixa - tinta alquidica - 1 ano</v>
          </cell>
          <cell r="C31" t="str">
            <v>DNER-EM371-372-373/97</v>
          </cell>
          <cell r="D31" t="str">
            <v xml:space="preserve"> </v>
          </cell>
          <cell r="E31" t="str">
            <v>m2</v>
          </cell>
          <cell r="F31">
            <v>10600</v>
          </cell>
          <cell r="G31">
            <v>4.03</v>
          </cell>
        </row>
        <row r="32">
          <cell r="A32" t="str">
            <v>06.121.11</v>
          </cell>
          <cell r="B32" t="str">
            <v>Tachão refletivo bidirecional (forn/coloc)</v>
          </cell>
          <cell r="C32" t="str">
            <v>DNER-EM371-372-373/97</v>
          </cell>
          <cell r="D32" t="str">
            <v xml:space="preserve"> </v>
          </cell>
          <cell r="E32" t="str">
            <v>und</v>
          </cell>
          <cell r="F32">
            <v>3000</v>
          </cell>
          <cell r="G32">
            <v>31.13</v>
          </cell>
        </row>
        <row r="33">
          <cell r="A33" t="str">
            <v>06.120.11</v>
          </cell>
          <cell r="B33" t="str">
            <v>Tachão refletivo monodirecional (forn/coloc)</v>
          </cell>
          <cell r="C33" t="str">
            <v>DNER-EM371-372-373/97</v>
          </cell>
          <cell r="D33" t="str">
            <v xml:space="preserve"> </v>
          </cell>
          <cell r="E33" t="str">
            <v>und</v>
          </cell>
          <cell r="F33">
            <v>3000</v>
          </cell>
          <cell r="G33">
            <v>25.9</v>
          </cell>
        </row>
        <row r="34">
          <cell r="A34" t="str">
            <v>06.121.01</v>
          </cell>
          <cell r="B34" t="str">
            <v>Tacha refletiva bidirecional (forn/coloc)</v>
          </cell>
          <cell r="C34" t="str">
            <v>DNER-EM371-372-373/97</v>
          </cell>
          <cell r="D34" t="str">
            <v xml:space="preserve"> </v>
          </cell>
          <cell r="E34" t="str">
            <v>und</v>
          </cell>
          <cell r="F34">
            <v>1560</v>
          </cell>
          <cell r="G34">
            <v>10.47</v>
          </cell>
        </row>
      </sheetData>
      <sheetData sheetId="20">
        <row r="14">
          <cell r="A14" t="str">
            <v>P02.999.10</v>
          </cell>
          <cell r="B14" t="str">
            <v>Frezagem de revestimento em CAUQ e&lt;= 8 cm c/transporte até 2km</v>
          </cell>
          <cell r="C14" t="str">
            <v xml:space="preserve"> </v>
          </cell>
          <cell r="D14" t="str">
            <v xml:space="preserve"> </v>
          </cell>
          <cell r="E14" t="str">
            <v>m3</v>
          </cell>
          <cell r="F14">
            <v>4008</v>
          </cell>
          <cell r="G14">
            <v>24.96</v>
          </cell>
        </row>
        <row r="15">
          <cell r="A15" t="str">
            <v>02.400.00</v>
          </cell>
          <cell r="B15" t="str">
            <v>Pintura de ligação - Fornec., transporte e execução</v>
          </cell>
          <cell r="C15" t="str">
            <v>DNER-ES307/97</v>
          </cell>
          <cell r="D15" t="str">
            <v xml:space="preserve"> </v>
          </cell>
          <cell r="E15" t="str">
            <v>m2</v>
          </cell>
          <cell r="F15">
            <v>267192</v>
          </cell>
          <cell r="G15">
            <v>0.41</v>
          </cell>
        </row>
        <row r="16">
          <cell r="A16" t="str">
            <v>02.540.01</v>
          </cell>
          <cell r="B16" t="str">
            <v>Concreto betuminoso usinado a quente - usina 100/140 t/h</v>
          </cell>
          <cell r="C16" t="str">
            <v>DNER-ES313/97</v>
          </cell>
          <cell r="D16" t="str">
            <v xml:space="preserve"> </v>
          </cell>
          <cell r="E16" t="str">
            <v>t</v>
          </cell>
          <cell r="F16">
            <v>32063</v>
          </cell>
          <cell r="G16">
            <v>67.64</v>
          </cell>
        </row>
      </sheetData>
      <sheetData sheetId="2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221400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2214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4428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2624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1478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1002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4665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1693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292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2861</v>
          </cell>
          <cell r="G24">
            <v>2.62</v>
          </cell>
        </row>
        <row r="25">
          <cell r="A25" t="str">
            <v>01.100.18</v>
          </cell>
          <cell r="B25" t="str">
            <v>Escavação,carga e transportes de material de 1a categoria DMT= 1800 a 2000m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1131</v>
          </cell>
          <cell r="G25">
            <v>2.92</v>
          </cell>
        </row>
        <row r="26">
          <cell r="A26" t="str">
            <v>01.100.19</v>
          </cell>
          <cell r="B26" t="str">
            <v>Escavação,carga e transportes de material de 1a categoria DMT= 2000 a 3000m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99</v>
          </cell>
          <cell r="G26">
            <v>3.26</v>
          </cell>
        </row>
        <row r="27">
          <cell r="A27" t="str">
            <v>DER50265</v>
          </cell>
          <cell r="B27" t="str">
            <v>Esc.  Carga e Transp. de mat. 1a cat. c/ CB 4000&lt;DMT&lt;5000m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14245</v>
          </cell>
          <cell r="G27">
            <v>3.76</v>
          </cell>
        </row>
        <row r="28">
          <cell r="A28" t="str">
            <v>DER50260</v>
          </cell>
          <cell r="B28" t="str">
            <v>Esc.  Carga e Transp. de mat. 1a cat. c/ CB 5000&lt;DMT&lt;6000m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6163</v>
          </cell>
          <cell r="G28">
            <v>4.29</v>
          </cell>
        </row>
        <row r="29">
          <cell r="A29" t="str">
            <v>DER50270</v>
          </cell>
          <cell r="B29" t="str">
            <v>Esc.  Carga e Transp. de mat. 1a cat. c/ CB 6000&lt;DMT&lt;7000m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8063</v>
          </cell>
          <cell r="G29">
            <v>4.79</v>
          </cell>
        </row>
        <row r="30">
          <cell r="A30" t="str">
            <v>DER50325</v>
          </cell>
          <cell r="B30" t="str">
            <v>Esc.  Carga e Transp. de mat. 1a cat. c/ CB 14000&lt;DMT&lt;16000m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23987</v>
          </cell>
          <cell r="G30">
            <v>9</v>
          </cell>
        </row>
        <row r="31">
          <cell r="A31" t="str">
            <v>DER50335</v>
          </cell>
          <cell r="B31" t="str">
            <v>Esc.  Carga e Transp. de mat. 1a cat. c/ CB 16000&lt;DMT&lt;18000m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2816</v>
          </cell>
          <cell r="G31">
            <v>10.08</v>
          </cell>
        </row>
        <row r="32">
          <cell r="A32" t="str">
            <v>DER50365</v>
          </cell>
          <cell r="B32" t="str">
            <v>Esc.  Carga e Transp. de mat. 1a cat. c/ CB 22000&lt;DMT&lt;24000m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12280</v>
          </cell>
          <cell r="G32">
            <v>13.06</v>
          </cell>
        </row>
        <row r="33">
          <cell r="A33" t="str">
            <v>DER50375</v>
          </cell>
          <cell r="B33" t="str">
            <v>Esc.  Carga e Transp. de mat. 1a cat. c/ CB 24000&lt;DMT&lt;26000m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8549</v>
          </cell>
          <cell r="G33">
            <v>14.08</v>
          </cell>
        </row>
        <row r="34">
          <cell r="A34" t="str">
            <v>01.101.10</v>
          </cell>
          <cell r="B34" t="str">
            <v>Escavação,carga e transportes de material de 2a categoria,c/CB,  DMT 200 a 400m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904</v>
          </cell>
          <cell r="G34">
            <v>2.97</v>
          </cell>
        </row>
        <row r="35">
          <cell r="A35" t="str">
            <v>01.101.13</v>
          </cell>
          <cell r="B35" t="str">
            <v>Escavação,carga e transportes de material de 2a categoria,c/CB,  DMT 800 a 1 000m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837</v>
          </cell>
          <cell r="G35">
            <v>3.42</v>
          </cell>
        </row>
        <row r="36">
          <cell r="A36" t="str">
            <v>01.101.14</v>
          </cell>
          <cell r="B36" t="str">
            <v>Escavação,carga e transportes de material de 2a categoria,c/CB,  DMT 1000 a 1200m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479</v>
          </cell>
          <cell r="G36">
            <v>3.49</v>
          </cell>
        </row>
        <row r="37">
          <cell r="A37" t="str">
            <v>01.101.19</v>
          </cell>
          <cell r="B37" t="str">
            <v>Escavação,carga e transportes de material de 2a categoria,c/CB,  DMT 2000 a 3000m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231</v>
          </cell>
          <cell r="G37">
            <v>4.51</v>
          </cell>
        </row>
        <row r="38">
          <cell r="A38" t="str">
            <v>DER51235</v>
          </cell>
          <cell r="B38" t="str">
            <v>Escavação,carga e transportes de material de 2a categoria DMT 4000 a 5000m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5988</v>
          </cell>
          <cell r="G38">
            <v>5.15</v>
          </cell>
        </row>
        <row r="39">
          <cell r="A39" t="str">
            <v>DER52087</v>
          </cell>
          <cell r="B39" t="str">
            <v>Esc. Carga e Transp. de solos moles 400&lt;DMT&lt;=600m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1558</v>
          </cell>
          <cell r="G39">
            <v>4.5999999999999996</v>
          </cell>
        </row>
        <row r="40">
          <cell r="A40" t="str">
            <v>DER52090</v>
          </cell>
          <cell r="B40" t="str">
            <v>Esc. Carga e Transp. de solos moles 600&lt;DMT&lt;=800m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12066</v>
          </cell>
          <cell r="G40">
            <v>4.6399999999999997</v>
          </cell>
        </row>
        <row r="41">
          <cell r="A41" t="str">
            <v>DER52095</v>
          </cell>
          <cell r="B41" t="str">
            <v>Esc. Carga e Transp. de solos moles 800&lt;DMT&lt;=1000m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9412</v>
          </cell>
          <cell r="G41">
            <v>4.7</v>
          </cell>
        </row>
        <row r="42">
          <cell r="A42" t="str">
            <v>DER52100</v>
          </cell>
          <cell r="B42" t="str">
            <v>Esc. Carga e Transp. de solos moles 1000&lt;DMT&lt;=1200m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960</v>
          </cell>
          <cell r="G42">
            <v>4.71</v>
          </cell>
        </row>
        <row r="43">
          <cell r="A43" t="str">
            <v>DER52101</v>
          </cell>
          <cell r="B43" t="str">
            <v>Esc. Carga e Transp. de solos moles 1200&lt;DMT&lt;=1400m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2575</v>
          </cell>
          <cell r="G43">
            <v>4.74</v>
          </cell>
        </row>
        <row r="44">
          <cell r="A44" t="str">
            <v>DER52102</v>
          </cell>
          <cell r="B44" t="str">
            <v>Esc. Carga e Transp. de solos moles 1400&lt;DMT&lt;=1600m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2321</v>
          </cell>
          <cell r="G44">
            <v>4.8099999999999996</v>
          </cell>
        </row>
        <row r="45">
          <cell r="A45" t="str">
            <v>01.510.00</v>
          </cell>
          <cell r="B45" t="str">
            <v>Compactação de aterros a 95% Proctor Normal</v>
          </cell>
          <cell r="C45" t="str">
            <v>DNER-ES282/97</v>
          </cell>
          <cell r="D45" t="str">
            <v xml:space="preserve"> </v>
          </cell>
          <cell r="E45" t="str">
            <v>m3</v>
          </cell>
          <cell r="F45">
            <v>45560</v>
          </cell>
          <cell r="G45">
            <v>0.79</v>
          </cell>
        </row>
        <row r="46">
          <cell r="A46" t="str">
            <v>01.511.00</v>
          </cell>
          <cell r="B46" t="str">
            <v>Compactação de aterros a 100% Proctor Normal</v>
          </cell>
          <cell r="C46" t="str">
            <v>DNER-ES282/97</v>
          </cell>
          <cell r="D46" t="str">
            <v xml:space="preserve"> </v>
          </cell>
          <cell r="E46" t="str">
            <v>m3</v>
          </cell>
          <cell r="F46">
            <v>13303</v>
          </cell>
          <cell r="G46">
            <v>1.36</v>
          </cell>
        </row>
        <row r="47">
          <cell r="F47" t="str">
            <v>SUB-TOTAL</v>
          </cell>
        </row>
        <row r="49">
          <cell r="B49" t="str">
            <v>PAVIMENTAÇÃO</v>
          </cell>
        </row>
        <row r="50">
          <cell r="A50" t="str">
            <v>02.000.00</v>
          </cell>
          <cell r="B50" t="str">
            <v>Regularização do subleito</v>
          </cell>
          <cell r="C50" t="str">
            <v xml:space="preserve"> </v>
          </cell>
          <cell r="D50" t="str">
            <v xml:space="preserve"> </v>
          </cell>
          <cell r="E50" t="str">
            <v>m2</v>
          </cell>
          <cell r="F50">
            <v>62658</v>
          </cell>
          <cell r="G50">
            <v>0.3</v>
          </cell>
        </row>
        <row r="51">
          <cell r="A51" t="str">
            <v>DER53110</v>
          </cell>
          <cell r="B51" t="str">
            <v>Camada de seixo classificado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12034</v>
          </cell>
          <cell r="G51">
            <v>16.09</v>
          </cell>
        </row>
        <row r="52">
          <cell r="F52" t="str">
            <v>SUB-TOTAL</v>
          </cell>
        </row>
        <row r="54">
          <cell r="B54" t="str">
            <v>DRENAGEM</v>
          </cell>
        </row>
        <row r="55">
          <cell r="A55" t="str">
            <v>04.000.00</v>
          </cell>
          <cell r="B55" t="str">
            <v>Escavação manual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146</v>
          </cell>
          <cell r="G55">
            <v>17.57</v>
          </cell>
        </row>
        <row r="56">
          <cell r="A56" t="str">
            <v>04.001.00</v>
          </cell>
          <cell r="B56" t="str">
            <v>Escavação mecânica em material de 1a categoria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332</v>
          </cell>
          <cell r="G56">
            <v>2.09</v>
          </cell>
        </row>
        <row r="57">
          <cell r="A57" t="str">
            <v>04.001.01</v>
          </cell>
          <cell r="B57" t="str">
            <v>Escavação mecânica,reaterro e compactação (material de 1a categoria)</v>
          </cell>
          <cell r="C57" t="str">
            <v xml:space="preserve"> </v>
          </cell>
          <cell r="D57" t="str">
            <v xml:space="preserve"> </v>
          </cell>
          <cell r="E57" t="str">
            <v>m3</v>
          </cell>
          <cell r="F57">
            <v>524</v>
          </cell>
          <cell r="G57">
            <v>3.03</v>
          </cell>
        </row>
        <row r="58">
          <cell r="A58" t="str">
            <v>04.011.00</v>
          </cell>
          <cell r="B58" t="str">
            <v>Escavação mecânica em material de 2a categoria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291</v>
          </cell>
          <cell r="G58">
            <v>0.9</v>
          </cell>
        </row>
        <row r="59">
          <cell r="A59" t="str">
            <v>04.401.02</v>
          </cell>
          <cell r="B59" t="str">
            <v>Valeta de prot. de aterro c/ revest. vegetal VPA 02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7590</v>
          </cell>
          <cell r="G59">
            <v>24.32</v>
          </cell>
        </row>
        <row r="60">
          <cell r="A60" t="str">
            <v>04.900.21</v>
          </cell>
          <cell r="B60" t="str">
            <v>Sarjeta de cant. central de concreto-SCC 01</v>
          </cell>
          <cell r="C60" t="str">
            <v>DNER-ES288/97</v>
          </cell>
          <cell r="D60" t="str">
            <v xml:space="preserve"> </v>
          </cell>
          <cell r="E60" t="str">
            <v>m</v>
          </cell>
          <cell r="F60">
            <v>3531</v>
          </cell>
          <cell r="G60">
            <v>13.85</v>
          </cell>
        </row>
        <row r="61">
          <cell r="A61" t="str">
            <v>04.900.22</v>
          </cell>
          <cell r="B61" t="str">
            <v>Sarjeta de cant. central de concreto-SCC 02</v>
          </cell>
          <cell r="C61" t="str">
            <v>DNER-ES288/97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19.170000000000002</v>
          </cell>
        </row>
        <row r="62">
          <cell r="A62" t="str">
            <v>04.900.33</v>
          </cell>
          <cell r="B62" t="str">
            <v>Sarjeta triangular de grama-STG 03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66</v>
          </cell>
          <cell r="G62">
            <v>10.61</v>
          </cell>
        </row>
        <row r="63">
          <cell r="A63" t="str">
            <v>04.900.34</v>
          </cell>
          <cell r="B63" t="str">
            <v>Sarjeta triangular de grama-STG 04</v>
          </cell>
          <cell r="C63" t="str">
            <v xml:space="preserve"> </v>
          </cell>
          <cell r="D63" t="str">
            <v xml:space="preserve"> </v>
          </cell>
          <cell r="E63" t="str">
            <v>m</v>
          </cell>
          <cell r="F63">
            <v>2326</v>
          </cell>
          <cell r="G63">
            <v>8.4700000000000006</v>
          </cell>
        </row>
        <row r="64">
          <cell r="A64" t="str">
            <v>DER78150a</v>
          </cell>
          <cell r="B64" t="str">
            <v>Caixa coletora de sarjeta - CCS, D=60cm E H=1,5m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7</v>
          </cell>
          <cell r="G64">
            <v>500.45</v>
          </cell>
        </row>
        <row r="65">
          <cell r="A65" t="str">
            <v>04.930.01</v>
          </cell>
          <cell r="B65" t="str">
            <v>Caixa coletora de sarjeta-CCS 01</v>
          </cell>
          <cell r="C65" t="str">
            <v>DNER-ES287/97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568.85</v>
          </cell>
        </row>
        <row r="66">
          <cell r="A66" t="str">
            <v>P 04.100.08</v>
          </cell>
          <cell r="B66" t="str">
            <v>Execução de galerias D=0,40 c/ lastro de concreto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48</v>
          </cell>
          <cell r="G66">
            <v>58.65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146</v>
          </cell>
          <cell r="G67">
            <v>131.66</v>
          </cell>
        </row>
        <row r="68">
          <cell r="A68" t="str">
            <v>P 04.100.40</v>
          </cell>
          <cell r="B68" t="str">
            <v>Execução de galerias D=0,80m c/ lastro de concreto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10</v>
          </cell>
          <cell r="G68">
            <v>197.36</v>
          </cell>
        </row>
        <row r="69">
          <cell r="A69" t="str">
            <v>DER72350b</v>
          </cell>
          <cell r="B69" t="str">
            <v>Boca para BSTC D=40cm - Normal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2</v>
          </cell>
          <cell r="G69">
            <v>147.57</v>
          </cell>
        </row>
        <row r="70">
          <cell r="A70" t="str">
            <v>04.101.01</v>
          </cell>
          <cell r="B70" t="str">
            <v>Boca de BSTC D=0.60m-normal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299.62</v>
          </cell>
        </row>
        <row r="71">
          <cell r="F71" t="str">
            <v>SUB-TOTAL</v>
          </cell>
        </row>
        <row r="73">
          <cell r="B73" t="str">
            <v>OBRAS DE ARTE CORRENTES</v>
          </cell>
        </row>
        <row r="74">
          <cell r="A74" t="str">
            <v>04.001.01</v>
          </cell>
          <cell r="B74" t="str">
            <v>Escavação mecânica,reaterro e compactação (material de 1a categoria)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2095</v>
          </cell>
          <cell r="G74">
            <v>3.03</v>
          </cell>
        </row>
        <row r="75">
          <cell r="A75" t="str">
            <v>04.100.01</v>
          </cell>
          <cell r="B75" t="str">
            <v>Corpo de BSTC D=0.60m</v>
          </cell>
          <cell r="C75" t="str">
            <v>DNER-ES284/97</v>
          </cell>
          <cell r="D75" t="str">
            <v xml:space="preserve"> </v>
          </cell>
          <cell r="E75" t="str">
            <v xml:space="preserve">m </v>
          </cell>
          <cell r="F75">
            <v>20</v>
          </cell>
          <cell r="G75">
            <v>139.21</v>
          </cell>
        </row>
        <row r="76">
          <cell r="A76" t="str">
            <v>04.100.02</v>
          </cell>
          <cell r="B76" t="str">
            <v>Corpo de BSTC D=0.80m</v>
          </cell>
          <cell r="C76" t="str">
            <v>DNER-ES284/97</v>
          </cell>
          <cell r="D76" t="str">
            <v xml:space="preserve"> </v>
          </cell>
          <cell r="E76" t="str">
            <v xml:space="preserve">m </v>
          </cell>
          <cell r="F76">
            <v>44</v>
          </cell>
          <cell r="G76">
            <v>201.98</v>
          </cell>
        </row>
        <row r="77">
          <cell r="A77" t="str">
            <v>04.100.03</v>
          </cell>
          <cell r="B77" t="str">
            <v>Corpo de BSTC D=1.00m</v>
          </cell>
          <cell r="C77" t="str">
            <v>DNER-ES284/97</v>
          </cell>
          <cell r="D77" t="str">
            <v xml:space="preserve"> </v>
          </cell>
          <cell r="E77" t="str">
            <v xml:space="preserve">m </v>
          </cell>
          <cell r="F77">
            <v>63</v>
          </cell>
          <cell r="G77">
            <v>280.33</v>
          </cell>
        </row>
        <row r="78">
          <cell r="A78" t="str">
            <v>04.101.01</v>
          </cell>
          <cell r="B78" t="str">
            <v>Boca de BSTC D=0.60m-normal</v>
          </cell>
          <cell r="C78" t="str">
            <v>DNER-ES284/97</v>
          </cell>
          <cell r="D78" t="str">
            <v xml:space="preserve"> </v>
          </cell>
          <cell r="E78" t="str">
            <v>un</v>
          </cell>
          <cell r="F78">
            <v>2</v>
          </cell>
          <cell r="G78">
            <v>299.62</v>
          </cell>
        </row>
        <row r="79">
          <cell r="A79" t="str">
            <v>04.101.02</v>
          </cell>
          <cell r="B79" t="str">
            <v>Boca de BSTC D=0.80m-normal</v>
          </cell>
          <cell r="C79" t="str">
            <v>DNER-ES284/97</v>
          </cell>
          <cell r="D79" t="str">
            <v xml:space="preserve"> </v>
          </cell>
          <cell r="E79" t="str">
            <v>un</v>
          </cell>
          <cell r="F79">
            <v>7</v>
          </cell>
          <cell r="G79">
            <v>494.05</v>
          </cell>
        </row>
        <row r="80">
          <cell r="A80" t="str">
            <v>04.101.03</v>
          </cell>
          <cell r="B80" t="str">
            <v>Boca de BSTC D=1.00m-normal</v>
          </cell>
          <cell r="C80" t="str">
            <v>DNER-ES284/97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757.56</v>
          </cell>
        </row>
        <row r="81">
          <cell r="A81" t="str">
            <v>04.110.01</v>
          </cell>
          <cell r="B81" t="str">
            <v>Corpo de BDTC D=1.00m</v>
          </cell>
          <cell r="C81" t="str">
            <v>DNER-ES284/97</v>
          </cell>
          <cell r="D81" t="str">
            <v xml:space="preserve"> </v>
          </cell>
          <cell r="E81" t="str">
            <v>m</v>
          </cell>
          <cell r="F81">
            <v>40</v>
          </cell>
          <cell r="G81">
            <v>572.14</v>
          </cell>
        </row>
        <row r="82">
          <cell r="A82" t="str">
            <v>04.111.01</v>
          </cell>
          <cell r="B82" t="str">
            <v>Boca de BDTC D=1.00m-normal</v>
          </cell>
          <cell r="C82" t="str">
            <v>DNER-ES284/97</v>
          </cell>
          <cell r="D82" t="str">
            <v xml:space="preserve"> </v>
          </cell>
          <cell r="E82" t="str">
            <v>un</v>
          </cell>
          <cell r="F82">
            <v>5</v>
          </cell>
          <cell r="G82">
            <v>1056.6199999999999</v>
          </cell>
        </row>
        <row r="83">
          <cell r="A83" t="str">
            <v>04.200.01</v>
          </cell>
          <cell r="B83" t="str">
            <v>Corpo de BSCC 1.50x1.50m-H=0 a 1.00m</v>
          </cell>
          <cell r="C83" t="str">
            <v>DNER-ES286/97</v>
          </cell>
          <cell r="D83" t="str">
            <v xml:space="preserve"> </v>
          </cell>
          <cell r="E83" t="str">
            <v>m</v>
          </cell>
          <cell r="F83">
            <v>11</v>
          </cell>
          <cell r="G83">
            <v>528.09</v>
          </cell>
        </row>
        <row r="84">
          <cell r="A84" t="str">
            <v>04.200.02</v>
          </cell>
          <cell r="B84" t="str">
            <v>Corpo de BSCC 2.00x2.00m-H=0 a 1.00m</v>
          </cell>
          <cell r="C84" t="str">
            <v>DNER-ES286/97</v>
          </cell>
          <cell r="D84" t="str">
            <v xml:space="preserve"> </v>
          </cell>
          <cell r="E84" t="str">
            <v>m</v>
          </cell>
          <cell r="F84">
            <v>12</v>
          </cell>
          <cell r="G84">
            <v>737.8</v>
          </cell>
        </row>
        <row r="85">
          <cell r="A85" t="str">
            <v>04.200.06</v>
          </cell>
          <cell r="B85" t="str">
            <v>Corpo de BSCC 2.00x2.00m-H=1.00 a 2.50m</v>
          </cell>
          <cell r="C85" t="str">
            <v>DNER-ES286/97</v>
          </cell>
          <cell r="D85" t="str">
            <v xml:space="preserve"> </v>
          </cell>
          <cell r="E85" t="str">
            <v>m</v>
          </cell>
          <cell r="F85">
            <v>13</v>
          </cell>
          <cell r="G85">
            <v>661.97</v>
          </cell>
        </row>
        <row r="86">
          <cell r="A86" t="str">
            <v>04.200.07</v>
          </cell>
          <cell r="B86" t="str">
            <v>Corpo de BSCC 2.50x2.50m-H=1.00 a 2.50m</v>
          </cell>
          <cell r="C86" t="str">
            <v>DNER-ES286/97</v>
          </cell>
          <cell r="D86" t="str">
            <v xml:space="preserve"> </v>
          </cell>
          <cell r="E86" t="str">
            <v>m</v>
          </cell>
          <cell r="F86">
            <v>48</v>
          </cell>
          <cell r="G86">
            <v>975.93</v>
          </cell>
        </row>
        <row r="87">
          <cell r="A87" t="str">
            <v>04.201.01</v>
          </cell>
          <cell r="B87" t="str">
            <v>Boca de BSCC 1.50x1.50m - normal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2</v>
          </cell>
          <cell r="G87">
            <v>3149.41</v>
          </cell>
        </row>
        <row r="88">
          <cell r="A88" t="str">
            <v>04.201.02</v>
          </cell>
          <cell r="B88" t="str">
            <v>Boca de BSCC 2.00x2.00m - normal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4</v>
          </cell>
          <cell r="G88">
            <v>4874.24</v>
          </cell>
        </row>
        <row r="89">
          <cell r="A89" t="str">
            <v>04.201.03</v>
          </cell>
          <cell r="B89" t="str">
            <v>Boca de BSCC 2.50x2.50m - normal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8</v>
          </cell>
          <cell r="G89">
            <v>6579.56</v>
          </cell>
        </row>
        <row r="90">
          <cell r="A90" t="str">
            <v>04.210.01</v>
          </cell>
          <cell r="B90" t="str">
            <v>Corpo de BDCC 1.50x1.50m-H=0 a 1.00m</v>
          </cell>
          <cell r="C90" t="str">
            <v>DNER-ES286/97</v>
          </cell>
          <cell r="D90" t="str">
            <v xml:space="preserve"> </v>
          </cell>
          <cell r="E90" t="str">
            <v>m</v>
          </cell>
          <cell r="F90">
            <v>22</v>
          </cell>
          <cell r="G90">
            <v>864.14</v>
          </cell>
        </row>
        <row r="91">
          <cell r="A91" t="str">
            <v>04.211.01</v>
          </cell>
          <cell r="B91" t="str">
            <v>Boca de BDCC 1.50x1.50m - normal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3</v>
          </cell>
          <cell r="G91">
            <v>3642.66</v>
          </cell>
        </row>
        <row r="92">
          <cell r="A92" t="str">
            <v>04.999.01</v>
          </cell>
          <cell r="B92" t="str">
            <v>Remoção de bueiros existentes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57</v>
          </cell>
          <cell r="G92">
            <v>13.06</v>
          </cell>
        </row>
        <row r="93">
          <cell r="A93" t="str">
            <v>04.999.02</v>
          </cell>
          <cell r="B93" t="str">
            <v>Demolição de dispositivos de concreto</v>
          </cell>
          <cell r="C93" t="str">
            <v>DNER-ES296/97</v>
          </cell>
          <cell r="D93" t="str">
            <v xml:space="preserve"> </v>
          </cell>
          <cell r="E93" t="str">
            <v>m3</v>
          </cell>
          <cell r="F93">
            <v>38</v>
          </cell>
          <cell r="G93">
            <v>12.58</v>
          </cell>
        </row>
        <row r="94">
          <cell r="A94" t="str">
            <v>P 04.100.22</v>
          </cell>
          <cell r="B94" t="str">
            <v>Bueiro Met.Corrug.circular, T.Armco,  c/Epoxy-bonded, MP-100, D=1,40 m, E=2,0mm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12</v>
          </cell>
          <cell r="G94">
            <v>486.03</v>
          </cell>
        </row>
        <row r="95">
          <cell r="A95" t="str">
            <v>DER72450a</v>
          </cell>
          <cell r="B95" t="str">
            <v>Boca para BSTM D=140cm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690.23</v>
          </cell>
        </row>
        <row r="96">
          <cell r="F96" t="str">
            <v>SUB-TOTAL</v>
          </cell>
        </row>
        <row r="97">
          <cell r="B97" t="str">
            <v>OBRAS COMPLEMENTARES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30953</v>
          </cell>
          <cell r="G98">
            <v>2.06</v>
          </cell>
        </row>
        <row r="99">
          <cell r="A99" t="str">
            <v>05.102.00</v>
          </cell>
          <cell r="B99" t="str">
            <v>Hidrossemeadura</v>
          </cell>
          <cell r="C99" t="str">
            <v>DNER-ES341/97</v>
          </cell>
          <cell r="D99" t="str">
            <v xml:space="preserve"> </v>
          </cell>
          <cell r="E99" t="str">
            <v>m2</v>
          </cell>
          <cell r="F99">
            <v>10630</v>
          </cell>
          <cell r="G99">
            <v>0.49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329</v>
          </cell>
          <cell r="G100">
            <v>6.02</v>
          </cell>
        </row>
        <row r="101">
          <cell r="A101" t="str">
            <v>R1</v>
          </cell>
          <cell r="B101" t="str">
            <v>Remanejamento de Rede de Baixa Tensão (220/380V)</v>
          </cell>
          <cell r="C101" t="str">
            <v xml:space="preserve"> </v>
          </cell>
          <cell r="D101" t="str">
            <v xml:space="preserve"> </v>
          </cell>
          <cell r="E101" t="str">
            <v>m</v>
          </cell>
          <cell r="F101">
            <v>480</v>
          </cell>
          <cell r="G101">
            <v>4.7</v>
          </cell>
        </row>
        <row r="102">
          <cell r="A102" t="str">
            <v>R2</v>
          </cell>
          <cell r="B102" t="str">
            <v>Remanejamento de Rede de Alta Tensão (138kV)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480</v>
          </cell>
          <cell r="G102">
            <v>6.2</v>
          </cell>
        </row>
        <row r="103">
          <cell r="A103" t="str">
            <v>R10</v>
          </cell>
          <cell r="B103" t="str">
            <v>Remanejamento de Poste de Concreto 10/150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5</v>
          </cell>
          <cell r="G103">
            <v>75</v>
          </cell>
        </row>
        <row r="104">
          <cell r="A104" t="str">
            <v>R27</v>
          </cell>
          <cell r="B104" t="str">
            <v>Remanejamento de Poste de Madeira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70</v>
          </cell>
        </row>
      </sheetData>
      <sheetData sheetId="22">
        <row r="14">
          <cell r="A14" t="str">
            <v>02.000.00</v>
          </cell>
          <cell r="B14" t="str">
            <v>Regularização do subleito</v>
          </cell>
          <cell r="C14" t="str">
            <v xml:space="preserve"> </v>
          </cell>
          <cell r="D14" t="str">
            <v xml:space="preserve"> </v>
          </cell>
          <cell r="E14" t="str">
            <v>m2</v>
          </cell>
          <cell r="F14">
            <v>1137</v>
          </cell>
          <cell r="G14">
            <v>0.3</v>
          </cell>
        </row>
        <row r="15">
          <cell r="A15" t="str">
            <v>DER53130</v>
          </cell>
          <cell r="B15" t="str">
            <v>Camada de macadame seco</v>
          </cell>
          <cell r="C15" t="str">
            <v xml:space="preserve"> </v>
          </cell>
          <cell r="D15" t="str">
            <v xml:space="preserve"> </v>
          </cell>
          <cell r="E15" t="str">
            <v>m3</v>
          </cell>
          <cell r="F15">
            <v>177</v>
          </cell>
          <cell r="G15">
            <v>21.86</v>
          </cell>
        </row>
        <row r="16">
          <cell r="A16" t="str">
            <v>02.230.00</v>
          </cell>
          <cell r="B16" t="str">
            <v>Base brita graduada</v>
          </cell>
          <cell r="C16" t="str">
            <v>DNER-ES303/97</v>
          </cell>
          <cell r="D16" t="str">
            <v xml:space="preserve"> </v>
          </cell>
          <cell r="E16" t="str">
            <v>m3</v>
          </cell>
          <cell r="F16">
            <v>149</v>
          </cell>
          <cell r="G16">
            <v>28.06</v>
          </cell>
        </row>
        <row r="17">
          <cell r="A17" t="str">
            <v>02.300.00</v>
          </cell>
          <cell r="B17" t="str">
            <v>Imprimação - Fornecimento, transporte e execução</v>
          </cell>
          <cell r="C17" t="str">
            <v>DNER-ES306/97</v>
          </cell>
          <cell r="D17" t="str">
            <v xml:space="preserve"> </v>
          </cell>
          <cell r="E17" t="str">
            <v>m2</v>
          </cell>
          <cell r="F17">
            <v>993</v>
          </cell>
          <cell r="G17">
            <v>1.1100000000000001</v>
          </cell>
        </row>
        <row r="18">
          <cell r="A18" t="str">
            <v>02.400.00</v>
          </cell>
          <cell r="B18" t="str">
            <v>Pintura de ligação - Fornec., transporte e execução</v>
          </cell>
          <cell r="C18" t="str">
            <v>DNER-ES307/97</v>
          </cell>
          <cell r="D18" t="str">
            <v xml:space="preserve"> </v>
          </cell>
          <cell r="E18" t="str">
            <v>m2</v>
          </cell>
          <cell r="F18">
            <v>1784</v>
          </cell>
          <cell r="G18">
            <v>0.41</v>
          </cell>
        </row>
        <row r="19">
          <cell r="A19" t="str">
            <v>02.540.01</v>
          </cell>
          <cell r="B19" t="str">
            <v>Concreto betuminoso usinado a quente - usina 100/140 t/h</v>
          </cell>
          <cell r="C19" t="str">
            <v>DNER-ES313/97</v>
          </cell>
          <cell r="D19" t="str">
            <v xml:space="preserve"> </v>
          </cell>
          <cell r="E19" t="str">
            <v>t</v>
          </cell>
          <cell r="F19">
            <v>198</v>
          </cell>
          <cell r="G19">
            <v>67.64</v>
          </cell>
        </row>
        <row r="20">
          <cell r="F20" t="str">
            <v>SUB-TOTAL</v>
          </cell>
        </row>
        <row r="22">
          <cell r="B22" t="str">
            <v>DRENAGEM</v>
          </cell>
        </row>
        <row r="23">
          <cell r="A23" t="str">
            <v>04.000.00</v>
          </cell>
          <cell r="B23" t="str">
            <v>Escavação manual em material de 1a categoria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10</v>
          </cell>
          <cell r="G23">
            <v>17.57</v>
          </cell>
        </row>
        <row r="24">
          <cell r="A24" t="str">
            <v>04.001.00</v>
          </cell>
          <cell r="B24" t="str">
            <v>Escavação mecânica em material de 1a categoria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20</v>
          </cell>
          <cell r="G24">
            <v>2.09</v>
          </cell>
        </row>
        <row r="25">
          <cell r="A25" t="str">
            <v>04.001.01</v>
          </cell>
          <cell r="B25" t="str">
            <v>Escavação mecânica,reaterro e compactação (material de 1a categoria)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107</v>
          </cell>
          <cell r="G25">
            <v>3.03</v>
          </cell>
        </row>
        <row r="26">
          <cell r="A26" t="str">
            <v>04.401.02</v>
          </cell>
          <cell r="B26" t="str">
            <v>Valeta de prot. de aterro c/ revest. vegetal VPA 02</v>
          </cell>
          <cell r="C26" t="str">
            <v xml:space="preserve"> </v>
          </cell>
          <cell r="D26" t="str">
            <v xml:space="preserve"> </v>
          </cell>
          <cell r="E26" t="str">
            <v>m</v>
          </cell>
          <cell r="F26">
            <v>165</v>
          </cell>
          <cell r="G26">
            <v>24.32</v>
          </cell>
        </row>
        <row r="27">
          <cell r="A27" t="str">
            <v>04.900.21</v>
          </cell>
          <cell r="B27" t="str">
            <v>Sarjeta de cant. central de concreto-SCC 01</v>
          </cell>
          <cell r="C27" t="str">
            <v>DNER-ES288/97</v>
          </cell>
          <cell r="D27" t="str">
            <v xml:space="preserve"> </v>
          </cell>
          <cell r="E27" t="str">
            <v>m</v>
          </cell>
          <cell r="F27">
            <v>132</v>
          </cell>
          <cell r="G27">
            <v>13.85</v>
          </cell>
        </row>
        <row r="28">
          <cell r="A28" t="str">
            <v>04.910.05</v>
          </cell>
          <cell r="B28" t="str">
            <v>Meio-fio de concreto-MFC 05</v>
          </cell>
          <cell r="C28" t="str">
            <v>DNER-ES290/97</v>
          </cell>
          <cell r="D28" t="str">
            <v xml:space="preserve"> </v>
          </cell>
          <cell r="E28" t="str">
            <v>m</v>
          </cell>
          <cell r="F28">
            <v>35</v>
          </cell>
          <cell r="G28">
            <v>10.54</v>
          </cell>
        </row>
        <row r="29">
          <cell r="A29" t="str">
            <v>DER78150a</v>
          </cell>
          <cell r="B29" t="str">
            <v>Caixa coletora de sarjeta - CCS, D=60cm E H=1,5m</v>
          </cell>
          <cell r="C29" t="str">
            <v xml:space="preserve"> </v>
          </cell>
          <cell r="D29" t="str">
            <v xml:space="preserve"> </v>
          </cell>
          <cell r="E29" t="str">
            <v>un</v>
          </cell>
          <cell r="F29">
            <v>1</v>
          </cell>
          <cell r="G29">
            <v>500.45</v>
          </cell>
        </row>
        <row r="30">
          <cell r="A30" t="str">
            <v>P 04.100.08</v>
          </cell>
          <cell r="B30" t="str">
            <v>Execução de galerias D=0,40 c/ lastro de concreto</v>
          </cell>
          <cell r="C30" t="str">
            <v xml:space="preserve"> </v>
          </cell>
          <cell r="D30" t="str">
            <v xml:space="preserve"> </v>
          </cell>
          <cell r="E30" t="str">
            <v>m</v>
          </cell>
          <cell r="F30">
            <v>13</v>
          </cell>
          <cell r="G30">
            <v>58.65</v>
          </cell>
        </row>
        <row r="31">
          <cell r="A31" t="str">
            <v>P 04.100.10</v>
          </cell>
          <cell r="B31" t="str">
            <v>Execução de galerias D=0,60 c/ lastro de concreto</v>
          </cell>
          <cell r="C31" t="str">
            <v xml:space="preserve"> </v>
          </cell>
          <cell r="D31" t="str">
            <v xml:space="preserve"> </v>
          </cell>
          <cell r="E31" t="str">
            <v>m</v>
          </cell>
          <cell r="F31">
            <v>17</v>
          </cell>
          <cell r="G31">
            <v>131.66</v>
          </cell>
        </row>
        <row r="32">
          <cell r="A32" t="str">
            <v>DER72350b</v>
          </cell>
          <cell r="B32" t="str">
            <v>Boca para BSTC D=40cm - Normal</v>
          </cell>
          <cell r="C32" t="str">
            <v xml:space="preserve"> </v>
          </cell>
          <cell r="D32" t="str">
            <v xml:space="preserve"> </v>
          </cell>
          <cell r="E32" t="str">
            <v>un</v>
          </cell>
          <cell r="F32">
            <v>1</v>
          </cell>
          <cell r="G32">
            <v>147.57</v>
          </cell>
        </row>
        <row r="33">
          <cell r="A33" t="str">
            <v>04.101.01</v>
          </cell>
          <cell r="B33" t="str">
            <v>Boca de BSTC D=0.60m-normal</v>
          </cell>
          <cell r="C33" t="str">
            <v>DNER-ES284/97</v>
          </cell>
          <cell r="D33" t="str">
            <v xml:space="preserve"> </v>
          </cell>
          <cell r="E33" t="str">
            <v>un</v>
          </cell>
          <cell r="F33">
            <v>1</v>
          </cell>
          <cell r="G33">
            <v>299.62</v>
          </cell>
        </row>
      </sheetData>
      <sheetData sheetId="23">
        <row r="16">
          <cell r="A16" t="str">
            <v>03.010.01</v>
          </cell>
          <cell r="B16" t="str">
            <v>Escavação em cavas de fundação com esgotamento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62</v>
          </cell>
          <cell r="G16">
            <v>22.39</v>
          </cell>
        </row>
        <row r="17">
          <cell r="A17" t="str">
            <v>03.371.01</v>
          </cell>
          <cell r="B17" t="str">
            <v>Formas de placa compensada resinada</v>
          </cell>
          <cell r="C17" t="str">
            <v xml:space="preserve"> </v>
          </cell>
          <cell r="D17" t="str">
            <v xml:space="preserve"> </v>
          </cell>
          <cell r="E17" t="str">
            <v>m2</v>
          </cell>
          <cell r="F17">
            <v>57</v>
          </cell>
          <cell r="G17">
            <v>21.86</v>
          </cell>
        </row>
        <row r="18">
          <cell r="A18" t="str">
            <v>03.371.02</v>
          </cell>
          <cell r="B18" t="str">
            <v>Formas de placa compensada plastificada</v>
          </cell>
          <cell r="C18" t="str">
            <v xml:space="preserve"> </v>
          </cell>
          <cell r="D18" t="str">
            <v xml:space="preserve"> </v>
          </cell>
          <cell r="E18" t="str">
            <v>m2</v>
          </cell>
          <cell r="F18">
            <v>194</v>
          </cell>
          <cell r="G18">
            <v>30.76</v>
          </cell>
        </row>
        <row r="19">
          <cell r="A19" t="str">
            <v>03.353.00</v>
          </cell>
          <cell r="B19" t="str">
            <v>Forn., preparo e colocação nas formas, de aço CA-50</v>
          </cell>
          <cell r="C19" t="str">
            <v xml:space="preserve"> </v>
          </cell>
          <cell r="D19" t="str">
            <v xml:space="preserve"> </v>
          </cell>
          <cell r="E19" t="str">
            <v>kg</v>
          </cell>
          <cell r="F19">
            <v>2950</v>
          </cell>
          <cell r="G19">
            <v>2.59</v>
          </cell>
        </row>
        <row r="20">
          <cell r="A20" t="str">
            <v>03.326.00</v>
          </cell>
          <cell r="B20" t="str">
            <v xml:space="preserve">Concreto fck= 20 MPa-contr. raz. uso ger. 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39</v>
          </cell>
          <cell r="G20">
            <v>149.19999999999999</v>
          </cell>
        </row>
        <row r="21">
          <cell r="A21" t="str">
            <v>OAE5a</v>
          </cell>
          <cell r="B21" t="str">
            <v>Estaca metálica - tipo CS 250 X 52 - Fornecimento e cravação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64</v>
          </cell>
          <cell r="G21">
            <v>97.23</v>
          </cell>
        </row>
        <row r="22">
          <cell r="A22" t="str">
            <v>OAE5b</v>
          </cell>
          <cell r="B22" t="str">
            <v>Estaca metálica - tipo CS 300 x 77 - Fornecimento e cravação</v>
          </cell>
          <cell r="C22" t="str">
            <v xml:space="preserve"> </v>
          </cell>
          <cell r="D22" t="str">
            <v xml:space="preserve"> </v>
          </cell>
          <cell r="E22" t="str">
            <v>m</v>
          </cell>
          <cell r="F22">
            <v>192</v>
          </cell>
          <cell r="G22">
            <v>122.7</v>
          </cell>
        </row>
        <row r="23">
          <cell r="A23" t="str">
            <v>OAE5c</v>
          </cell>
          <cell r="B23" t="str">
            <v>Estaca metálica - tipo CS 300 x 116 - Fornecimento e cravação</v>
          </cell>
          <cell r="C23" t="str">
            <v xml:space="preserve"> </v>
          </cell>
          <cell r="D23" t="str">
            <v xml:space="preserve"> </v>
          </cell>
          <cell r="E23" t="str">
            <v>m</v>
          </cell>
          <cell r="F23">
            <v>64</v>
          </cell>
          <cell r="G23">
            <v>162.41999999999999</v>
          </cell>
        </row>
        <row r="24">
          <cell r="B24" t="str">
            <v>Superestrutura</v>
          </cell>
        </row>
        <row r="25">
          <cell r="A25" t="str">
            <v>03.371.02</v>
          </cell>
          <cell r="B25" t="str">
            <v>Formas de placa compensada plastificada</v>
          </cell>
          <cell r="C25" t="str">
            <v xml:space="preserve"> </v>
          </cell>
          <cell r="D25" t="str">
            <v xml:space="preserve"> </v>
          </cell>
          <cell r="E25" t="str">
            <v>m2</v>
          </cell>
          <cell r="F25">
            <v>2100</v>
          </cell>
          <cell r="G25">
            <v>30.76</v>
          </cell>
        </row>
        <row r="26">
          <cell r="A26" t="str">
            <v>OAE6</v>
          </cell>
          <cell r="B26" t="str">
            <v>Escoramento metálico comum (cimbramento)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1630</v>
          </cell>
          <cell r="G26">
            <v>27.58</v>
          </cell>
        </row>
        <row r="27">
          <cell r="A27" t="str">
            <v>03.353.00</v>
          </cell>
          <cell r="B27" t="str">
            <v>Forn., preparo e colocação nas formas, de aço CA-50</v>
          </cell>
          <cell r="C27" t="str">
            <v xml:space="preserve"> </v>
          </cell>
          <cell r="D27" t="str">
            <v xml:space="preserve"> </v>
          </cell>
          <cell r="E27" t="str">
            <v>kg</v>
          </cell>
          <cell r="F27">
            <v>19390</v>
          </cell>
          <cell r="G27">
            <v>2.59</v>
          </cell>
        </row>
        <row r="28">
          <cell r="A28" t="str">
            <v>03.354.00</v>
          </cell>
          <cell r="B28" t="str">
            <v>Forn., preparo e colocação nas formas, de aço CA-60</v>
          </cell>
          <cell r="C28" t="str">
            <v xml:space="preserve"> </v>
          </cell>
          <cell r="D28" t="str">
            <v xml:space="preserve"> </v>
          </cell>
          <cell r="E28" t="str">
            <v>kg</v>
          </cell>
          <cell r="F28">
            <v>2200</v>
          </cell>
          <cell r="G28">
            <v>2.85</v>
          </cell>
        </row>
        <row r="29">
          <cell r="A29" t="str">
            <v>03.359.01</v>
          </cell>
          <cell r="B29" t="str">
            <v>Forn., preparo e colocação nas formas, de aço CA-25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115</v>
          </cell>
          <cell r="G29">
            <v>2.4300000000000002</v>
          </cell>
        </row>
        <row r="30">
          <cell r="A30" t="str">
            <v>03.330.00</v>
          </cell>
          <cell r="B30" t="str">
            <v>Concreto fck= 35 MPa-contr. raz. uso ger.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173</v>
          </cell>
          <cell r="G30">
            <v>166.78</v>
          </cell>
        </row>
        <row r="31">
          <cell r="A31" t="str">
            <v>03.326.00</v>
          </cell>
          <cell r="B31" t="str">
            <v xml:space="preserve">Concreto fck= 20 MPa-contr. raz. uso ger. 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32</v>
          </cell>
          <cell r="G31">
            <v>149.19999999999999</v>
          </cell>
        </row>
        <row r="32">
          <cell r="B32" t="str">
            <v>Diversos</v>
          </cell>
        </row>
        <row r="33">
          <cell r="A33" t="str">
            <v>03.510.00</v>
          </cell>
          <cell r="B33" t="str">
            <v>Aparelho de apoio em neoprene</v>
          </cell>
          <cell r="C33" t="str">
            <v xml:space="preserve"> </v>
          </cell>
          <cell r="D33" t="str">
            <v xml:space="preserve"> </v>
          </cell>
          <cell r="E33" t="str">
            <v>kg</v>
          </cell>
          <cell r="F33">
            <v>47</v>
          </cell>
          <cell r="G33">
            <v>86.94</v>
          </cell>
        </row>
        <row r="34">
          <cell r="A34" t="str">
            <v>P 03.991.01b</v>
          </cell>
          <cell r="B34" t="str">
            <v>Dreno de FF D= 50 mm x 500mm</v>
          </cell>
          <cell r="C34" t="str">
            <v xml:space="preserve"> </v>
          </cell>
          <cell r="D34" t="str">
            <v xml:space="preserve"> </v>
          </cell>
          <cell r="E34" t="str">
            <v>un</v>
          </cell>
          <cell r="F34">
            <v>36</v>
          </cell>
          <cell r="G34">
            <v>6.63</v>
          </cell>
        </row>
        <row r="35">
          <cell r="F35" t="str">
            <v>SUB-TOTAL OAE</v>
          </cell>
        </row>
        <row r="36">
          <cell r="B36" t="str">
            <v>OBRAS COMPLEMENTARES</v>
          </cell>
        </row>
        <row r="37">
          <cell r="B37" t="str">
            <v>Iluminação das passarelas</v>
          </cell>
        </row>
        <row r="38">
          <cell r="A38" t="str">
            <v>PI 02a</v>
          </cell>
          <cell r="B38" t="str">
            <v>Poste de aço galvanizado a fogo, c/ 5,0m de alt. p/instal.na lat. das passarelas</v>
          </cell>
          <cell r="C38" t="str">
            <v xml:space="preserve"> </v>
          </cell>
          <cell r="D38" t="str">
            <v xml:space="preserve"> </v>
          </cell>
          <cell r="E38" t="str">
            <v>un</v>
          </cell>
          <cell r="F38">
            <v>4</v>
          </cell>
          <cell r="G38">
            <v>300</v>
          </cell>
        </row>
        <row r="39">
          <cell r="A39" t="str">
            <v>PI 03</v>
          </cell>
          <cell r="B39" t="str">
            <v xml:space="preserve">Luminária p/ iluminação pública ref.HRC-612 da Philips ou similar </v>
          </cell>
          <cell r="C39" t="str">
            <v xml:space="preserve"> </v>
          </cell>
          <cell r="D39" t="str">
            <v xml:space="preserve"> </v>
          </cell>
          <cell r="E39" t="str">
            <v>un</v>
          </cell>
          <cell r="F39">
            <v>4</v>
          </cell>
          <cell r="G39">
            <v>400</v>
          </cell>
        </row>
        <row r="40">
          <cell r="A40" t="str">
            <v>PI 08</v>
          </cell>
          <cell r="B40" t="str">
            <v>Suporte p/ luminária tipo ZGP401 da Philips ou similar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81.650000000000006</v>
          </cell>
        </row>
        <row r="41">
          <cell r="A41" t="str">
            <v>PI 10</v>
          </cell>
          <cell r="B41" t="str">
            <v>Lâmpada a vapor de mercúrio 250W, alta pressão, base E40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28.75</v>
          </cell>
        </row>
        <row r="42">
          <cell r="A42" t="str">
            <v>PI 71</v>
          </cell>
          <cell r="B42" t="str">
            <v>Cabo isolado p/ 1000V, de alumínio, singelo, cor preto, bitola 25 mm² (XLPE) est.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100</v>
          </cell>
          <cell r="G42">
            <v>4.62</v>
          </cell>
        </row>
        <row r="43">
          <cell r="A43" t="str">
            <v>PI 67</v>
          </cell>
          <cell r="B43" t="str">
            <v>Cabo isolado p/ 1000 V, 2,5 mm2 de alumínio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40</v>
          </cell>
          <cell r="G43">
            <v>0.6</v>
          </cell>
        </row>
        <row r="44">
          <cell r="A44" t="str">
            <v>PI 72</v>
          </cell>
          <cell r="B44" t="str">
            <v>Eletroduto de aço 1.1/4" (vara de 3m), na passarela, conforme projeto</v>
          </cell>
          <cell r="C44">
            <v>0</v>
          </cell>
          <cell r="D44">
            <v>0</v>
          </cell>
          <cell r="E44" t="str">
            <v>m</v>
          </cell>
          <cell r="F44">
            <v>50</v>
          </cell>
          <cell r="G44">
            <v>18</v>
          </cell>
        </row>
        <row r="45">
          <cell r="A45" t="str">
            <v>PI 30</v>
          </cell>
          <cell r="B45" t="str">
            <v>Haste para aterramento aço-cobre D 13x2400mm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1</v>
          </cell>
          <cell r="G45">
            <v>6.04</v>
          </cell>
        </row>
        <row r="46">
          <cell r="A46" t="str">
            <v>PI 31</v>
          </cell>
          <cell r="B46" t="str">
            <v>Cabo de cobre nú meio duro, 7 fios 2AWG</v>
          </cell>
          <cell r="C46" t="str">
            <v xml:space="preserve"> </v>
          </cell>
          <cell r="D46" t="str">
            <v xml:space="preserve"> </v>
          </cell>
          <cell r="E46" t="str">
            <v>kg</v>
          </cell>
          <cell r="F46">
            <v>4</v>
          </cell>
          <cell r="G46">
            <v>7.02</v>
          </cell>
        </row>
        <row r="47">
          <cell r="A47" t="str">
            <v>PI 39</v>
          </cell>
          <cell r="B47" t="str">
            <v>Fixação de haste de terra e conexão ao neutro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35</v>
          </cell>
        </row>
        <row r="48">
          <cell r="A48" t="str">
            <v>PI 37</v>
          </cell>
          <cell r="B48" t="str">
            <v>Lançamento de cabos em dutos de aço, classe 1000V, circuito trifásico mais neutro, e monofásico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100</v>
          </cell>
          <cell r="G48">
            <v>4</v>
          </cell>
        </row>
        <row r="49">
          <cell r="A49" t="str">
            <v>PI 73</v>
          </cell>
          <cell r="B49" t="str">
            <v>Reator de alto fator externo c/ignitor p/ lâmpada a vapor de mercúrio,  da Entral ou similar</v>
          </cell>
          <cell r="C49">
            <v>0</v>
          </cell>
          <cell r="D49">
            <v>0</v>
          </cell>
          <cell r="E49" t="str">
            <v>un</v>
          </cell>
          <cell r="F49">
            <v>4</v>
          </cell>
          <cell r="G49">
            <v>37</v>
          </cell>
        </row>
        <row r="50">
          <cell r="A50" t="str">
            <v>PI 74</v>
          </cell>
          <cell r="B50" t="str">
            <v>Chave de iluminação pública</v>
          </cell>
          <cell r="C50">
            <v>0</v>
          </cell>
          <cell r="D50">
            <v>0</v>
          </cell>
          <cell r="E50" t="str">
            <v>un</v>
          </cell>
          <cell r="F50">
            <v>1</v>
          </cell>
          <cell r="G50">
            <v>95</v>
          </cell>
        </row>
        <row r="51">
          <cell r="A51" t="str">
            <v>PI 75</v>
          </cell>
          <cell r="B51" t="str">
            <v>Montagem eletromecânica de luminária 5m de altura, c/fixação dos equipam.e conexões elét.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67.08</v>
          </cell>
        </row>
        <row r="52">
          <cell r="A52" t="str">
            <v>PI 22</v>
          </cell>
          <cell r="B52" t="str">
            <v>Base completa com fusível Diazed, 6A, retardado, incluíndo tampa, anel de proteção e ajuste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4</v>
          </cell>
          <cell r="G52">
            <v>8.6300000000000008</v>
          </cell>
        </row>
        <row r="53">
          <cell r="A53" t="str">
            <v>PI 26</v>
          </cell>
          <cell r="B53" t="str">
            <v>Relé fotoelétrico c/ suporte para fixação galv. com furo 18mm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11.5</v>
          </cell>
        </row>
        <row r="54">
          <cell r="A54" t="str">
            <v>PI 24</v>
          </cell>
          <cell r="B54" t="str">
            <v>Fita elétrica auto fusão a base de borracha EPR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2</v>
          </cell>
          <cell r="G54">
            <v>6.39</v>
          </cell>
        </row>
        <row r="55">
          <cell r="A55" t="str">
            <v>PI 25</v>
          </cell>
          <cell r="B55" t="str">
            <v>Fita adesiva plástica isolante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2</v>
          </cell>
          <cell r="G55">
            <v>3.84</v>
          </cell>
        </row>
        <row r="56">
          <cell r="A56" t="str">
            <v>PI 38</v>
          </cell>
          <cell r="B56" t="str">
            <v>Confecção de emendas retas ou derivação em cabos classe 1000V, c/ conector à compressão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12</v>
          </cell>
          <cell r="G56">
            <v>4.5</v>
          </cell>
        </row>
        <row r="57">
          <cell r="F57" t="str">
            <v>SUB-TOTAL - OBRAS COMPLEMENTARES</v>
          </cell>
        </row>
        <row r="58">
          <cell r="F58" t="str">
            <v>SUB-TOTAL - Passarela do Km 14+000/Km 401+000</v>
          </cell>
        </row>
        <row r="60">
          <cell r="B60" t="str">
            <v>Passarela do Km 15+527/Km 402+527</v>
          </cell>
        </row>
        <row r="61">
          <cell r="B61" t="str">
            <v>OBRAS DE ARTE ESPECIAIS</v>
          </cell>
        </row>
        <row r="62">
          <cell r="B62" t="str">
            <v>Infra e Mesoestrutura</v>
          </cell>
        </row>
        <row r="63">
          <cell r="A63" t="str">
            <v>03.010.01</v>
          </cell>
          <cell r="B63" t="str">
            <v>Escavação em cavas de fundação com esgotamento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40</v>
          </cell>
          <cell r="G63">
            <v>22.39</v>
          </cell>
        </row>
        <row r="64">
          <cell r="A64" t="str">
            <v>03.371.01</v>
          </cell>
          <cell r="B64" t="str">
            <v>Formas de placa compensada resinada</v>
          </cell>
          <cell r="C64" t="str">
            <v xml:space="preserve"> </v>
          </cell>
          <cell r="D64" t="str">
            <v xml:space="preserve"> </v>
          </cell>
          <cell r="E64" t="str">
            <v>m2</v>
          </cell>
          <cell r="F64">
            <v>36</v>
          </cell>
          <cell r="G64">
            <v>21.86</v>
          </cell>
        </row>
        <row r="65">
          <cell r="A65" t="str">
            <v>03.371.02</v>
          </cell>
          <cell r="B65" t="str">
            <v>Formas de placa compensada plastificada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94</v>
          </cell>
          <cell r="G65">
            <v>30.76</v>
          </cell>
        </row>
        <row r="66">
          <cell r="A66" t="str">
            <v>03.353.00</v>
          </cell>
          <cell r="B66" t="str">
            <v>Forn., preparo e colocação nas formas, de aço CA-50</v>
          </cell>
          <cell r="C66" t="str">
            <v xml:space="preserve"> </v>
          </cell>
          <cell r="D66" t="str">
            <v xml:space="preserve"> </v>
          </cell>
          <cell r="E66" t="str">
            <v>kg</v>
          </cell>
          <cell r="F66">
            <v>1694</v>
          </cell>
          <cell r="G66">
            <v>2.59</v>
          </cell>
        </row>
        <row r="67">
          <cell r="A67" t="str">
            <v>03.326.00</v>
          </cell>
          <cell r="B67" t="str">
            <v xml:space="preserve">Concreto fck= 20 MPa-contr. raz. uso ger. 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</v>
          </cell>
          <cell r="G67">
            <v>149.19999999999999</v>
          </cell>
        </row>
        <row r="68">
          <cell r="A68" t="str">
            <v>OAE5a</v>
          </cell>
          <cell r="B68" t="str">
            <v>Estaca metálica - tipo CS 250 X 52 - Fornecimento e cravação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60</v>
          </cell>
          <cell r="G68">
            <v>97.23</v>
          </cell>
        </row>
        <row r="69">
          <cell r="A69" t="str">
            <v>OAE5</v>
          </cell>
          <cell r="B69" t="str">
            <v>Estaca metálica - tipo CS 300 x 130 - Fornecimento e cravação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120</v>
          </cell>
          <cell r="G69">
            <v>176.68</v>
          </cell>
        </row>
        <row r="70">
          <cell r="B70" t="str">
            <v>Superestrutura</v>
          </cell>
        </row>
        <row r="71">
          <cell r="A71" t="str">
            <v>03.371.02</v>
          </cell>
          <cell r="B71" t="str">
            <v>Formas de placa compensada plastificada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1674</v>
          </cell>
          <cell r="G71">
            <v>30.76</v>
          </cell>
        </row>
        <row r="72">
          <cell r="A72" t="str">
            <v>OAE6</v>
          </cell>
          <cell r="B72" t="str">
            <v>Escoramento metálico comum (cimbramento)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1160</v>
          </cell>
          <cell r="G72">
            <v>27.58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18873</v>
          </cell>
          <cell r="G73">
            <v>2.59</v>
          </cell>
        </row>
        <row r="74">
          <cell r="A74" t="str">
            <v>03.354.00</v>
          </cell>
          <cell r="B74" t="str">
            <v>Forn., preparo e colocação nas formas, de aço CA-60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1654</v>
          </cell>
          <cell r="G74">
            <v>2.85</v>
          </cell>
        </row>
        <row r="75">
          <cell r="A75" t="str">
            <v>03.359.01</v>
          </cell>
          <cell r="B75" t="str">
            <v>Forn., preparo e colocação nas formas, de aço CA-25</v>
          </cell>
          <cell r="C75" t="str">
            <v xml:space="preserve"> </v>
          </cell>
          <cell r="D75" t="str">
            <v xml:space="preserve"> </v>
          </cell>
          <cell r="E75" t="str">
            <v>kg</v>
          </cell>
          <cell r="F75">
            <v>95</v>
          </cell>
          <cell r="G75">
            <v>2.4300000000000002</v>
          </cell>
        </row>
        <row r="76">
          <cell r="A76" t="str">
            <v>03.330.00</v>
          </cell>
          <cell r="B76" t="str">
            <v>Concreto fck= 35 MPa-contr. raz. uso ger.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138</v>
          </cell>
          <cell r="G76">
            <v>166.78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25</v>
          </cell>
          <cell r="G77">
            <v>149.19999999999999</v>
          </cell>
        </row>
        <row r="78">
          <cell r="B78" t="str">
            <v>Diversos</v>
          </cell>
        </row>
        <row r="79">
          <cell r="A79" t="str">
            <v>03.510.00</v>
          </cell>
          <cell r="B79" t="str">
            <v>Aparelho de apoio em neoprene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30</v>
          </cell>
          <cell r="G79">
            <v>86.94</v>
          </cell>
        </row>
        <row r="80">
          <cell r="A80" t="str">
            <v>P 03.991.01b</v>
          </cell>
          <cell r="B80" t="str">
            <v>Dreno de FF D= 50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52</v>
          </cell>
          <cell r="G80">
            <v>6.63</v>
          </cell>
        </row>
      </sheetData>
      <sheetData sheetId="2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348300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3483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1741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1484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1250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3925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1512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1019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8380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4445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10739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1768</v>
          </cell>
          <cell r="G26">
            <v>2.84</v>
          </cell>
        </row>
        <row r="27">
          <cell r="A27" t="str">
            <v>01.100.19</v>
          </cell>
          <cell r="B27" t="str">
            <v>Escavação,carga e transportes de material de 1a categoria DMT= 2000 a 3000m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11011</v>
          </cell>
          <cell r="G27">
            <v>3.26</v>
          </cell>
        </row>
        <row r="28">
          <cell r="A28" t="str">
            <v>DER50255</v>
          </cell>
          <cell r="B28" t="str">
            <v>Esc.  Carga e Transp. de mat. 1a cat. c/ CB 3000&lt;DMT&lt;4000m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8863</v>
          </cell>
          <cell r="G28">
            <v>3.3</v>
          </cell>
        </row>
        <row r="29">
          <cell r="A29" t="str">
            <v>DER50265</v>
          </cell>
          <cell r="B29" t="str">
            <v>Esc.  Carga e Transp. de mat. 1a cat. c/ CB 4000&lt;DMT&lt;5000m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5413</v>
          </cell>
          <cell r="G29">
            <v>3.76</v>
          </cell>
        </row>
        <row r="30">
          <cell r="A30" t="str">
            <v>DER50260</v>
          </cell>
          <cell r="B30" t="str">
            <v>Esc.  Carga e Transp. de mat. 1a cat. c/ CB 5000&lt;DMT&lt;6000m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2698</v>
          </cell>
          <cell r="G30">
            <v>4.29</v>
          </cell>
        </row>
        <row r="31">
          <cell r="A31" t="str">
            <v>DER50270</v>
          </cell>
          <cell r="B31" t="str">
            <v>Esc.  Carga e Transp. de mat. 1a cat. c/ CB 6000&lt;DMT&lt;7000m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2091</v>
          </cell>
          <cell r="G31">
            <v>4.79</v>
          </cell>
        </row>
        <row r="32">
          <cell r="A32" t="str">
            <v>DER50280</v>
          </cell>
          <cell r="B32" t="str">
            <v>Esc.  Carga e Transp. de mat. 1a cat. c/ CB 7000&lt;DMT&lt;8000m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13314</v>
          </cell>
          <cell r="G32">
            <v>5.27</v>
          </cell>
        </row>
        <row r="33">
          <cell r="A33" t="str">
            <v>DER50300</v>
          </cell>
          <cell r="B33" t="str">
            <v>Esc.  Carga e Transp. de mat. 1a cat. c/ CB 9000&lt;DMT&lt;10000m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10102</v>
          </cell>
          <cell r="G33">
            <v>6.3</v>
          </cell>
        </row>
        <row r="34">
          <cell r="A34" t="str">
            <v>DER50305</v>
          </cell>
          <cell r="B34" t="str">
            <v>Esc.  Carga e Transp. de mat. 1a cat. c/ CB 10000&lt;DMT&lt;12000m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14258</v>
          </cell>
          <cell r="G34">
            <v>7.05</v>
          </cell>
        </row>
        <row r="35">
          <cell r="A35" t="str">
            <v>01.101.11</v>
          </cell>
          <cell r="B35" t="str">
            <v>Escavação,carga e transportes de material de 2a categoria,c/CB,  DMT 400 a 600m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1631</v>
          </cell>
          <cell r="G35">
            <v>3.15</v>
          </cell>
        </row>
        <row r="36">
          <cell r="A36" t="str">
            <v>01.101.12</v>
          </cell>
          <cell r="B36" t="str">
            <v>Escavação,carga e transportes de material de 2a categoria,c/CB,  DMT 600 a 800m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3757</v>
          </cell>
          <cell r="G36">
            <v>3.23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1333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1404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2888</v>
          </cell>
          <cell r="G39">
            <v>3.87</v>
          </cell>
        </row>
        <row r="40">
          <cell r="A40" t="str">
            <v>01.101.19</v>
          </cell>
          <cell r="B40" t="str">
            <v>Escavação,carga e transportes de material de 2a categoria,c/CB,  DMT 2000 a 3000m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6541</v>
          </cell>
          <cell r="G40">
            <v>4.51</v>
          </cell>
        </row>
        <row r="41">
          <cell r="A41" t="str">
            <v>DER51225</v>
          </cell>
          <cell r="B41" t="str">
            <v>Escavação,carga e transportes de material de 2a categoria DMT 3000 a 4000m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2216</v>
          </cell>
          <cell r="G41">
            <v>4.5599999999999996</v>
          </cell>
        </row>
        <row r="42">
          <cell r="A42" t="str">
            <v>DER51235</v>
          </cell>
          <cell r="B42" t="str">
            <v>Escavação,carga e transportes de material de 2a categoria DMT 4000 a 5000m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1163</v>
          </cell>
          <cell r="G42">
            <v>5.15</v>
          </cell>
        </row>
        <row r="43">
          <cell r="A43" t="str">
            <v>DER51270</v>
          </cell>
          <cell r="B43" t="str">
            <v>Escavação,carga e transportes de material de 2a categoria DMT 7000 a 8000m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1969</v>
          </cell>
          <cell r="G43">
            <v>6.93</v>
          </cell>
        </row>
        <row r="44">
          <cell r="A44" t="str">
            <v>DER51330</v>
          </cell>
          <cell r="B44" t="str">
            <v>Escavação,carga e transportes de material de 2a categoria DMT 16000 a 18000m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5909</v>
          </cell>
          <cell r="G44">
            <v>12.53</v>
          </cell>
        </row>
        <row r="45">
          <cell r="A45" t="str">
            <v>DER51340</v>
          </cell>
          <cell r="B45" t="str">
            <v>Escavação,carga e transportes de material de 2a categoria DMT 18000 a 20000m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6828</v>
          </cell>
          <cell r="G45">
            <v>13.65</v>
          </cell>
        </row>
        <row r="46">
          <cell r="A46" t="str">
            <v>DER52070</v>
          </cell>
          <cell r="B46" t="str">
            <v>Esc. Carga e Transp. de solos moles 100&lt;DMT&lt;=200m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592</v>
          </cell>
          <cell r="G46">
            <v>3.95</v>
          </cell>
        </row>
        <row r="47">
          <cell r="A47" t="str">
            <v>DER52082</v>
          </cell>
          <cell r="B47" t="str">
            <v>Esc. Carga e Transp. de solos moles 200&lt;DMT&lt;=400m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1203</v>
          </cell>
          <cell r="G47">
            <v>4.03</v>
          </cell>
        </row>
        <row r="48">
          <cell r="A48" t="str">
            <v>DER52087</v>
          </cell>
          <cell r="B48" t="str">
            <v>Esc. Carga e Transp. de solos moles 400&lt;DMT&lt;=600m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8307</v>
          </cell>
          <cell r="G48">
            <v>4.5999999999999996</v>
          </cell>
        </row>
        <row r="49">
          <cell r="A49" t="str">
            <v>DER52090</v>
          </cell>
          <cell r="B49" t="str">
            <v>Esc. Carga e Transp. de solos moles 600&lt;DMT&lt;=800m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1430</v>
          </cell>
          <cell r="G49">
            <v>4.6399999999999997</v>
          </cell>
        </row>
        <row r="50">
          <cell r="A50" t="str">
            <v>DER52095</v>
          </cell>
          <cell r="B50" t="str">
            <v>Esc. Carga e Transp. de solos moles 800&lt;DMT&lt;=1000m</v>
          </cell>
          <cell r="C50" t="str">
            <v xml:space="preserve"> </v>
          </cell>
          <cell r="D50" t="str">
            <v xml:space="preserve"> </v>
          </cell>
          <cell r="E50" t="str">
            <v>m3</v>
          </cell>
          <cell r="F50">
            <v>2650</v>
          </cell>
          <cell r="G50">
            <v>4.7</v>
          </cell>
        </row>
        <row r="51">
          <cell r="A51" t="str">
            <v>DER52100</v>
          </cell>
          <cell r="B51" t="str">
            <v>Esc. Carga e Transp. de solos moles 1000&lt;DMT&lt;=1200m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3238</v>
          </cell>
          <cell r="G51">
            <v>4.71</v>
          </cell>
        </row>
        <row r="52">
          <cell r="A52" t="str">
            <v>DER52101</v>
          </cell>
          <cell r="B52" t="str">
            <v>Esc. Carga e Transp. de solos moles 1200&lt;DMT&lt;=1400m</v>
          </cell>
          <cell r="C52" t="str">
            <v xml:space="preserve"> </v>
          </cell>
          <cell r="D52" t="str">
            <v xml:space="preserve"> </v>
          </cell>
          <cell r="E52" t="str">
            <v>m3</v>
          </cell>
          <cell r="F52">
            <v>762</v>
          </cell>
          <cell r="G52">
            <v>4.74</v>
          </cell>
        </row>
        <row r="53">
          <cell r="A53" t="str">
            <v>DER52102</v>
          </cell>
          <cell r="B53" t="str">
            <v>Esc. Carga e Transp. de solos moles 1400&lt;DMT&lt;=1600m</v>
          </cell>
          <cell r="C53" t="str">
            <v xml:space="preserve"> </v>
          </cell>
          <cell r="D53" t="str">
            <v xml:space="preserve"> </v>
          </cell>
          <cell r="E53" t="str">
            <v>m3</v>
          </cell>
          <cell r="F53">
            <v>1375</v>
          </cell>
          <cell r="G53">
            <v>4.8099999999999996</v>
          </cell>
        </row>
        <row r="54">
          <cell r="A54" t="str">
            <v>DER52103</v>
          </cell>
          <cell r="B54" t="str">
            <v>Esc. Carga e Transp. de solos moles 1600&lt;DMT&lt;=1800m</v>
          </cell>
          <cell r="C54" t="str">
            <v xml:space="preserve"> </v>
          </cell>
          <cell r="D54" t="str">
            <v xml:space="preserve"> </v>
          </cell>
          <cell r="E54" t="str">
            <v>m3</v>
          </cell>
          <cell r="F54">
            <v>1388</v>
          </cell>
          <cell r="G54">
            <v>4.8600000000000003</v>
          </cell>
        </row>
        <row r="55">
          <cell r="A55" t="str">
            <v>DER52105</v>
          </cell>
          <cell r="B55" t="str">
            <v>Esc. Carga e Transp. de solos moles 2000&lt;DMT&lt;=3000m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15176</v>
          </cell>
          <cell r="G55">
            <v>5.77</v>
          </cell>
        </row>
        <row r="56">
          <cell r="A56" t="str">
            <v>01.510.00</v>
          </cell>
          <cell r="B56" t="str">
            <v>Compactação de aterros a 95% Proctor Normal</v>
          </cell>
          <cell r="C56" t="str">
            <v>DNER-ES282/97</v>
          </cell>
          <cell r="D56" t="str">
            <v xml:space="preserve"> </v>
          </cell>
          <cell r="E56" t="str">
            <v>m3</v>
          </cell>
          <cell r="F56">
            <v>62802</v>
          </cell>
          <cell r="G56">
            <v>0.79</v>
          </cell>
        </row>
        <row r="57">
          <cell r="A57" t="str">
            <v>01.511.00</v>
          </cell>
          <cell r="B57" t="str">
            <v>Compactação de aterros a 100% Proctor Normal</v>
          </cell>
          <cell r="C57" t="str">
            <v>DNER-ES282/97</v>
          </cell>
          <cell r="D57" t="str">
            <v xml:space="preserve"> </v>
          </cell>
          <cell r="E57" t="str">
            <v>m3</v>
          </cell>
          <cell r="F57">
            <v>42418</v>
          </cell>
          <cell r="G57">
            <v>1.36</v>
          </cell>
        </row>
        <row r="58">
          <cell r="F58" t="str">
            <v>SUB-TOTAL</v>
          </cell>
        </row>
        <row r="60">
          <cell r="B60" t="str">
            <v>PAVIMENTAÇÃO</v>
          </cell>
        </row>
        <row r="61">
          <cell r="A61" t="str">
            <v>02.000.00</v>
          </cell>
          <cell r="B61" t="str">
            <v>Regularização do subleito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95629</v>
          </cell>
          <cell r="G61">
            <v>0.3</v>
          </cell>
        </row>
        <row r="62">
          <cell r="A62" t="str">
            <v>DER53110</v>
          </cell>
          <cell r="B62" t="str">
            <v>Camada de seixo classificado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18370</v>
          </cell>
          <cell r="G62">
            <v>16.09</v>
          </cell>
        </row>
        <row r="63">
          <cell r="F63" t="str">
            <v>SUB-TOTAL</v>
          </cell>
        </row>
        <row r="65">
          <cell r="B65" t="str">
            <v>DRENAGEM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161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824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658.80000000000007</v>
          </cell>
          <cell r="G68">
            <v>3.03</v>
          </cell>
        </row>
        <row r="69">
          <cell r="A69" t="str">
            <v>04.400.02</v>
          </cell>
          <cell r="B69" t="str">
            <v>Valeta de prot. de cortes c/ revest. vegetal VPC 02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3333</v>
          </cell>
          <cell r="G69">
            <v>23.24</v>
          </cell>
        </row>
        <row r="70">
          <cell r="A70" t="str">
            <v>04.401.01</v>
          </cell>
          <cell r="B70" t="str">
            <v>Valeta de prot. de aterro c/ revest. vegetal VPA 01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2294</v>
          </cell>
          <cell r="G70">
            <v>31.98</v>
          </cell>
        </row>
        <row r="71">
          <cell r="A71" t="str">
            <v>04.401.02</v>
          </cell>
          <cell r="B71" t="str">
            <v>Valeta de prot. de aterro c/ revest. vegetal VPA 02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5351</v>
          </cell>
          <cell r="G71">
            <v>24.32</v>
          </cell>
        </row>
        <row r="72">
          <cell r="A72" t="str">
            <v>04.900.21</v>
          </cell>
          <cell r="B72" t="str">
            <v>Sarjeta de cant. central de concreto-SCC 01</v>
          </cell>
          <cell r="C72" t="str">
            <v>DNER-ES288/97</v>
          </cell>
          <cell r="D72" t="str">
            <v xml:space="preserve"> </v>
          </cell>
          <cell r="E72" t="str">
            <v>m</v>
          </cell>
          <cell r="F72">
            <v>5269</v>
          </cell>
          <cell r="G72">
            <v>13.85</v>
          </cell>
        </row>
        <row r="73">
          <cell r="A73" t="str">
            <v>04.900.22</v>
          </cell>
          <cell r="B73" t="str">
            <v>Sarjeta de cant. central de concreto-SCC 02</v>
          </cell>
          <cell r="C73" t="str">
            <v>DNER-ES288/97</v>
          </cell>
          <cell r="D73" t="str">
            <v xml:space="preserve"> </v>
          </cell>
          <cell r="E73" t="str">
            <v>m</v>
          </cell>
          <cell r="F73">
            <v>484</v>
          </cell>
          <cell r="G73">
            <v>19.170000000000002</v>
          </cell>
        </row>
        <row r="74">
          <cell r="A74" t="str">
            <v>04.900.32</v>
          </cell>
          <cell r="B74" t="str">
            <v>Sarjeta triangular de grama-STG 02</v>
          </cell>
          <cell r="C74" t="str">
            <v xml:space="preserve"> </v>
          </cell>
          <cell r="D74" t="str">
            <v xml:space="preserve"> </v>
          </cell>
          <cell r="E74" t="str">
            <v>m</v>
          </cell>
          <cell r="F74">
            <v>319</v>
          </cell>
          <cell r="G74">
            <v>12.14</v>
          </cell>
        </row>
        <row r="75">
          <cell r="A75" t="str">
            <v>04.900.33</v>
          </cell>
          <cell r="B75" t="str">
            <v>Sarjeta triangular de grama-STG 03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341</v>
          </cell>
          <cell r="G75">
            <v>10.61</v>
          </cell>
        </row>
        <row r="76">
          <cell r="A76" t="str">
            <v>04.900.34</v>
          </cell>
          <cell r="B76" t="str">
            <v>Sarjeta triangular de grama-STG 04</v>
          </cell>
          <cell r="C76" t="str">
            <v xml:space="preserve"> </v>
          </cell>
          <cell r="D76" t="str">
            <v xml:space="preserve"> </v>
          </cell>
          <cell r="E76" t="str">
            <v>m</v>
          </cell>
          <cell r="F76">
            <v>3872</v>
          </cell>
          <cell r="G76">
            <v>8.4700000000000006</v>
          </cell>
        </row>
        <row r="77">
          <cell r="A77" t="str">
            <v>DER78150b</v>
          </cell>
          <cell r="B77" t="str">
            <v>Caixa coletora de sarjeta - CCS, D=40cm E H=1,00m</v>
          </cell>
          <cell r="C77" t="str">
            <v xml:space="preserve"> </v>
          </cell>
          <cell r="D77" t="str">
            <v xml:space="preserve"> </v>
          </cell>
          <cell r="E77" t="str">
            <v>un</v>
          </cell>
          <cell r="F77">
            <v>5</v>
          </cell>
          <cell r="G77">
            <v>382.07</v>
          </cell>
        </row>
        <row r="78">
          <cell r="A78" t="str">
            <v>DER78150a</v>
          </cell>
          <cell r="B78" t="str">
            <v>Caixa coletora de sarjeta - CCS, D=60cm E H=1,5m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6</v>
          </cell>
          <cell r="G78">
            <v>500.45</v>
          </cell>
        </row>
        <row r="79">
          <cell r="A79" t="str">
            <v>DER78250</v>
          </cell>
          <cell r="B79" t="str">
            <v>Caixa coletora de sarjeta - CCS, D=80cm E H=1,50m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2</v>
          </cell>
          <cell r="G79">
            <v>436.66</v>
          </cell>
        </row>
        <row r="80">
          <cell r="A80" t="str">
            <v>DER78300</v>
          </cell>
          <cell r="B80" t="str">
            <v>Caixa coletora de sarjeta - CCS, D=100cm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449.54</v>
          </cell>
        </row>
        <row r="81">
          <cell r="A81" t="str">
            <v>04.930.01</v>
          </cell>
          <cell r="B81" t="str">
            <v>Caixa coletora de sarjeta-CCS 01</v>
          </cell>
          <cell r="C81" t="str">
            <v>DNER-ES287/97</v>
          </cell>
          <cell r="D81" t="str">
            <v xml:space="preserve"> </v>
          </cell>
          <cell r="E81" t="str">
            <v>un</v>
          </cell>
          <cell r="F81">
            <v>3</v>
          </cell>
          <cell r="G81">
            <v>568.85</v>
          </cell>
        </row>
        <row r="82">
          <cell r="A82" t="str">
            <v>04.930.02</v>
          </cell>
          <cell r="B82" t="str">
            <v>Caixa coletora de sarjeta-CCS 02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3</v>
          </cell>
          <cell r="G82">
            <v>555.63</v>
          </cell>
        </row>
        <row r="83">
          <cell r="A83" t="str">
            <v>04.930.03</v>
          </cell>
          <cell r="B83" t="str">
            <v>Caixa coletora de sarjeta-CCS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1</v>
          </cell>
          <cell r="G83">
            <v>542.39</v>
          </cell>
        </row>
        <row r="84">
          <cell r="A84" t="str">
            <v>DER77100</v>
          </cell>
          <cell r="B84" t="str">
            <v>Caixa coletora de talvegue - CCT, D=80cm E H=1,50m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4</v>
          </cell>
          <cell r="G84">
            <v>419.95</v>
          </cell>
        </row>
        <row r="85">
          <cell r="A85" t="str">
            <v>DER77150</v>
          </cell>
          <cell r="B85" t="str">
            <v>Caixa coletora de talvegue - CCT, D=100cm E H=1,50m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</v>
          </cell>
          <cell r="G85">
            <v>410.6</v>
          </cell>
        </row>
        <row r="86">
          <cell r="A86" t="str">
            <v>DER77150d</v>
          </cell>
          <cell r="B86" t="str">
            <v>Caixa coletora de talvegue, para BDTC, D=1,20m E H=1,50m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</v>
          </cell>
          <cell r="G86">
            <v>581.30999999999995</v>
          </cell>
        </row>
        <row r="87">
          <cell r="A87" t="str">
            <v>P 04.100.07</v>
          </cell>
          <cell r="B87" t="str">
            <v>Execução de galerias D=0,40 c/ lastro de brita</v>
          </cell>
          <cell r="C87" t="str">
            <v xml:space="preserve"> </v>
          </cell>
          <cell r="D87" t="str">
            <v xml:space="preserve"> </v>
          </cell>
          <cell r="E87" t="str">
            <v>m</v>
          </cell>
          <cell r="F87">
            <v>81</v>
          </cell>
          <cell r="G87">
            <v>41.68</v>
          </cell>
        </row>
        <row r="88">
          <cell r="A88" t="str">
            <v>P 04.100.09</v>
          </cell>
          <cell r="B88" t="str">
            <v>Execução de galerias D=0,60 c/ lastro de brita</v>
          </cell>
          <cell r="C88" t="str">
            <v xml:space="preserve"> </v>
          </cell>
          <cell r="D88" t="str">
            <v xml:space="preserve"> </v>
          </cell>
          <cell r="E88" t="str">
            <v>m</v>
          </cell>
          <cell r="F88">
            <v>139</v>
          </cell>
          <cell r="G88">
            <v>100.67</v>
          </cell>
        </row>
        <row r="89">
          <cell r="A89" t="str">
            <v>P 04.100.08</v>
          </cell>
          <cell r="B89" t="str">
            <v>Execução de galerias D=0,40 c/ lastro de concreto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35</v>
          </cell>
          <cell r="G89">
            <v>58.65</v>
          </cell>
        </row>
        <row r="90">
          <cell r="A90" t="str">
            <v>DER72350b</v>
          </cell>
          <cell r="B90" t="str">
            <v>Boca para BSTC D=40cm - Normal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147.57</v>
          </cell>
        </row>
        <row r="91">
          <cell r="A91" t="str">
            <v>04.101.01</v>
          </cell>
          <cell r="B91" t="str">
            <v>Boca de BSTC D=0.60m-normal</v>
          </cell>
          <cell r="C91" t="str">
            <v>DNER-ES284/97</v>
          </cell>
          <cell r="D91" t="str">
            <v xml:space="preserve"> </v>
          </cell>
          <cell r="E91" t="str">
            <v>un</v>
          </cell>
          <cell r="F91">
            <v>7</v>
          </cell>
          <cell r="G91">
            <v>299.62</v>
          </cell>
        </row>
        <row r="92">
          <cell r="A92" t="str">
            <v>04.940.02</v>
          </cell>
          <cell r="B92" t="str">
            <v>Descida d’água tipo rápido- canal retangular-DAR 02</v>
          </cell>
          <cell r="C92" t="str">
            <v>DNER-ES291/97</v>
          </cell>
          <cell r="D92" t="str">
            <v xml:space="preserve"> </v>
          </cell>
          <cell r="E92" t="str">
            <v>m</v>
          </cell>
          <cell r="F92">
            <v>5</v>
          </cell>
          <cell r="G92">
            <v>57.28</v>
          </cell>
        </row>
        <row r="93">
          <cell r="F93" t="str">
            <v>SUB-TOTAL</v>
          </cell>
        </row>
        <row r="94">
          <cell r="B94" t="str">
            <v>OBRAS DE ARTE CORRENTES</v>
          </cell>
        </row>
        <row r="95">
          <cell r="A95" t="str">
            <v>04.000.01</v>
          </cell>
          <cell r="B95" t="str">
            <v>Escavação manual,reaterro e compactação (material de 1a categoria)</v>
          </cell>
          <cell r="C95" t="str">
            <v xml:space="preserve"> </v>
          </cell>
          <cell r="D95" t="str">
            <v xml:space="preserve"> </v>
          </cell>
          <cell r="E95" t="str">
            <v>m3</v>
          </cell>
          <cell r="F95">
            <v>2635.2000000000003</v>
          </cell>
          <cell r="G95">
            <v>22.33</v>
          </cell>
        </row>
        <row r="96">
          <cell r="A96" t="str">
            <v>04.100.02</v>
          </cell>
          <cell r="B96" t="str">
            <v>Corpo de BSTC D=0.80m</v>
          </cell>
          <cell r="C96" t="str">
            <v>DNER-ES284/97</v>
          </cell>
          <cell r="D96" t="str">
            <v xml:space="preserve"> </v>
          </cell>
          <cell r="E96" t="str">
            <v xml:space="preserve">m </v>
          </cell>
          <cell r="F96">
            <v>158</v>
          </cell>
          <cell r="G96">
            <v>201.98</v>
          </cell>
        </row>
        <row r="97">
          <cell r="A97" t="str">
            <v>04.100.03</v>
          </cell>
          <cell r="B97" t="str">
            <v>Corpo de BSTC D=1.00m</v>
          </cell>
          <cell r="C97" t="str">
            <v>DNER-ES284/97</v>
          </cell>
          <cell r="D97" t="str">
            <v xml:space="preserve"> </v>
          </cell>
          <cell r="E97" t="str">
            <v xml:space="preserve">m </v>
          </cell>
          <cell r="F97">
            <v>99</v>
          </cell>
          <cell r="G97">
            <v>280.33</v>
          </cell>
        </row>
        <row r="98">
          <cell r="A98" t="str">
            <v>04.101.02</v>
          </cell>
          <cell r="B98" t="str">
            <v>Boca de BSTC D=0.80m-normal</v>
          </cell>
          <cell r="C98" t="str">
            <v>DNER-ES284/97</v>
          </cell>
          <cell r="D98" t="str">
            <v xml:space="preserve"> </v>
          </cell>
          <cell r="E98" t="str">
            <v>un</v>
          </cell>
          <cell r="F98">
            <v>16</v>
          </cell>
          <cell r="G98">
            <v>494.05</v>
          </cell>
        </row>
        <row r="99">
          <cell r="A99" t="str">
            <v>04.101.03</v>
          </cell>
          <cell r="B99" t="str">
            <v>Boca de BSTC D=1.00m-normal</v>
          </cell>
          <cell r="C99" t="str">
            <v>DNER-ES284/97</v>
          </cell>
          <cell r="D99" t="str">
            <v xml:space="preserve"> </v>
          </cell>
          <cell r="E99" t="str">
            <v>un</v>
          </cell>
          <cell r="F99">
            <v>6</v>
          </cell>
          <cell r="G99">
            <v>757.56</v>
          </cell>
        </row>
        <row r="100">
          <cell r="A100" t="str">
            <v>P04.110.00</v>
          </cell>
          <cell r="B100" t="str">
            <v>Corpo de BDTC D=0.80m c/ laje de concreto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33</v>
          </cell>
          <cell r="G100">
            <v>335.3</v>
          </cell>
        </row>
        <row r="101">
          <cell r="A101" t="str">
            <v>04.110.01</v>
          </cell>
          <cell r="B101" t="str">
            <v>Corpo de BDTC D=1.00m</v>
          </cell>
          <cell r="C101" t="str">
            <v>DNER-ES284/97</v>
          </cell>
          <cell r="D101" t="str">
            <v xml:space="preserve"> </v>
          </cell>
          <cell r="E101" t="str">
            <v>m</v>
          </cell>
          <cell r="F101">
            <v>69</v>
          </cell>
          <cell r="G101">
            <v>572.14</v>
          </cell>
        </row>
        <row r="102">
          <cell r="A102" t="str">
            <v>04.110.02</v>
          </cell>
          <cell r="B102" t="str">
            <v>Corpo de BDTC D=1.20m</v>
          </cell>
          <cell r="C102" t="str">
            <v>DNER-ES284/97</v>
          </cell>
          <cell r="D102" t="str">
            <v xml:space="preserve"> </v>
          </cell>
          <cell r="E102" t="str">
            <v>m</v>
          </cell>
          <cell r="F102">
            <v>21</v>
          </cell>
          <cell r="G102">
            <v>745.38</v>
          </cell>
        </row>
        <row r="103">
          <cell r="A103" t="str">
            <v>P04.111.01</v>
          </cell>
          <cell r="B103" t="str">
            <v>Boca de BDTC D=0.80m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2</v>
          </cell>
          <cell r="G103">
            <v>560.76</v>
          </cell>
        </row>
        <row r="104">
          <cell r="A104" t="str">
            <v>04.111.01</v>
          </cell>
          <cell r="B104" t="str">
            <v>Boca de BDTC D=1.00m-normal</v>
          </cell>
          <cell r="C104" t="str">
            <v>DNER-ES284/97</v>
          </cell>
          <cell r="D104" t="str">
            <v xml:space="preserve"> </v>
          </cell>
          <cell r="E104" t="str">
            <v>un</v>
          </cell>
          <cell r="F104">
            <v>11</v>
          </cell>
          <cell r="G104">
            <v>1056.6199999999999</v>
          </cell>
        </row>
        <row r="105">
          <cell r="A105" t="str">
            <v>04.111.02</v>
          </cell>
          <cell r="B105" t="str">
            <v>Boca de BDTC D=1.20m-normal</v>
          </cell>
          <cell r="C105" t="str">
            <v>DNER-ES284/97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1521.54</v>
          </cell>
        </row>
        <row r="106">
          <cell r="A106" t="str">
            <v>04.120.02</v>
          </cell>
          <cell r="B106" t="str">
            <v>Corpo de BTTC D=1.20m</v>
          </cell>
          <cell r="C106" t="str">
            <v>DNER-ES284/97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1110.23</v>
          </cell>
        </row>
        <row r="107">
          <cell r="A107" t="str">
            <v>04.121.02</v>
          </cell>
          <cell r="B107" t="str">
            <v>Boca de BTTC D=1.20m-normal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3</v>
          </cell>
          <cell r="G107">
            <v>1955.59</v>
          </cell>
        </row>
        <row r="108">
          <cell r="A108" t="str">
            <v>04.200.02</v>
          </cell>
          <cell r="B108" t="str">
            <v>Corpo de BSCC 2.00x2.00m-H=0 a 1.00m</v>
          </cell>
          <cell r="C108" t="str">
            <v>DNER-ES286/97</v>
          </cell>
          <cell r="D108" t="str">
            <v xml:space="preserve"> </v>
          </cell>
          <cell r="E108" t="str">
            <v>m</v>
          </cell>
          <cell r="F108">
            <v>21</v>
          </cell>
          <cell r="G108">
            <v>737.8</v>
          </cell>
        </row>
        <row r="109">
          <cell r="A109" t="str">
            <v>04.200.05</v>
          </cell>
          <cell r="B109" t="str">
            <v>Corpo de BSCC 1.50x1.50m-H=1.00 a 2.50m</v>
          </cell>
          <cell r="C109" t="str">
            <v>DNER-ES286/97</v>
          </cell>
          <cell r="D109" t="str">
            <v xml:space="preserve"> </v>
          </cell>
          <cell r="E109" t="str">
            <v>m</v>
          </cell>
          <cell r="F109">
            <v>23</v>
          </cell>
          <cell r="G109">
            <v>468.54</v>
          </cell>
        </row>
        <row r="110">
          <cell r="A110" t="str">
            <v>04.201.01</v>
          </cell>
          <cell r="B110" t="str">
            <v>Boca de BSCC 1.50x1.50m - normal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4</v>
          </cell>
          <cell r="G110">
            <v>3149.41</v>
          </cell>
        </row>
        <row r="111">
          <cell r="A111" t="str">
            <v>04.201.02</v>
          </cell>
          <cell r="B111" t="str">
            <v>Boca de BSCC 2.00x2.00m - normal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3</v>
          </cell>
          <cell r="G111">
            <v>4874.24</v>
          </cell>
        </row>
        <row r="112">
          <cell r="A112" t="str">
            <v>04.999.01</v>
          </cell>
          <cell r="B112" t="str">
            <v>Remoção de bueiros existentes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147</v>
          </cell>
          <cell r="G112">
            <v>13.06</v>
          </cell>
        </row>
        <row r="113">
          <cell r="A113" t="str">
            <v>04.999.02</v>
          </cell>
          <cell r="B113" t="str">
            <v>Demolição de dispositivos de concreto</v>
          </cell>
          <cell r="C113" t="str">
            <v>DNER-ES296/97</v>
          </cell>
          <cell r="D113" t="str">
            <v xml:space="preserve"> </v>
          </cell>
          <cell r="E113" t="str">
            <v>m3</v>
          </cell>
          <cell r="F113">
            <v>88</v>
          </cell>
          <cell r="G113">
            <v>12.58</v>
          </cell>
        </row>
        <row r="114">
          <cell r="A114" t="str">
            <v>P 04.610.01</v>
          </cell>
          <cell r="B114" t="str">
            <v>Demolição e remoção de pontilhão de madeira</v>
          </cell>
          <cell r="C114" t="str">
            <v xml:space="preserve"> </v>
          </cell>
          <cell r="D114" t="str">
            <v xml:space="preserve"> </v>
          </cell>
          <cell r="E114" t="str">
            <v>m2</v>
          </cell>
          <cell r="F114">
            <v>12</v>
          </cell>
          <cell r="G114">
            <v>40.74</v>
          </cell>
        </row>
        <row r="115">
          <cell r="F115" t="str">
            <v>SUB-TOTAL</v>
          </cell>
        </row>
        <row r="116">
          <cell r="B116" t="str">
            <v>OBRAS COMPLEMENTARES</v>
          </cell>
        </row>
        <row r="117">
          <cell r="A117" t="str">
            <v>05.100.00</v>
          </cell>
          <cell r="B117" t="str">
            <v>Enleivamento</v>
          </cell>
          <cell r="C117" t="str">
            <v>DNER-ES341/97</v>
          </cell>
          <cell r="D117" t="str">
            <v xml:space="preserve"> </v>
          </cell>
          <cell r="E117" t="str">
            <v>m2</v>
          </cell>
          <cell r="F117">
            <v>45657</v>
          </cell>
          <cell r="G117">
            <v>2.06</v>
          </cell>
        </row>
        <row r="118">
          <cell r="A118" t="str">
            <v>05.102.00</v>
          </cell>
          <cell r="B118" t="str">
            <v>Hidrossemeadura</v>
          </cell>
          <cell r="C118" t="str">
            <v>DNER-ES341/97</v>
          </cell>
          <cell r="D118" t="str">
            <v xml:space="preserve"> </v>
          </cell>
          <cell r="E118" t="str">
            <v>m2</v>
          </cell>
          <cell r="F118">
            <v>25854</v>
          </cell>
          <cell r="G118">
            <v>0.49</v>
          </cell>
        </row>
        <row r="119">
          <cell r="A119" t="str">
            <v>P 05.100.02</v>
          </cell>
          <cell r="B119" t="str">
            <v>Fornecimento e plantio de árvore selecionada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355</v>
          </cell>
          <cell r="G119">
            <v>6.02</v>
          </cell>
        </row>
        <row r="120">
          <cell r="A120" t="str">
            <v>R2</v>
          </cell>
          <cell r="B120" t="str">
            <v>Remanejamento de Rede de Alta Tensão (138kV)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180</v>
          </cell>
          <cell r="G120">
            <v>6.2</v>
          </cell>
        </row>
        <row r="121">
          <cell r="A121" t="str">
            <v>R14</v>
          </cell>
          <cell r="B121" t="str">
            <v>Remanejamento de Poste de Concreto 11/300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75</v>
          </cell>
        </row>
        <row r="122">
          <cell r="A122" t="str">
            <v>R31</v>
          </cell>
          <cell r="B122" t="str">
            <v>Remoção de poste metálico c/iluminação - 1pétala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3</v>
          </cell>
          <cell r="G122">
            <v>75</v>
          </cell>
        </row>
        <row r="123">
          <cell r="A123" t="str">
            <v>R32</v>
          </cell>
          <cell r="B123" t="str">
            <v>Remoção de poste metálico c/iluminação - 2pétalas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3</v>
          </cell>
          <cell r="G123">
            <v>75</v>
          </cell>
        </row>
      </sheetData>
      <sheetData sheetId="2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78000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390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1281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2898</v>
          </cell>
          <cell r="G19">
            <v>1.98</v>
          </cell>
        </row>
        <row r="20">
          <cell r="A20" t="str">
            <v>01.100.12</v>
          </cell>
          <cell r="B20" t="str">
            <v>Escavação,carga e transportes de material de 1a categoria DMT=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10522</v>
          </cell>
          <cell r="G20">
            <v>2.19</v>
          </cell>
        </row>
        <row r="21">
          <cell r="A21" t="str">
            <v>01.100.14</v>
          </cell>
          <cell r="B21" t="str">
            <v>Escavação,carga e transportes de material de 1a categoria DMT=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1455</v>
          </cell>
          <cell r="G21">
            <v>2.4</v>
          </cell>
        </row>
        <row r="22">
          <cell r="A22" t="str">
            <v>01.100.19</v>
          </cell>
          <cell r="B22" t="str">
            <v>Escavação,carga e transportes de material de 1a categoria DMT= 2000 a 3000m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7388</v>
          </cell>
          <cell r="G22">
            <v>3.26</v>
          </cell>
        </row>
        <row r="23">
          <cell r="A23" t="str">
            <v>01.101.14</v>
          </cell>
          <cell r="B23" t="str">
            <v>Escavação,carga e transportes de material de 2a categoria,c/CB,  DMT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970</v>
          </cell>
          <cell r="G23">
            <v>3.49</v>
          </cell>
        </row>
        <row r="24">
          <cell r="A24" t="str">
            <v>01.101.19</v>
          </cell>
          <cell r="B24" t="str">
            <v>Escavação,carga e transportes de material de 2a categoria,c/CB,  DMT 2000 a 3000m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4925</v>
          </cell>
          <cell r="G24">
            <v>4.51</v>
          </cell>
        </row>
        <row r="25">
          <cell r="A25" t="str">
            <v>01.510.00</v>
          </cell>
          <cell r="B25" t="str">
            <v>Compactação de aterros a 95%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11953</v>
          </cell>
          <cell r="G25">
            <v>0.79</v>
          </cell>
        </row>
        <row r="26">
          <cell r="A26" t="str">
            <v>01.511.00</v>
          </cell>
          <cell r="B26" t="str">
            <v>Compactação de aterros a 100% Proctor Normal</v>
          </cell>
          <cell r="C26" t="str">
            <v>DNER-ES282/97</v>
          </cell>
          <cell r="D26" t="str">
            <v xml:space="preserve"> </v>
          </cell>
          <cell r="E26" t="str">
            <v>m3</v>
          </cell>
          <cell r="F26">
            <v>12582</v>
          </cell>
          <cell r="G26">
            <v>1.36</v>
          </cell>
        </row>
        <row r="27">
          <cell r="F27" t="str">
            <v>SUB-TOTAL</v>
          </cell>
        </row>
        <row r="29">
          <cell r="B29" t="str">
            <v>PAVIMENTAÇÃO</v>
          </cell>
        </row>
        <row r="30">
          <cell r="A30" t="str">
            <v>02.000.00</v>
          </cell>
          <cell r="B30" t="str">
            <v>Regularização do subleito</v>
          </cell>
          <cell r="C30" t="str">
            <v xml:space="preserve"> </v>
          </cell>
          <cell r="D30" t="str">
            <v xml:space="preserve"> </v>
          </cell>
          <cell r="E30" t="str">
            <v>m2</v>
          </cell>
          <cell r="F30">
            <v>33079</v>
          </cell>
          <cell r="G30">
            <v>0.3</v>
          </cell>
        </row>
        <row r="31">
          <cell r="A31" t="str">
            <v>DER53130</v>
          </cell>
          <cell r="B31" t="str">
            <v>Camada de macadame seco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7328</v>
          </cell>
          <cell r="G31">
            <v>21.86</v>
          </cell>
        </row>
        <row r="32">
          <cell r="A32" t="str">
            <v>02.230.00</v>
          </cell>
          <cell r="B32" t="str">
            <v>Base brita graduada</v>
          </cell>
          <cell r="C32" t="str">
            <v>DNER-ES303/97</v>
          </cell>
          <cell r="D32" t="str">
            <v xml:space="preserve"> </v>
          </cell>
          <cell r="E32" t="str">
            <v>m3</v>
          </cell>
          <cell r="F32">
            <v>4583</v>
          </cell>
          <cell r="G32">
            <v>28.06</v>
          </cell>
        </row>
        <row r="33">
          <cell r="A33" t="str">
            <v>02.300.00</v>
          </cell>
          <cell r="B33" t="str">
            <v>Imprimação - Fornecimento, transporte e execução</v>
          </cell>
          <cell r="C33" t="str">
            <v>DNER-ES306/97</v>
          </cell>
          <cell r="D33" t="str">
            <v xml:space="preserve"> </v>
          </cell>
          <cell r="E33" t="str">
            <v>m2</v>
          </cell>
          <cell r="F33">
            <v>30503</v>
          </cell>
          <cell r="G33">
            <v>1.1100000000000001</v>
          </cell>
        </row>
        <row r="34">
          <cell r="A34" t="str">
            <v>02.400.00</v>
          </cell>
          <cell r="B34" t="str">
            <v>Pintura de ligação - Fornec., transporte e execução</v>
          </cell>
          <cell r="C34" t="str">
            <v>DNER-ES307/97</v>
          </cell>
          <cell r="D34" t="str">
            <v xml:space="preserve"> </v>
          </cell>
          <cell r="E34" t="str">
            <v>m2</v>
          </cell>
          <cell r="F34">
            <v>55033</v>
          </cell>
          <cell r="G34">
            <v>0.41</v>
          </cell>
        </row>
        <row r="35">
          <cell r="A35" t="str">
            <v>02.540.01</v>
          </cell>
          <cell r="B35" t="str">
            <v>Concreto betuminoso usinado a quente - usina 100/140 t/h</v>
          </cell>
          <cell r="C35" t="str">
            <v>DNER-ES313/97</v>
          </cell>
          <cell r="D35" t="str">
            <v xml:space="preserve"> </v>
          </cell>
          <cell r="E35" t="str">
            <v>t</v>
          </cell>
          <cell r="F35">
            <v>6110</v>
          </cell>
          <cell r="G35">
            <v>67.64</v>
          </cell>
        </row>
        <row r="36">
          <cell r="F36" t="str">
            <v>SUB-TOTAL</v>
          </cell>
        </row>
        <row r="37">
          <cell r="B37" t="str">
            <v>DRENAGEM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238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1515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953.6</v>
          </cell>
          <cell r="G40">
            <v>3.03</v>
          </cell>
        </row>
        <row r="41">
          <cell r="A41" t="str">
            <v>04.400.02</v>
          </cell>
          <cell r="B41" t="str">
            <v>Valeta de prot. de cortes c/ revest. vegetal VPC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154</v>
          </cell>
          <cell r="G41">
            <v>23.24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776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1837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6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1133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3</v>
          </cell>
          <cell r="G46">
            <v>20.86</v>
          </cell>
        </row>
        <row r="47">
          <cell r="A47" t="str">
            <v>04.900.21</v>
          </cell>
          <cell r="B47" t="str">
            <v>Sarjeta de cant. central de concreto-SCC 01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66</v>
          </cell>
          <cell r="G47">
            <v>13.85</v>
          </cell>
        </row>
        <row r="48">
          <cell r="A48" t="str">
            <v>04.900.04</v>
          </cell>
          <cell r="B48" t="str">
            <v>Sarjeta triangular de concreto-STC 04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473</v>
          </cell>
          <cell r="G48">
            <v>12.93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3</v>
          </cell>
          <cell r="G50">
            <v>503.68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04.960.01</v>
          </cell>
          <cell r="B53" t="str">
            <v>Boca de lobo simples c/ grelha de concreto-BLS 01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203.51</v>
          </cell>
        </row>
        <row r="54">
          <cell r="A54" t="str">
            <v>04.960.02</v>
          </cell>
          <cell r="B54" t="str">
            <v>Boca de lobo simples c/ grelha de concreto-BLS 02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9</v>
          </cell>
          <cell r="G54">
            <v>257.83999999999997</v>
          </cell>
        </row>
        <row r="55">
          <cell r="A55" t="str">
            <v>04.960.03</v>
          </cell>
          <cell r="B55" t="str">
            <v>Boca de lobo simples c/ grelha de concreto-BLS 03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5</v>
          </cell>
          <cell r="G55">
            <v>312.23</v>
          </cell>
        </row>
        <row r="56">
          <cell r="A56" t="str">
            <v>P.04.100.15</v>
          </cell>
          <cell r="B56" t="str">
            <v>Caixa de ligação e passagem BSTC,  D=1,00m, H=1,50m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741.5</v>
          </cell>
        </row>
        <row r="57">
          <cell r="A57" t="str">
            <v>04.962.02</v>
          </cell>
          <cell r="B57" t="str">
            <v>Caixa de ligação e passagem- CLP 02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359.92</v>
          </cell>
        </row>
        <row r="58">
          <cell r="A58" t="str">
            <v>04.999.02</v>
          </cell>
          <cell r="B58" t="str">
            <v>Demolição de dispositivos de concreto</v>
          </cell>
          <cell r="C58" t="str">
            <v>DNER-ES296/97</v>
          </cell>
          <cell r="D58" t="str">
            <v xml:space="preserve"> </v>
          </cell>
          <cell r="E58" t="str">
            <v>m3</v>
          </cell>
          <cell r="F58">
            <v>15</v>
          </cell>
          <cell r="G58">
            <v>12.58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773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426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82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6</v>
          </cell>
          <cell r="G64">
            <v>299.62</v>
          </cell>
        </row>
        <row r="65">
          <cell r="A65" t="str">
            <v>04.910.05</v>
          </cell>
          <cell r="B65" t="str">
            <v>Meio-fio de concreto-MFC 05</v>
          </cell>
          <cell r="C65" t="str">
            <v>DNER-ES290/97</v>
          </cell>
          <cell r="D65" t="str">
            <v xml:space="preserve"> </v>
          </cell>
          <cell r="E65" t="str">
            <v>m</v>
          </cell>
          <cell r="F65">
            <v>8514</v>
          </cell>
          <cell r="G65">
            <v>10.54</v>
          </cell>
        </row>
        <row r="66">
          <cell r="F66" t="str">
            <v>SUB-TOTAL</v>
          </cell>
        </row>
        <row r="68">
          <cell r="B68" t="str">
            <v>OBRAS DE ARTE CORRENTES</v>
          </cell>
        </row>
        <row r="69">
          <cell r="A69" t="str">
            <v>04.100.02</v>
          </cell>
          <cell r="B69" t="str">
            <v>Corpo de BSTC D=0.80m</v>
          </cell>
          <cell r="C69" t="str">
            <v>DNER-ES284/97</v>
          </cell>
          <cell r="D69" t="str">
            <v xml:space="preserve"> </v>
          </cell>
          <cell r="E69" t="str">
            <v xml:space="preserve">m </v>
          </cell>
          <cell r="F69">
            <v>44</v>
          </cell>
          <cell r="G69">
            <v>201.98</v>
          </cell>
        </row>
        <row r="70">
          <cell r="A70" t="str">
            <v>04.100.03</v>
          </cell>
          <cell r="B70" t="str">
            <v>Corpo de BSTC D=1.00m</v>
          </cell>
          <cell r="C70" t="str">
            <v>DNER-ES284/97</v>
          </cell>
          <cell r="D70" t="str">
            <v xml:space="preserve"> </v>
          </cell>
          <cell r="E70" t="str">
            <v xml:space="preserve">m </v>
          </cell>
          <cell r="F70">
            <v>40</v>
          </cell>
          <cell r="G70">
            <v>280.33</v>
          </cell>
        </row>
        <row r="71">
          <cell r="A71" t="str">
            <v>04.101.02</v>
          </cell>
          <cell r="B71" t="str">
            <v>Boca de BSTC D=0.80m-normal</v>
          </cell>
          <cell r="C71" t="str">
            <v>DNER-ES284/97</v>
          </cell>
          <cell r="D71" t="str">
            <v xml:space="preserve"> </v>
          </cell>
          <cell r="E71" t="str">
            <v>un</v>
          </cell>
          <cell r="F71">
            <v>3</v>
          </cell>
          <cell r="G71">
            <v>494.05</v>
          </cell>
        </row>
        <row r="72">
          <cell r="A72" t="str">
            <v>04.101.03</v>
          </cell>
          <cell r="B72" t="str">
            <v>Boca de BSTC D=1.00m-normal</v>
          </cell>
          <cell r="C72" t="str">
            <v>DNER-ES284/97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757.56</v>
          </cell>
        </row>
        <row r="73">
          <cell r="A73" t="str">
            <v>04.110.01</v>
          </cell>
          <cell r="B73" t="str">
            <v>Corpo de BDTC D=1.00m</v>
          </cell>
          <cell r="C73" t="str">
            <v>DNER-ES284/97</v>
          </cell>
          <cell r="D73" t="str">
            <v xml:space="preserve"> </v>
          </cell>
          <cell r="E73" t="str">
            <v>m</v>
          </cell>
          <cell r="F73">
            <v>27</v>
          </cell>
          <cell r="G73">
            <v>572.14</v>
          </cell>
        </row>
        <row r="74">
          <cell r="A74" t="str">
            <v>04.111.01</v>
          </cell>
          <cell r="B74" t="str">
            <v>Boca de BDTC D=1.00m-normal</v>
          </cell>
          <cell r="C74" t="str">
            <v>DNER-ES284/97</v>
          </cell>
          <cell r="D74" t="str">
            <v xml:space="preserve"> </v>
          </cell>
          <cell r="E74" t="str">
            <v>un</v>
          </cell>
          <cell r="F74">
            <v>4</v>
          </cell>
          <cell r="G74">
            <v>1056.6199999999999</v>
          </cell>
        </row>
        <row r="75">
          <cell r="F75" t="str">
            <v>SUB-TOTAL</v>
          </cell>
        </row>
        <row r="76">
          <cell r="B76" t="str">
            <v>OBRAS COMPLEMENTARES</v>
          </cell>
        </row>
        <row r="77">
          <cell r="A77" t="str">
            <v>05.100.00</v>
          </cell>
          <cell r="B77" t="str">
            <v>Enleivamento</v>
          </cell>
          <cell r="C77" t="str">
            <v>DNER-ES341/97</v>
          </cell>
          <cell r="D77" t="str">
            <v xml:space="preserve"> </v>
          </cell>
          <cell r="E77" t="str">
            <v>m2</v>
          </cell>
          <cell r="F77">
            <v>14884</v>
          </cell>
          <cell r="G77">
            <v>2.06</v>
          </cell>
        </row>
        <row r="78">
          <cell r="A78" t="str">
            <v>P 05.100.02</v>
          </cell>
          <cell r="B78" t="str">
            <v>Fornecimento e plantio de árvore selecionada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275</v>
          </cell>
          <cell r="G78">
            <v>6.02</v>
          </cell>
        </row>
        <row r="79">
          <cell r="A79" t="str">
            <v>DER81950</v>
          </cell>
          <cell r="B79" t="str">
            <v>Calçada em lastro de brita c/revestimento em concreto</v>
          </cell>
          <cell r="C79" t="str">
            <v xml:space="preserve"> </v>
          </cell>
          <cell r="D79" t="str">
            <v xml:space="preserve"> </v>
          </cell>
          <cell r="E79" t="str">
            <v>m2</v>
          </cell>
          <cell r="F79">
            <v>5840</v>
          </cell>
          <cell r="G79">
            <v>8.94</v>
          </cell>
        </row>
        <row r="80">
          <cell r="A80" t="str">
            <v>PI 04</v>
          </cell>
          <cell r="B80" t="str">
            <v xml:space="preserve">Luminária p/ iluminação pública ref.SRC-612 da Philips ou similar 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87</v>
          </cell>
          <cell r="G80">
            <v>425.5</v>
          </cell>
        </row>
        <row r="81">
          <cell r="A81" t="str">
            <v>PI 10</v>
          </cell>
          <cell r="B81" t="str">
            <v>Lâmpada a vapor de mercúrio 250W, alta pressão, base E40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69</v>
          </cell>
          <cell r="G81">
            <v>28.75</v>
          </cell>
        </row>
        <row r="82">
          <cell r="A82" t="str">
            <v>PI 18</v>
          </cell>
          <cell r="B82" t="str">
            <v>Braço curvo p/ iluminação pública padrão CELESC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87</v>
          </cell>
          <cell r="G82">
            <v>6.33</v>
          </cell>
        </row>
        <row r="83">
          <cell r="A83" t="str">
            <v>PI 20</v>
          </cell>
          <cell r="B83" t="str">
            <v>Poste de concreto duplo T 10m, 150 daN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30</v>
          </cell>
          <cell r="G83">
            <v>200</v>
          </cell>
        </row>
        <row r="84">
          <cell r="A84" t="str">
            <v>PI 24</v>
          </cell>
          <cell r="B84" t="str">
            <v>Fita elétrica auto fusão a base de borracha EPR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</v>
          </cell>
          <cell r="G84">
            <v>6.39</v>
          </cell>
        </row>
        <row r="85">
          <cell r="A85" t="str">
            <v>PI 25</v>
          </cell>
          <cell r="B85" t="str">
            <v>Fita adesiva plástica isolante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3.84</v>
          </cell>
        </row>
        <row r="86">
          <cell r="A86" t="str">
            <v>PI 30</v>
          </cell>
          <cell r="B86" t="str">
            <v>Haste para aterramento aço-cobre D 13x2400mm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30</v>
          </cell>
          <cell r="G86">
            <v>6.04</v>
          </cell>
        </row>
        <row r="87">
          <cell r="A87" t="str">
            <v>PI 31</v>
          </cell>
          <cell r="B87" t="str">
            <v>Cabo de cobre nú meio duro, 7 fios 2AWG</v>
          </cell>
          <cell r="C87" t="str">
            <v xml:space="preserve"> </v>
          </cell>
          <cell r="D87" t="str">
            <v xml:space="preserve"> </v>
          </cell>
          <cell r="E87" t="str">
            <v>kg</v>
          </cell>
          <cell r="F87">
            <v>18</v>
          </cell>
          <cell r="G87">
            <v>7.02</v>
          </cell>
        </row>
        <row r="88">
          <cell r="A88" t="str">
            <v>PI 36</v>
          </cell>
          <cell r="B88" t="str">
            <v>Construção de embasamento p/ poste tipo engastado, concreto duplo T, 10m de altura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30</v>
          </cell>
          <cell r="G88">
            <v>285</v>
          </cell>
        </row>
        <row r="89">
          <cell r="A89" t="str">
            <v>PI 39</v>
          </cell>
          <cell r="B89" t="str">
            <v>Fixação de haste de terra e conexão ao neutro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30</v>
          </cell>
          <cell r="G89">
            <v>35</v>
          </cell>
        </row>
        <row r="90">
          <cell r="A90" t="str">
            <v>PI 45</v>
          </cell>
          <cell r="B90" t="str">
            <v>Montagem eletromecânica de luminária padrão CELESC em poste de 11m de altura, duplo T,c/ fixação dos equip.e conexões elétricos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87</v>
          </cell>
          <cell r="G90">
            <v>35</v>
          </cell>
        </row>
        <row r="91">
          <cell r="A91" t="str">
            <v>PI 48</v>
          </cell>
          <cell r="B91" t="str">
            <v>Armação secundária p/ 2 estribo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60</v>
          </cell>
          <cell r="G91">
            <v>7.5</v>
          </cell>
        </row>
        <row r="92">
          <cell r="A92" t="str">
            <v>PI 49</v>
          </cell>
          <cell r="B92" t="str">
            <v>Armação secundária p/ 1 estribo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30</v>
          </cell>
          <cell r="G92">
            <v>3.5</v>
          </cell>
        </row>
        <row r="93">
          <cell r="A93" t="str">
            <v>PI 61</v>
          </cell>
          <cell r="B93" t="str">
            <v>Isolador de roldana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150</v>
          </cell>
          <cell r="G93">
            <v>4.5</v>
          </cell>
        </row>
        <row r="94">
          <cell r="A94" t="str">
            <v>PI 65</v>
          </cell>
          <cell r="B94" t="str">
            <v>Cabo de alumínio 1/0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2880</v>
          </cell>
          <cell r="G94">
            <v>1.7</v>
          </cell>
        </row>
        <row r="95">
          <cell r="A95" t="str">
            <v>PI 69</v>
          </cell>
          <cell r="B95" t="str">
            <v>Instalação de poste concreto duplo T, 10m de altura, engastado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200</v>
          </cell>
        </row>
        <row r="96">
          <cell r="A96" t="str">
            <v>R16</v>
          </cell>
          <cell r="B96" t="str">
            <v>Remanejamento de Poste de Concreto 10/150 c/ 1 pétala (400W) instalado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12</v>
          </cell>
          <cell r="G96">
            <v>150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 int SS2"/>
      <sheetName val="rev int SS1"/>
      <sheetName val="rev int ter"/>
      <sheetName val="rev int mez"/>
      <sheetName val="rev int TP ímpar"/>
      <sheetName val="rev int TP par"/>
      <sheetName val="rev int pav 21_"/>
      <sheetName val="rev int pav 22_"/>
      <sheetName val="rev int pav 23_"/>
      <sheetName val="rev int bar"/>
      <sheetName val="Rev Ext"/>
      <sheetName val="Esq"/>
      <sheetName val="Alv SS2"/>
      <sheetName val="Alv SS1"/>
      <sheetName val="Alv tér"/>
      <sheetName val="Alv mez"/>
      <sheetName val="Alv tipo ímpar"/>
      <sheetName val="Alv tipo par"/>
      <sheetName val="Alv 21_"/>
      <sheetName val="Alv 22_"/>
      <sheetName val="Alv 23_"/>
      <sheetName val="Alv barrilete"/>
      <sheetName val="Diversos"/>
      <sheetName val="banca"/>
      <sheetName val="Cobertura"/>
      <sheetName val="Frontier"/>
      <sheetName val="compos1"/>
      <sheetName val="Sheet1"/>
      <sheetName val="#REF"/>
      <sheetName val="planejamento"/>
      <sheetName val="Vínculos (Não Mexer)"/>
      <sheetName val="Vínculos"/>
      <sheetName val="A"/>
      <sheetName val="rev int TP"/>
      <sheetName val="INVENTÁRIO"/>
      <sheetName val="INCCTOT"/>
      <sheetName val="COMPOR"/>
      <sheetName val="CIDADE"/>
    </sheetNames>
    <sheetDataSet>
      <sheetData sheetId="0"/>
      <sheetData sheetId="1"/>
      <sheetData sheetId="2" refreshError="1"/>
      <sheetData sheetId="3" refreshError="1"/>
      <sheetData sheetId="4" refreshError="1">
        <row r="1">
          <cell r="C1" t="str">
            <v xml:space="preserve">REVESTIMENTO INTERNO </v>
          </cell>
          <cell r="G1" t="str">
            <v xml:space="preserve">  OBRA:  Residencial Alameda das Rosas</v>
          </cell>
          <cell r="J1" t="str">
            <v>FOLHA:</v>
          </cell>
          <cell r="K1" t="str">
            <v xml:space="preserve">REVESTIMENTO INTERNO </v>
          </cell>
          <cell r="O1" t="str">
            <v xml:space="preserve">  OBRA:  Residencial Alameda das Rosas</v>
          </cell>
          <cell r="P1" t="str">
            <v xml:space="preserve">  OBRA:Residencial Alameda das Rosas</v>
          </cell>
          <cell r="R1" t="str">
            <v>FOLHA:</v>
          </cell>
          <cell r="S1" t="str">
            <v>FOLHA:</v>
          </cell>
          <cell r="T1" t="str">
            <v xml:space="preserve">REVESTIMENTO INTERNO </v>
          </cell>
          <cell r="V1" t="str">
            <v>FOLHA:</v>
          </cell>
          <cell r="X1" t="str">
            <v xml:space="preserve">  OBRA:  Residencial Alameda das Rosas</v>
          </cell>
          <cell r="AA1" t="str">
            <v>FOLHA:</v>
          </cell>
          <cell r="AB1" t="str">
            <v xml:space="preserve">REVESTIMENTO INTERNO </v>
          </cell>
          <cell r="AD1" t="str">
            <v>FOLHA:</v>
          </cell>
          <cell r="AE1" t="str">
            <v xml:space="preserve">REVESTIMENTO INTERNO </v>
          </cell>
          <cell r="AG1" t="str">
            <v xml:space="preserve">  OBRA:  Residencial Alameda das Rosas</v>
          </cell>
          <cell r="AI1" t="str">
            <v xml:space="preserve">  OBRA:  Residencial Alameda das Rosas</v>
          </cell>
          <cell r="AJ1" t="str">
            <v>FOLHA:</v>
          </cell>
          <cell r="AK1" t="str">
            <v xml:space="preserve">REVESTIMENTO INTERNO </v>
          </cell>
          <cell r="AL1" t="str">
            <v>FOLHA:</v>
          </cell>
          <cell r="AP1" t="str">
            <v xml:space="preserve">  OBRA:  Residencial Alameda das Rosas</v>
          </cell>
          <cell r="AQ1" t="str">
            <v xml:space="preserve">  OBRA:Residencial Alameda </v>
          </cell>
          <cell r="AS1" t="str">
            <v>FOLHA:</v>
          </cell>
          <cell r="AT1" t="str">
            <v xml:space="preserve">REVESTIMENTO INTERNO </v>
          </cell>
          <cell r="AU1" t="str">
            <v xml:space="preserve">REVESTIMENTO INTERNO </v>
          </cell>
          <cell r="AZ1" t="str">
            <v xml:space="preserve">  OBRA:  Residencial Alameda das Rosas</v>
          </cell>
          <cell r="BC1" t="str">
            <v>FOLHA:</v>
          </cell>
          <cell r="BF1" t="str">
            <v>FOLHA:</v>
          </cell>
        </row>
        <row r="2">
          <cell r="J2" t="str">
            <v>01/06</v>
          </cell>
          <cell r="R2" t="str">
            <v>02/03</v>
          </cell>
          <cell r="S2" t="str">
            <v>02/06</v>
          </cell>
          <cell r="V2" t="str">
            <v>03/03</v>
          </cell>
          <cell r="AA2" t="str">
            <v>03/06</v>
          </cell>
          <cell r="AD2" t="str">
            <v>03/04</v>
          </cell>
          <cell r="AJ2" t="str">
            <v>04/06</v>
          </cell>
          <cell r="AL2" t="str">
            <v>04/04</v>
          </cell>
          <cell r="AS2" t="str">
            <v>05/06</v>
          </cell>
          <cell r="AT2" t="str">
            <v>05/06</v>
          </cell>
          <cell r="BC2" t="str">
            <v>06/06</v>
          </cell>
          <cell r="BF2" t="str">
            <v>06/06</v>
          </cell>
        </row>
        <row r="3">
          <cell r="G3" t="str">
            <v xml:space="preserve">  DATA:  OUTUBRO / 07</v>
          </cell>
          <cell r="O3" t="str">
            <v xml:space="preserve">  DATA:  OUTUBRO / 07</v>
          </cell>
          <cell r="P3" t="str">
            <v xml:space="preserve">  DATA:  OUTUBRO / 07</v>
          </cell>
          <cell r="S3" t="str">
            <v xml:space="preserve">  DATA:  OUTUBRO / 07</v>
          </cell>
          <cell r="X3" t="str">
            <v xml:space="preserve">  DATA:  OUTUBRO / 07</v>
          </cell>
          <cell r="AA3" t="str">
            <v xml:space="preserve">  DATA:  OUTUBRO/07</v>
          </cell>
          <cell r="AG3" t="str">
            <v xml:space="preserve">  DATA:  OUTUBRO / 07</v>
          </cell>
          <cell r="AI3" t="str">
            <v xml:space="preserve">  DATA:  OUTUBRO / 07</v>
          </cell>
          <cell r="AP3" t="str">
            <v xml:space="preserve">  DATA:  OUTUBRO / 07</v>
          </cell>
          <cell r="AQ3" t="str">
            <v xml:space="preserve">  DATA:  OUTUBRO / 07</v>
          </cell>
          <cell r="AZ3" t="str">
            <v xml:space="preserve">  DATA:  OUTUBRO / 07</v>
          </cell>
          <cell r="BC3" t="str">
            <v xml:space="preserve">  DATA:  OUTUBRO / 07</v>
          </cell>
        </row>
        <row r="4">
          <cell r="B4" t="str">
            <v>TIPO ÍMPAR (X10)</v>
          </cell>
          <cell r="C4" t="str">
            <v>APARTAMENTO 1</v>
          </cell>
          <cell r="K4" t="str">
            <v>APARTAMENTO 1</v>
          </cell>
          <cell r="S4" t="str">
            <v>ÁREA COMUM</v>
          </cell>
          <cell r="T4" t="str">
            <v>APARTAMENTO 2</v>
          </cell>
          <cell r="AB4" t="str">
            <v>APARTAMENTO 2</v>
          </cell>
          <cell r="AE4" t="str">
            <v>TRIPLEX SUPERIOR</v>
          </cell>
          <cell r="AK4" t="str">
            <v>ÁREA COMUM</v>
          </cell>
          <cell r="AT4" t="str">
            <v>DUPLEX INFERIOR</v>
          </cell>
          <cell r="AU4" t="str">
            <v>TRIPLEX INFERIOR</v>
          </cell>
        </row>
        <row r="5">
          <cell r="A5" t="str">
            <v>PEÇA</v>
          </cell>
          <cell r="C5" t="str">
            <v>sala</v>
          </cell>
          <cell r="D5" t="str">
            <v>circulação</v>
          </cell>
          <cell r="E5" t="str">
            <v>suite 1</v>
          </cell>
          <cell r="F5" t="str">
            <v>suite 2</v>
          </cell>
          <cell r="G5" t="str">
            <v>suite 3</v>
          </cell>
          <cell r="H5" t="str">
            <v>suite casal</v>
          </cell>
          <cell r="I5" t="str">
            <v>qt serviço</v>
          </cell>
          <cell r="J5" t="str">
            <v>cozinha</v>
          </cell>
          <cell r="K5" t="str">
            <v>área de serviço</v>
          </cell>
          <cell r="L5" t="str">
            <v>sacada</v>
          </cell>
          <cell r="M5" t="str">
            <v>lavabo</v>
          </cell>
          <cell r="N5" t="str">
            <v>banho suite 1</v>
          </cell>
          <cell r="O5" t="str">
            <v>banho suite 2</v>
          </cell>
          <cell r="P5" t="str">
            <v>banho suite 3</v>
          </cell>
          <cell r="Q5" t="str">
            <v>banho suite casal</v>
          </cell>
          <cell r="R5" t="str">
            <v>banho serviço</v>
          </cell>
          <cell r="S5" t="str">
            <v>TOTAL DO  APTO 1</v>
          </cell>
          <cell r="T5" t="str">
            <v>sala</v>
          </cell>
          <cell r="U5" t="str">
            <v>circulação</v>
          </cell>
          <cell r="V5" t="str">
            <v>suite 1</v>
          </cell>
          <cell r="W5" t="str">
            <v>suite 2</v>
          </cell>
          <cell r="X5" t="str">
            <v>suite 3</v>
          </cell>
          <cell r="Y5" t="str">
            <v>suite casal</v>
          </cell>
          <cell r="Z5" t="str">
            <v>qt serviço</v>
          </cell>
          <cell r="AA5" t="str">
            <v>cozinha</v>
          </cell>
          <cell r="AB5" t="str">
            <v>área de serviço</v>
          </cell>
          <cell r="AC5" t="str">
            <v>sacada</v>
          </cell>
          <cell r="AD5" t="str">
            <v>lavabo</v>
          </cell>
          <cell r="AE5" t="str">
            <v>banho suite 1</v>
          </cell>
          <cell r="AF5" t="str">
            <v>banho suite 2</v>
          </cell>
          <cell r="AG5" t="str">
            <v>banho suite 3</v>
          </cell>
          <cell r="AH5" t="str">
            <v>banho suite casal</v>
          </cell>
          <cell r="AI5" t="str">
            <v>banho serviço</v>
          </cell>
          <cell r="AJ5" t="str">
            <v>TOTAL DO  APTO 2</v>
          </cell>
          <cell r="AK5" t="str">
            <v>hall apto 1</v>
          </cell>
          <cell r="AL5" t="str">
            <v>hall apto 2</v>
          </cell>
          <cell r="AM5" t="str">
            <v>hall serviço</v>
          </cell>
          <cell r="AN5" t="str">
            <v>ante-camara</v>
          </cell>
          <cell r="AO5" t="str">
            <v>escada</v>
          </cell>
          <cell r="AP5" t="str">
            <v xml:space="preserve">poço elevador </v>
          </cell>
          <cell r="AQ5" t="str">
            <v xml:space="preserve">poço elevador </v>
          </cell>
          <cell r="AR5" t="str">
            <v xml:space="preserve">poço elevador </v>
          </cell>
          <cell r="AS5" t="str">
            <v>TOTAL ÁREA COMUM</v>
          </cell>
          <cell r="AT5" t="str">
            <v>sala</v>
          </cell>
          <cell r="AU5" t="str">
            <v>qt serviço</v>
          </cell>
          <cell r="AV5" t="str">
            <v>cozinha</v>
          </cell>
          <cell r="AW5" t="str">
            <v>área de serviço</v>
          </cell>
          <cell r="AX5" t="str">
            <v>sacada</v>
          </cell>
          <cell r="AY5" t="str">
            <v>lavabo</v>
          </cell>
          <cell r="AZ5" t="str">
            <v>banho serviço</v>
          </cell>
          <cell r="BA5" t="str">
            <v>escada</v>
          </cell>
          <cell r="BB5" t="str">
            <v>TOTAL DUPLEX INFERIOR</v>
          </cell>
          <cell r="BC5" t="str">
            <v>TOTAL TIPO ÍMPAR   (X10)</v>
          </cell>
          <cell r="BD5" t="str">
            <v>banho suite casal</v>
          </cell>
          <cell r="BE5" t="str">
            <v>TOTAL TRIPLEX INFERIOR</v>
          </cell>
          <cell r="BF5" t="str">
            <v>TOTAL 21° PAV</v>
          </cell>
        </row>
        <row r="6">
          <cell r="A6" t="str">
            <v>Nº VEZES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  <cell r="AG6">
            <v>1</v>
          </cell>
          <cell r="AH6">
            <v>1</v>
          </cell>
          <cell r="AI6">
            <v>1</v>
          </cell>
          <cell r="AJ6">
            <v>1</v>
          </cell>
          <cell r="AK6">
            <v>1</v>
          </cell>
          <cell r="AL6">
            <v>1</v>
          </cell>
          <cell r="AM6">
            <v>1</v>
          </cell>
          <cell r="AN6">
            <v>1</v>
          </cell>
          <cell r="AO6">
            <v>1</v>
          </cell>
          <cell r="AP6">
            <v>1</v>
          </cell>
          <cell r="AQ6">
            <v>1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1</v>
          </cell>
          <cell r="AY6">
            <v>1</v>
          </cell>
          <cell r="AZ6">
            <v>1</v>
          </cell>
          <cell r="BA6">
            <v>1</v>
          </cell>
          <cell r="BB6">
            <v>1</v>
          </cell>
          <cell r="BC6">
            <v>1</v>
          </cell>
          <cell r="BD6">
            <v>1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Contrapiso</v>
          </cell>
        </row>
        <row r="15">
          <cell r="B15" t="str">
            <v>Pintura à base de resina especial</v>
          </cell>
        </row>
        <row r="16">
          <cell r="B16" t="str">
            <v>Granito Branco Siena polido 55x55cm</v>
          </cell>
        </row>
        <row r="17">
          <cell r="B17" t="str">
            <v>Mármore Travertino romano bruto</v>
          </cell>
        </row>
        <row r="18">
          <cell r="B18" t="str">
            <v>Porcelanato Loft White retificado 45x45cm acetinado Portinari</v>
          </cell>
        </row>
        <row r="19">
          <cell r="B19" t="str">
            <v>Porcelanato 45x45cm Pérola polido</v>
          </cell>
        </row>
        <row r="20">
          <cell r="B20" t="str">
            <v xml:space="preserve">Porcelanato Loft Be retificado lapado 45x45cm </v>
          </cell>
        </row>
        <row r="21">
          <cell r="B21" t="str">
            <v xml:space="preserve">Porcelanato Bianco Ami polido 45x90cm </v>
          </cell>
        </row>
        <row r="22">
          <cell r="B22" t="str">
            <v xml:space="preserve">Porcelanato Loft Bold SGR 45x45cm </v>
          </cell>
        </row>
        <row r="23">
          <cell r="B23" t="str">
            <v>Cerâmica Medano Ar 45x45cm</v>
          </cell>
        </row>
        <row r="24">
          <cell r="B24" t="str">
            <v>Porcelanato Perlino Be  45x45cm Portinari</v>
          </cell>
        </row>
        <row r="25">
          <cell r="A25" t="str">
            <v>T E T O S</v>
          </cell>
          <cell r="B25" t="str">
            <v>Área Total</v>
          </cell>
        </row>
        <row r="26">
          <cell r="B26" t="str">
            <v xml:space="preserve">Massa de gesso </v>
          </cell>
        </row>
        <row r="27">
          <cell r="B27" t="str">
            <v>Forro placa de gesso liso</v>
          </cell>
        </row>
        <row r="28">
          <cell r="A28" t="str">
            <v>T E T O S</v>
          </cell>
          <cell r="B28" t="str">
            <v>Pintura acrílica sobre massa PVA</v>
          </cell>
        </row>
        <row r="29">
          <cell r="B29" t="str">
            <v>Pintura acrílica sobre massa acrílica</v>
          </cell>
        </row>
        <row r="30">
          <cell r="B30" t="str">
            <v>Textura a base de cal e cola</v>
          </cell>
        </row>
        <row r="31">
          <cell r="B31" t="str">
            <v xml:space="preserve">Tabica de gesso liso </v>
          </cell>
        </row>
        <row r="32">
          <cell r="B32" t="str">
            <v>Moldura reta 15x22cm</v>
          </cell>
        </row>
        <row r="33">
          <cell r="A33" t="str">
            <v>P A R E D E S</v>
          </cell>
          <cell r="B33" t="str">
            <v>Perímetro</v>
          </cell>
        </row>
        <row r="34">
          <cell r="B34" t="str">
            <v>Pé Direito</v>
          </cell>
        </row>
        <row r="35">
          <cell r="B35" t="str">
            <v>Área Bruta</v>
          </cell>
        </row>
        <row r="36">
          <cell r="B36" t="str">
            <v>Desconto</v>
          </cell>
        </row>
        <row r="37">
          <cell r="B37" t="str">
            <v>Área Unitária</v>
          </cell>
        </row>
        <row r="38">
          <cell r="A38" t="str">
            <v>P A R E D E S</v>
          </cell>
          <cell r="B38" t="str">
            <v>Área Total</v>
          </cell>
        </row>
        <row r="39">
          <cell r="B39" t="str">
            <v>Reboco Paulista</v>
          </cell>
        </row>
        <row r="40">
          <cell r="B40" t="str">
            <v>Pintura Acrílica semi-brilho  (F-106 Suvinil) sobre massa PVA</v>
          </cell>
        </row>
        <row r="41">
          <cell r="B41" t="str">
            <v>Pintura perolada na cor E188-Suvinil</v>
          </cell>
        </row>
        <row r="42">
          <cell r="B42" t="str">
            <v>Textura a base de cal e cola</v>
          </cell>
        </row>
        <row r="43">
          <cell r="B43" t="str">
            <v>Caiação</v>
          </cell>
        </row>
        <row r="44">
          <cell r="A44" t="str">
            <v>P A R E D E S</v>
          </cell>
          <cell r="B44" t="str">
            <v>Pintura acrilica acetinada (F156 Suvinil) com massa PVA</v>
          </cell>
        </row>
        <row r="45">
          <cell r="B45" t="str">
            <v>Cerâmica White Plain matte retificada 33x45cm</v>
          </cell>
        </row>
        <row r="46">
          <cell r="A46" t="str">
            <v>P A R E D E S</v>
          </cell>
          <cell r="B46" t="str">
            <v>Moisaco de mármore branco especial anticato ref. 8921A Camon Pavimenti</v>
          </cell>
        </row>
        <row r="47">
          <cell r="A47" t="str">
            <v>R  O  D  A  P  É</v>
          </cell>
          <cell r="B47" t="str">
            <v>Pintura Acrílica perolada na cor B-187-Suvinil sobre massa PVA</v>
          </cell>
        </row>
        <row r="48">
          <cell r="B48" t="str">
            <v xml:space="preserve">Porcelanato Loft Be retificado lapado 45x45cm </v>
          </cell>
        </row>
        <row r="49">
          <cell r="B49" t="str">
            <v>Filete em alumínio polido  (ml)</v>
          </cell>
        </row>
        <row r="50">
          <cell r="B50" t="str">
            <v>Cantoneira da alumínio  (ml)</v>
          </cell>
        </row>
        <row r="51">
          <cell r="B51" t="str">
            <v>Granito lavado Fultec 564</v>
          </cell>
        </row>
        <row r="52">
          <cell r="B52" t="str">
            <v>Pastilha brancolux 20x20cm</v>
          </cell>
        </row>
        <row r="53">
          <cell r="B53" t="str">
            <v>Cerâmica Cecrisa branca 20x20cm</v>
          </cell>
        </row>
        <row r="54">
          <cell r="A54" t="str">
            <v>R  O  D  A  P  É</v>
          </cell>
          <cell r="B54" t="str">
            <v>Perímetro Unit.</v>
          </cell>
        </row>
        <row r="55">
          <cell r="B55" t="str">
            <v>Perímetro Total</v>
          </cell>
        </row>
        <row r="56">
          <cell r="A56" t="str">
            <v>soleira / filetes</v>
          </cell>
          <cell r="B56" t="str">
            <v>Pintura acrílica para cimentado 7cm</v>
          </cell>
        </row>
        <row r="57">
          <cell r="B57" t="str">
            <v>Porcelanato Loft White retificado 45x45cm acetinado Portinari (h=10cm)</v>
          </cell>
        </row>
        <row r="58">
          <cell r="B58" t="str">
            <v>Porcelanato 45x45cm Pérola polido Portinari (h=22,5cm)</v>
          </cell>
        </row>
        <row r="59">
          <cell r="A59" t="str">
            <v>Rodamão</v>
          </cell>
          <cell r="B59" t="str">
            <v>Porcelanato Loft Be retificado lapado 45x45cm  (h=45cm)</v>
          </cell>
        </row>
        <row r="60">
          <cell r="B60" t="str">
            <v>Porcelanato Bianco Ami polido 45x90cm  h = 10cm</v>
          </cell>
        </row>
        <row r="61">
          <cell r="B61" t="str">
            <v xml:space="preserve">Porcelanato Loft Bold SGR 45x45cm </v>
          </cell>
        </row>
        <row r="62">
          <cell r="A62" t="str">
            <v>R  O  D  A  P  É</v>
          </cell>
          <cell r="B62" t="str">
            <v>Mármore Travertino romano bruto (h=10cm)</v>
          </cell>
        </row>
        <row r="63">
          <cell r="B63" t="str">
            <v>Mármore branco Piguês (h=20cm)</v>
          </cell>
        </row>
        <row r="64">
          <cell r="B64" t="str">
            <v>Granito Branco Siena polido 55x55cm h=15cm</v>
          </cell>
        </row>
        <row r="65">
          <cell r="B65" t="str">
            <v>Cerâmica Medano Ar 45x45cm (h=10cm)</v>
          </cell>
        </row>
        <row r="66">
          <cell r="A66" t="str">
            <v>soleira / filetes</v>
          </cell>
          <cell r="B66" t="str">
            <v>peça (metros)</v>
          </cell>
        </row>
        <row r="67">
          <cell r="A67" t="str">
            <v>soleira / filetes</v>
          </cell>
          <cell r="B67" t="str">
            <v>Mármore branco Piguês</v>
          </cell>
        </row>
        <row r="68">
          <cell r="B68" t="str">
            <v>Granito Branco Siena polido</v>
          </cell>
        </row>
        <row r="69">
          <cell r="A69" t="str">
            <v>soleira / filetes</v>
          </cell>
          <cell r="B69" t="str">
            <v>Filete de granito Branco Piguês 3cm</v>
          </cell>
        </row>
        <row r="70">
          <cell r="B70" t="str">
            <v>Filete de granito Branco Siena 3cm</v>
          </cell>
        </row>
        <row r="71">
          <cell r="A71" t="str">
            <v xml:space="preserve">rodamão </v>
          </cell>
          <cell r="B71" t="str">
            <v>peça (metros)</v>
          </cell>
        </row>
        <row r="72">
          <cell r="A72" t="str">
            <v>Rodamão</v>
          </cell>
          <cell r="B72" t="str">
            <v>Mármore branco Piguês (h=28cm)</v>
          </cell>
        </row>
        <row r="73">
          <cell r="B73" t="str">
            <v>Testeira Mármore Crema marfil  L=10cm</v>
          </cell>
        </row>
        <row r="74">
          <cell r="B74" t="str">
            <v xml:space="preserve">Testeira Mármore Crema </v>
          </cell>
        </row>
      </sheetData>
      <sheetData sheetId="5" refreshError="1">
        <row r="1">
          <cell r="C1" t="str">
            <v xml:space="preserve">REVESTIMENTO INTERNO </v>
          </cell>
          <cell r="G1" t="str">
            <v xml:space="preserve">  OBRA:  Residencial Alameda das Rosas</v>
          </cell>
          <cell r="J1" t="str">
            <v>FOLHA:</v>
          </cell>
          <cell r="K1" t="str">
            <v xml:space="preserve">REVESTIMENTO INTERNO </v>
          </cell>
          <cell r="N1" t="str">
            <v xml:space="preserve">  OBRA:  Residencial Alameda das Rosas</v>
          </cell>
          <cell r="O1" t="str">
            <v xml:space="preserve">  OBRA:  Residencial Alameda das Rosas</v>
          </cell>
          <cell r="P1" t="str">
            <v xml:space="preserve">  OBRA:  Residencial Alameda das Rosas</v>
          </cell>
          <cell r="Q1" t="str">
            <v>FOLHA:</v>
          </cell>
          <cell r="R1" t="str">
            <v>FOLHA:</v>
          </cell>
          <cell r="S1" t="str">
            <v>FOLHA:</v>
          </cell>
          <cell r="T1" t="str">
            <v xml:space="preserve">REVESTIMENTO INTERNO </v>
          </cell>
          <cell r="V1" t="str">
            <v>OBRA: Residencial Alameda</v>
          </cell>
          <cell r="W1" t="str">
            <v xml:space="preserve">  OBRA:  Residencial Alameda das Rosas</v>
          </cell>
          <cell r="X1" t="str">
            <v xml:space="preserve">  OBRA:  Residencial Alameda das Rosas</v>
          </cell>
          <cell r="Y1" t="str">
            <v>FOLHA:</v>
          </cell>
          <cell r="Z1" t="str">
            <v>FOLHA:</v>
          </cell>
          <cell r="AA1" t="str">
            <v>FOLHA:</v>
          </cell>
          <cell r="AB1" t="str">
            <v xml:space="preserve">REVESTIMENTO INTERNO </v>
          </cell>
          <cell r="AC1" t="str">
            <v xml:space="preserve">  OBRA:  Residencial Alameda das Rosas</v>
          </cell>
          <cell r="AE1" t="str">
            <v xml:space="preserve">  OBRA:  Residencial Alameda das Rosas </v>
          </cell>
          <cell r="AF1" t="str">
            <v>FOLHA:</v>
          </cell>
          <cell r="AG1" t="str">
            <v xml:space="preserve">  OBRA:  Residencial Alameda das Rosas</v>
          </cell>
          <cell r="AI1" t="str">
            <v>FOLHA:</v>
          </cell>
          <cell r="AJ1" t="str">
            <v>FOLHA:</v>
          </cell>
          <cell r="AK1" t="str">
            <v xml:space="preserve">REVESTIMENTO INTERNO </v>
          </cell>
          <cell r="AL1" t="str">
            <v>OBRA: Residencial Alameda</v>
          </cell>
          <cell r="AO1" t="str">
            <v>FOLHA:</v>
          </cell>
          <cell r="AP1" t="str">
            <v xml:space="preserve">REVESTIMENTO INTERNO </v>
          </cell>
          <cell r="AQ1" t="str">
            <v xml:space="preserve">  OBRA:  Residencial Alameda das Rosas</v>
          </cell>
          <cell r="AT1" t="str">
            <v>FOLHA:</v>
          </cell>
          <cell r="AU1" t="str">
            <v xml:space="preserve">REVESTIMENTO INTERNO </v>
          </cell>
          <cell r="AW1" t="str">
            <v>OBRA: Residencial Alameda</v>
          </cell>
          <cell r="AZ1" t="str">
            <v>FOLHA:</v>
          </cell>
          <cell r="BB1" t="str">
            <v xml:space="preserve">  OBRA:  Residencial Alameda das Rosas</v>
          </cell>
          <cell r="BE1" t="str">
            <v>FOLHA:</v>
          </cell>
        </row>
        <row r="2">
          <cell r="J2" t="str">
            <v>01/06</v>
          </cell>
          <cell r="Q2" t="str">
            <v>02/06</v>
          </cell>
          <cell r="R2" t="str">
            <v>02/04</v>
          </cell>
          <cell r="S2" t="str">
            <v>02/06</v>
          </cell>
          <cell r="Y2" t="str">
            <v>03/06</v>
          </cell>
          <cell r="Z2" t="str">
            <v>03/04</v>
          </cell>
          <cell r="AA2" t="str">
            <v>03/06</v>
          </cell>
          <cell r="AE2" t="str">
            <v xml:space="preserve"> DATA:  OUTUBRO / 07</v>
          </cell>
          <cell r="AF2" t="str">
            <v>04/06</v>
          </cell>
          <cell r="AI2" t="str">
            <v>04/04</v>
          </cell>
          <cell r="AJ2" t="str">
            <v>04/06</v>
          </cell>
          <cell r="AO2" t="str">
            <v>05/06</v>
          </cell>
          <cell r="AT2" t="str">
            <v>05/06</v>
          </cell>
          <cell r="AZ2" t="str">
            <v>06/06</v>
          </cell>
          <cell r="BE2" t="str">
            <v>06/06</v>
          </cell>
        </row>
        <row r="3">
          <cell r="G3" t="str">
            <v xml:space="preserve">  DATA:  OUTUBRO / 07</v>
          </cell>
          <cell r="N3" t="str">
            <v xml:space="preserve">  DATA:  OUTUBRO / 07</v>
          </cell>
          <cell r="O3" t="str">
            <v xml:space="preserve">  DATA:  OUTUBRO / 07</v>
          </cell>
          <cell r="P3" t="str">
            <v xml:space="preserve">  DATA:  OUTUBRO / 07</v>
          </cell>
          <cell r="V3" t="str">
            <v xml:space="preserve">  DATA:  OUTUBRO / 07</v>
          </cell>
          <cell r="W3" t="str">
            <v xml:space="preserve">  DATA:  OUTUBRO / 07</v>
          </cell>
          <cell r="X3" t="str">
            <v xml:space="preserve">  DATA:  OUTUBRO / 07</v>
          </cell>
          <cell r="AC3" t="str">
            <v xml:space="preserve">  DATA:  OUTUBRO / 07</v>
          </cell>
          <cell r="AG3" t="str">
            <v xml:space="preserve">  DATA:  OUTUBRO / 07</v>
          </cell>
          <cell r="AL3" t="str">
            <v xml:space="preserve">  DATA:  OUTUBRO / 07</v>
          </cell>
          <cell r="AQ3" t="str">
            <v xml:space="preserve">  DATA:  OUTUBRO / 07</v>
          </cell>
          <cell r="AW3" t="str">
            <v xml:space="preserve">  DATA:  OUTUBRO / 07</v>
          </cell>
          <cell r="BB3" t="str">
            <v xml:space="preserve">  DATA:  OUTUBRO / 07</v>
          </cell>
        </row>
        <row r="4">
          <cell r="B4" t="str">
            <v>TIPO PAR (X10)</v>
          </cell>
          <cell r="C4" t="str">
            <v>APARTAMENTO 1</v>
          </cell>
          <cell r="K4" t="str">
            <v>APARTAMENTO 1</v>
          </cell>
          <cell r="R4" t="str">
            <v>DUPLEX INFERIOR (APTO 2)</v>
          </cell>
          <cell r="T4" t="str">
            <v>APARTAMENTO 2</v>
          </cell>
          <cell r="Z4" t="str">
            <v>DUPLEX INFERIOR (APTO 2)</v>
          </cell>
          <cell r="AB4" t="str">
            <v>APARTAMENTO 2</v>
          </cell>
          <cell r="AG4" t="str">
            <v>ÁREA COMUM</v>
          </cell>
          <cell r="AK4" t="str">
            <v>ÁREA COMUM</v>
          </cell>
          <cell r="AP4" t="str">
            <v>TRIPLEX INTERMEDIÁRIO</v>
          </cell>
          <cell r="AU4" t="str">
            <v>DUPLEX SUPERIOR</v>
          </cell>
        </row>
        <row r="5">
          <cell r="A5" t="str">
            <v>PEÇA</v>
          </cell>
          <cell r="C5" t="str">
            <v>sala</v>
          </cell>
          <cell r="D5" t="str">
            <v>circulação</v>
          </cell>
          <cell r="E5" t="str">
            <v>suite 1</v>
          </cell>
          <cell r="F5" t="str">
            <v>suite 2</v>
          </cell>
          <cell r="G5" t="str">
            <v>suite 3</v>
          </cell>
          <cell r="H5" t="str">
            <v>suite casal</v>
          </cell>
          <cell r="I5" t="str">
            <v>qt serviço</v>
          </cell>
          <cell r="J5" t="str">
            <v>cozinha</v>
          </cell>
          <cell r="K5" t="str">
            <v>área de serviço</v>
          </cell>
          <cell r="L5" t="str">
            <v>sacada</v>
          </cell>
          <cell r="M5" t="str">
            <v>lavabo</v>
          </cell>
          <cell r="N5" t="str">
            <v>banho suite 1</v>
          </cell>
          <cell r="O5" t="str">
            <v>banho suite 2</v>
          </cell>
          <cell r="P5" t="str">
            <v>banho suite 3</v>
          </cell>
          <cell r="Q5" t="str">
            <v>banho suite casal</v>
          </cell>
          <cell r="R5" t="str">
            <v>banho serviço</v>
          </cell>
          <cell r="S5" t="str">
            <v>TOTAL DO  APTO 1</v>
          </cell>
          <cell r="T5" t="str">
            <v>sala</v>
          </cell>
          <cell r="U5" t="str">
            <v>circulação</v>
          </cell>
          <cell r="V5" t="str">
            <v>suite 1</v>
          </cell>
          <cell r="W5" t="str">
            <v>suite 2</v>
          </cell>
          <cell r="X5" t="str">
            <v>suite 3</v>
          </cell>
          <cell r="Y5" t="str">
            <v>suite casal</v>
          </cell>
          <cell r="Z5" t="str">
            <v>qt serviço</v>
          </cell>
          <cell r="AA5" t="str">
            <v>cozinha</v>
          </cell>
          <cell r="AB5" t="str">
            <v>área de serviço</v>
          </cell>
          <cell r="AC5" t="str">
            <v>sacada</v>
          </cell>
          <cell r="AD5" t="str">
            <v>lavabo</v>
          </cell>
          <cell r="AE5" t="str">
            <v>banho suite 1</v>
          </cell>
          <cell r="AF5" t="str">
            <v>banho suite 2</v>
          </cell>
          <cell r="AG5" t="str">
            <v>banho suite 3</v>
          </cell>
          <cell r="AH5" t="str">
            <v>banho suite casal</v>
          </cell>
          <cell r="AI5" t="str">
            <v>banho serviço</v>
          </cell>
          <cell r="AJ5" t="str">
            <v>TOTAL DO  APTO 2</v>
          </cell>
          <cell r="AK5" t="str">
            <v>hall apto 1</v>
          </cell>
          <cell r="AL5" t="str">
            <v>hall apto 2</v>
          </cell>
          <cell r="AM5" t="str">
            <v>hall serviço</v>
          </cell>
          <cell r="AN5" t="str">
            <v>ante-camara</v>
          </cell>
          <cell r="AO5" t="str">
            <v>escada</v>
          </cell>
          <cell r="AP5" t="str">
            <v xml:space="preserve">poço elevador </v>
          </cell>
          <cell r="AQ5" t="str">
            <v xml:space="preserve">poço elevador </v>
          </cell>
          <cell r="AR5" t="str">
            <v xml:space="preserve">poço elevador </v>
          </cell>
          <cell r="AS5" t="str">
            <v>escaninho</v>
          </cell>
          <cell r="AT5" t="str">
            <v>TOTAL ÁREA COMUM</v>
          </cell>
          <cell r="AU5" t="str">
            <v>circulação</v>
          </cell>
          <cell r="AV5" t="str">
            <v>suite 1</v>
          </cell>
          <cell r="AW5" t="str">
            <v>suite 2</v>
          </cell>
          <cell r="AX5" t="str">
            <v>suite 3</v>
          </cell>
          <cell r="AY5" t="str">
            <v>suite casal</v>
          </cell>
          <cell r="AZ5" t="str">
            <v>banho suite 1</v>
          </cell>
          <cell r="BA5" t="str">
            <v>banho suite 2</v>
          </cell>
          <cell r="BB5" t="str">
            <v>banho suite 3</v>
          </cell>
          <cell r="BC5" t="str">
            <v>banho suite casal</v>
          </cell>
          <cell r="BD5" t="str">
            <v>TOTAL DUPLEX SUPERIOR</v>
          </cell>
          <cell r="BE5" t="str">
            <v>TOTAL TIPO PAR   (X10)</v>
          </cell>
        </row>
        <row r="6">
          <cell r="A6" t="str">
            <v>Nº VEZES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  <cell r="AG6">
            <v>1</v>
          </cell>
          <cell r="AH6">
            <v>1</v>
          </cell>
          <cell r="AI6">
            <v>1</v>
          </cell>
          <cell r="AJ6">
            <v>1</v>
          </cell>
          <cell r="AK6">
            <v>1</v>
          </cell>
          <cell r="AL6">
            <v>1</v>
          </cell>
          <cell r="AM6">
            <v>1</v>
          </cell>
          <cell r="AN6">
            <v>1</v>
          </cell>
          <cell r="AO6">
            <v>1</v>
          </cell>
          <cell r="AP6">
            <v>1</v>
          </cell>
          <cell r="AQ6">
            <v>1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1</v>
          </cell>
          <cell r="AY6">
            <v>1</v>
          </cell>
          <cell r="AZ6">
            <v>1</v>
          </cell>
          <cell r="BA6">
            <v>1</v>
          </cell>
          <cell r="BB6">
            <v>1</v>
          </cell>
          <cell r="BC6">
            <v>1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Contrapiso</v>
          </cell>
        </row>
        <row r="15">
          <cell r="B15" t="str">
            <v>Pintura à base de resina especial</v>
          </cell>
        </row>
        <row r="16">
          <cell r="B16" t="str">
            <v>Granito Branco Siena polido 55x55cm</v>
          </cell>
        </row>
        <row r="17">
          <cell r="B17" t="str">
            <v>Porcelanato Loft White retificado 45x45cm acetinado Portinari</v>
          </cell>
        </row>
        <row r="18">
          <cell r="B18" t="str">
            <v>Porcelanato 45x45cm Pérola polido</v>
          </cell>
        </row>
        <row r="19">
          <cell r="B19" t="str">
            <v xml:space="preserve">Porcelanato Loft Be retificado lapado 45x45cm </v>
          </cell>
        </row>
        <row r="20">
          <cell r="B20" t="str">
            <v xml:space="preserve">Porcelanato Bianco Ami polido 45x90cm </v>
          </cell>
        </row>
        <row r="21">
          <cell r="B21" t="str">
            <v xml:space="preserve">Porcelanato Loft Bold SGR 45x45cm </v>
          </cell>
        </row>
        <row r="22">
          <cell r="B22" t="str">
            <v>Cerâmica Medano Ar 45x45cm</v>
          </cell>
        </row>
        <row r="23">
          <cell r="B23" t="str">
            <v>Cerâmica Cecrisa White Basic Matte 30x30cm</v>
          </cell>
        </row>
        <row r="24">
          <cell r="A24" t="str">
            <v>T E T O S</v>
          </cell>
          <cell r="B24" t="str">
            <v>Área Total</v>
          </cell>
        </row>
        <row r="25">
          <cell r="B25" t="str">
            <v>Massa de gesso</v>
          </cell>
        </row>
        <row r="26">
          <cell r="A26" t="str">
            <v>T E T O S</v>
          </cell>
          <cell r="B26" t="str">
            <v>Forro placa de gesso liso</v>
          </cell>
        </row>
        <row r="27">
          <cell r="B27" t="str">
            <v>Pintura acrílica sobre massa PVA</v>
          </cell>
        </row>
        <row r="28">
          <cell r="B28" t="str">
            <v>Pintura acrílica sobre massa acrílica</v>
          </cell>
        </row>
        <row r="29">
          <cell r="A29" t="str">
            <v>T E T O S</v>
          </cell>
          <cell r="B29" t="str">
            <v>Textura a base de cal e cola</v>
          </cell>
        </row>
        <row r="30">
          <cell r="B30" t="str">
            <v xml:space="preserve">Tabica de gesso liso </v>
          </cell>
        </row>
        <row r="31">
          <cell r="B31" t="str">
            <v>Moldura reta 15x22cm</v>
          </cell>
        </row>
        <row r="32">
          <cell r="A32" t="str">
            <v>P A R E D E S</v>
          </cell>
          <cell r="B32" t="str">
            <v>Perímetro</v>
          </cell>
        </row>
        <row r="33">
          <cell r="B33" t="str">
            <v>Pé Direito</v>
          </cell>
        </row>
        <row r="34">
          <cell r="A34" t="str">
            <v>P A R E D E S</v>
          </cell>
          <cell r="B34" t="str">
            <v>Área Bruta</v>
          </cell>
        </row>
        <row r="35">
          <cell r="B35" t="str">
            <v>Desconto</v>
          </cell>
        </row>
        <row r="36">
          <cell r="B36" t="str">
            <v>Área Unitária</v>
          </cell>
        </row>
        <row r="37">
          <cell r="B37" t="str">
            <v>Área Total</v>
          </cell>
        </row>
        <row r="38">
          <cell r="B38" t="str">
            <v>Reboco Paulista</v>
          </cell>
        </row>
        <row r="39">
          <cell r="A39" t="str">
            <v>P A R E D E S</v>
          </cell>
          <cell r="B39" t="str">
            <v>Pintura Acrílica semi-brilho  (F-106 Suvinil) sobre massa PVA</v>
          </cell>
        </row>
        <row r="40">
          <cell r="B40" t="str">
            <v>Pintura Acrílica perolada na cor B-187-Suvinil sobre massa PVA</v>
          </cell>
        </row>
        <row r="41">
          <cell r="B41" t="str">
            <v>Textura a base de cal e cola</v>
          </cell>
        </row>
        <row r="42">
          <cell r="B42" t="str">
            <v>Caiação</v>
          </cell>
        </row>
        <row r="43">
          <cell r="B43" t="str">
            <v>Pintura acrilica acetinada (F156 Suvinil) com massa PVA</v>
          </cell>
        </row>
        <row r="44">
          <cell r="A44" t="str">
            <v>P A R E D E S</v>
          </cell>
          <cell r="B44" t="str">
            <v>Cerâmica White Plain matte retificada 33x45cm</v>
          </cell>
        </row>
        <row r="45">
          <cell r="B45" t="str">
            <v>Pintura perolada na cor E188-Suvinil</v>
          </cell>
        </row>
        <row r="46">
          <cell r="A46" t="str">
            <v>P A R E D E S</v>
          </cell>
          <cell r="B46" t="str">
            <v>Moisaco de mármore branco especial anticato ref. 8921A Camon Pavimenti</v>
          </cell>
        </row>
        <row r="47">
          <cell r="B47" t="str">
            <v xml:space="preserve">Porcelanato Loft Be retificado lapado 45x45cm </v>
          </cell>
        </row>
        <row r="48">
          <cell r="B48" t="str">
            <v>Filete em alumínio polido  (ml)</v>
          </cell>
        </row>
        <row r="49">
          <cell r="B49" t="str">
            <v>Cantoneira de alumínio (ml)</v>
          </cell>
        </row>
        <row r="50">
          <cell r="B50" t="str">
            <v>Granito lavado Fultec 564</v>
          </cell>
        </row>
        <row r="51">
          <cell r="B51" t="str">
            <v>Pastilha brancolux 20x20cm</v>
          </cell>
        </row>
        <row r="52">
          <cell r="B52" t="str">
            <v>Cerâmica Cecrisa branca 20x20cm</v>
          </cell>
        </row>
        <row r="53">
          <cell r="A53" t="str">
            <v>R  O  D  A  P  É</v>
          </cell>
          <cell r="B53" t="str">
            <v>Perímetro Unit.</v>
          </cell>
        </row>
        <row r="54">
          <cell r="B54" t="str">
            <v>Perímetro Total</v>
          </cell>
        </row>
        <row r="55">
          <cell r="A55" t="str">
            <v>R  O  D  A  P  É</v>
          </cell>
          <cell r="B55" t="str">
            <v>Pintura acrílica para cimentado 7cm</v>
          </cell>
        </row>
        <row r="56">
          <cell r="B56" t="str">
            <v>Porcelanato Loft White retificado 45x45cm acetinado Portinari (h=10cm)</v>
          </cell>
        </row>
        <row r="57">
          <cell r="B57" t="str">
            <v>Porcelanato 45x45cm Pérola polido  h = 22,5 cm</v>
          </cell>
        </row>
        <row r="58">
          <cell r="B58" t="str">
            <v>Porcelanato Loft Be retificado lapado 45x45cm  (h=45cm)</v>
          </cell>
        </row>
        <row r="59">
          <cell r="B59" t="str">
            <v xml:space="preserve">Porcelanato Bianco Ami polido 45x90cm </v>
          </cell>
        </row>
        <row r="60">
          <cell r="B60" t="str">
            <v xml:space="preserve">Porcelanato Loft Bold SGR 45x45cm </v>
          </cell>
        </row>
        <row r="61">
          <cell r="B61" t="str">
            <v>Mármore branco Piguês (h=20cm)</v>
          </cell>
        </row>
        <row r="62">
          <cell r="B62" t="str">
            <v>Cerâmica Cecrisa White Basic Matte 30x30cm</v>
          </cell>
        </row>
        <row r="63">
          <cell r="B63" t="str">
            <v>Granito Branco Siena   h = 15cm</v>
          </cell>
        </row>
        <row r="64">
          <cell r="B64" t="str">
            <v>Cerâmica Medano Ar 45x45cm (h=10cm)</v>
          </cell>
        </row>
        <row r="65">
          <cell r="A65" t="str">
            <v>soleira / filetes</v>
          </cell>
          <cell r="B65" t="str">
            <v>peça (metros)</v>
          </cell>
        </row>
        <row r="66">
          <cell r="A66" t="str">
            <v>R  O  D  A  P  É</v>
          </cell>
          <cell r="B66" t="str">
            <v>Mármore branco Piguês</v>
          </cell>
        </row>
        <row r="67">
          <cell r="B67" t="str">
            <v>Granito Branco Siena polido</v>
          </cell>
        </row>
        <row r="68">
          <cell r="A68" t="str">
            <v>soleira / filetes</v>
          </cell>
          <cell r="B68" t="str">
            <v>Filete de granito Branco Piguês 3cm</v>
          </cell>
        </row>
        <row r="69">
          <cell r="B69" t="str">
            <v>Filete de granito Branco Siema 3cm</v>
          </cell>
        </row>
        <row r="70">
          <cell r="A70" t="str">
            <v xml:space="preserve">Rodamão </v>
          </cell>
          <cell r="B70" t="str">
            <v>peça (área)</v>
          </cell>
        </row>
        <row r="71">
          <cell r="A71" t="str">
            <v>Soleira</v>
          </cell>
          <cell r="B71" t="str">
            <v>Mármore branco Piguês</v>
          </cell>
        </row>
        <row r="72">
          <cell r="B72" t="str">
            <v>Testeira Mármore Crema marfil</v>
          </cell>
        </row>
        <row r="73">
          <cell r="A73" t="str">
            <v>rodamão / testeira</v>
          </cell>
          <cell r="B73" t="str">
            <v>peça (metros)</v>
          </cell>
        </row>
        <row r="74">
          <cell r="B74" t="str">
            <v>Mármore branco Piguês</v>
          </cell>
        </row>
        <row r="75">
          <cell r="B75" t="str">
            <v>Testeira Mármore Crema marfil</v>
          </cell>
        </row>
      </sheetData>
      <sheetData sheetId="6" refreshError="1">
        <row r="1">
          <cell r="C1" t="str">
            <v xml:space="preserve">REVESTIMENTO INTERNO </v>
          </cell>
          <cell r="G1" t="str">
            <v xml:space="preserve">  OBRA:  Residencial Alameda das Rosas</v>
          </cell>
          <cell r="J1" t="str">
            <v>FOLHA:</v>
          </cell>
          <cell r="K1" t="str">
            <v xml:space="preserve">REVESTIMENTO INTERNO </v>
          </cell>
          <cell r="O1" t="str">
            <v xml:space="preserve">  OBRA:  Residencial Alameda das Rosas</v>
          </cell>
          <cell r="P1" t="str">
            <v xml:space="preserve">  OBRA:Residencial Alameda </v>
          </cell>
          <cell r="R1" t="str">
            <v>FOLHA:</v>
          </cell>
          <cell r="S1" t="str">
            <v>FOLHA:</v>
          </cell>
          <cell r="T1" t="str">
            <v xml:space="preserve">REVESTIMENTO INTERNO </v>
          </cell>
          <cell r="V1" t="str">
            <v>FOLHA:</v>
          </cell>
          <cell r="X1" t="str">
            <v xml:space="preserve">  OBRA:Residencial Alameda </v>
          </cell>
          <cell r="AA1" t="str">
            <v>FOLHA:</v>
          </cell>
          <cell r="AB1" t="str">
            <v xml:space="preserve">REVESTIMENTO INTERNO </v>
          </cell>
          <cell r="AD1" t="str">
            <v>FOLHA:</v>
          </cell>
          <cell r="AE1" t="str">
            <v xml:space="preserve">REVESTIMENTO INTERNO </v>
          </cell>
          <cell r="AG1" t="str">
            <v xml:space="preserve">  OBRA:Residencial Alameda </v>
          </cell>
          <cell r="AI1" t="str">
            <v xml:space="preserve">  OBRA:  Residencial Alameda das Rosas</v>
          </cell>
          <cell r="AJ1" t="str">
            <v>FOLHA:</v>
          </cell>
          <cell r="AK1" t="str">
            <v xml:space="preserve">REVESTIMENTO INTERNO </v>
          </cell>
          <cell r="AL1" t="str">
            <v>FOLHA:</v>
          </cell>
          <cell r="AP1" t="str">
            <v xml:space="preserve">  OBRA:  Residencial Alameda das Rosas</v>
          </cell>
          <cell r="AQ1" t="str">
            <v xml:space="preserve">  OBRA:Residencial Alameda </v>
          </cell>
          <cell r="AS1" t="str">
            <v>FOLHA:</v>
          </cell>
          <cell r="AT1" t="str">
            <v>FOLHA:</v>
          </cell>
          <cell r="AU1" t="str">
            <v xml:space="preserve">REVESTIMENTO INTERNO </v>
          </cell>
          <cell r="AZ1" t="str">
            <v xml:space="preserve">  OBRA:  Residencial Alameda das Rosas</v>
          </cell>
          <cell r="BC1" t="str">
            <v xml:space="preserve">  OBRA:Residencial Alameda </v>
          </cell>
          <cell r="BF1" t="str">
            <v>FOLHA:</v>
          </cell>
        </row>
        <row r="2">
          <cell r="J2" t="str">
            <v>01/06</v>
          </cell>
          <cell r="R2" t="str">
            <v>02/04</v>
          </cell>
          <cell r="S2" t="str">
            <v>02/06</v>
          </cell>
          <cell r="V2" t="str">
            <v>03/03</v>
          </cell>
          <cell r="AA2" t="str">
            <v>01/06</v>
          </cell>
          <cell r="AD2" t="str">
            <v>03/04</v>
          </cell>
          <cell r="AJ2" t="str">
            <v>02/06</v>
          </cell>
          <cell r="AL2" t="str">
            <v>04/04</v>
          </cell>
          <cell r="AS2" t="str">
            <v>05/06</v>
          </cell>
          <cell r="AT2" t="str">
            <v>05/06</v>
          </cell>
          <cell r="BC2" t="str">
            <v>06/06</v>
          </cell>
          <cell r="BF2" t="str">
            <v>06/06</v>
          </cell>
        </row>
        <row r="3">
          <cell r="G3" t="str">
            <v xml:space="preserve">  DATA:  OUTUBRO / 07</v>
          </cell>
          <cell r="O3" t="str">
            <v xml:space="preserve">  DATA:  OUTUBRO / 07</v>
          </cell>
          <cell r="P3" t="str">
            <v xml:space="preserve">  DATA:  OUTUBRO / 07</v>
          </cell>
          <cell r="S3" t="str">
            <v xml:space="preserve">  DATA:  OUTUBRO / 07</v>
          </cell>
          <cell r="X3" t="str">
            <v xml:space="preserve">  DATA:  OUTUBRO / 07</v>
          </cell>
          <cell r="AA3" t="str">
            <v xml:space="preserve">  DATA:  OUTUBRO/07</v>
          </cell>
          <cell r="AG3" t="str">
            <v xml:space="preserve">  DATA:  OUTUBRO / 07</v>
          </cell>
          <cell r="AI3" t="str">
            <v xml:space="preserve">  DATA:  OUTUBRO / 07</v>
          </cell>
          <cell r="AP3" t="str">
            <v xml:space="preserve">  DATA:  OUTUBRO / 07</v>
          </cell>
          <cell r="AQ3" t="str">
            <v xml:space="preserve">  DATA:  OUTUBRO / 07</v>
          </cell>
          <cell r="AZ3" t="str">
            <v xml:space="preserve">  DATA:  OUTUBRO / 07</v>
          </cell>
          <cell r="BC3" t="str">
            <v xml:space="preserve">  DATA:  OUTUBRO / 07</v>
          </cell>
        </row>
        <row r="4">
          <cell r="B4" t="str">
            <v>PAVIMENTO 21°</v>
          </cell>
          <cell r="C4" t="str">
            <v>APARTAMENTO 1</v>
          </cell>
          <cell r="K4" t="str">
            <v>APARTAMENTO 1</v>
          </cell>
          <cell r="S4" t="str">
            <v>ÁREA COMUM</v>
          </cell>
          <cell r="T4" t="str">
            <v>APARTAMENTO 2</v>
          </cell>
          <cell r="AB4" t="str">
            <v>APARTAMENTO 2</v>
          </cell>
          <cell r="AE4" t="str">
            <v>TRIPLEX SUPERIOR</v>
          </cell>
          <cell r="AK4" t="str">
            <v>ÁREA COMUM</v>
          </cell>
          <cell r="AT4" t="str">
            <v>DUPLEX INFERIOR</v>
          </cell>
          <cell r="AU4" t="str">
            <v>TRIPLEX INFERIOR</v>
          </cell>
        </row>
        <row r="5">
          <cell r="A5" t="str">
            <v>PEÇA</v>
          </cell>
          <cell r="C5" t="str">
            <v>sala</v>
          </cell>
          <cell r="D5" t="str">
            <v>circulação</v>
          </cell>
          <cell r="E5" t="str">
            <v>suite 1</v>
          </cell>
          <cell r="F5" t="str">
            <v>suite 2</v>
          </cell>
          <cell r="G5" t="str">
            <v>suite 3</v>
          </cell>
          <cell r="H5" t="str">
            <v>suite casal</v>
          </cell>
          <cell r="I5" t="str">
            <v>qt serviço</v>
          </cell>
          <cell r="J5" t="str">
            <v>cozinha</v>
          </cell>
          <cell r="K5" t="str">
            <v>área de serviço</v>
          </cell>
          <cell r="L5" t="str">
            <v>sacada</v>
          </cell>
          <cell r="M5" t="str">
            <v>lavabo</v>
          </cell>
          <cell r="N5" t="str">
            <v>banho suite 1</v>
          </cell>
          <cell r="O5" t="str">
            <v>banho suite 2</v>
          </cell>
          <cell r="P5" t="str">
            <v>banho suite 3</v>
          </cell>
          <cell r="Q5" t="str">
            <v>banho suite casal</v>
          </cell>
          <cell r="R5" t="str">
            <v>banho serviço</v>
          </cell>
          <cell r="S5" t="str">
            <v>TOTAL DO  APTO 1</v>
          </cell>
          <cell r="T5" t="str">
            <v>sala</v>
          </cell>
          <cell r="U5" t="str">
            <v>circulação</v>
          </cell>
          <cell r="V5" t="str">
            <v>suite 1</v>
          </cell>
          <cell r="W5" t="str">
            <v>suite 2</v>
          </cell>
          <cell r="X5" t="str">
            <v>suite 3</v>
          </cell>
          <cell r="Y5" t="str">
            <v>suite casal</v>
          </cell>
          <cell r="Z5" t="str">
            <v>qt serviço</v>
          </cell>
          <cell r="AA5" t="str">
            <v>cozinha</v>
          </cell>
          <cell r="AB5" t="str">
            <v>área de serviço</v>
          </cell>
          <cell r="AC5" t="str">
            <v>sacada</v>
          </cell>
          <cell r="AD5" t="str">
            <v>lavabo</v>
          </cell>
          <cell r="AE5" t="str">
            <v>banho suite 1</v>
          </cell>
          <cell r="AF5" t="str">
            <v>banho suite 2</v>
          </cell>
          <cell r="AG5" t="str">
            <v>banho suite 3</v>
          </cell>
          <cell r="AH5" t="str">
            <v>banho suite casal</v>
          </cell>
          <cell r="AI5" t="str">
            <v>banho serviço</v>
          </cell>
          <cell r="AJ5" t="str">
            <v>TOTAL DO  APTO 2</v>
          </cell>
          <cell r="AK5" t="str">
            <v>hall apto 1</v>
          </cell>
          <cell r="AL5" t="str">
            <v>hall apto 2</v>
          </cell>
          <cell r="AM5" t="str">
            <v>hall serviço</v>
          </cell>
          <cell r="AN5" t="str">
            <v>ante-camara</v>
          </cell>
          <cell r="AO5" t="str">
            <v>escada</v>
          </cell>
          <cell r="AP5" t="str">
            <v xml:space="preserve">poço elevador </v>
          </cell>
          <cell r="AQ5" t="str">
            <v xml:space="preserve">poço elevador </v>
          </cell>
          <cell r="AR5" t="str">
            <v xml:space="preserve">poço elevador </v>
          </cell>
          <cell r="AS5" t="str">
            <v>escaninho</v>
          </cell>
          <cell r="AT5" t="str">
            <v>TOTAL ÁREA COMUM</v>
          </cell>
          <cell r="AU5" t="str">
            <v>circulação</v>
          </cell>
          <cell r="AV5" t="str">
            <v>suite 1</v>
          </cell>
          <cell r="AW5" t="str">
            <v>suite 2</v>
          </cell>
          <cell r="AX5" t="str">
            <v>suite 3</v>
          </cell>
          <cell r="AY5" t="str">
            <v>suite casal</v>
          </cell>
          <cell r="AZ5" t="str">
            <v>escada</v>
          </cell>
          <cell r="BA5" t="str">
            <v>banho suite 1</v>
          </cell>
          <cell r="BB5" t="str">
            <v>banho suite 2</v>
          </cell>
          <cell r="BC5" t="str">
            <v>banho suite 3</v>
          </cell>
          <cell r="BD5" t="str">
            <v>banho suite casal</v>
          </cell>
          <cell r="BE5" t="str">
            <v>TOTAL TRIPLEX INFERIOR</v>
          </cell>
          <cell r="BF5" t="str">
            <v>TOTAL 21° PAV</v>
          </cell>
        </row>
        <row r="6">
          <cell r="A6" t="str">
            <v>Nº VEZES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  <cell r="AG6">
            <v>1</v>
          </cell>
          <cell r="AH6">
            <v>1</v>
          </cell>
          <cell r="AI6">
            <v>1</v>
          </cell>
          <cell r="AJ6">
            <v>1</v>
          </cell>
          <cell r="AK6">
            <v>1</v>
          </cell>
          <cell r="AL6">
            <v>1</v>
          </cell>
          <cell r="AM6">
            <v>1</v>
          </cell>
          <cell r="AN6">
            <v>1</v>
          </cell>
          <cell r="AO6">
            <v>1</v>
          </cell>
          <cell r="AP6">
            <v>1</v>
          </cell>
          <cell r="AQ6">
            <v>1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1</v>
          </cell>
          <cell r="AY6">
            <v>1</v>
          </cell>
          <cell r="AZ6">
            <v>1</v>
          </cell>
          <cell r="BA6">
            <v>1</v>
          </cell>
          <cell r="BB6">
            <v>1</v>
          </cell>
          <cell r="BC6">
            <v>1</v>
          </cell>
          <cell r="BD6">
            <v>1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Contrapiso</v>
          </cell>
        </row>
        <row r="15">
          <cell r="B15" t="str">
            <v>Pintura à base de resina especial</v>
          </cell>
        </row>
        <row r="16">
          <cell r="B16" t="str">
            <v>Granito Branco Siena polido 55x55cm</v>
          </cell>
        </row>
        <row r="17">
          <cell r="B17" t="str">
            <v>Mármore Travertino romano bruto</v>
          </cell>
        </row>
        <row r="18">
          <cell r="B18" t="str">
            <v>Porcelanato Loft White retificado 45x45cm acetinado Portinari</v>
          </cell>
        </row>
        <row r="19">
          <cell r="B19" t="str">
            <v>Porcelanato 45x45cm Pérola polido Portinari</v>
          </cell>
        </row>
        <row r="20">
          <cell r="B20" t="str">
            <v xml:space="preserve">Porcelanato Loft Be retificado lapado 45x45cm </v>
          </cell>
        </row>
        <row r="21">
          <cell r="B21" t="str">
            <v xml:space="preserve">Porcelanato Bianco Ami polido 45x90cm </v>
          </cell>
        </row>
        <row r="22">
          <cell r="B22" t="str">
            <v xml:space="preserve">Porcelanato Loft Bold SGR 45x45cm </v>
          </cell>
        </row>
        <row r="23">
          <cell r="B23" t="str">
            <v>Cerâmica Medano Ar 45x45cm</v>
          </cell>
        </row>
        <row r="24">
          <cell r="B24" t="str">
            <v>Cerâmica Cecrisa White Basic Matte 30x30cm</v>
          </cell>
        </row>
        <row r="25">
          <cell r="A25" t="str">
            <v>T E T O S</v>
          </cell>
          <cell r="B25" t="str">
            <v>Área Total</v>
          </cell>
        </row>
        <row r="26">
          <cell r="B26" t="str">
            <v>Massa de gesso</v>
          </cell>
        </row>
        <row r="27">
          <cell r="B27" t="str">
            <v>Forro placa de gesso liso</v>
          </cell>
        </row>
        <row r="28">
          <cell r="A28" t="str">
            <v>T E T O S</v>
          </cell>
          <cell r="B28" t="str">
            <v>Pintura acrílica sobre massa PVA</v>
          </cell>
        </row>
        <row r="29">
          <cell r="B29" t="str">
            <v>Pintura acrílica sobre massa acrílica</v>
          </cell>
        </row>
        <row r="30">
          <cell r="B30" t="str">
            <v>Textura a base de cal e cola</v>
          </cell>
        </row>
        <row r="31">
          <cell r="B31" t="str">
            <v xml:space="preserve">Tabica de gesso liso </v>
          </cell>
        </row>
        <row r="32">
          <cell r="B32" t="str">
            <v>Moldura reta 15x22cm</v>
          </cell>
        </row>
        <row r="33">
          <cell r="A33" t="str">
            <v>P A R E D E S</v>
          </cell>
          <cell r="B33" t="str">
            <v>Perímetro</v>
          </cell>
        </row>
        <row r="34">
          <cell r="B34" t="str">
            <v>Pé Direito</v>
          </cell>
        </row>
        <row r="35">
          <cell r="B35" t="str">
            <v>Área Bruta</v>
          </cell>
        </row>
        <row r="36">
          <cell r="B36" t="str">
            <v>Desconto</v>
          </cell>
        </row>
        <row r="37">
          <cell r="B37" t="str">
            <v>Área Unitária</v>
          </cell>
        </row>
        <row r="38">
          <cell r="A38" t="str">
            <v>P A R E D E S</v>
          </cell>
          <cell r="B38" t="str">
            <v>Área Total</v>
          </cell>
        </row>
        <row r="39">
          <cell r="B39" t="str">
            <v>Reboco Paulista</v>
          </cell>
        </row>
        <row r="40">
          <cell r="B40" t="str">
            <v>Pintura Acrílica semi-brilho  (F-106 Suvinil) sobre massa PVA</v>
          </cell>
        </row>
        <row r="41">
          <cell r="B41" t="str">
            <v>Pintura perolada na cor E188-Suvinil</v>
          </cell>
        </row>
        <row r="42">
          <cell r="B42" t="str">
            <v>Pintura Acrílica perolada na cor B-187-Suvinil sobre massa PVA</v>
          </cell>
        </row>
        <row r="43">
          <cell r="B43" t="str">
            <v>Caiação</v>
          </cell>
        </row>
        <row r="44">
          <cell r="A44" t="str">
            <v>P A R E D E S</v>
          </cell>
          <cell r="B44" t="str">
            <v>Pintura acrilica acetinada (F156 Suvinil) com massa PVA</v>
          </cell>
        </row>
        <row r="45">
          <cell r="B45" t="str">
            <v>Textura a base de cal e cola</v>
          </cell>
        </row>
        <row r="46">
          <cell r="A46" t="str">
            <v>P A R E D E S</v>
          </cell>
          <cell r="B46" t="str">
            <v>Cerâmica White Plain matte retificada 33x45cm</v>
          </cell>
        </row>
        <row r="47">
          <cell r="A47" t="str">
            <v>R  O  D  A  P  É</v>
          </cell>
          <cell r="B47" t="str">
            <v>Moisaco de mármore branco especial anticato ref. 8921A Camon Pavimenti</v>
          </cell>
        </row>
        <row r="48">
          <cell r="B48" t="str">
            <v xml:space="preserve">Porcelanato Loft Be retificado lapado 45x45cm </v>
          </cell>
        </row>
        <row r="49">
          <cell r="B49" t="str">
            <v>Filete em alumínio polido  (ml)</v>
          </cell>
        </row>
        <row r="50">
          <cell r="B50" t="str">
            <v>Cantoneira de alumínio (ml)</v>
          </cell>
        </row>
        <row r="51">
          <cell r="B51" t="str">
            <v>Granito lavado Fultec 564</v>
          </cell>
        </row>
        <row r="52">
          <cell r="B52" t="str">
            <v>Pastilha brancolux 20x20cm</v>
          </cell>
        </row>
        <row r="53">
          <cell r="B53" t="str">
            <v>Cerâmica Cecrisa branca 20x20cm</v>
          </cell>
        </row>
        <row r="54">
          <cell r="A54" t="str">
            <v>R  O  D  A  P  É</v>
          </cell>
          <cell r="B54" t="str">
            <v>Perímetro Unit.</v>
          </cell>
        </row>
        <row r="55">
          <cell r="B55" t="str">
            <v>Perímetro Total</v>
          </cell>
        </row>
        <row r="56">
          <cell r="A56" t="str">
            <v>soleira / filetes</v>
          </cell>
          <cell r="B56" t="str">
            <v>Pintura acrílica para cimentado 7cm</v>
          </cell>
        </row>
        <row r="57">
          <cell r="B57" t="str">
            <v>Porcelanato Loft White retificado 45x45cm acetinado Portinari (h=10cm)</v>
          </cell>
        </row>
        <row r="58">
          <cell r="B58" t="str">
            <v>Porcelanato 45x45 cm Pérola polido Portinari h = 22,5cm</v>
          </cell>
        </row>
        <row r="59">
          <cell r="A59" t="str">
            <v>Rodamão</v>
          </cell>
          <cell r="B59" t="str">
            <v>Porcelanato Loft Be retificado lapado 45x45cm  (h=45cm)</v>
          </cell>
        </row>
        <row r="60">
          <cell r="B60" t="str">
            <v xml:space="preserve">Porcelanato Bianco Ami polido 45x90cm </v>
          </cell>
        </row>
        <row r="61">
          <cell r="B61" t="str">
            <v xml:space="preserve">Porcelanato Loft Bold SGR 45x45cm </v>
          </cell>
        </row>
        <row r="62">
          <cell r="A62" t="str">
            <v>R  O  D  A  P  É</v>
          </cell>
          <cell r="B62" t="str">
            <v>Mármore Travertino romano bruto (h=10cm)</v>
          </cell>
        </row>
        <row r="63">
          <cell r="B63" t="str">
            <v>Mármore branco Piguês (h=20cm)</v>
          </cell>
        </row>
        <row r="64">
          <cell r="B64" t="str">
            <v>Granito Branco Siena   h = 15cm</v>
          </cell>
        </row>
        <row r="65">
          <cell r="B65" t="str">
            <v>Cerâmica Cecrisa White Basic Matte 30x30cm</v>
          </cell>
        </row>
        <row r="66">
          <cell r="A66" t="str">
            <v>soleira / filetes</v>
          </cell>
          <cell r="B66" t="str">
            <v>Cerâmica Medano Ar 45x45cm (h=10cm)</v>
          </cell>
        </row>
        <row r="67">
          <cell r="A67" t="str">
            <v>soleira / filetes</v>
          </cell>
          <cell r="B67" t="str">
            <v>peça (metros)</v>
          </cell>
        </row>
        <row r="68">
          <cell r="B68" t="str">
            <v>Mármore branco Piguês</v>
          </cell>
        </row>
        <row r="69">
          <cell r="A69" t="str">
            <v>soleira / filetes</v>
          </cell>
          <cell r="B69" t="str">
            <v>Granito Branco Siena polido</v>
          </cell>
        </row>
        <row r="70">
          <cell r="B70" t="str">
            <v>Filete de granito Branco Piguês 3cm</v>
          </cell>
        </row>
        <row r="71">
          <cell r="A71" t="str">
            <v xml:space="preserve">rodamão </v>
          </cell>
          <cell r="B71" t="str">
            <v>Filete de granito Branco Siena 3cm</v>
          </cell>
        </row>
        <row r="72">
          <cell r="A72" t="str">
            <v>Rodamão</v>
          </cell>
          <cell r="B72" t="str">
            <v>peça (área)</v>
          </cell>
        </row>
        <row r="73">
          <cell r="B73" t="str">
            <v>Mármore branco Piguês</v>
          </cell>
        </row>
        <row r="74">
          <cell r="B74" t="str">
            <v xml:space="preserve">Testeira Mármore Crema </v>
          </cell>
        </row>
      </sheetData>
      <sheetData sheetId="7" refreshError="1">
        <row r="1">
          <cell r="C1" t="str">
            <v xml:space="preserve">REVESTIMENTO INTERNO </v>
          </cell>
          <cell r="G1" t="str">
            <v xml:space="preserve">  OBRA:  Residencial Alameda das Rosas</v>
          </cell>
          <cell r="J1" t="str">
            <v>FOLHA:</v>
          </cell>
          <cell r="K1" t="str">
            <v xml:space="preserve">REVESTIMENTO INTERNO </v>
          </cell>
          <cell r="N1" t="str">
            <v xml:space="preserve">  OBRA:  Residencial Alameda das Rosas</v>
          </cell>
          <cell r="O1" t="str">
            <v xml:space="preserve">  OBRA:  Residencial Alameda das Rosas</v>
          </cell>
          <cell r="P1" t="str">
            <v xml:space="preserve">  OBRA:  Residencial Alameda das Rosas</v>
          </cell>
          <cell r="Q1" t="str">
            <v>FOLHA:</v>
          </cell>
          <cell r="R1" t="str">
            <v xml:space="preserve">REVESTIMENTO INTERNO </v>
          </cell>
          <cell r="S1" t="str">
            <v>FOLHA:</v>
          </cell>
          <cell r="T1" t="str">
            <v xml:space="preserve">REVESTIMENTO INTERNO </v>
          </cell>
          <cell r="V1" t="str">
            <v>OBRA: Residencial Alameda</v>
          </cell>
          <cell r="W1" t="str">
            <v xml:space="preserve">  OBRA:  Residencial Alameda das Rosas</v>
          </cell>
          <cell r="X1" t="str">
            <v xml:space="preserve">  OBRA:  Residencial Alameda das Rosas</v>
          </cell>
          <cell r="Y1" t="str">
            <v>FOLHA:</v>
          </cell>
          <cell r="Z1" t="str">
            <v xml:space="preserve">REVESTIMENTO INTERNO </v>
          </cell>
          <cell r="AA1" t="str">
            <v>FOLHA:</v>
          </cell>
          <cell r="AB1" t="str">
            <v xml:space="preserve">REVESTIMENTO INTERNO </v>
          </cell>
          <cell r="AC1" t="str">
            <v xml:space="preserve">  OBRA:  Residencial Alameda das Rosas</v>
          </cell>
          <cell r="AE1" t="str">
            <v xml:space="preserve">  OBRA:  Residencial Alameda das Rosas </v>
          </cell>
          <cell r="AF1" t="str">
            <v>FOLHA:</v>
          </cell>
          <cell r="AG1" t="str">
            <v xml:space="preserve">REVESTIMENTO INTERNO </v>
          </cell>
          <cell r="AI1" t="str">
            <v>FOLHA:</v>
          </cell>
          <cell r="AJ1" t="str">
            <v>FOLHA:</v>
          </cell>
          <cell r="AK1" t="str">
            <v xml:space="preserve">REVESTIMENTO INTERNO </v>
          </cell>
          <cell r="AL1" t="str">
            <v>OBRA: Residencial Alameda</v>
          </cell>
          <cell r="AO1" t="str">
            <v>FOLHA:</v>
          </cell>
          <cell r="AP1" t="str">
            <v xml:space="preserve">REVESTIMENTO INTERNO </v>
          </cell>
          <cell r="AQ1" t="str">
            <v xml:space="preserve">  OBRA:  Residencial Alameda das Rosas</v>
          </cell>
          <cell r="AT1" t="str">
            <v>FOLHA:</v>
          </cell>
          <cell r="AU1" t="str">
            <v xml:space="preserve">REVESTIMENTO INTERNO </v>
          </cell>
          <cell r="AW1" t="str">
            <v>OBRA: Residencial Alameda</v>
          </cell>
          <cell r="AZ1" t="str">
            <v>FOLHA:</v>
          </cell>
          <cell r="BB1" t="str">
            <v xml:space="preserve">  OBRA:  Residencial Alameda das Rosas</v>
          </cell>
          <cell r="BE1" t="str">
            <v>FOLHA:</v>
          </cell>
        </row>
        <row r="2">
          <cell r="J2" t="str">
            <v>01/06</v>
          </cell>
          <cell r="Q2" t="str">
            <v>02/06</v>
          </cell>
          <cell r="R2" t="str">
            <v>02/04</v>
          </cell>
          <cell r="S2" t="str">
            <v>02/06</v>
          </cell>
          <cell r="Y2" t="str">
            <v>03/06</v>
          </cell>
          <cell r="Z2" t="str">
            <v>03/04</v>
          </cell>
          <cell r="AA2" t="str">
            <v>03/06</v>
          </cell>
          <cell r="AE2" t="str">
            <v xml:space="preserve"> DATA:  OUTUBRO / 07</v>
          </cell>
          <cell r="AF2" t="str">
            <v>04/06</v>
          </cell>
          <cell r="AI2" t="str">
            <v>04/04</v>
          </cell>
          <cell r="AJ2" t="str">
            <v>04/06</v>
          </cell>
          <cell r="AO2" t="str">
            <v>05/06</v>
          </cell>
          <cell r="AT2" t="str">
            <v>05/06</v>
          </cell>
          <cell r="AZ2" t="str">
            <v>06/06</v>
          </cell>
          <cell r="BE2" t="str">
            <v>06/06</v>
          </cell>
        </row>
        <row r="3">
          <cell r="G3" t="str">
            <v xml:space="preserve">  DATA:  OUTUBRO / 07</v>
          </cell>
          <cell r="N3" t="str">
            <v xml:space="preserve">  DATA:  OUTUBRO / 07</v>
          </cell>
          <cell r="O3" t="str">
            <v xml:space="preserve">  DATA:  OUTUBRO / 07</v>
          </cell>
          <cell r="P3" t="str">
            <v xml:space="preserve">  DATA:  OUTUBRO / 07</v>
          </cell>
          <cell r="V3" t="str">
            <v xml:space="preserve">  DATA:  OUTUBRO / 07</v>
          </cell>
          <cell r="W3" t="str">
            <v xml:space="preserve">  DATA:  OUTUBRO / 07</v>
          </cell>
          <cell r="X3" t="str">
            <v xml:space="preserve">  DATA:  OUTUBRO / 07</v>
          </cell>
          <cell r="AC3" t="str">
            <v xml:space="preserve">  DATA:  OUTUBRO / 07</v>
          </cell>
          <cell r="AG3" t="str">
            <v xml:space="preserve">  DATA:  OUTUBRO / 07</v>
          </cell>
          <cell r="AL3" t="str">
            <v xml:space="preserve">  DATA:  OUTUBRO / 07</v>
          </cell>
          <cell r="AQ3" t="str">
            <v xml:space="preserve">  DATA:  OUTUBRO / 07</v>
          </cell>
          <cell r="AW3" t="str">
            <v xml:space="preserve">  DATA:  OUTUBRO / 07</v>
          </cell>
          <cell r="BB3" t="str">
            <v xml:space="preserve">  DATA:  OUTUBRO / 07</v>
          </cell>
        </row>
        <row r="4">
          <cell r="B4" t="str">
            <v>PAVIMENTO 22°</v>
          </cell>
          <cell r="C4" t="str">
            <v>DUPLEX INFERIOR (APTO 1)</v>
          </cell>
          <cell r="K4" t="str">
            <v>DUPLEX INFERIOR (APTO 1)</v>
          </cell>
          <cell r="R4" t="str">
            <v>DUPLEX INFERIOR (APTO 2)</v>
          </cell>
          <cell r="T4" t="str">
            <v>APARTAMENTO 2</v>
          </cell>
          <cell r="Z4" t="str">
            <v>DUPLEX INFERIOR (APTO 2)</v>
          </cell>
          <cell r="AB4" t="str">
            <v>APARTAMENTO 2</v>
          </cell>
          <cell r="AG4" t="str">
            <v>ÁREA COMUM</v>
          </cell>
          <cell r="AK4" t="str">
            <v>ÁREA COMUM</v>
          </cell>
          <cell r="AP4" t="str">
            <v>TRIPLEX INTERMEDIÁRIO</v>
          </cell>
          <cell r="AU4" t="str">
            <v>DUPLEX SUPERIOR</v>
          </cell>
        </row>
        <row r="5">
          <cell r="A5" t="str">
            <v>PEÇA</v>
          </cell>
          <cell r="C5" t="str">
            <v>circulação</v>
          </cell>
          <cell r="D5" t="str">
            <v>suite 1</v>
          </cell>
          <cell r="E5" t="str">
            <v>suite 2</v>
          </cell>
          <cell r="F5" t="str">
            <v>suite 3</v>
          </cell>
          <cell r="G5" t="str">
            <v>suite 4</v>
          </cell>
          <cell r="H5" t="str">
            <v>suite casal</v>
          </cell>
          <cell r="I5" t="str">
            <v>qt serviço</v>
          </cell>
          <cell r="J5" t="str">
            <v>área de serviço</v>
          </cell>
          <cell r="K5" t="str">
            <v>banho suite 1</v>
          </cell>
          <cell r="L5" t="str">
            <v>banho suite 2</v>
          </cell>
          <cell r="M5" t="str">
            <v>banho suite 3</v>
          </cell>
          <cell r="N5" t="str">
            <v>banho suite 4</v>
          </cell>
          <cell r="O5" t="str">
            <v>banho suite casal</v>
          </cell>
          <cell r="P5" t="str">
            <v>banho serviço</v>
          </cell>
          <cell r="Q5" t="str">
            <v>TOTAL DO  APTO 1</v>
          </cell>
          <cell r="R5" t="str">
            <v>circulação</v>
          </cell>
          <cell r="S5" t="str">
            <v>suite 1</v>
          </cell>
          <cell r="T5" t="str">
            <v>suite 2</v>
          </cell>
          <cell r="U5" t="str">
            <v>suite 3</v>
          </cell>
          <cell r="V5" t="str">
            <v>suite 4</v>
          </cell>
          <cell r="W5" t="str">
            <v>suite casal</v>
          </cell>
          <cell r="X5" t="str">
            <v>qt serviço</v>
          </cell>
          <cell r="Y5" t="str">
            <v>área de serviço</v>
          </cell>
          <cell r="Z5" t="str">
            <v>banho suite 1</v>
          </cell>
          <cell r="AA5" t="str">
            <v>banho suite 2</v>
          </cell>
          <cell r="AB5" t="str">
            <v>banho suite 3</v>
          </cell>
          <cell r="AC5" t="str">
            <v>banho suite 4</v>
          </cell>
          <cell r="AD5" t="str">
            <v>banho suite casal</v>
          </cell>
          <cell r="AE5" t="str">
            <v>banho serviço</v>
          </cell>
          <cell r="AF5" t="str">
            <v>TOTAL DO  APTO 2</v>
          </cell>
          <cell r="AG5" t="str">
            <v>hall duplex (apto 1)</v>
          </cell>
          <cell r="AH5" t="str">
            <v>hall serviço</v>
          </cell>
          <cell r="AI5" t="str">
            <v>ante-camara</v>
          </cell>
          <cell r="AJ5" t="str">
            <v>escada</v>
          </cell>
          <cell r="AK5" t="str">
            <v xml:space="preserve">poço elevador </v>
          </cell>
          <cell r="AL5" t="str">
            <v xml:space="preserve">poço elevador </v>
          </cell>
          <cell r="AM5" t="str">
            <v xml:space="preserve">poço elevador </v>
          </cell>
          <cell r="AN5" t="str">
            <v>escaninho</v>
          </cell>
          <cell r="AO5" t="str">
            <v>TOTAL ÁREA COMUM</v>
          </cell>
          <cell r="AP5" t="str">
            <v>sala</v>
          </cell>
          <cell r="AQ5" t="str">
            <v>Qt serviço</v>
          </cell>
          <cell r="AR5" t="str">
            <v>Jantar</v>
          </cell>
          <cell r="AS5" t="str">
            <v>escada</v>
          </cell>
          <cell r="AT5" t="str">
            <v>terraço descoberto</v>
          </cell>
          <cell r="AU5" t="str">
            <v>lavabo</v>
          </cell>
          <cell r="AV5" t="str">
            <v>banho servço</v>
          </cell>
          <cell r="AW5" t="str">
            <v>cozinha</v>
          </cell>
          <cell r="AX5" t="str">
            <v>área serviço</v>
          </cell>
          <cell r="AY5" t="str">
            <v>TOTAL TRIPLEX INT</v>
          </cell>
          <cell r="AZ5" t="str">
            <v>TOTAL 22° PAV</v>
          </cell>
          <cell r="BA5" t="str">
            <v>banho suite 2</v>
          </cell>
          <cell r="BB5" t="str">
            <v>banho suite 3</v>
          </cell>
          <cell r="BC5" t="str">
            <v>banho suite casal</v>
          </cell>
          <cell r="BD5" t="str">
            <v>TOTAL DUPLEX SUPERIOR</v>
          </cell>
          <cell r="BE5" t="str">
            <v>TOTAL TIPO PAR   (X10)</v>
          </cell>
        </row>
        <row r="6">
          <cell r="A6" t="str">
            <v>Nº VEZES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  <cell r="AG6">
            <v>1</v>
          </cell>
          <cell r="AH6">
            <v>1</v>
          </cell>
          <cell r="AI6">
            <v>1</v>
          </cell>
          <cell r="AJ6">
            <v>1</v>
          </cell>
          <cell r="AK6">
            <v>1</v>
          </cell>
          <cell r="AL6">
            <v>1</v>
          </cell>
          <cell r="AM6">
            <v>1</v>
          </cell>
          <cell r="AN6">
            <v>1</v>
          </cell>
          <cell r="AO6">
            <v>1</v>
          </cell>
          <cell r="AP6">
            <v>1</v>
          </cell>
          <cell r="AQ6">
            <v>1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1</v>
          </cell>
          <cell r="AY6">
            <v>1</v>
          </cell>
          <cell r="AZ6">
            <v>1</v>
          </cell>
          <cell r="BA6">
            <v>1</v>
          </cell>
          <cell r="BB6">
            <v>1</v>
          </cell>
          <cell r="BC6">
            <v>1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Contrapiso</v>
          </cell>
        </row>
        <row r="15">
          <cell r="B15" t="str">
            <v>Pintura à base de resina especial</v>
          </cell>
        </row>
        <row r="16">
          <cell r="B16" t="str">
            <v>Granito Branco Siena polido 55x55cm</v>
          </cell>
        </row>
        <row r="17">
          <cell r="B17" t="str">
            <v>Mármore Travertino romano bruto</v>
          </cell>
        </row>
        <row r="18">
          <cell r="B18" t="str">
            <v>Porcelanato Loft White retificado 45x45cm acetinado Portinari</v>
          </cell>
        </row>
        <row r="19">
          <cell r="B19" t="str">
            <v xml:space="preserve">Porcelanato Loft Be retificado lapado 45x45cm </v>
          </cell>
        </row>
        <row r="20">
          <cell r="B20" t="str">
            <v xml:space="preserve">Porcelanato Pérola polido 45x45cm </v>
          </cell>
        </row>
        <row r="21">
          <cell r="B21" t="str">
            <v xml:space="preserve">Porcelanato Bianco Ami polido 45x90cm </v>
          </cell>
        </row>
        <row r="22">
          <cell r="B22" t="str">
            <v>Porcelanato Travertino romano 45x90cm  Portinari</v>
          </cell>
        </row>
        <row r="23">
          <cell r="B23" t="str">
            <v xml:space="preserve">Porcelanato Loft Bold SGR 45x45cm </v>
          </cell>
        </row>
        <row r="24">
          <cell r="A24" t="str">
            <v>T E T O S</v>
          </cell>
          <cell r="B24" t="str">
            <v>Cerâmica Medano Ar 45x45cm</v>
          </cell>
        </row>
        <row r="25">
          <cell r="B25" t="str">
            <v>Cerâmica Cecrisa White Basic Matte 30x30cm</v>
          </cell>
        </row>
        <row r="26">
          <cell r="A26" t="str">
            <v>T E T O S</v>
          </cell>
          <cell r="B26" t="str">
            <v>Área Total</v>
          </cell>
        </row>
        <row r="27">
          <cell r="B27" t="str">
            <v>Massa de gesso</v>
          </cell>
        </row>
        <row r="28">
          <cell r="B28" t="str">
            <v>Forro placa de gesso liso</v>
          </cell>
        </row>
        <row r="29">
          <cell r="A29" t="str">
            <v>T E T O S</v>
          </cell>
          <cell r="B29" t="str">
            <v>Pintura acrílica sobre massa PVA</v>
          </cell>
        </row>
        <row r="30">
          <cell r="B30" t="str">
            <v>Pintura acrílica sobre massa acrílica</v>
          </cell>
        </row>
        <row r="31">
          <cell r="B31" t="str">
            <v>Textura a base de cal e cola</v>
          </cell>
        </row>
        <row r="32">
          <cell r="A32" t="str">
            <v>P A R E D E S</v>
          </cell>
          <cell r="B32" t="str">
            <v xml:space="preserve">Tabica de gesso liso </v>
          </cell>
        </row>
        <row r="33">
          <cell r="B33" t="str">
            <v>Moldura reta 15x22cm</v>
          </cell>
        </row>
        <row r="34">
          <cell r="A34" t="str">
            <v>P A R E D E S</v>
          </cell>
          <cell r="B34" t="str">
            <v>Perímetro</v>
          </cell>
        </row>
        <row r="35">
          <cell r="B35" t="str">
            <v>Pé Direito</v>
          </cell>
        </row>
        <row r="36">
          <cell r="B36" t="str">
            <v>Área Bruta</v>
          </cell>
        </row>
        <row r="37">
          <cell r="B37" t="str">
            <v>Desconto</v>
          </cell>
        </row>
        <row r="38">
          <cell r="B38" t="str">
            <v>Área Unitária</v>
          </cell>
        </row>
        <row r="39">
          <cell r="A39" t="str">
            <v>P A R E D E S</v>
          </cell>
          <cell r="B39" t="str">
            <v>Área Total</v>
          </cell>
        </row>
        <row r="40">
          <cell r="B40" t="str">
            <v>Reboco Paulista</v>
          </cell>
        </row>
        <row r="41">
          <cell r="B41" t="str">
            <v>Pintura perolada na cor E188-Suvinil</v>
          </cell>
        </row>
        <row r="42">
          <cell r="B42" t="str">
            <v>Pintura Acrílica perolada na cor B-187-Suvinil sobre massa PVA</v>
          </cell>
        </row>
        <row r="43">
          <cell r="B43" t="str">
            <v>Pintura Acrílica semi-brilho  (F-106 Suvinil) sobre massa PVA</v>
          </cell>
        </row>
        <row r="44">
          <cell r="A44" t="str">
            <v>P A R E D E S</v>
          </cell>
          <cell r="B44" t="str">
            <v>Caiação</v>
          </cell>
        </row>
        <row r="45">
          <cell r="B45" t="str">
            <v>Pintura acrilica acetinada (F156 Suvinil) com massa PVA</v>
          </cell>
        </row>
        <row r="46">
          <cell r="A46" t="str">
            <v>P A R E D E S</v>
          </cell>
          <cell r="B46" t="str">
            <v>Textura a base de cal e cola</v>
          </cell>
        </row>
        <row r="47">
          <cell r="B47" t="str">
            <v>Revestimento rústico Leinertex Marfim</v>
          </cell>
        </row>
        <row r="48">
          <cell r="B48" t="str">
            <v>Cerâmica White Plain matte retificada 33x45cm</v>
          </cell>
        </row>
        <row r="49">
          <cell r="B49" t="str">
            <v>Moisaco de mármore branco especial anticato ref. 8921A Camon Pavimenti</v>
          </cell>
        </row>
        <row r="50">
          <cell r="B50" t="str">
            <v xml:space="preserve">Porcelanato Loft Be retificado lapado 45x45cm </v>
          </cell>
        </row>
        <row r="51">
          <cell r="B51" t="str">
            <v>Filete em alumínio polido  (ml)</v>
          </cell>
        </row>
        <row r="52">
          <cell r="B52" t="str">
            <v>Cantoneira de alumínio (ml)</v>
          </cell>
        </row>
        <row r="53">
          <cell r="A53" t="str">
            <v>R  O  D  A  P  É</v>
          </cell>
          <cell r="B53" t="str">
            <v>Pastilha brancolux 20x20cm</v>
          </cell>
        </row>
        <row r="54">
          <cell r="B54" t="str">
            <v>Cerâmica Cecrisa branca 20x20cm</v>
          </cell>
        </row>
        <row r="55">
          <cell r="A55" t="str">
            <v>R  O  D  A  P  É</v>
          </cell>
          <cell r="B55" t="str">
            <v>Perímetro Unit.</v>
          </cell>
        </row>
        <row r="56">
          <cell r="B56" t="str">
            <v>Perímetro Total</v>
          </cell>
        </row>
        <row r="57">
          <cell r="B57" t="str">
            <v>Pintura acrílica para cimentado 7cm</v>
          </cell>
        </row>
        <row r="58">
          <cell r="B58" t="str">
            <v>Porcelanato Loft White retificado 45x45cm acetinado Portinari (h=10cm)</v>
          </cell>
        </row>
        <row r="59">
          <cell r="B59" t="str">
            <v>Porcelanato 45x45cm Pérola polido h=22,5 cm</v>
          </cell>
        </row>
        <row r="60">
          <cell r="B60" t="str">
            <v>Porcelanato Loft Be retificado lapado 45x45cm  (h=45cm)</v>
          </cell>
        </row>
        <row r="61">
          <cell r="B61" t="str">
            <v>Porcelanato Travertino romano 45x45cm  Portinari (h=10cm)</v>
          </cell>
        </row>
        <row r="62">
          <cell r="B62" t="str">
            <v xml:space="preserve">Porcelanato Loft Bold SGR 45x45cm </v>
          </cell>
        </row>
        <row r="63">
          <cell r="B63" t="str">
            <v>Mármore Travertino romano bruto (h=10cm)</v>
          </cell>
        </row>
        <row r="64">
          <cell r="B64" t="str">
            <v>Mármore branco Piguês (h=20cm)</v>
          </cell>
        </row>
        <row r="65">
          <cell r="A65" t="str">
            <v>soleira / filetes</v>
          </cell>
          <cell r="B65" t="str">
            <v>Márnore Branco Siena  h = 15cm</v>
          </cell>
        </row>
        <row r="66">
          <cell r="A66" t="str">
            <v>R  O  D  A  P  É</v>
          </cell>
          <cell r="B66" t="str">
            <v>Cerâmica Cecrisa White Basic Matte 30x30cm</v>
          </cell>
        </row>
        <row r="67">
          <cell r="B67" t="str">
            <v>Cerâmica Medano Ar 45x45cm (h=10cm)</v>
          </cell>
        </row>
        <row r="68">
          <cell r="A68" t="str">
            <v>soleira / filetes</v>
          </cell>
          <cell r="B68" t="str">
            <v>peça (metros)</v>
          </cell>
        </row>
        <row r="69">
          <cell r="B69" t="str">
            <v>mármore branco Piguês</v>
          </cell>
        </row>
        <row r="70">
          <cell r="A70" t="str">
            <v xml:space="preserve">Rodamão </v>
          </cell>
          <cell r="B70" t="str">
            <v>Granito Branco Siena polido</v>
          </cell>
        </row>
        <row r="71">
          <cell r="A71" t="str">
            <v>Soleira</v>
          </cell>
          <cell r="B71" t="str">
            <v>Filete Granito Branco Piguês 3cm</v>
          </cell>
        </row>
        <row r="72">
          <cell r="B72" t="str">
            <v>Filete granito Branco Siena 3cm</v>
          </cell>
        </row>
        <row r="73">
          <cell r="A73" t="str">
            <v>rodamão / testeira</v>
          </cell>
          <cell r="B73" t="str">
            <v>peça (metros)</v>
          </cell>
        </row>
        <row r="74">
          <cell r="B74" t="str">
            <v>Mármore branco Piguês</v>
          </cell>
        </row>
        <row r="75">
          <cell r="B75" t="str">
            <v>Testeira Mármore Crema marfil</v>
          </cell>
        </row>
      </sheetData>
      <sheetData sheetId="8" refreshError="1">
        <row r="1">
          <cell r="C1" t="str">
            <v xml:space="preserve">REVESTIMENTO INTERNO </v>
          </cell>
          <cell r="G1" t="str">
            <v xml:space="preserve">  OBRA:  Residencial Alameda das Rosas</v>
          </cell>
          <cell r="J1" t="str">
            <v>FOLHA:</v>
          </cell>
          <cell r="K1" t="str">
            <v xml:space="preserve">REVESTIMENTO INTERNO </v>
          </cell>
          <cell r="O1" t="str">
            <v xml:space="preserve">  OBRA:  Residencial Alameda das Rosas</v>
          </cell>
          <cell r="P1" t="str">
            <v xml:space="preserve">  OBRA:Residencial Alameda </v>
          </cell>
          <cell r="R1" t="str">
            <v>FOLHA:</v>
          </cell>
          <cell r="S1" t="str">
            <v xml:space="preserve">REVESTIMENTO INTERNO </v>
          </cell>
          <cell r="T1" t="str">
            <v xml:space="preserve">REVESTIMENTO INTERNO </v>
          </cell>
          <cell r="V1" t="str">
            <v>FOLHA:</v>
          </cell>
          <cell r="X1" t="str">
            <v xml:space="preserve">  OBRA:Residencial Alameda </v>
          </cell>
          <cell r="AA1" t="str">
            <v xml:space="preserve">  OBRA:  Residencial Alameda das Rosas</v>
          </cell>
          <cell r="AB1" t="str">
            <v xml:space="preserve">REVESTIMENTO INTERNO </v>
          </cell>
          <cell r="AD1" t="str">
            <v>FOLHA:</v>
          </cell>
          <cell r="AE1" t="str">
            <v xml:space="preserve">REVESTIMENTO INTERNO </v>
          </cell>
          <cell r="AG1" t="str">
            <v xml:space="preserve">  OBRA:Residencial Alameda </v>
          </cell>
          <cell r="AI1" t="str">
            <v xml:space="preserve">  OBRA:  Residencial Alameda das Rosas</v>
          </cell>
          <cell r="AJ1" t="str">
            <v>FOLHA:</v>
          </cell>
          <cell r="AK1" t="str">
            <v xml:space="preserve">REVESTIMENTO INTERNO </v>
          </cell>
          <cell r="AL1" t="str">
            <v>FOLHA:</v>
          </cell>
          <cell r="AP1" t="str">
            <v xml:space="preserve">  OBRA:  Residencial Alameda das Rosas</v>
          </cell>
          <cell r="AQ1" t="str">
            <v xml:space="preserve">  OBRA:Residencial Alameda </v>
          </cell>
          <cell r="AS1" t="str">
            <v>FOLHA:</v>
          </cell>
          <cell r="AT1" t="str">
            <v>FOLHA:</v>
          </cell>
          <cell r="AU1" t="str">
            <v xml:space="preserve">REVESTIMENTO INTERNO </v>
          </cell>
          <cell r="AZ1" t="str">
            <v xml:space="preserve">  OBRA:  Residencial Alameda das Rosas</v>
          </cell>
          <cell r="BC1" t="str">
            <v xml:space="preserve">  OBRA:Residencial Alameda </v>
          </cell>
          <cell r="BF1" t="str">
            <v>FOLHA:</v>
          </cell>
        </row>
        <row r="2">
          <cell r="J2" t="str">
            <v>01/04</v>
          </cell>
          <cell r="R2" t="str">
            <v>02/04</v>
          </cell>
          <cell r="S2" t="str">
            <v>02/06</v>
          </cell>
          <cell r="V2" t="str">
            <v>03/03</v>
          </cell>
          <cell r="AA2" t="str">
            <v>01/06</v>
          </cell>
          <cell r="AD2" t="str">
            <v>03/04</v>
          </cell>
          <cell r="AJ2" t="str">
            <v>02/06</v>
          </cell>
          <cell r="AL2" t="str">
            <v>04/04</v>
          </cell>
          <cell r="AS2" t="str">
            <v>05/06</v>
          </cell>
          <cell r="AT2" t="str">
            <v>05/06</v>
          </cell>
          <cell r="BC2" t="str">
            <v>06/06</v>
          </cell>
          <cell r="BF2" t="str">
            <v>06/06</v>
          </cell>
        </row>
        <row r="3">
          <cell r="G3" t="str">
            <v xml:space="preserve">  DATA:  OUTUBRO / 07</v>
          </cell>
          <cell r="O3" t="str">
            <v xml:space="preserve">  DATA:  OUTUBRO / 07</v>
          </cell>
          <cell r="P3" t="str">
            <v xml:space="preserve">  DATA:  OUTUBRO / 07</v>
          </cell>
          <cell r="S3" t="str">
            <v xml:space="preserve">  DATA:  OUTUBRO / 07</v>
          </cell>
          <cell r="X3" t="str">
            <v xml:space="preserve">  DATA:  OUTUBRO / 07</v>
          </cell>
          <cell r="AA3" t="str">
            <v xml:space="preserve">  DATA:  OUTUBRO/07</v>
          </cell>
          <cell r="AG3" t="str">
            <v xml:space="preserve">  DATA:  OUTUBRO / 07</v>
          </cell>
          <cell r="AI3" t="str">
            <v xml:space="preserve">  DATA:  OUTUBRO / 07</v>
          </cell>
          <cell r="AP3" t="str">
            <v xml:space="preserve">  DATA:  OUTUBRO / 07</v>
          </cell>
          <cell r="AQ3" t="str">
            <v xml:space="preserve">  DATA:  OUTUBRO / 07</v>
          </cell>
          <cell r="AZ3" t="str">
            <v xml:space="preserve">  DATA:  OUTUBRO / 07</v>
          </cell>
          <cell r="BC3" t="str">
            <v xml:space="preserve">  DATA:  OUTUBRO / 07</v>
          </cell>
        </row>
        <row r="4">
          <cell r="B4" t="str">
            <v>PAVIMENTO 23°</v>
          </cell>
          <cell r="C4" t="str">
            <v>DUPLEX SUPERIOR (APTO 1)</v>
          </cell>
          <cell r="K4" t="str">
            <v>DUPLEX SUPERIOR (APTO 2)</v>
          </cell>
          <cell r="S4" t="str">
            <v>ÁREA COMUM</v>
          </cell>
          <cell r="T4" t="str">
            <v>APARTAMENTO 2</v>
          </cell>
          <cell r="AB4" t="str">
            <v>APARTAMENTO 2</v>
          </cell>
          <cell r="AE4" t="str">
            <v>TRIPLEX SUPERIOR</v>
          </cell>
          <cell r="AK4" t="str">
            <v>ÁREA COMUM</v>
          </cell>
          <cell r="AT4" t="str">
            <v>DUPLEX INFERIOR</v>
          </cell>
          <cell r="AU4" t="str">
            <v>TRIPLEX INFERIOR</v>
          </cell>
        </row>
        <row r="5">
          <cell r="A5" t="str">
            <v>PEÇA</v>
          </cell>
          <cell r="C5" t="str">
            <v xml:space="preserve">sala </v>
          </cell>
          <cell r="D5" t="str">
            <v>sala TV</v>
          </cell>
          <cell r="E5" t="str">
            <v>escada</v>
          </cell>
          <cell r="F5" t="str">
            <v>lavabo</v>
          </cell>
          <cell r="G5" t="str">
            <v>cozinha</v>
          </cell>
          <cell r="H5" t="str">
            <v>terraço descoberto</v>
          </cell>
          <cell r="I5" t="str">
            <v>spa</v>
          </cell>
          <cell r="J5" t="str">
            <v>TOTAL DO  APTO 1</v>
          </cell>
          <cell r="K5" t="str">
            <v xml:space="preserve">sala </v>
          </cell>
          <cell r="L5" t="str">
            <v>sala TV</v>
          </cell>
          <cell r="M5" t="str">
            <v>escada</v>
          </cell>
          <cell r="N5" t="str">
            <v>lavabo</v>
          </cell>
          <cell r="O5" t="str">
            <v>cozinha</v>
          </cell>
          <cell r="P5" t="str">
            <v>terraço descoberto</v>
          </cell>
          <cell r="Q5" t="str">
            <v>spa</v>
          </cell>
          <cell r="R5" t="str">
            <v>TOTAL DO  APTO 2</v>
          </cell>
          <cell r="S5" t="str">
            <v>hall duplex (apto 1)</v>
          </cell>
          <cell r="T5" t="str">
            <v>hall duplex (apto 2)</v>
          </cell>
          <cell r="U5" t="str">
            <v>hall serviço</v>
          </cell>
          <cell r="V5" t="str">
            <v>ante-camara</v>
          </cell>
          <cell r="W5" t="str">
            <v>escada</v>
          </cell>
          <cell r="X5" t="str">
            <v xml:space="preserve">poço elevador </v>
          </cell>
          <cell r="Y5" t="str">
            <v xml:space="preserve">poço elevador </v>
          </cell>
          <cell r="Z5" t="str">
            <v xml:space="preserve">poço elevador </v>
          </cell>
          <cell r="AA5" t="str">
            <v>escaninho</v>
          </cell>
          <cell r="AB5" t="str">
            <v>escaninho</v>
          </cell>
          <cell r="AC5" t="str">
            <v>escaninho</v>
          </cell>
          <cell r="AD5" t="str">
            <v>TOTAL ÁREA COMUM</v>
          </cell>
          <cell r="AE5" t="str">
            <v>office</v>
          </cell>
          <cell r="AF5" t="str">
            <v>escada</v>
          </cell>
          <cell r="AG5" t="str">
            <v>terraço descoberto</v>
          </cell>
          <cell r="AH5" t="str">
            <v>terraço descoberto</v>
          </cell>
          <cell r="AI5" t="str">
            <v>SPA</v>
          </cell>
          <cell r="AJ5" t="str">
            <v>lavabo</v>
          </cell>
          <cell r="AK5" t="str">
            <v>TOTAL TRIPLEX SUP</v>
          </cell>
          <cell r="AL5" t="str">
            <v>TOTAL 23° PAV</v>
          </cell>
          <cell r="AM5" t="str">
            <v>hall serviço</v>
          </cell>
          <cell r="AN5" t="str">
            <v>ante-camara</v>
          </cell>
          <cell r="AO5" t="str">
            <v>escada</v>
          </cell>
          <cell r="AP5" t="str">
            <v xml:space="preserve">poço elevador </v>
          </cell>
          <cell r="AQ5" t="str">
            <v xml:space="preserve">poço elevador </v>
          </cell>
          <cell r="AR5" t="str">
            <v xml:space="preserve">poço elevador </v>
          </cell>
          <cell r="AS5" t="str">
            <v>escaninho</v>
          </cell>
          <cell r="AT5" t="str">
            <v>TOTAL ÁREA COMUM</v>
          </cell>
          <cell r="AU5" t="str">
            <v>circulação</v>
          </cell>
          <cell r="AV5" t="str">
            <v>suite 1</v>
          </cell>
          <cell r="AW5" t="str">
            <v>suite 2</v>
          </cell>
          <cell r="AX5" t="str">
            <v>suite 3</v>
          </cell>
          <cell r="AY5" t="str">
            <v>suite casal</v>
          </cell>
          <cell r="AZ5" t="str">
            <v>escada</v>
          </cell>
          <cell r="BA5" t="str">
            <v>banho suite 1</v>
          </cell>
          <cell r="BB5" t="str">
            <v>banho suite 2</v>
          </cell>
          <cell r="BC5" t="str">
            <v>banho suite 3</v>
          </cell>
          <cell r="BD5" t="str">
            <v>banho suite casal</v>
          </cell>
          <cell r="BE5" t="str">
            <v>TOTAL TRIPLEX INFERIOR</v>
          </cell>
          <cell r="BF5" t="str">
            <v>TOTAL 21° PAV</v>
          </cell>
        </row>
        <row r="6">
          <cell r="A6" t="str">
            <v>Nº VEZES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  <cell r="AG6">
            <v>1</v>
          </cell>
          <cell r="AH6">
            <v>1</v>
          </cell>
          <cell r="AI6">
            <v>1</v>
          </cell>
          <cell r="AJ6">
            <v>1</v>
          </cell>
          <cell r="AK6">
            <v>1</v>
          </cell>
          <cell r="AL6">
            <v>1</v>
          </cell>
          <cell r="AM6">
            <v>1</v>
          </cell>
          <cell r="AN6">
            <v>1</v>
          </cell>
          <cell r="AO6">
            <v>1</v>
          </cell>
          <cell r="AP6">
            <v>1</v>
          </cell>
          <cell r="AQ6">
            <v>1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1</v>
          </cell>
          <cell r="AY6">
            <v>1</v>
          </cell>
          <cell r="AZ6">
            <v>1</v>
          </cell>
          <cell r="BA6">
            <v>1</v>
          </cell>
          <cell r="BB6">
            <v>1</v>
          </cell>
          <cell r="BC6">
            <v>1</v>
          </cell>
          <cell r="BD6">
            <v>1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Contrapiso</v>
          </cell>
        </row>
        <row r="15">
          <cell r="B15" t="str">
            <v>Pintura à base de resina especial</v>
          </cell>
        </row>
        <row r="16">
          <cell r="B16" t="str">
            <v>Deck de madeira ipê, réguas de 10cm</v>
          </cell>
        </row>
        <row r="17">
          <cell r="B17" t="str">
            <v>Granito Branco Siena polido 55x55cm</v>
          </cell>
        </row>
        <row r="18">
          <cell r="B18" t="str">
            <v>Mármore Travertino romano bruto</v>
          </cell>
        </row>
        <row r="19">
          <cell r="B19" t="str">
            <v>Porcelanato Loft White retificado 45x45cm acetinado Portinari</v>
          </cell>
        </row>
        <row r="20">
          <cell r="B20" t="str">
            <v xml:space="preserve">Porcelanato Bianco Ami polido 45x90cm </v>
          </cell>
        </row>
        <row r="21">
          <cell r="B21" t="str">
            <v>Porcelanato Travertino romano 45x90cm  Portinari</v>
          </cell>
        </row>
        <row r="22">
          <cell r="B22" t="str">
            <v>Porcelanato Travertino romano 45x45cm  Portinari</v>
          </cell>
        </row>
        <row r="23">
          <cell r="B23" t="str">
            <v xml:space="preserve">Porcelanato Loft Bold SGR 45x45cm </v>
          </cell>
        </row>
        <row r="24">
          <cell r="B24" t="str">
            <v>Cerâmica Cecrisa White Basic Matte 30x30cm</v>
          </cell>
        </row>
        <row r="25">
          <cell r="A25" t="str">
            <v>T E T O S</v>
          </cell>
          <cell r="B25" t="str">
            <v>Área Total</v>
          </cell>
        </row>
        <row r="26">
          <cell r="B26" t="str">
            <v>Massa de gesso</v>
          </cell>
        </row>
        <row r="27">
          <cell r="B27" t="str">
            <v>Forro placa de gesso liso</v>
          </cell>
        </row>
        <row r="28">
          <cell r="A28" t="str">
            <v>T E T O S</v>
          </cell>
          <cell r="B28" t="str">
            <v>Pintura acrílica sobre massa PVA</v>
          </cell>
        </row>
        <row r="29">
          <cell r="B29" t="str">
            <v>Pintura acrílica sobre massa acrílica</v>
          </cell>
        </row>
        <row r="30">
          <cell r="B30" t="str">
            <v>Textura a base de cal e cola</v>
          </cell>
        </row>
        <row r="31">
          <cell r="B31" t="str">
            <v xml:space="preserve">Tabica de gesso liso </v>
          </cell>
        </row>
        <row r="32">
          <cell r="B32" t="str">
            <v>Moldura reta 15x22cm</v>
          </cell>
        </row>
        <row r="33">
          <cell r="A33" t="str">
            <v>P A R E D E S</v>
          </cell>
          <cell r="B33" t="str">
            <v>Perímetro</v>
          </cell>
        </row>
        <row r="34">
          <cell r="B34" t="str">
            <v>Pé Direito</v>
          </cell>
        </row>
        <row r="35">
          <cell r="B35" t="str">
            <v>Área Bruta</v>
          </cell>
        </row>
        <row r="36">
          <cell r="B36" t="str">
            <v>Desconto</v>
          </cell>
        </row>
        <row r="37">
          <cell r="B37" t="str">
            <v>Área Unitária</v>
          </cell>
        </row>
        <row r="38">
          <cell r="A38" t="str">
            <v>P A R E D E S</v>
          </cell>
          <cell r="B38" t="str">
            <v>Área Total</v>
          </cell>
        </row>
        <row r="39">
          <cell r="B39" t="str">
            <v>Reboco Paulista</v>
          </cell>
        </row>
        <row r="40">
          <cell r="B40" t="str">
            <v>Pintura Acrílica perolada na cor B-187-Suvinil sobre massa PVA</v>
          </cell>
        </row>
        <row r="41">
          <cell r="B41" t="str">
            <v>Caiação</v>
          </cell>
        </row>
        <row r="42">
          <cell r="B42" t="str">
            <v>Pintura acrilica acetinada (F156 Suvinil) com massa PVA</v>
          </cell>
        </row>
        <row r="43">
          <cell r="B43" t="str">
            <v>Textura a base de cal e cola</v>
          </cell>
        </row>
        <row r="44">
          <cell r="A44" t="str">
            <v>P A R E D E S</v>
          </cell>
          <cell r="B44" t="str">
            <v>Revestimento rústico Leinertex Marfim</v>
          </cell>
        </row>
        <row r="45">
          <cell r="B45" t="str">
            <v>Cerâmica White Plain matte retificada 33x45cm</v>
          </cell>
        </row>
        <row r="46">
          <cell r="A46" t="str">
            <v>P A R E D E S</v>
          </cell>
          <cell r="B46" t="str">
            <v>Granicor Verde Itapeva</v>
          </cell>
        </row>
        <row r="47">
          <cell r="A47" t="str">
            <v>R  O  D  A  P  É</v>
          </cell>
          <cell r="B47" t="str">
            <v>Perímetro Unit.</v>
          </cell>
        </row>
        <row r="48">
          <cell r="B48" t="str">
            <v>Perímetro Total</v>
          </cell>
        </row>
        <row r="49">
          <cell r="B49" t="str">
            <v>Pintura acrílica para cimentado 7cm</v>
          </cell>
        </row>
        <row r="50">
          <cell r="B50" t="str">
            <v xml:space="preserve">Porcelanato Bianco Ami polido 45x90cm </v>
          </cell>
        </row>
        <row r="51">
          <cell r="B51" t="str">
            <v>Porcelanato Travertino romano 45x90cm  Portinari (h=10cm)</v>
          </cell>
        </row>
        <row r="52">
          <cell r="B52" t="str">
            <v xml:space="preserve">Porcelanato Loft Bold SGR 45x45cm </v>
          </cell>
        </row>
        <row r="53">
          <cell r="B53" t="str">
            <v>Mármore Travertino romano bruto (h=10cm)</v>
          </cell>
        </row>
        <row r="54">
          <cell r="A54" t="str">
            <v>R  O  D  A  P  É</v>
          </cell>
          <cell r="B54" t="str">
            <v>mármore branco Piguês (h=20cm)</v>
          </cell>
        </row>
        <row r="55">
          <cell r="B55" t="str">
            <v>Cerâmica Cecrisa White Basic Matte 30x30cm</v>
          </cell>
        </row>
        <row r="56">
          <cell r="A56" t="str">
            <v>soleira / filetes</v>
          </cell>
          <cell r="B56" t="str">
            <v>peça (metros)</v>
          </cell>
        </row>
        <row r="57">
          <cell r="B57" t="str">
            <v>Mármore branco Piguês</v>
          </cell>
        </row>
        <row r="58">
          <cell r="B58" t="str">
            <v>Granito Branco Siena polido</v>
          </cell>
        </row>
        <row r="59">
          <cell r="A59" t="str">
            <v>Rodamão</v>
          </cell>
          <cell r="B59" t="str">
            <v>peça (metros)</v>
          </cell>
        </row>
        <row r="60">
          <cell r="B60" t="str">
            <v>Mármore branco Piguês(h=28cm)</v>
          </cell>
        </row>
        <row r="61">
          <cell r="B61" t="str">
            <v xml:space="preserve">Porcelanato Loft Bold SGR 45x45cm </v>
          </cell>
        </row>
        <row r="62">
          <cell r="A62" t="str">
            <v>R  O  D  A  P  É</v>
          </cell>
          <cell r="B62" t="str">
            <v>Mármore Travertino romano bruto (h=10cm)</v>
          </cell>
        </row>
        <row r="63">
          <cell r="B63" t="str">
            <v>Mármore branco Piguês (h=20cm)</v>
          </cell>
        </row>
        <row r="64">
          <cell r="B64" t="str">
            <v>Granito Branco Siena   h = 15cm</v>
          </cell>
        </row>
        <row r="65">
          <cell r="B65" t="str">
            <v>Cerâmica Cecrisa White Basic Matte 30x30cm</v>
          </cell>
        </row>
        <row r="66">
          <cell r="A66" t="str">
            <v>soleira / filetes</v>
          </cell>
          <cell r="B66" t="str">
            <v>Cerâmica Medano Ar 45x45cm (h=10cm)</v>
          </cell>
        </row>
        <row r="67">
          <cell r="A67" t="str">
            <v>soleira / filetes</v>
          </cell>
          <cell r="B67" t="str">
            <v>peça (metros)</v>
          </cell>
        </row>
        <row r="68">
          <cell r="B68" t="str">
            <v>Mármore branco Piguês</v>
          </cell>
        </row>
        <row r="69">
          <cell r="A69" t="str">
            <v>soleira / filetes</v>
          </cell>
          <cell r="B69" t="str">
            <v>Granito Branco Siena polido</v>
          </cell>
        </row>
        <row r="70">
          <cell r="B70" t="str">
            <v>Filete de granito Branco Piguês 3cm</v>
          </cell>
        </row>
        <row r="71">
          <cell r="A71" t="str">
            <v xml:space="preserve">rodamão </v>
          </cell>
          <cell r="B71" t="str">
            <v>Filete de granito Branco Siena 3cm</v>
          </cell>
        </row>
        <row r="72">
          <cell r="A72" t="str">
            <v>Rodamão</v>
          </cell>
          <cell r="B72" t="str">
            <v>peça (área)</v>
          </cell>
        </row>
        <row r="73">
          <cell r="B73" t="str">
            <v>Mármore branco Piguês</v>
          </cell>
        </row>
        <row r="74">
          <cell r="B74" t="str">
            <v xml:space="preserve">Testeira Mármore Crema 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3_AE"/>
      <sheetName val="SERV"/>
      <sheetName val="T23_Estrut"/>
      <sheetName val="Alv SS 2"/>
      <sheetName val="Alv SS 1"/>
      <sheetName val="Alv térreo"/>
      <sheetName val="Alv mez 1"/>
      <sheetName val="Alv mez 2"/>
      <sheetName val="Alv tipo"/>
      <sheetName val="Alv 23° PAV - DI"/>
      <sheetName val="Alv DS"/>
      <sheetName val="Alv TI"/>
      <sheetName val="Alv TINT"/>
      <sheetName val="Alv TS"/>
      <sheetName val="Alv BARRILETE"/>
      <sheetName val="Esq sub 2"/>
      <sheetName val="Esq sub 1"/>
      <sheetName val="Esq térreo"/>
      <sheetName val="Esq mez 1"/>
      <sheetName val="Esq mez2"/>
      <sheetName val="Esq tipo"/>
      <sheetName val="Esq 23° pav"/>
      <sheetName val="Esq DI"/>
      <sheetName val="Esq DS"/>
      <sheetName val="Esq TI"/>
      <sheetName val="Esq TINT"/>
      <sheetName val="Esq TS"/>
      <sheetName val="Esq COB"/>
      <sheetName val="rev int subsolo 2"/>
      <sheetName val="rev int subsolo 1"/>
      <sheetName val="rev int térreo"/>
      <sheetName val="rev int mez 1"/>
      <sheetName val="rev int mez 2"/>
      <sheetName val="rev int TP"/>
      <sheetName val="rev int 23°"/>
      <sheetName val="rev int DI 25°,27°"/>
      <sheetName val="rev int DS  24°,26°,28°"/>
      <sheetName val="rev int TI"/>
      <sheetName val="rev int T.INT"/>
      <sheetName val="rev int TS"/>
      <sheetName val="rev int COB"/>
      <sheetName val="Rev Externo"/>
      <sheetName val="Diversos"/>
      <sheetName val="Bancas"/>
      <sheetName val="Inst TIPO"/>
      <sheetName val="Inst DI"/>
      <sheetName val="Inst DS"/>
      <sheetName val="Inst TI"/>
      <sheetName val="Inst TINT"/>
      <sheetName val="Inst TS"/>
      <sheetName val="sapatas"/>
      <sheetName val="Frontier"/>
      <sheetName val="OP079907"/>
      <sheetName val="Vínculos (Não Mexer)"/>
      <sheetName val="Vínculos"/>
      <sheetName val="R07"/>
      <sheetName val="CadastroPat"/>
      <sheetName val="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>
        <row r="1">
          <cell r="C1" t="str">
            <v xml:space="preserve">REVESTIMENTO   INTERNO </v>
          </cell>
          <cell r="H1" t="str">
            <v xml:space="preserve">  OBRA:  Twenty  Three  Park</v>
          </cell>
          <cell r="R1" t="str">
            <v xml:space="preserve">REVESTIMENTO INTERNO </v>
          </cell>
          <cell r="W1" t="str">
            <v xml:space="preserve">  OBRA:  Twenty  Three  Park</v>
          </cell>
        </row>
        <row r="3">
          <cell r="H3" t="str">
            <v xml:space="preserve">  DATA:  DEZEMBRO / 09</v>
          </cell>
          <cell r="W3" t="str">
            <v xml:space="preserve">  DATA:  DEZEMBRO / 09</v>
          </cell>
        </row>
        <row r="4">
          <cell r="B4" t="str">
            <v>TIPO (1° ao 22° Pav)</v>
          </cell>
          <cell r="C4" t="str">
            <v xml:space="preserve">APARTAMENTO </v>
          </cell>
          <cell r="R4" t="str">
            <v xml:space="preserve">APARTAMENTO </v>
          </cell>
          <cell r="V4" t="str">
            <v>ÁREA COMUM</v>
          </cell>
        </row>
        <row r="5">
          <cell r="A5" t="str">
            <v>PEÇA</v>
          </cell>
          <cell r="C5" t="str">
            <v>estar / jantar</v>
          </cell>
          <cell r="D5" t="str">
            <v>Circulação</v>
          </cell>
          <cell r="E5" t="str">
            <v>Suite master</v>
          </cell>
          <cell r="F5" t="str">
            <v>suite 1</v>
          </cell>
          <cell r="G5" t="str">
            <v>suite 2</v>
          </cell>
          <cell r="H5" t="str">
            <v>suite 3</v>
          </cell>
          <cell r="I5" t="str">
            <v>dormitório serv.</v>
          </cell>
          <cell r="J5" t="str">
            <v>varanda</v>
          </cell>
          <cell r="K5" t="str">
            <v>banho suite master</v>
          </cell>
          <cell r="L5" t="str">
            <v>banho suite 1</v>
          </cell>
          <cell r="M5" t="str">
            <v>banho suite 2 e 3</v>
          </cell>
          <cell r="N5" t="str">
            <v>cozinha</v>
          </cell>
          <cell r="O5" t="str">
            <v>área de serviço</v>
          </cell>
          <cell r="P5" t="str">
            <v>banho serviço</v>
          </cell>
          <cell r="Q5" t="str">
            <v>lavabo</v>
          </cell>
          <cell r="R5" t="str">
            <v>duto churras-queira</v>
          </cell>
          <cell r="S5" t="str">
            <v>laje técnica   (prox  AS)</v>
          </cell>
          <cell r="T5" t="str">
            <v>laje técnica   (prox bhos)</v>
          </cell>
          <cell r="U5" t="str">
            <v>TOTAL DO  APTO</v>
          </cell>
          <cell r="V5" t="str">
            <v>hall social</v>
          </cell>
          <cell r="W5" t="str">
            <v>hall serviço</v>
          </cell>
          <cell r="X5" t="str">
            <v>ante-camara</v>
          </cell>
          <cell r="Y5" t="str">
            <v>escada</v>
          </cell>
          <cell r="Z5" t="str">
            <v>duto</v>
          </cell>
          <cell r="AA5" t="str">
            <v xml:space="preserve">vazio elevador </v>
          </cell>
          <cell r="AB5" t="str">
            <v>vazio elevador  emergencia</v>
          </cell>
          <cell r="AC5" t="str">
            <v>vazio</v>
          </cell>
          <cell r="AD5" t="str">
            <v>TOTAL ÁREA COMUM</v>
          </cell>
          <cell r="AE5" t="str">
            <v>TOTAL TIPO</v>
          </cell>
        </row>
        <row r="6">
          <cell r="A6" t="str">
            <v>Nº VEZES</v>
          </cell>
          <cell r="C6">
            <v>2</v>
          </cell>
          <cell r="D6">
            <v>2</v>
          </cell>
          <cell r="E6">
            <v>2</v>
          </cell>
          <cell r="F6">
            <v>2</v>
          </cell>
          <cell r="G6">
            <v>2</v>
          </cell>
          <cell r="H6">
            <v>2</v>
          </cell>
          <cell r="I6">
            <v>2</v>
          </cell>
          <cell r="J6">
            <v>2</v>
          </cell>
          <cell r="K6">
            <v>2</v>
          </cell>
          <cell r="L6">
            <v>2</v>
          </cell>
          <cell r="M6">
            <v>4</v>
          </cell>
          <cell r="N6">
            <v>2</v>
          </cell>
          <cell r="O6">
            <v>2</v>
          </cell>
          <cell r="P6">
            <v>2</v>
          </cell>
          <cell r="Q6">
            <v>2</v>
          </cell>
          <cell r="R6">
            <v>2</v>
          </cell>
          <cell r="S6">
            <v>2</v>
          </cell>
          <cell r="T6">
            <v>2</v>
          </cell>
          <cell r="V6">
            <v>2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2</v>
          </cell>
          <cell r="AB6">
            <v>1</v>
          </cell>
          <cell r="AC6">
            <v>2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Contrapiso</v>
          </cell>
        </row>
        <row r="15">
          <cell r="B15" t="str">
            <v>Cimentado desempenado</v>
          </cell>
        </row>
        <row r="16">
          <cell r="B16" t="str">
            <v>Pintura à base de resina especial</v>
          </cell>
        </row>
        <row r="17">
          <cell r="B17" t="str">
            <v>Cerâmica Cecrisa White Basic Matte bold 40x40cm</v>
          </cell>
        </row>
        <row r="18">
          <cell r="B18" t="str">
            <v>Porcelanato Portinari Bianco Arni  polido ret 45x90</v>
          </cell>
        </row>
        <row r="19">
          <cell r="B19" t="str">
            <v>Porcelanato Portinari Loft Al Bold  acetinado 45x45</v>
          </cell>
        </row>
        <row r="20">
          <cell r="B20" t="str">
            <v>Porcelanato Portinari Urban Quartzo  acetinado 45x45</v>
          </cell>
        </row>
        <row r="21">
          <cell r="B21" t="str">
            <v>Porcelanato Portinari Urban Quartzo  acetinado 60x60</v>
          </cell>
        </row>
        <row r="22">
          <cell r="B22" t="str">
            <v>Porcelanato Portinari Bianco Delicato polido retificado 80x80</v>
          </cell>
        </row>
        <row r="23">
          <cell r="B23" t="str">
            <v>Porcelanato Essence Bianco acetinado retificado 45x45</v>
          </cell>
        </row>
        <row r="24">
          <cell r="B24" t="str">
            <v>Porcelanato Crema Valencia polido 45x45</v>
          </cell>
        </row>
        <row r="25">
          <cell r="B25" t="str">
            <v>Porcelanato Caribbean Nata bold 45x45cm Portinari</v>
          </cell>
        </row>
        <row r="26">
          <cell r="B26" t="str">
            <v>Impermeabilização áreas úmidas</v>
          </cell>
        </row>
        <row r="28">
          <cell r="A28" t="str">
            <v>T E T O S</v>
          </cell>
          <cell r="B28" t="str">
            <v>Área Total</v>
          </cell>
        </row>
        <row r="29">
          <cell r="B29" t="str">
            <v>Forro placa de gesso liso</v>
          </cell>
        </row>
        <row r="30">
          <cell r="B30" t="str">
            <v>Pintura PVA sobre massa  PVA</v>
          </cell>
        </row>
        <row r="31">
          <cell r="B31" t="str">
            <v>Pintura PVA sobre massa  acrilica</v>
          </cell>
        </row>
        <row r="32">
          <cell r="B32" t="str">
            <v>Pintura texturizada à base de cola</v>
          </cell>
        </row>
        <row r="33">
          <cell r="B33" t="str">
            <v xml:space="preserve">Tabica de gesso liso </v>
          </cell>
        </row>
        <row r="34">
          <cell r="B34" t="str">
            <v>Moldura reta de gesso 15cm</v>
          </cell>
        </row>
        <row r="36">
          <cell r="A36" t="str">
            <v>P A R E D E S</v>
          </cell>
          <cell r="B36" t="str">
            <v>Perímetro</v>
          </cell>
        </row>
        <row r="37">
          <cell r="B37" t="str">
            <v>Pé Direito</v>
          </cell>
        </row>
        <row r="38">
          <cell r="B38" t="str">
            <v>Área Bruta</v>
          </cell>
        </row>
        <row r="39">
          <cell r="B39" t="str">
            <v>Desconto</v>
          </cell>
        </row>
        <row r="40">
          <cell r="B40" t="str">
            <v>Área Unitária</v>
          </cell>
        </row>
        <row r="41">
          <cell r="B41" t="str">
            <v>Área Total</v>
          </cell>
        </row>
        <row r="42">
          <cell r="B42" t="str">
            <v>Reboco Paulista</v>
          </cell>
        </row>
        <row r="43">
          <cell r="B43" t="str">
            <v>Pintura acrílica sobre massa PVA, cor F158-Suvinil</v>
          </cell>
        </row>
        <row r="44">
          <cell r="B44" t="str">
            <v>Pintura acrílica sobre massa PVA, Branco Neve</v>
          </cell>
        </row>
        <row r="45">
          <cell r="B45" t="str">
            <v>Pintura texturizada Ibratin</v>
          </cell>
        </row>
        <row r="46">
          <cell r="B46" t="str">
            <v>Pintura texturizada à base de cola</v>
          </cell>
        </row>
        <row r="47">
          <cell r="B47" t="str">
            <v>Caiação</v>
          </cell>
        </row>
        <row r="48">
          <cell r="B48" t="str">
            <v>revestimento térmico</v>
          </cell>
        </row>
        <row r="49">
          <cell r="B49" t="str">
            <v>Cerâmica Portinari White Plain Matte Bold 20x20cm</v>
          </cell>
        </row>
        <row r="50">
          <cell r="B50" t="str">
            <v>Cerâmica Portinari White Plain Matte 33x45cm</v>
          </cell>
        </row>
        <row r="51">
          <cell r="B51" t="str">
            <v>Cerâmica Portinari White Plain Matte 30x60cm</v>
          </cell>
        </row>
        <row r="52">
          <cell r="B52" t="str">
            <v>Pastilha Portinari  azul marinho lux 20x20cm</v>
          </cell>
        </row>
        <row r="53">
          <cell r="B53" t="str">
            <v>Mosaico Pietre Colorate Mármore Branco Paraná 002 CQT</v>
          </cell>
        </row>
        <row r="54">
          <cell r="B54" t="str">
            <v>Porcelanato Essence Bianco acetinado 45x45</v>
          </cell>
        </row>
        <row r="55">
          <cell r="B55" t="str">
            <v>Porcelanato Crema Valencia polido ret 45x45</v>
          </cell>
        </row>
        <row r="56">
          <cell r="B56" t="str">
            <v>Fechamento de Shaft</v>
          </cell>
        </row>
        <row r="57">
          <cell r="B57" t="str">
            <v>Filete de alumínio 1,5x1,5 cm</v>
          </cell>
        </row>
        <row r="58">
          <cell r="B58" t="str">
            <v>Cantoneira para  reboco (m)</v>
          </cell>
        </row>
        <row r="59">
          <cell r="B59" t="str">
            <v>Cantoneira de alumínio (m)</v>
          </cell>
        </row>
        <row r="60">
          <cell r="A60" t="str">
            <v>R  O  D  A  P  É</v>
          </cell>
          <cell r="B60" t="str">
            <v>Perímetro Unit.</v>
          </cell>
        </row>
        <row r="61">
          <cell r="B61" t="str">
            <v>Descontos</v>
          </cell>
        </row>
        <row r="62">
          <cell r="B62" t="str">
            <v xml:space="preserve">Perímetro </v>
          </cell>
        </row>
        <row r="63">
          <cell r="B63" t="str">
            <v>Perímetro Total</v>
          </cell>
        </row>
        <row r="64">
          <cell r="B64" t="str">
            <v>Pintura acrílica para cimentado 7cm</v>
          </cell>
        </row>
        <row r="65">
          <cell r="B65" t="str">
            <v>Porcelanato Portinari Loft Al Bold  acetinado 45x45 h=10cm</v>
          </cell>
        </row>
        <row r="66">
          <cell r="B66" t="str">
            <v>Porcelanato Portinari Urban Quartzo  acetinado 60x60, h=10cm</v>
          </cell>
        </row>
        <row r="67">
          <cell r="B67" t="str">
            <v>Porcelanato Portinari Urban Quartzo  acetinado 45x45, h=10cm</v>
          </cell>
        </row>
        <row r="68">
          <cell r="B68" t="str">
            <v>Porcelanato Caribbean Nata bold 45x45cm Portinari, com altura de 10cm</v>
          </cell>
        </row>
        <row r="69">
          <cell r="B69" t="str">
            <v>Mármore Branco Carrara  h=20cm</v>
          </cell>
        </row>
        <row r="71">
          <cell r="A71" t="str">
            <v>soleira / filetes</v>
          </cell>
          <cell r="B71" t="str">
            <v>soleira (metros)</v>
          </cell>
        </row>
        <row r="72">
          <cell r="B72" t="str">
            <v>soleira total</v>
          </cell>
        </row>
        <row r="73">
          <cell r="B73" t="str">
            <v>Granito Branco Siena</v>
          </cell>
        </row>
        <row r="74">
          <cell r="B74" t="str">
            <v>Mármore Branco Carrara</v>
          </cell>
        </row>
        <row r="75">
          <cell r="B75" t="str">
            <v>Mármore Crema Marfil</v>
          </cell>
        </row>
        <row r="76">
          <cell r="B76" t="str">
            <v>Filete de box  Mármore Crema Marfil</v>
          </cell>
        </row>
        <row r="77">
          <cell r="B77" t="str">
            <v>Filete de box Mármore branco nacional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EsquadRIA"/>
      <sheetName val="Cobertura"/>
      <sheetName val="Alv SS"/>
      <sheetName val="Alv térreo"/>
      <sheetName val="Alv pilotis"/>
      <sheetName val="Alv 1° pav"/>
      <sheetName val="Alv tipo"/>
      <sheetName val="Alv 12pav"/>
      <sheetName val="Alv 13pav"/>
      <sheetName val="Alv barrilete"/>
      <sheetName val="rev int subsolo"/>
      <sheetName val="rev int térreo"/>
      <sheetName val="rev int pilotis"/>
      <sheetName val="rev int 1° pav"/>
      <sheetName val="rev int TP"/>
      <sheetName val="rev int 12°pav"/>
      <sheetName val="rev int 13°pav"/>
      <sheetName val="rev int COBERTURA"/>
      <sheetName val="Diversos"/>
      <sheetName val="banca"/>
      <sheetName val="Rev Externo"/>
      <sheetName val="Rev Externo (2)"/>
      <sheetName val="Frontier"/>
      <sheetName val="plano ataque"/>
      <sheetName val="Orçamento"/>
      <sheetName val="compos1"/>
      <sheetName val="rev int TP ímpar"/>
      <sheetName val="rev int TP par"/>
      <sheetName val="rev int pav 21_"/>
      <sheetName val="rev int pav 22_"/>
      <sheetName val="rev int pav 23_"/>
      <sheetName val="R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">
          <cell r="C1" t="str">
            <v xml:space="preserve">REVESTIMENTO                 INTERNO </v>
          </cell>
          <cell r="G1" t="str">
            <v xml:space="preserve">  OBRA:  </v>
          </cell>
          <cell r="J1" t="str">
            <v>FOLHA:</v>
          </cell>
          <cell r="K1" t="str">
            <v xml:space="preserve">REVESTIMENTO                 INTERNO </v>
          </cell>
          <cell r="Q1" t="str">
            <v xml:space="preserve">  OBRA:  </v>
          </cell>
          <cell r="T1" t="str">
            <v>FOLHA:</v>
          </cell>
          <cell r="U1" t="str">
            <v xml:space="preserve">REVESTIMENTO INTERNO </v>
          </cell>
          <cell r="AD1" t="str">
            <v xml:space="preserve">  OBRA:  </v>
          </cell>
          <cell r="AG1" t="str">
            <v>FOLHA:</v>
          </cell>
        </row>
        <row r="2">
          <cell r="J2" t="str">
            <v>01/03</v>
          </cell>
          <cell r="T2" t="str">
            <v>02/03</v>
          </cell>
          <cell r="AG2" t="str">
            <v>03/03</v>
          </cell>
        </row>
        <row r="3">
          <cell r="G3" t="str">
            <v xml:space="preserve">  DATA:  DEZEMBRO / 07</v>
          </cell>
          <cell r="Q3" t="str">
            <v xml:space="preserve">  DATA:  DEZEMBRO / 07</v>
          </cell>
          <cell r="AD3" t="str">
            <v xml:space="preserve">  DATA:  DEZEMBRO / 07</v>
          </cell>
        </row>
        <row r="4">
          <cell r="B4" t="str">
            <v>TIPO (2° ao 11° Pav)</v>
          </cell>
          <cell r="C4" t="str">
            <v xml:space="preserve">APARTAMENTO </v>
          </cell>
          <cell r="K4" t="str">
            <v xml:space="preserve">APARTAMENTO </v>
          </cell>
          <cell r="U4" t="str">
            <v>ÁREA COMUM</v>
          </cell>
        </row>
        <row r="5">
          <cell r="A5" t="str">
            <v>PEÇA</v>
          </cell>
          <cell r="C5" t="str">
            <v>sala</v>
          </cell>
          <cell r="D5" t="str">
            <v>circulação</v>
          </cell>
          <cell r="E5" t="str">
            <v>semi-suite 1</v>
          </cell>
          <cell r="F5" t="str">
            <v>suite 2</v>
          </cell>
          <cell r="G5" t="str">
            <v>semi-suite 2</v>
          </cell>
          <cell r="H5" t="str">
            <v>suite MASTER</v>
          </cell>
          <cell r="I5" t="str">
            <v>despensa</v>
          </cell>
          <cell r="J5" t="str">
            <v>cozinha</v>
          </cell>
          <cell r="K5" t="str">
            <v>área de serviço</v>
          </cell>
          <cell r="L5" t="str">
            <v>varanda sala</v>
          </cell>
          <cell r="M5" t="str">
            <v>varanda suite</v>
          </cell>
          <cell r="N5" t="str">
            <v>lavabo</v>
          </cell>
          <cell r="O5" t="str">
            <v>banho  1</v>
          </cell>
          <cell r="P5" t="str">
            <v>banho  2</v>
          </cell>
          <cell r="Q5" t="str">
            <v>banho 3</v>
          </cell>
          <cell r="R5" t="str">
            <v>toucador</v>
          </cell>
          <cell r="S5" t="str">
            <v>banho serviço</v>
          </cell>
          <cell r="T5" t="str">
            <v>TOTAL DO  APTO</v>
          </cell>
          <cell r="U5" t="str">
            <v>hall social 1</v>
          </cell>
          <cell r="V5" t="str">
            <v>hall social 2</v>
          </cell>
          <cell r="W5" t="str">
            <v>lixo</v>
          </cell>
          <cell r="X5" t="str">
            <v>instalações</v>
          </cell>
          <cell r="Y5" t="str">
            <v>ante-camara</v>
          </cell>
          <cell r="Z5" t="str">
            <v>escada</v>
          </cell>
          <cell r="AA5" t="str">
            <v>Ar condicionado</v>
          </cell>
          <cell r="AB5" t="str">
            <v>duto ar</v>
          </cell>
          <cell r="AC5" t="str">
            <v>duto ar</v>
          </cell>
          <cell r="AD5" t="str">
            <v>poço elevador 1 e 2</v>
          </cell>
          <cell r="AE5" t="str">
            <v>poço elevador 3</v>
          </cell>
          <cell r="AF5" t="str">
            <v>TOTAL ÁREA COMUM</v>
          </cell>
          <cell r="AG5" t="str">
            <v>TOTAL TIPO</v>
          </cell>
        </row>
        <row r="6">
          <cell r="A6" t="str">
            <v>Nº VEZES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2</v>
          </cell>
          <cell r="AB6">
            <v>1</v>
          </cell>
          <cell r="AC6">
            <v>1</v>
          </cell>
          <cell r="AD6">
            <v>2</v>
          </cell>
          <cell r="AE6">
            <v>1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Contrapiso</v>
          </cell>
        </row>
        <row r="15">
          <cell r="B15" t="str">
            <v>Pintura à base de resina especial</v>
          </cell>
        </row>
        <row r="16">
          <cell r="B16" t="str">
            <v>Cerâmica</v>
          </cell>
        </row>
        <row r="18">
          <cell r="A18" t="str">
            <v>T E T O S</v>
          </cell>
          <cell r="B18" t="str">
            <v>Área Total</v>
          </cell>
        </row>
        <row r="19">
          <cell r="B19" t="str">
            <v>Massa de gesso</v>
          </cell>
        </row>
        <row r="20">
          <cell r="B20" t="str">
            <v>Forro placa de gesso liso</v>
          </cell>
        </row>
        <row r="21">
          <cell r="B21" t="str">
            <v>Pintura PVA sobre massa  PVA</v>
          </cell>
        </row>
        <row r="22">
          <cell r="B22" t="str">
            <v>Pintura PVA sobre massa  acrílica</v>
          </cell>
        </row>
        <row r="23">
          <cell r="B23" t="str">
            <v>Pintura texturizada à base de cola</v>
          </cell>
        </row>
        <row r="24">
          <cell r="B24" t="str">
            <v xml:space="preserve">Tabica de gesso liso </v>
          </cell>
        </row>
        <row r="26">
          <cell r="A26" t="str">
            <v>P A R E D E S</v>
          </cell>
          <cell r="B26" t="str">
            <v>Perímetro</v>
          </cell>
        </row>
        <row r="27">
          <cell r="B27" t="str">
            <v>Pé Direito</v>
          </cell>
        </row>
        <row r="28">
          <cell r="B28" t="str">
            <v>Área Bruta</v>
          </cell>
        </row>
        <row r="29">
          <cell r="B29" t="str">
            <v>Desconto</v>
          </cell>
        </row>
        <row r="30">
          <cell r="B30" t="str">
            <v>Área Unitária</v>
          </cell>
        </row>
        <row r="31">
          <cell r="B31" t="str">
            <v>Área Total</v>
          </cell>
        </row>
        <row r="32">
          <cell r="B32" t="str">
            <v>Reboco Paulista</v>
          </cell>
        </row>
        <row r="33">
          <cell r="B33" t="str">
            <v>Fundo para ceramica</v>
          </cell>
        </row>
        <row r="34">
          <cell r="B34" t="str">
            <v>Pintura PVA sobre massa</v>
          </cell>
        </row>
        <row r="35">
          <cell r="B35" t="str">
            <v>Pintura texturizada à base de cola</v>
          </cell>
        </row>
        <row r="36">
          <cell r="B36" t="str">
            <v>Pintura acrílica sobre massa</v>
          </cell>
        </row>
        <row r="37">
          <cell r="B37" t="str">
            <v>Pintura textura acrílica</v>
          </cell>
        </row>
        <row r="38">
          <cell r="B38" t="str">
            <v>Caiação</v>
          </cell>
        </row>
        <row r="39">
          <cell r="B39" t="str">
            <v>Cerâmica</v>
          </cell>
        </row>
        <row r="41">
          <cell r="A41" t="str">
            <v>R  O  D  A  P  É</v>
          </cell>
          <cell r="B41" t="str">
            <v>Perímetro Unit.</v>
          </cell>
        </row>
        <row r="42">
          <cell r="B42" t="str">
            <v>Descontos</v>
          </cell>
        </row>
        <row r="43">
          <cell r="B43" t="str">
            <v xml:space="preserve">Perímetro </v>
          </cell>
        </row>
        <row r="44">
          <cell r="B44" t="str">
            <v>Perímetro Total</v>
          </cell>
        </row>
        <row r="45">
          <cell r="B45" t="str">
            <v>Pintura acrílica para cimentado 7cm</v>
          </cell>
        </row>
        <row r="46">
          <cell r="B46" t="str">
            <v>Cerâmica</v>
          </cell>
        </row>
        <row r="48">
          <cell r="A48" t="str">
            <v>soleira / filetes</v>
          </cell>
          <cell r="B48" t="str">
            <v>soleira (metros)</v>
          </cell>
        </row>
        <row r="49">
          <cell r="B49" t="str">
            <v>soleira total</v>
          </cell>
        </row>
        <row r="50">
          <cell r="B50" t="str">
            <v>Granito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álculo"/>
      <sheetName val="Custo do CM-30"/>
      <sheetName val="memória de calculo_liquida"/>
      <sheetName val="Preços"/>
      <sheetName val="Desp. Apoio"/>
      <sheetName val="Quadro + Gráfico"/>
      <sheetName val="Proposta"/>
      <sheetName val="Carimbo de Nota"/>
      <sheetName val="COMPOS1"/>
      <sheetName val="Fresagem de Pista Ago-98"/>
      <sheetName val="P3"/>
      <sheetName val="PLANILHA ATUALIZADA"/>
      <sheetName val="Auxiliar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RELATA"/>
      <sheetName val="Conc 20"/>
      <sheetName val="CRON.NOVO.ARIPUANA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PRO_08"/>
      <sheetName val="RESUMO_AUT1"/>
      <sheetName val="Custo da Imprimação"/>
      <sheetName val="Custo da Pintura de Ligação"/>
      <sheetName val="Resumo Financeiro"/>
      <sheetName val="RP-1 SB (3)"/>
      <sheetName val="Resumo Geral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BD"/>
      <sheetName val="TABELAS"/>
      <sheetName val="Planilha orçamentária da PMJ"/>
      <sheetName val="Read Me!"/>
      <sheetName val="BANCO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  <sheetName val="Quadro_+_Gráfico1"/>
      <sheetName val="RP-1_SB_(3)"/>
      <sheetName val="Custo_do_CM-301"/>
      <sheetName val="memória_de_calculo_liquida1"/>
      <sheetName val="Desp__Apoio1"/>
      <sheetName val="Carimbo_de_Nota"/>
      <sheetName val="Fresagem_de_Pista_Ago-98"/>
      <sheetName val="PLANILHA_ATUALIZADA"/>
      <sheetName val="Conc_20"/>
      <sheetName val="CRON_NOVO_ARIPUANA"/>
      <sheetName val="SUMÁRIO_GERAL"/>
      <sheetName val="CAPA_CD"/>
      <sheetName val="Encargos_Sociais"/>
      <sheetName val="Quadro_Bueiros"/>
      <sheetName val="MP_CUB"/>
      <sheetName val="CBR_Jazida"/>
      <sheetName val="Custo_da_Imprimação"/>
      <sheetName val="Custo_da_Pintura_de_Ligação"/>
      <sheetName val="RED.-EXP."/>
      <sheetName val="BOCAIS"/>
      <sheetName val="LEQ"/>
      <sheetName val="Planejamento Detalh"/>
      <sheetName val="Imai03"/>
      <sheetName val="NF 131"/>
      <sheetName val="Resumo_Geral"/>
      <sheetName val="Resumo_Financeiro"/>
      <sheetName val="7CONT_FIN"/>
      <sheetName val="Curva S Financeira"/>
      <sheetName val="DIPRVS12"/>
      <sheetName val="PROJETO"/>
      <sheetName val="Índices DNIT"/>
      <sheetName val="INFO"/>
      <sheetName val="TR.01"/>
      <sheetName val="TR.02"/>
      <sheetName val="CPU (BET.)"/>
      <sheetName val="CRONO"/>
      <sheetName val="SERV."/>
      <sheetName val="EQUIP."/>
      <sheetName val="MAT."/>
      <sheetName val="MDO"/>
      <sheetName val="TRANSP."/>
      <sheetName val="GLOBAL.01"/>
      <sheetName val="ANALISES.XLS"/>
      <sheetName val="HOR"/>
      <sheetName val="BDI (EDITAL 2)"/>
      <sheetName val="B - Captação_Elevação 1a Etapa "/>
      <sheetName val="Otimização 1994"/>
      <sheetName val="Otimização 1999"/>
      <sheetName val="Otimização 2006"/>
      <sheetName val="Otimização 2008"/>
      <sheetName val="INSUMOS"/>
      <sheetName val="FECHA CONSORCIO"/>
      <sheetName val="FC"/>
      <sheetName val="ORG"/>
      <sheetName val="ENC"/>
      <sheetName val="MOD"/>
      <sheetName val="1. C.INDIRETO"/>
      <sheetName val="2. C.CANTEIRO"/>
      <sheetName val="3.PROJ.&amp;SOC."/>
      <sheetName val="4. C.DIRETO"/>
      <sheetName val="4.1 REDES"/>
      <sheetName val="4.2 PV_PI"/>
      <sheetName val="4.3 MND"/>
      <sheetName val="4.4 INTERL"/>
      <sheetName val="4.6 PAVIM"/>
      <sheetName val="4.5 LIG. ESG"/>
      <sheetName val="4.7 DETEC"/>
      <sheetName val="4.8 S.COMP"/>
      <sheetName val="4.9 S.AUXIL"/>
      <sheetName val="EQUIPAMENTOS POR MODALIDADE"/>
      <sheetName val="EQUIPAMENTOS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ARANTÃS"/>
      <sheetName val="Anexo VI"/>
      <sheetName val="Anexo_VI"/>
      <sheetName val="Anexo_VI1"/>
      <sheetName val="Anexo_VI2"/>
      <sheetName val="TABELA DE ENCARGOS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Vínculo (2)"/>
      <sheetName val="DADOS"/>
      <sheetName val="TransComerc_Basc10m³"/>
      <sheetName val="TapaBuraco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RESUMO DE MEDIÇÃO"/>
      <sheetName val="Plan1"/>
      <sheetName val="LISTAS"/>
      <sheetName val="RESUMO TOTAL LOTE"/>
      <sheetName val="BR 146"/>
      <sheetName val="8ª MP_BR_459"/>
      <sheetName val="RBE ACT mi"/>
      <sheetName val="C"/>
      <sheetName val="FV-DNER"/>
      <sheetName val="orçamento_global"/>
      <sheetName val="Plan 2.7"/>
      <sheetName val="CUSTO ZONA SUL"/>
      <sheetName val="Sub-base"/>
      <sheetName val="Resumo"/>
      <sheetName val="DMT Terrap."/>
      <sheetName val="Reajustamento"/>
      <sheetName val="Vínculo"/>
      <sheetName val="FIDENS-R$mil"/>
      <sheetName val="LISTA_MATERIAIS"/>
      <sheetName val="MATERIAIS"/>
      <sheetName val="points"/>
      <sheetName val="Mat"/>
      <sheetName val="COMPOS1"/>
      <sheetName val="DG"/>
      <sheetName val="8ª MP_BR-459"/>
      <sheetName val="QuQuant"/>
      <sheetName val="PLANILHA CONTRATUAL"/>
      <sheetName val="Equipamentos"/>
      <sheetName val="Relatorio"/>
      <sheetName val="Resumo_Transp_Aquis_Mat_Bet"/>
      <sheetName val="NOVO_Transp_Aquis_Mat_Bet (2)"/>
      <sheetName val="COMPARA_PREGAO"/>
      <sheetName val="COMPARATIVO REV01"/>
      <sheetName val="COMPARATIVO"/>
      <sheetName val="1A MED PARC"/>
      <sheetName val="Motores"/>
      <sheetName val="RESUMO BACIAS_IMPRESSÃO"/>
      <sheetName val="K"/>
      <sheetName val="Conversão"/>
      <sheetName val="P A T O 98 D"/>
      <sheetName val="Osiris"/>
      <sheetName val="Norte-Decrescente"/>
      <sheetName val="Sul-Crescente"/>
      <sheetName val="Osiris.rev1"/>
      <sheetName val="base"/>
      <sheetName val="Conferência"/>
      <sheetName val="FD"/>
      <sheetName val="Resumos"/>
      <sheetName val="Lote 1"/>
      <sheetName val="Lote 2"/>
      <sheetName val="Quantidades e Preços - Lote 01"/>
      <sheetName val="LISTAS (2)"/>
      <sheetName val="MATERIAIS (2)"/>
      <sheetName val="TB"/>
      <sheetName val="TB _BG_"/>
      <sheetName val="RemProf"/>
      <sheetName val="AVANÇO FÍSICO"/>
      <sheetName val="MEDIÇÃO.XLS"/>
      <sheetName val="FICHA.XLS"/>
      <sheetName val="CONTROLE MEDIÇÕES"/>
      <sheetName val="AUXILI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RESUMO DE MEDIÇÃO"/>
      <sheetName val="Plan1"/>
      <sheetName val="Sub-base"/>
      <sheetName val="Resumo"/>
      <sheetName val="DMT Terrap."/>
      <sheetName val="Reajustamento"/>
      <sheetName val="LISTAS"/>
      <sheetName val="C"/>
      <sheetName val="FV-DNER"/>
      <sheetName val="orçamento_global"/>
      <sheetName val="DG"/>
      <sheetName val="RESUMO TOTAL LOTE"/>
      <sheetName val="BR 146"/>
      <sheetName val="8ª MP_BR_459"/>
      <sheetName val="RBE ACT mi"/>
      <sheetName val="Plan 2.7"/>
      <sheetName val="CUSTO ZONA SUL"/>
      <sheetName val="LISTA_MATERIAIS"/>
      <sheetName val="MATERIAIS"/>
      <sheetName val="COMPOS1"/>
      <sheetName val="RESUMO BACIAS_IMPRESSÃO"/>
      <sheetName val="K"/>
      <sheetName val="Vínculo"/>
      <sheetName val="FIDENS-R$mil"/>
      <sheetName val="8ª MP_BR-459"/>
      <sheetName val="points"/>
      <sheetName val="Mat"/>
      <sheetName val="PLANILHA CONTRATUAL"/>
      <sheetName val="Equipamentos"/>
      <sheetName val="Motores"/>
      <sheetName val="QuQuant"/>
      <sheetName val="P A T O 98 D"/>
      <sheetName val="Relatorio"/>
      <sheetName val="Resumo_Transp_Aquis_Mat_Bet"/>
      <sheetName val="NOVO_Transp_Aquis_Mat_Bet (2)"/>
      <sheetName val="COMPARA_PREGAO"/>
      <sheetName val="COMPARATIVO REV01"/>
      <sheetName val="COMPARATIVO"/>
      <sheetName val="1A MED PARC"/>
      <sheetName val="Conversão"/>
      <sheetName val="Osiris"/>
      <sheetName val="Norte-Decrescente"/>
      <sheetName val="Sul-Crescente"/>
      <sheetName val="Osiris.rev1"/>
      <sheetName val="base"/>
      <sheetName val="Conferência"/>
      <sheetName val="FD"/>
      <sheetName val="Resumos"/>
      <sheetName val="Lote 1"/>
      <sheetName val="Lote 2"/>
      <sheetName val="Quantidades e Preços - Lote 01"/>
      <sheetName val="MEDIÇÃO.XLS"/>
      <sheetName val="FICHA.XLS"/>
      <sheetName val="CONTROLE MEDIÇÕ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Página 16"/>
      <sheetName val="QuQuant"/>
      <sheetName val="Planilha Original"/>
      <sheetName val="DADOS"/>
      <sheetName val="TransComerc_Basc10m³"/>
      <sheetName val="TapaBuraco"/>
      <sheetName val="eq"/>
      <sheetName val="mo"/>
      <sheetName val="RESUMO"/>
      <sheetName val="RELAT610"/>
      <sheetName val="PQ"/>
      <sheetName val="CARTA PROPOSTA"/>
      <sheetName val="PROJETO BR_146 (2)"/>
      <sheetName val="TABELA"/>
      <sheetName val="PLANILHA CONTRATUAL"/>
      <sheetName val="Quadro de qntd"/>
      <sheetName val="Medição"/>
      <sheetName val="FIDENS-R$mil"/>
      <sheetName val="TRANSP"/>
      <sheetName val="geral"/>
      <sheetName val="8ª MP_BR_459"/>
      <sheetName val="8ª MP_BR-459"/>
      <sheetName val="Mat. Betum. - Port. 1078.15"/>
      <sheetName val="Orçamento"/>
      <sheetName val="PT"/>
      <sheetName val="Mat"/>
      <sheetName val="PLANILHA ATUALIZADA"/>
      <sheetName val="TCB5"/>
      <sheetName val="Auxiliares"/>
      <sheetName val="PRINCIPARIS"/>
      <sheetName val="materiais civil"/>
      <sheetName val="mão de obra civil"/>
      <sheetName val="B M Pl04"/>
      <sheetName val="Listas"/>
      <sheetName val="Especif"/>
      <sheetName val="Planilha de Medição"/>
      <sheetName val="Resumo Financeiro"/>
      <sheetName val="ficha medição"/>
      <sheetName val="Produção x Medição"/>
      <sheetName val="dez00"/>
      <sheetName val="COMPOS1"/>
      <sheetName val="Equipamen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qui"/>
      <sheetName val="Pato"/>
      <sheetName val="Q Custo"/>
      <sheetName val="Cronog"/>
      <sheetName val="Transp"/>
      <sheetName val="Memorial"/>
      <sheetName val="Memorial II"/>
      <sheetName val="SERV MAT BET"/>
      <sheetName val="CALCULOS AUXILIARES"/>
      <sheetName val="TRANSP FRIO E QUENTE"/>
      <sheetName val="Comp P Unit "/>
      <sheetName val="C MÃO OBRA"/>
      <sheetName val="CUSTO MATERIAL"/>
      <sheetName val="CUSTO EQUIP"/>
      <sheetName val="MOBIL_INST_CANT"/>
      <sheetName val="COMP TRANSP EQUIP"/>
      <sheetName val="Plan1"/>
    </sheetNames>
    <sheetDataSet>
      <sheetData sheetId="0" refreshError="1">
        <row r="3">
          <cell r="A3" t="str">
            <v xml:space="preserve">RODOVIA </v>
          </cell>
          <cell r="B3" t="str">
            <v>: BR-364/MT</v>
          </cell>
        </row>
        <row r="4">
          <cell r="I4" t="str">
            <v>SR/DNIT/MT</v>
          </cell>
        </row>
        <row r="5">
          <cell r="A5" t="str">
            <v>TRECHO</v>
          </cell>
          <cell r="B5" t="str">
            <v>: DIV. GO/MT - DIV. MT/RO</v>
          </cell>
        </row>
        <row r="6">
          <cell r="A6" t="str">
            <v>SUBTRECHO</v>
          </cell>
          <cell r="B6" t="str">
            <v>: ENTR. MT-461(A) (Km 112,90) - ENTR. MT-270(B) (Km 215,90)</v>
          </cell>
          <cell r="I6" t="str">
            <v>Lote 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A13" t="str">
            <v>COD.</v>
          </cell>
          <cell r="B13" t="str">
            <v>PROFISSÃO</v>
          </cell>
          <cell r="C13" t="str">
            <v>VALOR</v>
          </cell>
          <cell r="D13" t="str">
            <v>ENCARGOS</v>
          </cell>
          <cell r="E13" t="str">
            <v xml:space="preserve">PADRÃO </v>
          </cell>
          <cell r="F13" t="str">
            <v>CUSTO/HOR.</v>
          </cell>
        </row>
        <row r="14">
          <cell r="C14" t="str">
            <v>MENSAL</v>
          </cell>
          <cell r="E14" t="str">
            <v>SAL.</v>
          </cell>
        </row>
        <row r="15">
          <cell r="A15" t="str">
            <v>T 000</v>
          </cell>
          <cell r="B15" t="str">
            <v>SALÁRIO MÍNIMO</v>
          </cell>
          <cell r="C15">
            <v>300</v>
          </cell>
          <cell r="D15">
            <v>378.9</v>
          </cell>
          <cell r="E15">
            <v>1</v>
          </cell>
          <cell r="F15">
            <v>3.0859090909090909</v>
          </cell>
        </row>
        <row r="16">
          <cell r="A16" t="str">
            <v>T 301</v>
          </cell>
          <cell r="B16" t="str">
            <v>MOTORISTA DE VEÍCULO LEVE</v>
          </cell>
          <cell r="C16">
            <v>869.99999999999989</v>
          </cell>
          <cell r="D16">
            <v>1098.8099999999997</v>
          </cell>
          <cell r="E16">
            <v>2.9</v>
          </cell>
          <cell r="F16">
            <v>8.9491363636363612</v>
          </cell>
        </row>
        <row r="17">
          <cell r="A17" t="str">
            <v>T 302</v>
          </cell>
          <cell r="B17" t="str">
            <v>MOTORISTA DE CAMINHÃO</v>
          </cell>
          <cell r="C17">
            <v>960</v>
          </cell>
          <cell r="D17">
            <v>1212.48</v>
          </cell>
          <cell r="E17">
            <v>3.2</v>
          </cell>
          <cell r="F17">
            <v>9.8749090909090906</v>
          </cell>
        </row>
        <row r="18">
          <cell r="A18" t="str">
            <v>T 303</v>
          </cell>
          <cell r="B18" t="str">
            <v>MOTORISTA DE VEÍCULO ESPECIAL</v>
          </cell>
          <cell r="C18">
            <v>1019.9999999999999</v>
          </cell>
          <cell r="D18">
            <v>1288.2599999999998</v>
          </cell>
          <cell r="E18">
            <v>3.4</v>
          </cell>
          <cell r="F18">
            <v>10.492090909090908</v>
          </cell>
        </row>
        <row r="19">
          <cell r="A19" t="str">
            <v>T 311</v>
          </cell>
          <cell r="B19" t="str">
            <v>OPERADOR DE EQUIPAMENTO LEVE 1</v>
          </cell>
          <cell r="C19">
            <v>719.99999999999989</v>
          </cell>
          <cell r="D19">
            <v>909.35999999999979</v>
          </cell>
          <cell r="E19">
            <v>2.4</v>
          </cell>
          <cell r="F19">
            <v>7.4061818181818166</v>
          </cell>
        </row>
        <row r="20">
          <cell r="A20" t="str">
            <v xml:space="preserve"> T 312</v>
          </cell>
          <cell r="B20" t="str">
            <v>OPERADOR DE EQUIPAMENTO LEVE 2</v>
          </cell>
          <cell r="C20">
            <v>810</v>
          </cell>
          <cell r="D20">
            <v>1023.03</v>
          </cell>
          <cell r="E20">
            <v>2.7</v>
          </cell>
          <cell r="F20">
            <v>8.3319545454545452</v>
          </cell>
        </row>
        <row r="21">
          <cell r="A21" t="str">
            <v>T 313</v>
          </cell>
          <cell r="B21" t="str">
            <v>OPERADOR DE EQUIPAMENTO PES.</v>
          </cell>
          <cell r="C21">
            <v>1050</v>
          </cell>
          <cell r="D21">
            <v>1326.1499999999999</v>
          </cell>
          <cell r="E21">
            <v>3.5</v>
          </cell>
          <cell r="F21">
            <v>10.800681818181816</v>
          </cell>
        </row>
        <row r="22">
          <cell r="A22" t="str">
            <v>T 314</v>
          </cell>
          <cell r="B22" t="str">
            <v>OPERADOR DE EQUIPAMENTO ESP.</v>
          </cell>
          <cell r="C22">
            <v>1110</v>
          </cell>
          <cell r="D22">
            <v>1401.9299999999998</v>
          </cell>
          <cell r="E22">
            <v>3.7</v>
          </cell>
          <cell r="F22">
            <v>11.417863636363636</v>
          </cell>
        </row>
        <row r="23">
          <cell r="A23" t="str">
            <v>T 401</v>
          </cell>
          <cell r="B23" t="str">
            <v>PRÉ-MARCADOR</v>
          </cell>
          <cell r="C23">
            <v>1110</v>
          </cell>
          <cell r="D23">
            <v>1401.9299999999998</v>
          </cell>
          <cell r="E23">
            <v>3.7</v>
          </cell>
          <cell r="F23">
            <v>11.417863636363636</v>
          </cell>
        </row>
        <row r="24">
          <cell r="A24" t="str">
            <v>T 501</v>
          </cell>
          <cell r="B24" t="str">
            <v>ENCARREGADO DE TURMA</v>
          </cell>
          <cell r="C24">
            <v>990</v>
          </cell>
          <cell r="D24">
            <v>1250.3699999999999</v>
          </cell>
          <cell r="E24">
            <v>3.3000032190756574</v>
          </cell>
          <cell r="F24">
            <v>10.183499999999999</v>
          </cell>
        </row>
        <row r="25">
          <cell r="A25" t="str">
            <v>T 511</v>
          </cell>
          <cell r="B25" t="str">
            <v>ENCARREGADO DE PAVIMENTAÇÃO</v>
          </cell>
          <cell r="C25">
            <v>2100</v>
          </cell>
          <cell r="D25">
            <v>2652.2999999999997</v>
          </cell>
          <cell r="E25">
            <v>7</v>
          </cell>
          <cell r="F25">
            <v>21.601363636363633</v>
          </cell>
        </row>
        <row r="26">
          <cell r="A26" t="str">
            <v>T 512</v>
          </cell>
          <cell r="B26" t="str">
            <v>ENCARREGADO DE BRITAGEM</v>
          </cell>
          <cell r="C26">
            <v>2100</v>
          </cell>
          <cell r="D26">
            <v>2652.2999999999997</v>
          </cell>
          <cell r="E26">
            <v>7</v>
          </cell>
          <cell r="F26">
            <v>21.601363636363633</v>
          </cell>
        </row>
        <row r="27">
          <cell r="A27" t="str">
            <v>T 601</v>
          </cell>
          <cell r="B27" t="str">
            <v>BLASTER</v>
          </cell>
          <cell r="C27">
            <v>1230</v>
          </cell>
          <cell r="D27">
            <v>1553.4899999999998</v>
          </cell>
          <cell r="E27">
            <v>4.1000079013675217</v>
          </cell>
          <cell r="F27">
            <v>12.652227272727272</v>
          </cell>
        </row>
        <row r="28">
          <cell r="A28" t="str">
            <v>T 602</v>
          </cell>
          <cell r="B28" t="str">
            <v>MONTADOR</v>
          </cell>
          <cell r="C28">
            <v>719.99999999999989</v>
          </cell>
          <cell r="D28">
            <v>909.35999999999979</v>
          </cell>
          <cell r="E28">
            <v>2.4000140468755946</v>
          </cell>
          <cell r="F28">
            <v>7.4061818181818166</v>
          </cell>
        </row>
        <row r="29">
          <cell r="A29" t="str">
            <v>T 603</v>
          </cell>
          <cell r="B29" t="str">
            <v>CARPINTEIRO</v>
          </cell>
          <cell r="C29">
            <v>719.99999999999989</v>
          </cell>
          <cell r="D29">
            <v>909.35999999999979</v>
          </cell>
          <cell r="E29">
            <v>2.4000140468755946</v>
          </cell>
          <cell r="F29">
            <v>7.4061818181818166</v>
          </cell>
        </row>
        <row r="30">
          <cell r="A30" t="str">
            <v>T 604</v>
          </cell>
          <cell r="B30" t="str">
            <v>PEDREIRO</v>
          </cell>
          <cell r="C30">
            <v>719.99999999999989</v>
          </cell>
          <cell r="D30">
            <v>909.35999999999979</v>
          </cell>
          <cell r="E30">
            <v>2.4000140468755946</v>
          </cell>
          <cell r="F30">
            <v>7.4061818181818166</v>
          </cell>
        </row>
        <row r="31">
          <cell r="A31" t="str">
            <v>T 605</v>
          </cell>
          <cell r="B31" t="str">
            <v>ARMADOR</v>
          </cell>
          <cell r="C31">
            <v>719.99999999999989</v>
          </cell>
          <cell r="D31">
            <v>909.35999999999979</v>
          </cell>
          <cell r="E31">
            <v>2.4000140468755946</v>
          </cell>
          <cell r="F31">
            <v>7.4061818181818166</v>
          </cell>
        </row>
        <row r="32">
          <cell r="A32" t="str">
            <v>T 606</v>
          </cell>
          <cell r="B32" t="str">
            <v>FERREIRO</v>
          </cell>
          <cell r="C32">
            <v>719.99999999999989</v>
          </cell>
          <cell r="D32">
            <v>909.35999999999979</v>
          </cell>
          <cell r="E32">
            <v>2.4000140468755946</v>
          </cell>
          <cell r="F32">
            <v>7.4061818181818166</v>
          </cell>
        </row>
        <row r="33">
          <cell r="A33" t="str">
            <v>T 607</v>
          </cell>
          <cell r="B33" t="str">
            <v>PINTOR</v>
          </cell>
          <cell r="C33">
            <v>719.99999999999989</v>
          </cell>
          <cell r="D33">
            <v>909.35999999999979</v>
          </cell>
          <cell r="E33">
            <v>2.4000140468755946</v>
          </cell>
          <cell r="F33">
            <v>7.4061818181818166</v>
          </cell>
        </row>
        <row r="34">
          <cell r="A34" t="str">
            <v>T 608</v>
          </cell>
          <cell r="B34" t="str">
            <v>SOLDADOR</v>
          </cell>
          <cell r="C34">
            <v>719.99999999999989</v>
          </cell>
          <cell r="D34">
            <v>909.35999999999979</v>
          </cell>
          <cell r="E34">
            <v>2.4</v>
          </cell>
          <cell r="F34">
            <v>7.4061818181818166</v>
          </cell>
        </row>
        <row r="35">
          <cell r="A35" t="str">
            <v>T 609</v>
          </cell>
          <cell r="B35" t="str">
            <v>JARDINEIRO</v>
          </cell>
          <cell r="C35">
            <v>719.99999999999989</v>
          </cell>
          <cell r="D35">
            <v>909.35999999999979</v>
          </cell>
          <cell r="E35">
            <v>2.4000140468755946</v>
          </cell>
          <cell r="F35">
            <v>7.4061818181818166</v>
          </cell>
        </row>
        <row r="36">
          <cell r="A36" t="str">
            <v>T 610</v>
          </cell>
          <cell r="B36" t="str">
            <v>SERRALHEIRO</v>
          </cell>
          <cell r="C36">
            <v>719.99999999999989</v>
          </cell>
          <cell r="D36">
            <v>909.35999999999979</v>
          </cell>
          <cell r="E36">
            <v>2.4000140468755946</v>
          </cell>
          <cell r="F36">
            <v>7.4061818181818166</v>
          </cell>
        </row>
        <row r="37">
          <cell r="B37" t="str">
            <v>ELETRICISTA</v>
          </cell>
          <cell r="C37">
            <v>719.99999999999989</v>
          </cell>
          <cell r="D37">
            <v>909.35999999999979</v>
          </cell>
          <cell r="E37">
            <v>2.4000140468755946</v>
          </cell>
          <cell r="F37">
            <v>7.4061818181818166</v>
          </cell>
        </row>
        <row r="38">
          <cell r="B38" t="str">
            <v>BOMBEIRO HIDRÁULICO</v>
          </cell>
          <cell r="C38">
            <v>719.99999999999989</v>
          </cell>
          <cell r="D38">
            <v>909.35999999999979</v>
          </cell>
          <cell r="E38">
            <v>2.4000140468755946</v>
          </cell>
          <cell r="F38">
            <v>7.4061818181818166</v>
          </cell>
        </row>
        <row r="39">
          <cell r="A39" t="str">
            <v>T 701</v>
          </cell>
          <cell r="B39" t="str">
            <v>SERVENTE</v>
          </cell>
          <cell r="C39">
            <v>509.99999999999994</v>
          </cell>
          <cell r="D39">
            <v>644.12999999999988</v>
          </cell>
          <cell r="E39">
            <v>1.7</v>
          </cell>
          <cell r="F39">
            <v>5.2460454545454542</v>
          </cell>
        </row>
        <row r="40">
          <cell r="A40" t="str">
            <v>T 702</v>
          </cell>
          <cell r="B40" t="str">
            <v>AJUDANTE</v>
          </cell>
          <cell r="C40">
            <v>600</v>
          </cell>
          <cell r="D40">
            <v>757.8</v>
          </cell>
          <cell r="E40">
            <v>2.0000117057296625</v>
          </cell>
          <cell r="F40">
            <v>6.1718181818181819</v>
          </cell>
        </row>
        <row r="41">
          <cell r="A41" t="str">
            <v>T 801</v>
          </cell>
          <cell r="B41" t="str">
            <v>PERFURADOR DE TUBULÃO</v>
          </cell>
          <cell r="C41">
            <v>719.99999999999989</v>
          </cell>
          <cell r="D41">
            <v>909.35999999999979</v>
          </cell>
          <cell r="E41">
            <v>2.4</v>
          </cell>
          <cell r="F41">
            <v>7.4061818181818166</v>
          </cell>
        </row>
      </sheetData>
      <sheetData sheetId="12">
        <row r="10">
          <cell r="A10" t="str">
            <v>AM 01</v>
          </cell>
          <cell r="B10" t="str">
            <v>Aço D=4,2 mm CA-25</v>
          </cell>
          <cell r="C10" t="str">
            <v>ROO</v>
          </cell>
          <cell r="D10" t="str">
            <v>Kg</v>
          </cell>
          <cell r="E10" t="str">
            <v>JAN/06</v>
          </cell>
          <cell r="F10">
            <v>0.5</v>
          </cell>
        </row>
        <row r="11">
          <cell r="A11" t="str">
            <v>AM 02</v>
          </cell>
          <cell r="B11" t="str">
            <v>Aço D=6,3 mm CA-25</v>
          </cell>
          <cell r="C11" t="str">
            <v>ROO</v>
          </cell>
          <cell r="D11" t="str">
            <v>Kg</v>
          </cell>
          <cell r="E11" t="str">
            <v>JAN/06</v>
          </cell>
          <cell r="F11">
            <v>2.1230000000000002</v>
          </cell>
        </row>
        <row r="12">
          <cell r="A12" t="str">
            <v>AM 03</v>
          </cell>
          <cell r="B12" t="str">
            <v>Aço D=10 mm CA-25</v>
          </cell>
          <cell r="C12" t="str">
            <v>ROO</v>
          </cell>
          <cell r="D12" t="str">
            <v>Kg</v>
          </cell>
          <cell r="E12" t="str">
            <v>JAN/06</v>
          </cell>
          <cell r="F12">
            <v>12.06</v>
          </cell>
        </row>
        <row r="13">
          <cell r="A13" t="str">
            <v>AM 04</v>
          </cell>
          <cell r="B13" t="str">
            <v>Aço D=6,3 mm CA-50</v>
          </cell>
          <cell r="C13" t="str">
            <v>ROO</v>
          </cell>
          <cell r="D13" t="str">
            <v>Kg</v>
          </cell>
          <cell r="E13" t="str">
            <v>JAN/06</v>
          </cell>
          <cell r="F13">
            <v>2.1230000000000002</v>
          </cell>
        </row>
        <row r="14">
          <cell r="A14" t="str">
            <v>AM 05</v>
          </cell>
          <cell r="B14" t="str">
            <v>Aço D=10,0 mm CA 50</v>
          </cell>
          <cell r="C14" t="str">
            <v>ROO</v>
          </cell>
          <cell r="D14" t="str">
            <v>Kg</v>
          </cell>
          <cell r="E14" t="str">
            <v>JAN/06</v>
          </cell>
          <cell r="F14">
            <v>12.06</v>
          </cell>
        </row>
        <row r="15">
          <cell r="A15" t="str">
            <v>AM 06</v>
          </cell>
          <cell r="B15" t="str">
            <v>Aço D=4,2 mm CA 60</v>
          </cell>
          <cell r="C15" t="str">
            <v>ROO</v>
          </cell>
          <cell r="D15" t="str">
            <v>Kg</v>
          </cell>
          <cell r="E15" t="str">
            <v>JAN/06</v>
          </cell>
          <cell r="F15">
            <v>0.5</v>
          </cell>
        </row>
        <row r="16">
          <cell r="A16" t="str">
            <v>AM 07</v>
          </cell>
          <cell r="B16" t="str">
            <v>Aço D=5,0 mm CA 60</v>
          </cell>
          <cell r="C16" t="str">
            <v>ROO</v>
          </cell>
          <cell r="D16" t="str">
            <v>Kg</v>
          </cell>
          <cell r="E16" t="str">
            <v>JAN/06</v>
          </cell>
          <cell r="F16">
            <v>0.79</v>
          </cell>
        </row>
        <row r="17">
          <cell r="A17" t="str">
            <v>AM 08</v>
          </cell>
          <cell r="B17" t="str">
            <v>Aço D=6,0 mm CA 60</v>
          </cell>
          <cell r="C17" t="str">
            <v>ROO</v>
          </cell>
          <cell r="D17" t="str">
            <v>Kg</v>
          </cell>
          <cell r="E17" t="str">
            <v>JAN/06</v>
          </cell>
          <cell r="F17">
            <v>2.1230000000000002</v>
          </cell>
        </row>
        <row r="18">
          <cell r="A18" t="str">
            <v>AM 35</v>
          </cell>
          <cell r="B18" t="str">
            <v>Brita</v>
          </cell>
          <cell r="C18" t="str">
            <v>GUIA</v>
          </cell>
          <cell r="D18" t="str">
            <v>M³</v>
          </cell>
          <cell r="E18" t="str">
            <v>JAN/06</v>
          </cell>
          <cell r="F18">
            <v>93.1</v>
          </cell>
        </row>
        <row r="19">
          <cell r="A19" t="str">
            <v>M 001</v>
          </cell>
          <cell r="B19" t="str">
            <v>Gasolina</v>
          </cell>
          <cell r="C19" t="str">
            <v>ROO</v>
          </cell>
          <cell r="D19" t="str">
            <v>L</v>
          </cell>
          <cell r="E19" t="str">
            <v>JAN/06</v>
          </cell>
          <cell r="F19">
            <v>2.4900000000000002</v>
          </cell>
        </row>
        <row r="20">
          <cell r="A20" t="str">
            <v>M 002</v>
          </cell>
          <cell r="B20" t="str">
            <v>Diesel</v>
          </cell>
          <cell r="C20" t="str">
            <v>ROO</v>
          </cell>
          <cell r="D20" t="str">
            <v>L</v>
          </cell>
          <cell r="E20" t="str">
            <v>JAN/06</v>
          </cell>
          <cell r="F20">
            <v>1.88</v>
          </cell>
        </row>
        <row r="21">
          <cell r="A21" t="str">
            <v>M 003</v>
          </cell>
          <cell r="B21" t="str">
            <v xml:space="preserve">Óleo combustível 1 A </v>
          </cell>
          <cell r="C21" t="str">
            <v>ROO</v>
          </cell>
          <cell r="D21" t="str">
            <v>L</v>
          </cell>
          <cell r="E21" t="str">
            <v>JAN/06</v>
          </cell>
          <cell r="F21">
            <v>1.43</v>
          </cell>
        </row>
        <row r="22">
          <cell r="A22" t="str">
            <v>M 101</v>
          </cell>
          <cell r="B22" t="str">
            <v>Cimento asfaltico CAP-20 (50/70)</v>
          </cell>
          <cell r="C22" t="str">
            <v>BETUNEL</v>
          </cell>
          <cell r="D22" t="str">
            <v>Ton.</v>
          </cell>
          <cell r="E22" t="str">
            <v>JAN/06</v>
          </cell>
          <cell r="F22">
            <v>1370</v>
          </cell>
        </row>
        <row r="23">
          <cell r="A23" t="str">
            <v>M 103</v>
          </cell>
          <cell r="B23" t="str">
            <v>Asfalto diluído CM-30</v>
          </cell>
          <cell r="C23" t="str">
            <v>BETUNEL</v>
          </cell>
          <cell r="D23" t="str">
            <v>Ton.</v>
          </cell>
          <cell r="E23" t="str">
            <v>JAN/06</v>
          </cell>
          <cell r="F23">
            <v>1802</v>
          </cell>
        </row>
        <row r="24">
          <cell r="A24" t="str">
            <v>M 104</v>
          </cell>
          <cell r="B24" t="str">
            <v>Emulsão Asfáltica RR-1C</v>
          </cell>
          <cell r="C24" t="str">
            <v>BETUNEL</v>
          </cell>
          <cell r="D24" t="str">
            <v>Ton.</v>
          </cell>
          <cell r="E24" t="str">
            <v>JAN/06</v>
          </cell>
          <cell r="F24">
            <v>995</v>
          </cell>
        </row>
        <row r="25">
          <cell r="A25" t="str">
            <v>M 105</v>
          </cell>
          <cell r="B25" t="str">
            <v>Emulsão asfaltica RR-2C</v>
          </cell>
          <cell r="C25" t="str">
            <v>BETUNEL</v>
          </cell>
          <cell r="D25" t="str">
            <v>Ton.</v>
          </cell>
          <cell r="E25" t="str">
            <v>JAN/06</v>
          </cell>
          <cell r="F25">
            <v>1065</v>
          </cell>
        </row>
        <row r="26">
          <cell r="A26" t="str">
            <v>M 107</v>
          </cell>
          <cell r="B26" t="str">
            <v>Emulsão asfaltica RM-1C</v>
          </cell>
          <cell r="C26" t="str">
            <v>BETUNEL</v>
          </cell>
          <cell r="D26" t="str">
            <v>Ton.</v>
          </cell>
          <cell r="E26" t="str">
            <v>JAN/06</v>
          </cell>
          <cell r="F26">
            <v>1209</v>
          </cell>
        </row>
        <row r="27">
          <cell r="A27" t="str">
            <v>M 109</v>
          </cell>
          <cell r="B27" t="str">
            <v>Emulsão asfáltica RL-1C</v>
          </cell>
          <cell r="C27" t="str">
            <v>BETUNEL</v>
          </cell>
          <cell r="D27" t="str">
            <v>Ton.</v>
          </cell>
          <cell r="E27" t="str">
            <v>JAN/06</v>
          </cell>
          <cell r="F27">
            <v>1049</v>
          </cell>
        </row>
        <row r="28">
          <cell r="A28" t="str">
            <v>M 110</v>
          </cell>
          <cell r="B28" t="str">
            <v>Emulsão polim. p/ micro-rev. a frio</v>
          </cell>
          <cell r="C28" t="str">
            <v>BETUNEL</v>
          </cell>
          <cell r="D28" t="str">
            <v>Ton.</v>
          </cell>
          <cell r="E28" t="str">
            <v>JAN/06</v>
          </cell>
          <cell r="F28">
            <v>1540</v>
          </cell>
        </row>
        <row r="29">
          <cell r="A29" t="str">
            <v>M 111</v>
          </cell>
          <cell r="B29" t="str">
            <v xml:space="preserve">Aditivo p/ controle de ruptura </v>
          </cell>
          <cell r="C29" t="str">
            <v>SICRO2</v>
          </cell>
          <cell r="D29" t="str">
            <v>Kg</v>
          </cell>
          <cell r="E29" t="str">
            <v>JAN/06</v>
          </cell>
          <cell r="F29">
            <v>2.4500000000000002</v>
          </cell>
        </row>
        <row r="30">
          <cell r="A30" t="str">
            <v>M 112</v>
          </cell>
          <cell r="B30" t="str">
            <v>Aditivo sólido (fibras)</v>
          </cell>
          <cell r="C30" t="str">
            <v>SICRO2</v>
          </cell>
          <cell r="D30" t="str">
            <v>Kg</v>
          </cell>
          <cell r="E30" t="str">
            <v>JAN/06</v>
          </cell>
          <cell r="F30">
            <v>3.7</v>
          </cell>
        </row>
        <row r="31">
          <cell r="A31" t="str">
            <v>M 202</v>
          </cell>
          <cell r="B31" t="str">
            <v>Cimento Portland CP-32</v>
          </cell>
          <cell r="C31" t="str">
            <v>ROO</v>
          </cell>
          <cell r="D31" t="str">
            <v>Kg</v>
          </cell>
          <cell r="E31" t="str">
            <v>JAN/06</v>
          </cell>
          <cell r="F31">
            <v>0.22</v>
          </cell>
        </row>
        <row r="32">
          <cell r="A32" t="str">
            <v>M 319</v>
          </cell>
          <cell r="B32" t="str">
            <v>Arame recozido nº. 18</v>
          </cell>
          <cell r="C32" t="str">
            <v>ROO</v>
          </cell>
          <cell r="D32" t="str">
            <v>Kg</v>
          </cell>
          <cell r="E32" t="str">
            <v>JAN/06</v>
          </cell>
          <cell r="F32">
            <v>5</v>
          </cell>
        </row>
        <row r="33">
          <cell r="A33" t="str">
            <v>M 320</v>
          </cell>
          <cell r="B33" t="str">
            <v>Pregos (18x30)</v>
          </cell>
          <cell r="C33" t="str">
            <v>ROO</v>
          </cell>
          <cell r="D33" t="str">
            <v>Kg</v>
          </cell>
          <cell r="E33" t="str">
            <v>JAN/06</v>
          </cell>
          <cell r="F33">
            <v>5</v>
          </cell>
        </row>
        <row r="34">
          <cell r="A34" t="str">
            <v>M 343</v>
          </cell>
          <cell r="B34" t="str">
            <v>Defensa metálica semi-maleável simples</v>
          </cell>
          <cell r="C34" t="str">
            <v>SICRO2</v>
          </cell>
          <cell r="D34" t="str">
            <v>Mod.</v>
          </cell>
          <cell r="E34" t="str">
            <v>JAN/06</v>
          </cell>
          <cell r="F34">
            <v>643.20000000000005</v>
          </cell>
        </row>
        <row r="35">
          <cell r="A35" t="str">
            <v>M 347</v>
          </cell>
          <cell r="B35" t="str">
            <v>Dente p/ fresadora 1000 C</v>
          </cell>
          <cell r="C35" t="str">
            <v>SICRO2</v>
          </cell>
          <cell r="D35" t="str">
            <v>Und.</v>
          </cell>
          <cell r="E35" t="str">
            <v>JAN/06</v>
          </cell>
          <cell r="F35">
            <v>25</v>
          </cell>
        </row>
        <row r="36">
          <cell r="A36" t="str">
            <v>M 348</v>
          </cell>
          <cell r="B36" t="str">
            <v>Porta dente p/ fressadora 1000 C</v>
          </cell>
          <cell r="C36" t="str">
            <v>SICRO2</v>
          </cell>
          <cell r="D36" t="str">
            <v>Und.</v>
          </cell>
          <cell r="E36" t="str">
            <v>JAN/06</v>
          </cell>
          <cell r="F36">
            <v>219.6</v>
          </cell>
        </row>
        <row r="37">
          <cell r="A37" t="str">
            <v>M 406</v>
          </cell>
          <cell r="B37" t="str">
            <v>Caibros de 7,5 cm x 7,5 cm</v>
          </cell>
          <cell r="C37" t="str">
            <v>ROO</v>
          </cell>
          <cell r="D37" t="str">
            <v>M²</v>
          </cell>
          <cell r="E37" t="str">
            <v>JAN/06</v>
          </cell>
          <cell r="F37">
            <v>2.15</v>
          </cell>
        </row>
        <row r="38">
          <cell r="A38" t="str">
            <v>M 408</v>
          </cell>
          <cell r="B38" t="str">
            <v>Tábua de 5ª 2,5 cm x 30,0 cm</v>
          </cell>
          <cell r="C38" t="str">
            <v>ROO</v>
          </cell>
          <cell r="D38" t="str">
            <v>M</v>
          </cell>
          <cell r="E38" t="str">
            <v>JAN/06</v>
          </cell>
          <cell r="F38">
            <v>5.35</v>
          </cell>
        </row>
        <row r="39">
          <cell r="A39" t="str">
            <v>M 413</v>
          </cell>
          <cell r="B39" t="str">
            <v>Gastalho 10 x 2,5 cm</v>
          </cell>
          <cell r="C39" t="str">
            <v>ROO</v>
          </cell>
          <cell r="D39" t="str">
            <v>M</v>
          </cell>
          <cell r="E39" t="str">
            <v>JAN/06</v>
          </cell>
          <cell r="F39">
            <v>1.78</v>
          </cell>
        </row>
        <row r="40">
          <cell r="A40" t="str">
            <v>M 601</v>
          </cell>
          <cell r="B40" t="str">
            <v>Tinta refletiva acrílica p/ 2 anos</v>
          </cell>
          <cell r="C40" t="str">
            <v>SICRO2</v>
          </cell>
          <cell r="D40" t="str">
            <v>L</v>
          </cell>
          <cell r="E40" t="str">
            <v>JAN/06</v>
          </cell>
          <cell r="F40">
            <v>14.75</v>
          </cell>
        </row>
        <row r="41">
          <cell r="A41" t="str">
            <v>M 607</v>
          </cell>
          <cell r="B41" t="str">
            <v>Óleo de linhaça</v>
          </cell>
          <cell r="C41" t="str">
            <v>ROO</v>
          </cell>
          <cell r="D41" t="str">
            <v>L</v>
          </cell>
          <cell r="E41" t="str">
            <v>JAN/06</v>
          </cell>
          <cell r="F41">
            <v>4.5199999999999996</v>
          </cell>
        </row>
        <row r="42">
          <cell r="A42" t="str">
            <v>M 608</v>
          </cell>
          <cell r="B42" t="str">
            <v>Detergente</v>
          </cell>
          <cell r="C42" t="str">
            <v>ROO</v>
          </cell>
          <cell r="D42" t="str">
            <v>L</v>
          </cell>
          <cell r="E42" t="str">
            <v>JAN/06</v>
          </cell>
          <cell r="F42">
            <v>1.8</v>
          </cell>
        </row>
        <row r="43">
          <cell r="A43" t="str">
            <v>M 611</v>
          </cell>
          <cell r="B43" t="str">
            <v>Redutor tipo 2002 prim. qualidade</v>
          </cell>
          <cell r="C43" t="str">
            <v>SICRO2</v>
          </cell>
          <cell r="D43" t="str">
            <v>L</v>
          </cell>
          <cell r="E43" t="str">
            <v>JAN/06</v>
          </cell>
          <cell r="F43">
            <v>7.1611000000000002</v>
          </cell>
        </row>
        <row r="44">
          <cell r="A44" t="str">
            <v>M 615</v>
          </cell>
          <cell r="B44" t="str">
            <v>Microesferas PRE-MIX</v>
          </cell>
          <cell r="C44" t="str">
            <v>SICRO2</v>
          </cell>
          <cell r="D44" t="str">
            <v>kg</v>
          </cell>
          <cell r="E44" t="str">
            <v>JAN/06</v>
          </cell>
          <cell r="F44">
            <v>4.5</v>
          </cell>
        </row>
        <row r="45">
          <cell r="A45" t="str">
            <v>M 616</v>
          </cell>
          <cell r="B45" t="str">
            <v>Microesferas DROP-ON</v>
          </cell>
          <cell r="C45" t="str">
            <v>SICRO2</v>
          </cell>
          <cell r="D45" t="str">
            <v>kg</v>
          </cell>
          <cell r="E45" t="str">
            <v>JAN/06</v>
          </cell>
          <cell r="F45">
            <v>4.5</v>
          </cell>
        </row>
        <row r="46">
          <cell r="A46" t="str">
            <v>M 621</v>
          </cell>
          <cell r="B46" t="str">
            <v>Desmoldante</v>
          </cell>
          <cell r="C46" t="str">
            <v>ROO</v>
          </cell>
          <cell r="D46" t="str">
            <v>Kg</v>
          </cell>
          <cell r="E46" t="str">
            <v>JAN/06</v>
          </cell>
          <cell r="F46">
            <v>6.89</v>
          </cell>
        </row>
        <row r="47">
          <cell r="A47" t="str">
            <v>M 702</v>
          </cell>
          <cell r="B47" t="str">
            <v>Cal hidratada</v>
          </cell>
          <cell r="C47" t="str">
            <v>ROO</v>
          </cell>
          <cell r="D47" t="str">
            <v>Kg</v>
          </cell>
          <cell r="E47" t="str">
            <v>JAN/06</v>
          </cell>
          <cell r="F47">
            <v>0.18</v>
          </cell>
        </row>
        <row r="48">
          <cell r="A48" t="str">
            <v>M 704</v>
          </cell>
          <cell r="B48" t="str">
            <v>Areia</v>
          </cell>
          <cell r="C48" t="str">
            <v>ROO</v>
          </cell>
          <cell r="D48" t="str">
            <v>M³</v>
          </cell>
          <cell r="E48" t="str">
            <v>JAN/06</v>
          </cell>
          <cell r="F48">
            <v>15</v>
          </cell>
        </row>
        <row r="49">
          <cell r="A49" t="str">
            <v>M 709</v>
          </cell>
          <cell r="B49" t="str">
            <v>Brita corrida p/ Concreto</v>
          </cell>
          <cell r="C49" t="str">
            <v>ROO</v>
          </cell>
          <cell r="D49" t="str">
            <v>M³</v>
          </cell>
          <cell r="E49" t="str">
            <v>JAN/06</v>
          </cell>
          <cell r="F49">
            <v>32.5</v>
          </cell>
        </row>
        <row r="50">
          <cell r="A50" t="str">
            <v>M 710</v>
          </cell>
          <cell r="B50" t="str">
            <v>Pedra de mão p/ Enrocamento</v>
          </cell>
          <cell r="C50" t="str">
            <v>ROO</v>
          </cell>
          <cell r="D50" t="str">
            <v>M³</v>
          </cell>
          <cell r="E50" t="str">
            <v>JAN/06</v>
          </cell>
          <cell r="F50">
            <v>28.6</v>
          </cell>
        </row>
        <row r="51">
          <cell r="A51" t="str">
            <v>M 905</v>
          </cell>
          <cell r="B51" t="str">
            <v>Filler</v>
          </cell>
          <cell r="C51" t="str">
            <v>NOBRES</v>
          </cell>
          <cell r="D51" t="str">
            <v>Kg</v>
          </cell>
          <cell r="E51" t="str">
            <v>JAN/06</v>
          </cell>
          <cell r="F51">
            <v>0.1</v>
          </cell>
        </row>
        <row r="52">
          <cell r="A52" t="str">
            <v>M 980</v>
          </cell>
          <cell r="B52" t="str">
            <v>Idenização de jazida</v>
          </cell>
          <cell r="C52" t="str">
            <v>SICRO2</v>
          </cell>
          <cell r="D52" t="str">
            <v>M³</v>
          </cell>
          <cell r="E52" t="str">
            <v>JAN/06</v>
          </cell>
          <cell r="F52">
            <v>1.04</v>
          </cell>
        </row>
        <row r="53">
          <cell r="A53" t="str">
            <v>2.01</v>
          </cell>
          <cell r="B53" t="str">
            <v>Tábua de pinho de 3ª 1x12"</v>
          </cell>
          <cell r="C53" t="str">
            <v>ROO</v>
          </cell>
          <cell r="D53" t="str">
            <v>M</v>
          </cell>
          <cell r="E53" t="str">
            <v>JAN/06</v>
          </cell>
          <cell r="F53">
            <v>5.35</v>
          </cell>
        </row>
        <row r="54">
          <cell r="A54" t="str">
            <v>2.02</v>
          </cell>
          <cell r="B54" t="str">
            <v>Pontalete de pinho de 3a 1x12''</v>
          </cell>
          <cell r="C54" t="str">
            <v>ROO</v>
          </cell>
          <cell r="D54" t="str">
            <v>ML</v>
          </cell>
          <cell r="E54" t="str">
            <v>JAN/06</v>
          </cell>
          <cell r="F54">
            <v>4.8600000000000003</v>
          </cell>
        </row>
        <row r="55">
          <cell r="A55" t="str">
            <v>2.03</v>
          </cell>
          <cell r="B55" t="str">
            <v>Sarrafo 1x4''</v>
          </cell>
          <cell r="C55" t="str">
            <v>ROO</v>
          </cell>
          <cell r="D55" t="str">
            <v>M</v>
          </cell>
          <cell r="E55" t="str">
            <v>JAN/06</v>
          </cell>
          <cell r="F55">
            <v>0.99</v>
          </cell>
        </row>
        <row r="56">
          <cell r="A56" t="str">
            <v>2.04</v>
          </cell>
          <cell r="B56" t="str">
            <v>Tábua de pinho de 3ª 1x6"</v>
          </cell>
          <cell r="C56" t="str">
            <v>ROO</v>
          </cell>
          <cell r="D56" t="str">
            <v>M</v>
          </cell>
          <cell r="E56" t="str">
            <v>JAN/06</v>
          </cell>
          <cell r="F56">
            <v>1.78</v>
          </cell>
        </row>
        <row r="57">
          <cell r="A57" t="str">
            <v>2.05</v>
          </cell>
          <cell r="B57" t="str">
            <v>Vigota 6x12 cm</v>
          </cell>
          <cell r="C57" t="str">
            <v>ROO</v>
          </cell>
          <cell r="D57" t="str">
            <v>M</v>
          </cell>
          <cell r="E57" t="str">
            <v>JAN/06</v>
          </cell>
          <cell r="F57">
            <v>5.16</v>
          </cell>
        </row>
        <row r="58">
          <cell r="A58" t="str">
            <v>2.06</v>
          </cell>
          <cell r="B58" t="str">
            <v>Chapa compensada 10 mm</v>
          </cell>
          <cell r="C58" t="str">
            <v>ROO</v>
          </cell>
          <cell r="D58" t="str">
            <v>M²</v>
          </cell>
          <cell r="E58" t="str">
            <v>JAN/06</v>
          </cell>
          <cell r="F58">
            <v>20.02</v>
          </cell>
        </row>
        <row r="59">
          <cell r="A59" t="str">
            <v>2.07</v>
          </cell>
          <cell r="B59" t="str">
            <v>Telha ondulada de fibrocimento 4 mm</v>
          </cell>
          <cell r="C59" t="str">
            <v>ROO</v>
          </cell>
          <cell r="D59" t="str">
            <v>ml</v>
          </cell>
          <cell r="E59" t="str">
            <v>JAN/06</v>
          </cell>
          <cell r="F59">
            <v>6.2640000000000002</v>
          </cell>
        </row>
        <row r="60">
          <cell r="A60" t="str">
            <v>2.08</v>
          </cell>
          <cell r="B60" t="str">
            <v>Cuminheira de fibrocimento</v>
          </cell>
          <cell r="C60" t="str">
            <v>ROO</v>
          </cell>
          <cell r="D60" t="str">
            <v>M²</v>
          </cell>
          <cell r="E60" t="str">
            <v>JAN/06</v>
          </cell>
          <cell r="F60">
            <v>4.1500000000000004</v>
          </cell>
        </row>
        <row r="61">
          <cell r="A61" t="str">
            <v>2.09</v>
          </cell>
          <cell r="B61" t="str">
            <v>Pregos (18x27)</v>
          </cell>
          <cell r="C61" t="str">
            <v>ROO</v>
          </cell>
          <cell r="D61" t="str">
            <v>Kg</v>
          </cell>
          <cell r="E61" t="str">
            <v>JAN/06</v>
          </cell>
          <cell r="F61">
            <v>4.4820000000000002</v>
          </cell>
        </row>
        <row r="62">
          <cell r="A62" t="str">
            <v>2.10</v>
          </cell>
          <cell r="B62" t="str">
            <v>Pregos (15x15)</v>
          </cell>
          <cell r="C62" t="str">
            <v>ROO</v>
          </cell>
          <cell r="D62" t="str">
            <v>Kg</v>
          </cell>
          <cell r="E62" t="str">
            <v>JAN/06</v>
          </cell>
          <cell r="F62">
            <v>5.1550000000000002</v>
          </cell>
        </row>
        <row r="63">
          <cell r="A63" t="str">
            <v>2.11</v>
          </cell>
          <cell r="B63" t="str">
            <v>Cimento CP-32</v>
          </cell>
          <cell r="C63" t="str">
            <v>ROO</v>
          </cell>
          <cell r="D63" t="str">
            <v>Kg</v>
          </cell>
          <cell r="E63" t="str">
            <v>JAN/06</v>
          </cell>
          <cell r="F63">
            <v>0.22</v>
          </cell>
        </row>
        <row r="64">
          <cell r="A64" t="str">
            <v>2.12</v>
          </cell>
          <cell r="B64" t="str">
            <v>Areia</v>
          </cell>
          <cell r="C64" t="str">
            <v>ROO</v>
          </cell>
          <cell r="D64" t="str">
            <v>M³</v>
          </cell>
          <cell r="E64" t="str">
            <v>JAN/06</v>
          </cell>
          <cell r="F64">
            <v>15</v>
          </cell>
        </row>
        <row r="65">
          <cell r="A65" t="str">
            <v>2.13</v>
          </cell>
          <cell r="B65" t="str">
            <v>Brita p/ concreto</v>
          </cell>
          <cell r="C65" t="str">
            <v>ROO</v>
          </cell>
          <cell r="D65" t="str">
            <v>M³</v>
          </cell>
          <cell r="E65" t="str">
            <v>JAN/06</v>
          </cell>
          <cell r="F65">
            <v>32.5</v>
          </cell>
        </row>
        <row r="66">
          <cell r="A66" t="str">
            <v>2.14</v>
          </cell>
          <cell r="B66" t="str">
            <v>Betoneira</v>
          </cell>
          <cell r="C66" t="str">
            <v>SICRO2</v>
          </cell>
          <cell r="D66" t="str">
            <v>H</v>
          </cell>
          <cell r="E66" t="str">
            <v>JAN/06</v>
          </cell>
          <cell r="F66">
            <v>12.23057142857143</v>
          </cell>
        </row>
        <row r="67">
          <cell r="A67" t="str">
            <v>2.15</v>
          </cell>
          <cell r="B67" t="str">
            <v>Vaso Sanitário branco Comum</v>
          </cell>
          <cell r="C67" t="str">
            <v>ROO</v>
          </cell>
          <cell r="D67" t="str">
            <v>Und.</v>
          </cell>
          <cell r="E67" t="str">
            <v>JAN/06</v>
          </cell>
          <cell r="F67">
            <v>53.387</v>
          </cell>
        </row>
        <row r="68">
          <cell r="A68" t="str">
            <v>2.16</v>
          </cell>
          <cell r="B68" t="str">
            <v>Lavatório funcional</v>
          </cell>
          <cell r="C68" t="str">
            <v>ROO</v>
          </cell>
          <cell r="D68" t="str">
            <v>Und.</v>
          </cell>
          <cell r="E68" t="str">
            <v>JAN/06</v>
          </cell>
          <cell r="F68">
            <v>19.861999999999998</v>
          </cell>
        </row>
        <row r="69">
          <cell r="A69" t="str">
            <v>2.17</v>
          </cell>
          <cell r="B69" t="str">
            <v>Registro de Pressão</v>
          </cell>
          <cell r="C69" t="str">
            <v>ROO</v>
          </cell>
          <cell r="D69" t="str">
            <v>Und.</v>
          </cell>
          <cell r="E69" t="str">
            <v>JAN/06</v>
          </cell>
          <cell r="F69">
            <v>6.585</v>
          </cell>
        </row>
        <row r="70">
          <cell r="A70" t="str">
            <v>2.18</v>
          </cell>
          <cell r="B70" t="str">
            <v>Torneira p/ Lavatório</v>
          </cell>
          <cell r="C70" t="str">
            <v>ROO</v>
          </cell>
          <cell r="D70" t="str">
            <v>Und.</v>
          </cell>
          <cell r="E70" t="str">
            <v>JAN/06</v>
          </cell>
          <cell r="F70">
            <v>15.217000000000001</v>
          </cell>
        </row>
        <row r="71">
          <cell r="A71" t="str">
            <v>2.19</v>
          </cell>
          <cell r="B71" t="str">
            <v>Tubo PVC p/ esgoto</v>
          </cell>
          <cell r="C71" t="str">
            <v>ROO</v>
          </cell>
          <cell r="D71" t="str">
            <v>Und.</v>
          </cell>
          <cell r="E71" t="str">
            <v>JAN/06</v>
          </cell>
          <cell r="F71">
            <v>19.925000000000001</v>
          </cell>
        </row>
        <row r="72">
          <cell r="A72" t="str">
            <v>2.20</v>
          </cell>
          <cell r="B72" t="str">
            <v>Tubo PVC soldavel c/ acessórios 3/4</v>
          </cell>
          <cell r="C72" t="str">
            <v>ROO</v>
          </cell>
          <cell r="D72" t="str">
            <v>M</v>
          </cell>
          <cell r="E72" t="str">
            <v>JAN/06</v>
          </cell>
          <cell r="F72">
            <v>6.7709999999999999</v>
          </cell>
        </row>
        <row r="73">
          <cell r="A73" t="str">
            <v>2.21</v>
          </cell>
          <cell r="B73" t="str">
            <v>Interruptor sist. "X"</v>
          </cell>
          <cell r="C73" t="str">
            <v>ROO</v>
          </cell>
          <cell r="D73" t="str">
            <v>Und.</v>
          </cell>
          <cell r="E73" t="str">
            <v>JAN/06</v>
          </cell>
          <cell r="F73">
            <v>1.534</v>
          </cell>
        </row>
        <row r="74">
          <cell r="A74" t="str">
            <v>2.22</v>
          </cell>
          <cell r="B74" t="str">
            <v>Tomada sist. "X"</v>
          </cell>
          <cell r="C74" t="str">
            <v>ROO</v>
          </cell>
          <cell r="D74" t="str">
            <v>Und.</v>
          </cell>
          <cell r="E74" t="str">
            <v>JAN/06</v>
          </cell>
          <cell r="F74">
            <v>2.4980000000000002</v>
          </cell>
        </row>
        <row r="75">
          <cell r="A75" t="str">
            <v>2.23</v>
          </cell>
          <cell r="B75" t="str">
            <v>Soquete de Louça</v>
          </cell>
          <cell r="C75" t="str">
            <v>ROO</v>
          </cell>
          <cell r="D75" t="str">
            <v>Und.</v>
          </cell>
          <cell r="E75" t="str">
            <v>JAN/06</v>
          </cell>
          <cell r="F75">
            <v>1.1020000000000001</v>
          </cell>
        </row>
        <row r="76">
          <cell r="A76" t="str">
            <v>2.24</v>
          </cell>
          <cell r="B76" t="str">
            <v>Luminária Fluorecente 2x40w</v>
          </cell>
          <cell r="C76" t="str">
            <v>ROO</v>
          </cell>
          <cell r="D76" t="str">
            <v>Und.</v>
          </cell>
          <cell r="E76" t="str">
            <v>JAN/06</v>
          </cell>
          <cell r="F76">
            <v>49.398000000000003</v>
          </cell>
        </row>
        <row r="77">
          <cell r="A77" t="str">
            <v>2.25</v>
          </cell>
          <cell r="B77" t="str">
            <v>Dijuntor de 15A a 30A</v>
          </cell>
          <cell r="C77" t="str">
            <v>ROO</v>
          </cell>
          <cell r="D77" t="str">
            <v>Und.</v>
          </cell>
          <cell r="E77" t="str">
            <v>JAN/06</v>
          </cell>
          <cell r="F77">
            <v>23.821999999999999</v>
          </cell>
        </row>
        <row r="78">
          <cell r="A78" t="str">
            <v>2.26</v>
          </cell>
          <cell r="B78" t="str">
            <v>Quadro de distribuição</v>
          </cell>
          <cell r="C78" t="str">
            <v>ROO</v>
          </cell>
          <cell r="D78" t="str">
            <v>Und.</v>
          </cell>
          <cell r="E78" t="str">
            <v>JAN/06</v>
          </cell>
          <cell r="F78">
            <v>7.9640000000000004</v>
          </cell>
        </row>
        <row r="79">
          <cell r="A79" t="str">
            <v>2.27</v>
          </cell>
          <cell r="B79" t="str">
            <v>Haste de aterramento c/ 1,80 m</v>
          </cell>
          <cell r="C79" t="str">
            <v>ROO</v>
          </cell>
          <cell r="D79" t="str">
            <v>Und.</v>
          </cell>
          <cell r="E79" t="str">
            <v>JAN/06</v>
          </cell>
          <cell r="F79">
            <v>13.164</v>
          </cell>
        </row>
        <row r="80">
          <cell r="A80" t="str">
            <v>2.28</v>
          </cell>
          <cell r="B80" t="str">
            <v>Fio # 2,5 mm²</v>
          </cell>
          <cell r="C80" t="str">
            <v>ROO</v>
          </cell>
          <cell r="D80" t="str">
            <v>M</v>
          </cell>
          <cell r="E80" t="str">
            <v>JAN/06</v>
          </cell>
          <cell r="F80">
            <v>0.65600000000000003</v>
          </cell>
        </row>
        <row r="81">
          <cell r="A81" t="str">
            <v>2.29</v>
          </cell>
          <cell r="B81" t="str">
            <v>Fio # 4,0 mm²</v>
          </cell>
          <cell r="C81" t="str">
            <v>ROO</v>
          </cell>
          <cell r="D81" t="str">
            <v>M</v>
          </cell>
          <cell r="E81" t="str">
            <v>JAN/06</v>
          </cell>
          <cell r="F81">
            <v>1.034</v>
          </cell>
        </row>
        <row r="82">
          <cell r="B82" t="str">
            <v>Caibros de 7,5 cm x 7,5 cm</v>
          </cell>
          <cell r="C82" t="str">
            <v>ROO</v>
          </cell>
          <cell r="D82" t="str">
            <v>M</v>
          </cell>
          <cell r="E82" t="str">
            <v>JAN/06</v>
          </cell>
          <cell r="F82">
            <v>2.15</v>
          </cell>
        </row>
        <row r="83">
          <cell r="F83">
            <v>33</v>
          </cell>
        </row>
      </sheetData>
      <sheetData sheetId="13">
        <row r="4">
          <cell r="A4" t="str">
            <v>Código</v>
          </cell>
          <cell r="B4" t="str">
            <v>Equipamento</v>
          </cell>
          <cell r="C4" t="str">
            <v>VAL</v>
          </cell>
          <cell r="D4" t="str">
            <v>R</v>
          </cell>
          <cell r="E4" t="str">
            <v>VU</v>
          </cell>
          <cell r="F4" t="str">
            <v>HTA</v>
          </cell>
          <cell r="G4" t="str">
            <v>I</v>
          </cell>
          <cell r="H4" t="str">
            <v>K</v>
          </cell>
          <cell r="I4" t="str">
            <v>Pot</v>
          </cell>
          <cell r="J4" t="str">
            <v>Qe</v>
          </cell>
          <cell r="K4" t="str">
            <v>VMe</v>
          </cell>
          <cell r="L4" t="str">
            <v>Qm</v>
          </cell>
          <cell r="M4" t="str">
            <v>VMm</v>
          </cell>
          <cell r="N4" t="str">
            <v>D</v>
          </cell>
          <cell r="O4" t="str">
            <v>S</v>
          </cell>
          <cell r="P4" t="str">
            <v>M</v>
          </cell>
          <cell r="Q4" t="str">
            <v>Omat</v>
          </cell>
          <cell r="R4" t="str">
            <v>Omo</v>
          </cell>
          <cell r="S4" t="str">
            <v>HO</v>
          </cell>
          <cell r="T4" t="str">
            <v>HP</v>
          </cell>
        </row>
        <row r="5">
          <cell r="A5" t="str">
            <v>E 001</v>
          </cell>
          <cell r="B5" t="str">
            <v>Trator esteiras - com lâm. (60 kW)</v>
          </cell>
          <cell r="C5">
            <v>375732</v>
          </cell>
          <cell r="D5">
            <v>20</v>
          </cell>
          <cell r="E5">
            <v>5</v>
          </cell>
          <cell r="F5">
            <v>2000</v>
          </cell>
          <cell r="G5">
            <v>0</v>
          </cell>
          <cell r="H5">
            <v>0.8</v>
          </cell>
          <cell r="I5">
            <v>60</v>
          </cell>
          <cell r="J5">
            <v>14.399999999999999</v>
          </cell>
          <cell r="K5">
            <v>1.88</v>
          </cell>
          <cell r="L5">
            <v>1</v>
          </cell>
          <cell r="M5">
            <v>10.800700000000001</v>
          </cell>
          <cell r="N5">
            <v>30.058560000000003</v>
          </cell>
          <cell r="O5">
            <v>0</v>
          </cell>
          <cell r="P5">
            <v>30.058560000000003</v>
          </cell>
          <cell r="Q5">
            <v>27.071999999999996</v>
          </cell>
          <cell r="R5">
            <v>10.800700000000001</v>
          </cell>
          <cell r="S5">
            <v>97.989820000000009</v>
          </cell>
          <cell r="T5">
            <v>10.800700000000001</v>
          </cell>
        </row>
        <row r="6">
          <cell r="A6" t="str">
            <v>E 002</v>
          </cell>
          <cell r="B6" t="str">
            <v>Trator esteiras - c/ lâm. (104 kW)</v>
          </cell>
          <cell r="C6">
            <v>577114</v>
          </cell>
          <cell r="D6">
            <v>20</v>
          </cell>
          <cell r="E6">
            <v>5</v>
          </cell>
          <cell r="F6">
            <v>2000</v>
          </cell>
          <cell r="G6">
            <v>0</v>
          </cell>
          <cell r="H6">
            <v>0.8</v>
          </cell>
          <cell r="I6">
            <v>104</v>
          </cell>
          <cell r="J6">
            <v>24.96</v>
          </cell>
          <cell r="K6">
            <v>1.88</v>
          </cell>
          <cell r="L6">
            <v>1</v>
          </cell>
          <cell r="M6">
            <v>10.800700000000001</v>
          </cell>
          <cell r="N6">
            <v>46.169119999999999</v>
          </cell>
          <cell r="O6">
            <v>0</v>
          </cell>
          <cell r="P6">
            <v>46.169119999999999</v>
          </cell>
          <cell r="Q6">
            <v>46.924799999999998</v>
          </cell>
          <cell r="R6">
            <v>10.800700000000001</v>
          </cell>
          <cell r="S6">
            <v>150.06374</v>
          </cell>
          <cell r="T6">
            <v>10.800700000000001</v>
          </cell>
        </row>
        <row r="7">
          <cell r="A7" t="str">
            <v>E 006</v>
          </cell>
          <cell r="B7" t="str">
            <v>Motoniveladora</v>
          </cell>
          <cell r="C7">
            <v>433400</v>
          </cell>
          <cell r="D7">
            <v>20</v>
          </cell>
          <cell r="E7">
            <v>7.5</v>
          </cell>
          <cell r="F7">
            <v>2000</v>
          </cell>
          <cell r="G7">
            <v>0</v>
          </cell>
          <cell r="H7">
            <v>0.9</v>
          </cell>
          <cell r="I7">
            <v>93</v>
          </cell>
          <cell r="J7">
            <v>22.32</v>
          </cell>
          <cell r="K7">
            <v>1.88</v>
          </cell>
          <cell r="L7">
            <v>1</v>
          </cell>
          <cell r="M7">
            <v>11.417899999999999</v>
          </cell>
          <cell r="N7">
            <v>23.114666666666668</v>
          </cell>
          <cell r="O7">
            <v>0</v>
          </cell>
          <cell r="P7">
            <v>26.004000000000001</v>
          </cell>
          <cell r="Q7">
            <v>41.961599999999997</v>
          </cell>
          <cell r="R7">
            <v>11.417899999999999</v>
          </cell>
          <cell r="S7">
            <v>102.49816666666666</v>
          </cell>
          <cell r="T7">
            <v>11.417899999999999</v>
          </cell>
        </row>
        <row r="8">
          <cell r="A8" t="str">
            <v>E 007</v>
          </cell>
          <cell r="B8" t="str">
            <v>Trator agrícola</v>
          </cell>
          <cell r="C8">
            <v>116600</v>
          </cell>
          <cell r="D8">
            <v>20</v>
          </cell>
          <cell r="E8">
            <v>8</v>
          </cell>
          <cell r="F8">
            <v>1250</v>
          </cell>
          <cell r="G8">
            <v>0</v>
          </cell>
          <cell r="H8">
            <v>0.7</v>
          </cell>
          <cell r="I8">
            <v>82</v>
          </cell>
          <cell r="J8">
            <v>16.400000000000002</v>
          </cell>
          <cell r="K8">
            <v>1.88</v>
          </cell>
          <cell r="L8">
            <v>1</v>
          </cell>
          <cell r="M8">
            <v>8.3320000000000007</v>
          </cell>
          <cell r="N8">
            <v>9.3279999999999994</v>
          </cell>
          <cell r="O8">
            <v>0</v>
          </cell>
          <cell r="P8">
            <v>8.1620000000000008</v>
          </cell>
          <cell r="Q8">
            <v>30.832000000000001</v>
          </cell>
          <cell r="R8">
            <v>8.3320000000000007</v>
          </cell>
          <cell r="S8">
            <v>56.654000000000003</v>
          </cell>
          <cell r="T8">
            <v>8.3320000000000007</v>
          </cell>
        </row>
        <row r="9">
          <cell r="A9" t="str">
            <v>E 011</v>
          </cell>
          <cell r="B9" t="str">
            <v>Retroescavadeira</v>
          </cell>
          <cell r="C9">
            <v>147390</v>
          </cell>
          <cell r="D9">
            <v>20</v>
          </cell>
          <cell r="E9">
            <v>5</v>
          </cell>
          <cell r="F9">
            <v>2000</v>
          </cell>
          <cell r="G9">
            <v>0</v>
          </cell>
          <cell r="H9">
            <v>0.7</v>
          </cell>
          <cell r="I9">
            <v>57</v>
          </cell>
          <cell r="J9">
            <v>11.4</v>
          </cell>
          <cell r="K9">
            <v>1.88</v>
          </cell>
          <cell r="L9">
            <v>1</v>
          </cell>
          <cell r="M9">
            <v>10.800700000000001</v>
          </cell>
          <cell r="N9">
            <v>11.7912</v>
          </cell>
          <cell r="O9">
            <v>0</v>
          </cell>
          <cell r="P9">
            <v>10.317299999999999</v>
          </cell>
          <cell r="Q9">
            <v>21.431999999999999</v>
          </cell>
          <cell r="R9">
            <v>10.800700000000001</v>
          </cell>
          <cell r="S9">
            <v>54.341199999999994</v>
          </cell>
          <cell r="T9">
            <v>10.800700000000001</v>
          </cell>
        </row>
        <row r="10">
          <cell r="A10" t="str">
            <v>E 013</v>
          </cell>
          <cell r="B10" t="str">
            <v>Rolo comp. pé carneiro 11,25 t</v>
          </cell>
          <cell r="C10">
            <v>347000</v>
          </cell>
          <cell r="D10">
            <v>10</v>
          </cell>
          <cell r="E10">
            <v>6</v>
          </cell>
          <cell r="F10">
            <v>1750</v>
          </cell>
          <cell r="G10">
            <v>0</v>
          </cell>
          <cell r="H10">
            <v>0.8</v>
          </cell>
          <cell r="I10">
            <v>85</v>
          </cell>
          <cell r="J10">
            <v>17</v>
          </cell>
          <cell r="K10">
            <v>1.88</v>
          </cell>
          <cell r="L10">
            <v>1</v>
          </cell>
          <cell r="M10">
            <v>8.3320000000000007</v>
          </cell>
          <cell r="N10">
            <v>29.742857142857144</v>
          </cell>
          <cell r="O10">
            <v>0</v>
          </cell>
          <cell r="P10">
            <v>26.438095238095237</v>
          </cell>
          <cell r="Q10">
            <v>31.959999999999997</v>
          </cell>
          <cell r="R10">
            <v>8.3320000000000007</v>
          </cell>
          <cell r="S10">
            <v>96.472952380952364</v>
          </cell>
          <cell r="T10">
            <v>8.3320000000000007</v>
          </cell>
        </row>
        <row r="11">
          <cell r="A11" t="str">
            <v>E 016</v>
          </cell>
          <cell r="B11" t="str">
            <v>Carregadeira pneus 1,33 m3</v>
          </cell>
          <cell r="C11">
            <v>312000</v>
          </cell>
          <cell r="D11">
            <v>20</v>
          </cell>
          <cell r="E11">
            <v>5</v>
          </cell>
          <cell r="F11">
            <v>2000</v>
          </cell>
          <cell r="G11">
            <v>0</v>
          </cell>
          <cell r="H11">
            <v>0.7</v>
          </cell>
          <cell r="I11">
            <v>79</v>
          </cell>
          <cell r="J11">
            <v>15.8</v>
          </cell>
          <cell r="K11">
            <v>1.88</v>
          </cell>
          <cell r="L11">
            <v>1</v>
          </cell>
          <cell r="M11">
            <v>10.800700000000001</v>
          </cell>
          <cell r="N11">
            <v>24.96</v>
          </cell>
          <cell r="O11">
            <v>0</v>
          </cell>
          <cell r="P11">
            <v>21.84</v>
          </cell>
          <cell r="Q11">
            <v>29.704000000000001</v>
          </cell>
          <cell r="R11">
            <v>10.800700000000001</v>
          </cell>
          <cell r="S11">
            <v>87.304699999999997</v>
          </cell>
          <cell r="T11">
            <v>10.800700000000001</v>
          </cell>
        </row>
        <row r="12">
          <cell r="A12" t="str">
            <v>E 101</v>
          </cell>
          <cell r="B12" t="str">
            <v>Grade de discos 24 x 24</v>
          </cell>
          <cell r="C12">
            <v>12756</v>
          </cell>
          <cell r="D12">
            <v>5</v>
          </cell>
          <cell r="E12">
            <v>10</v>
          </cell>
          <cell r="F12">
            <v>1000</v>
          </cell>
          <cell r="G12">
            <v>0</v>
          </cell>
          <cell r="H12">
            <v>0.6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1.2118199999999999</v>
          </cell>
          <cell r="O12">
            <v>0</v>
          </cell>
          <cell r="P12">
            <v>0.76535999999999993</v>
          </cell>
          <cell r="Q12">
            <v>0</v>
          </cell>
          <cell r="R12">
            <v>0</v>
          </cell>
          <cell r="S12">
            <v>1.9771799999999997</v>
          </cell>
          <cell r="T12">
            <v>0</v>
          </cell>
        </row>
        <row r="13">
          <cell r="A13" t="str">
            <v>E 105</v>
          </cell>
          <cell r="B13" t="str">
            <v>Rolo comp. pneus 21 t</v>
          </cell>
          <cell r="C13">
            <v>390189.9</v>
          </cell>
          <cell r="D13">
            <v>15</v>
          </cell>
          <cell r="E13">
            <v>6.8</v>
          </cell>
          <cell r="F13">
            <v>1750</v>
          </cell>
          <cell r="G13">
            <v>0</v>
          </cell>
          <cell r="H13">
            <v>0.7</v>
          </cell>
          <cell r="I13">
            <v>97</v>
          </cell>
          <cell r="J13">
            <v>19.400000000000002</v>
          </cell>
          <cell r="K13">
            <v>1.88</v>
          </cell>
          <cell r="L13">
            <v>1</v>
          </cell>
          <cell r="M13">
            <v>8.3320000000000007</v>
          </cell>
          <cell r="N13">
            <v>27.87070714285715</v>
          </cell>
          <cell r="O13">
            <v>0</v>
          </cell>
          <cell r="P13">
            <v>22.952347058823531</v>
          </cell>
          <cell r="Q13">
            <v>36.472000000000001</v>
          </cell>
          <cell r="R13">
            <v>8.3320000000000007</v>
          </cell>
          <cell r="S13">
            <v>95.627054201680664</v>
          </cell>
          <cell r="T13">
            <v>8.3320000000000007</v>
          </cell>
        </row>
        <row r="14">
          <cell r="A14" t="str">
            <v>E 107</v>
          </cell>
          <cell r="B14" t="str">
            <v>Vassoura mecânica - reboc.</v>
          </cell>
          <cell r="C14">
            <v>23638</v>
          </cell>
          <cell r="D14">
            <v>10</v>
          </cell>
          <cell r="E14">
            <v>10</v>
          </cell>
          <cell r="F14">
            <v>1000</v>
          </cell>
          <cell r="G14">
            <v>0</v>
          </cell>
          <cell r="H14">
            <v>0.6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2.1274199999999999</v>
          </cell>
          <cell r="O14">
            <v>0</v>
          </cell>
          <cell r="P14">
            <v>1.41828</v>
          </cell>
          <cell r="Q14">
            <v>0</v>
          </cell>
          <cell r="R14">
            <v>0</v>
          </cell>
          <cell r="S14">
            <v>3.5457000000000001</v>
          </cell>
          <cell r="T14">
            <v>0</v>
          </cell>
        </row>
        <row r="15">
          <cell r="A15" t="str">
            <v>E 108</v>
          </cell>
          <cell r="B15" t="str">
            <v>Distr. agregados - reboc.</v>
          </cell>
          <cell r="C15">
            <v>26895</v>
          </cell>
          <cell r="D15">
            <v>10</v>
          </cell>
          <cell r="E15">
            <v>10</v>
          </cell>
          <cell r="F15">
            <v>1250</v>
          </cell>
          <cell r="G15">
            <v>0</v>
          </cell>
          <cell r="H15">
            <v>0.5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1.9364400000000002</v>
          </cell>
          <cell r="O15">
            <v>0</v>
          </cell>
          <cell r="P15">
            <v>1.0758000000000001</v>
          </cell>
          <cell r="Q15">
            <v>0</v>
          </cell>
          <cell r="R15">
            <v>0</v>
          </cell>
          <cell r="S15">
            <v>3.0122400000000003</v>
          </cell>
          <cell r="T15">
            <v>0</v>
          </cell>
        </row>
        <row r="16">
          <cell r="A16" t="str">
            <v>E 110</v>
          </cell>
          <cell r="B16" t="str">
            <v>Tanque estoc. asfalto 20.000 l</v>
          </cell>
          <cell r="C16">
            <v>43400</v>
          </cell>
          <cell r="D16">
            <v>10</v>
          </cell>
          <cell r="E16">
            <v>8</v>
          </cell>
          <cell r="F16">
            <v>2500</v>
          </cell>
          <cell r="G16">
            <v>0</v>
          </cell>
          <cell r="H16">
            <v>0.5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1.9530000000000001</v>
          </cell>
          <cell r="O16">
            <v>0</v>
          </cell>
          <cell r="P16">
            <v>1.085</v>
          </cell>
          <cell r="Q16">
            <v>0</v>
          </cell>
          <cell r="R16">
            <v>0</v>
          </cell>
          <cell r="S16">
            <v>3.0380000000000003</v>
          </cell>
          <cell r="T16">
            <v>0</v>
          </cell>
        </row>
        <row r="17">
          <cell r="A17" t="str">
            <v>E 111</v>
          </cell>
          <cell r="B17" t="str">
            <v>Equip. distr. asf. - mont. cam.</v>
          </cell>
          <cell r="C17">
            <v>261750</v>
          </cell>
          <cell r="D17">
            <v>20</v>
          </cell>
          <cell r="E17">
            <v>10</v>
          </cell>
          <cell r="F17">
            <v>1250</v>
          </cell>
          <cell r="G17">
            <v>2.5000000000000001E-2</v>
          </cell>
          <cell r="H17">
            <v>0.8</v>
          </cell>
          <cell r="I17">
            <v>195.6</v>
          </cell>
          <cell r="J17">
            <v>29.339999999999996</v>
          </cell>
          <cell r="K17">
            <v>1.88</v>
          </cell>
          <cell r="L17">
            <v>1</v>
          </cell>
          <cell r="M17">
            <v>9.8749000000000002</v>
          </cell>
          <cell r="N17">
            <v>8.8580000000000005</v>
          </cell>
          <cell r="O17">
            <v>1.1437999999999999</v>
          </cell>
          <cell r="P17">
            <v>8.8580000000000005</v>
          </cell>
          <cell r="Q17">
            <v>55.159199999999991</v>
          </cell>
          <cell r="R17">
            <v>9.8749000000000002</v>
          </cell>
          <cell r="S17">
            <v>83.893899999999988</v>
          </cell>
          <cell r="T17">
            <v>9.8749000000000002</v>
          </cell>
        </row>
        <row r="18">
          <cell r="A18" t="str">
            <v>E 112</v>
          </cell>
          <cell r="B18" t="str">
            <v>Aquecedor de fluido térmico</v>
          </cell>
          <cell r="C18">
            <v>247800</v>
          </cell>
          <cell r="D18">
            <v>10</v>
          </cell>
          <cell r="E18">
            <v>8</v>
          </cell>
          <cell r="F18">
            <v>2500</v>
          </cell>
          <cell r="G18">
            <v>0</v>
          </cell>
          <cell r="H18">
            <v>0.6</v>
          </cell>
          <cell r="I18">
            <v>8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11.151</v>
          </cell>
          <cell r="O18">
            <v>0</v>
          </cell>
          <cell r="P18">
            <v>7.4340000000000002</v>
          </cell>
          <cell r="Q18">
            <v>0</v>
          </cell>
          <cell r="R18">
            <v>0</v>
          </cell>
          <cell r="S18">
            <v>18.585000000000001</v>
          </cell>
          <cell r="T18">
            <v>0</v>
          </cell>
        </row>
        <row r="19">
          <cell r="A19" t="str">
            <v>E 113</v>
          </cell>
          <cell r="B19" t="str">
            <v>Usina asfalto quente 40/60 t/h</v>
          </cell>
          <cell r="C19">
            <v>796214</v>
          </cell>
          <cell r="D19">
            <v>10</v>
          </cell>
          <cell r="E19">
            <v>8</v>
          </cell>
          <cell r="F19">
            <v>1750</v>
          </cell>
          <cell r="G19">
            <v>0</v>
          </cell>
          <cell r="H19">
            <v>0.9</v>
          </cell>
          <cell r="I19">
            <v>128</v>
          </cell>
          <cell r="J19">
            <v>0</v>
          </cell>
          <cell r="K19">
            <v>0</v>
          </cell>
          <cell r="L19">
            <v>1</v>
          </cell>
          <cell r="M19">
            <v>11.417899999999999</v>
          </cell>
          <cell r="N19">
            <v>51.185185714285716</v>
          </cell>
          <cell r="O19">
            <v>0</v>
          </cell>
          <cell r="P19">
            <v>51.185185714285716</v>
          </cell>
          <cell r="Q19">
            <v>0</v>
          </cell>
          <cell r="R19">
            <v>11.417899999999999</v>
          </cell>
          <cell r="S19">
            <v>113.78827142857143</v>
          </cell>
          <cell r="T19">
            <v>11.417899999999999</v>
          </cell>
        </row>
        <row r="20">
          <cell r="A20" t="str">
            <v>E 114</v>
          </cell>
          <cell r="B20" t="str">
            <v>Vibro acabadora asfalto</v>
          </cell>
          <cell r="C20">
            <v>210000</v>
          </cell>
          <cell r="D20">
            <v>10</v>
          </cell>
          <cell r="E20">
            <v>8</v>
          </cell>
          <cell r="F20">
            <v>1750</v>
          </cell>
          <cell r="G20">
            <v>0</v>
          </cell>
          <cell r="H20">
            <v>0.9</v>
          </cell>
          <cell r="I20">
            <v>20</v>
          </cell>
          <cell r="J20">
            <v>4</v>
          </cell>
          <cell r="K20">
            <v>1.88</v>
          </cell>
          <cell r="L20">
            <v>1</v>
          </cell>
          <cell r="M20">
            <v>11.417899999999999</v>
          </cell>
          <cell r="N20">
            <v>13.5</v>
          </cell>
          <cell r="O20">
            <v>0</v>
          </cell>
          <cell r="P20">
            <v>13.5</v>
          </cell>
          <cell r="Q20">
            <v>7.52</v>
          </cell>
          <cell r="R20">
            <v>11.417899999999999</v>
          </cell>
          <cell r="S20">
            <v>45.937899999999999</v>
          </cell>
          <cell r="T20">
            <v>11.417899999999999</v>
          </cell>
        </row>
        <row r="21">
          <cell r="A21" t="str">
            <v>E 116</v>
          </cell>
          <cell r="B21" t="str">
            <v>Usina mist. PMF 30/60 t/h</v>
          </cell>
          <cell r="C21">
            <v>123559</v>
          </cell>
          <cell r="D21">
            <v>10</v>
          </cell>
          <cell r="E21">
            <v>8</v>
          </cell>
          <cell r="F21">
            <v>1750</v>
          </cell>
          <cell r="G21">
            <v>0</v>
          </cell>
          <cell r="H21">
            <v>0.7</v>
          </cell>
          <cell r="I21">
            <v>20</v>
          </cell>
          <cell r="J21">
            <v>0</v>
          </cell>
          <cell r="K21">
            <v>0</v>
          </cell>
          <cell r="L21">
            <v>1</v>
          </cell>
          <cell r="M21">
            <v>11.417899999999999</v>
          </cell>
          <cell r="N21">
            <v>7.9430785714285719</v>
          </cell>
          <cell r="O21">
            <v>0</v>
          </cell>
          <cell r="P21">
            <v>6.1779499999999992</v>
          </cell>
          <cell r="Q21">
            <v>0</v>
          </cell>
          <cell r="R21">
            <v>11.417899999999999</v>
          </cell>
          <cell r="S21">
            <v>25.538928571428571</v>
          </cell>
          <cell r="T21">
            <v>11.417899999999999</v>
          </cell>
        </row>
        <row r="22">
          <cell r="A22" t="str">
            <v>E 117</v>
          </cell>
          <cell r="B22" t="str">
            <v>Rolo comp. estat. autop. 8,9 t</v>
          </cell>
          <cell r="C22">
            <v>163195</v>
          </cell>
          <cell r="D22">
            <v>15</v>
          </cell>
          <cell r="E22">
            <v>6.8</v>
          </cell>
          <cell r="F22">
            <v>1750</v>
          </cell>
          <cell r="G22">
            <v>0</v>
          </cell>
          <cell r="H22">
            <v>0.7</v>
          </cell>
          <cell r="I22">
            <v>43</v>
          </cell>
          <cell r="J22">
            <v>9</v>
          </cell>
          <cell r="K22">
            <v>1.88</v>
          </cell>
          <cell r="L22">
            <v>1</v>
          </cell>
          <cell r="M22">
            <v>8.3320000000000007</v>
          </cell>
          <cell r="N22">
            <v>11.656785714285714</v>
          </cell>
          <cell r="O22">
            <v>0</v>
          </cell>
          <cell r="P22">
            <v>9.5997058823529411</v>
          </cell>
          <cell r="Q22">
            <v>16.919999999999998</v>
          </cell>
          <cell r="R22">
            <v>8.3320000000000007</v>
          </cell>
          <cell r="S22">
            <v>46.508491596638656</v>
          </cell>
          <cell r="T22">
            <v>8.3320000000000007</v>
          </cell>
        </row>
        <row r="23">
          <cell r="A23" t="str">
            <v>E 118</v>
          </cell>
          <cell r="B23" t="str">
            <v>Rolo comp. tanden vibrat. 1,5 t</v>
          </cell>
          <cell r="C23">
            <v>97990</v>
          </cell>
          <cell r="D23">
            <v>10</v>
          </cell>
          <cell r="E23">
            <v>6</v>
          </cell>
          <cell r="F23">
            <v>1750</v>
          </cell>
          <cell r="G23">
            <v>0</v>
          </cell>
          <cell r="H23">
            <v>0.8</v>
          </cell>
          <cell r="I23">
            <v>10</v>
          </cell>
          <cell r="J23">
            <v>2</v>
          </cell>
          <cell r="K23">
            <v>1.88</v>
          </cell>
          <cell r="L23">
            <v>1</v>
          </cell>
          <cell r="M23">
            <v>8.3320000000000007</v>
          </cell>
          <cell r="N23">
            <v>8.3991428571428575</v>
          </cell>
          <cell r="O23">
            <v>0</v>
          </cell>
          <cell r="P23">
            <v>7.4659047619047616</v>
          </cell>
          <cell r="Q23">
            <v>3.76</v>
          </cell>
          <cell r="R23">
            <v>8.3320000000000007</v>
          </cell>
          <cell r="S23">
            <v>27.957047619047621</v>
          </cell>
          <cell r="T23">
            <v>8.3320000000000007</v>
          </cell>
        </row>
        <row r="24">
          <cell r="A24" t="str">
            <v>E 119</v>
          </cell>
          <cell r="B24" t="str">
            <v>Rolo comp. pn. est. aut. 23 t</v>
          </cell>
          <cell r="C24">
            <v>303024.64000000001</v>
          </cell>
          <cell r="D24">
            <v>15</v>
          </cell>
          <cell r="E24">
            <v>6.8</v>
          </cell>
          <cell r="F24">
            <v>1750</v>
          </cell>
          <cell r="G24">
            <v>0</v>
          </cell>
          <cell r="H24">
            <v>0.7</v>
          </cell>
          <cell r="I24">
            <v>83</v>
          </cell>
          <cell r="J24">
            <v>16.600000000000001</v>
          </cell>
          <cell r="K24">
            <v>1.88</v>
          </cell>
          <cell r="L24">
            <v>1</v>
          </cell>
          <cell r="M24">
            <v>8.3320000000000007</v>
          </cell>
          <cell r="N24">
            <v>21.644617142857143</v>
          </cell>
          <cell r="O24">
            <v>0</v>
          </cell>
          <cell r="P24">
            <v>17.82497882352941</v>
          </cell>
          <cell r="Q24">
            <v>31.208000000000002</v>
          </cell>
          <cell r="R24">
            <v>8.3320000000000007</v>
          </cell>
          <cell r="S24">
            <v>79.009595966386541</v>
          </cell>
          <cell r="T24">
            <v>8.3320000000000007</v>
          </cell>
        </row>
        <row r="25">
          <cell r="A25" t="str">
            <v>E 123</v>
          </cell>
          <cell r="B25" t="str">
            <v>Caldeira asfalto reboc. 600 l</v>
          </cell>
          <cell r="C25">
            <v>31850</v>
          </cell>
          <cell r="D25">
            <v>10</v>
          </cell>
          <cell r="E25">
            <v>10</v>
          </cell>
          <cell r="F25">
            <v>1250</v>
          </cell>
          <cell r="G25">
            <v>0</v>
          </cell>
          <cell r="H25">
            <v>0.3</v>
          </cell>
          <cell r="I25">
            <v>1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2.2932000000000001</v>
          </cell>
          <cell r="O25">
            <v>0</v>
          </cell>
          <cell r="P25">
            <v>0.76439999999999997</v>
          </cell>
          <cell r="Q25">
            <v>0</v>
          </cell>
          <cell r="R25">
            <v>0</v>
          </cell>
          <cell r="S25">
            <v>3.0575999999999999</v>
          </cell>
          <cell r="T25">
            <v>0</v>
          </cell>
        </row>
        <row r="26">
          <cell r="A26" t="str">
            <v>E 126</v>
          </cell>
          <cell r="B26" t="str">
            <v>Fresadora a frio Wirtgen:W-1000 L</v>
          </cell>
          <cell r="C26">
            <v>618600</v>
          </cell>
          <cell r="D26">
            <v>20</v>
          </cell>
          <cell r="E26">
            <v>5</v>
          </cell>
          <cell r="F26">
            <v>1200</v>
          </cell>
          <cell r="G26">
            <v>0</v>
          </cell>
          <cell r="H26">
            <v>1</v>
          </cell>
          <cell r="I26">
            <v>105</v>
          </cell>
          <cell r="J26">
            <v>21</v>
          </cell>
          <cell r="K26">
            <v>1.88</v>
          </cell>
          <cell r="L26">
            <v>1</v>
          </cell>
          <cell r="M26">
            <v>11.417899999999999</v>
          </cell>
          <cell r="N26">
            <v>82.48</v>
          </cell>
          <cell r="O26">
            <v>0</v>
          </cell>
          <cell r="P26">
            <v>103.1</v>
          </cell>
          <cell r="Q26">
            <v>39.479999999999997</v>
          </cell>
          <cell r="R26">
            <v>11.417899999999999</v>
          </cell>
          <cell r="S26">
            <v>236.47789999999998</v>
          </cell>
          <cell r="T26">
            <v>11.417899999999999</v>
          </cell>
        </row>
        <row r="27">
          <cell r="A27" t="str">
            <v>E 156</v>
          </cell>
          <cell r="B27" t="str">
            <v>Carreg.de pneus Case c/vass.1,8 m</v>
          </cell>
          <cell r="C27">
            <v>90800</v>
          </cell>
          <cell r="D27">
            <v>20</v>
          </cell>
          <cell r="E27">
            <v>5</v>
          </cell>
          <cell r="F27">
            <v>2000</v>
          </cell>
          <cell r="G27">
            <v>0</v>
          </cell>
          <cell r="H27">
            <v>0.7</v>
          </cell>
          <cell r="I27">
            <v>36</v>
          </cell>
          <cell r="J27">
            <v>7.2</v>
          </cell>
          <cell r="K27">
            <v>1.88</v>
          </cell>
          <cell r="L27">
            <v>1</v>
          </cell>
          <cell r="M27">
            <v>10.800700000000001</v>
          </cell>
          <cell r="N27">
            <v>7.2640000000000002</v>
          </cell>
          <cell r="O27">
            <v>0</v>
          </cell>
          <cell r="P27">
            <v>6.355999999999999</v>
          </cell>
          <cell r="Q27">
            <v>13.536</v>
          </cell>
          <cell r="R27">
            <v>10.800700000000001</v>
          </cell>
          <cell r="S27">
            <v>37.956699999999998</v>
          </cell>
          <cell r="T27">
            <v>10.800700000000001</v>
          </cell>
        </row>
        <row r="28">
          <cell r="A28" t="str">
            <v>E 161</v>
          </cell>
          <cell r="B28" t="str">
            <v>Equip. Distr. LA Rup Contr</v>
          </cell>
          <cell r="C28">
            <v>781431</v>
          </cell>
          <cell r="D28">
            <v>20</v>
          </cell>
          <cell r="E28">
            <v>12</v>
          </cell>
          <cell r="F28">
            <v>1000</v>
          </cell>
          <cell r="G28">
            <v>2.5000000000000001E-2</v>
          </cell>
          <cell r="H28">
            <v>0.9</v>
          </cell>
          <cell r="I28">
            <v>274</v>
          </cell>
          <cell r="J28">
            <v>43.799996</v>
          </cell>
          <cell r="K28">
            <v>1.88</v>
          </cell>
          <cell r="L28">
            <v>1</v>
          </cell>
          <cell r="M28">
            <v>10.492100000000001</v>
          </cell>
          <cell r="N28">
            <v>52.095399999999998</v>
          </cell>
          <cell r="O28">
            <v>1.47875</v>
          </cell>
          <cell r="P28">
            <v>58.607325000000003</v>
          </cell>
          <cell r="Q28">
            <v>82.343992479999997</v>
          </cell>
          <cell r="R28">
            <v>10.492100000000001</v>
          </cell>
          <cell r="S28">
            <v>205.01756748</v>
          </cell>
          <cell r="T28">
            <v>10.492100000000001</v>
          </cell>
        </row>
        <row r="29">
          <cell r="A29" t="str">
            <v>E 208</v>
          </cell>
          <cell r="B29" t="str">
            <v>Compressor de Ar 180 PCM</v>
          </cell>
          <cell r="C29">
            <v>58600</v>
          </cell>
          <cell r="D29">
            <v>15</v>
          </cell>
          <cell r="E29">
            <v>7</v>
          </cell>
          <cell r="F29">
            <v>1750</v>
          </cell>
          <cell r="G29">
            <v>0</v>
          </cell>
          <cell r="H29">
            <v>0.8</v>
          </cell>
          <cell r="I29">
            <v>59</v>
          </cell>
          <cell r="J29">
            <v>12.98</v>
          </cell>
          <cell r="K29">
            <v>1.88</v>
          </cell>
          <cell r="L29">
            <v>1</v>
          </cell>
          <cell r="M29">
            <v>8.3320000000000007</v>
          </cell>
          <cell r="N29">
            <v>4.0661224489795913</v>
          </cell>
          <cell r="O29">
            <v>0</v>
          </cell>
          <cell r="P29">
            <v>3.8269387755102042</v>
          </cell>
          <cell r="Q29">
            <v>24.4024</v>
          </cell>
          <cell r="R29">
            <v>8.3320000000000007</v>
          </cell>
          <cell r="S29">
            <v>40.627461224489799</v>
          </cell>
          <cell r="T29">
            <v>8.3320000000000007</v>
          </cell>
        </row>
        <row r="30">
          <cell r="A30" t="str">
            <v>E 209</v>
          </cell>
          <cell r="B30" t="str">
            <v>Martelete - rompedor 28 kg</v>
          </cell>
          <cell r="C30">
            <v>6128.25</v>
          </cell>
          <cell r="D30">
            <v>5</v>
          </cell>
          <cell r="E30">
            <v>6</v>
          </cell>
          <cell r="F30">
            <v>1750</v>
          </cell>
          <cell r="G30">
            <v>0</v>
          </cell>
          <cell r="H30">
            <v>0.8</v>
          </cell>
          <cell r="I30">
            <v>0</v>
          </cell>
          <cell r="J30">
            <v>0</v>
          </cell>
          <cell r="K30">
            <v>0</v>
          </cell>
          <cell r="L30">
            <v>1</v>
          </cell>
          <cell r="M30">
            <v>7.4062000000000001</v>
          </cell>
          <cell r="N30">
            <v>0.55446071428571431</v>
          </cell>
          <cell r="O30">
            <v>0</v>
          </cell>
          <cell r="P30">
            <v>0.46691428571428573</v>
          </cell>
          <cell r="Q30">
            <v>0</v>
          </cell>
          <cell r="R30">
            <v>7.4062000000000001</v>
          </cell>
          <cell r="S30">
            <v>8.4275750000000009</v>
          </cell>
          <cell r="T30">
            <v>7.4062000000000001</v>
          </cell>
        </row>
        <row r="31">
          <cell r="A31" t="str">
            <v>E 211</v>
          </cell>
          <cell r="B31" t="str">
            <v>Máq. pint. - compr. Ar pint. (2 kW)</v>
          </cell>
          <cell r="C31">
            <v>5280</v>
          </cell>
          <cell r="D31">
            <v>15</v>
          </cell>
          <cell r="E31">
            <v>6</v>
          </cell>
          <cell r="F31">
            <v>1750</v>
          </cell>
          <cell r="G31">
            <v>0</v>
          </cell>
          <cell r="H31">
            <v>0.8</v>
          </cell>
          <cell r="I31">
            <v>2</v>
          </cell>
          <cell r="J31">
            <v>0.48</v>
          </cell>
          <cell r="K31">
            <v>0</v>
          </cell>
          <cell r="L31">
            <v>0</v>
          </cell>
          <cell r="M31">
            <v>0</v>
          </cell>
          <cell r="N31">
            <v>0.42742857142857144</v>
          </cell>
          <cell r="O31">
            <v>0</v>
          </cell>
          <cell r="P31">
            <v>0.4022857142857143</v>
          </cell>
          <cell r="Q31">
            <v>0</v>
          </cell>
          <cell r="R31">
            <v>0</v>
          </cell>
          <cell r="S31">
            <v>0.82971428571428574</v>
          </cell>
          <cell r="T31">
            <v>0</v>
          </cell>
        </row>
        <row r="32">
          <cell r="A32" t="str">
            <v>E 301</v>
          </cell>
          <cell r="B32" t="str">
            <v>Betoneira 320 l</v>
          </cell>
          <cell r="C32">
            <v>7200</v>
          </cell>
          <cell r="D32">
            <v>10</v>
          </cell>
          <cell r="E32">
            <v>6</v>
          </cell>
          <cell r="F32">
            <v>1750</v>
          </cell>
          <cell r="G32">
            <v>0</v>
          </cell>
          <cell r="H32">
            <v>0.6</v>
          </cell>
          <cell r="I32">
            <v>7</v>
          </cell>
          <cell r="J32">
            <v>1.4000000000000001</v>
          </cell>
          <cell r="K32">
            <v>1.88</v>
          </cell>
          <cell r="L32">
            <v>1</v>
          </cell>
          <cell r="M32">
            <v>8.3320000000000007</v>
          </cell>
          <cell r="N32">
            <v>0.6171428571428571</v>
          </cell>
          <cell r="O32">
            <v>0</v>
          </cell>
          <cell r="P32">
            <v>0.41142857142857142</v>
          </cell>
          <cell r="Q32">
            <v>2.6320000000000001</v>
          </cell>
          <cell r="R32">
            <v>8.3320000000000007</v>
          </cell>
          <cell r="S32">
            <v>11.992571428571429</v>
          </cell>
          <cell r="T32">
            <v>8.3320000000000007</v>
          </cell>
        </row>
        <row r="33">
          <cell r="A33" t="str">
            <v>E 302</v>
          </cell>
          <cell r="B33" t="str">
            <v>Betoneira 320 l</v>
          </cell>
          <cell r="C33">
            <v>2460</v>
          </cell>
          <cell r="D33">
            <v>10</v>
          </cell>
          <cell r="E33">
            <v>6</v>
          </cell>
          <cell r="F33">
            <v>1750</v>
          </cell>
          <cell r="G33">
            <v>0</v>
          </cell>
          <cell r="H33">
            <v>0.6</v>
          </cell>
          <cell r="I33">
            <v>4</v>
          </cell>
          <cell r="J33">
            <v>0</v>
          </cell>
          <cell r="K33">
            <v>0</v>
          </cell>
          <cell r="L33">
            <v>1</v>
          </cell>
          <cell r="M33">
            <v>8.3320000000000007</v>
          </cell>
          <cell r="N33">
            <v>0.21085714285714285</v>
          </cell>
          <cell r="O33">
            <v>0</v>
          </cell>
          <cell r="P33">
            <v>0.14057142857142857</v>
          </cell>
          <cell r="Q33">
            <v>0</v>
          </cell>
          <cell r="R33">
            <v>8.3320000000000007</v>
          </cell>
          <cell r="S33">
            <v>8.6834285714285713</v>
          </cell>
          <cell r="T33">
            <v>8.3320000000000007</v>
          </cell>
        </row>
        <row r="34">
          <cell r="A34" t="str">
            <v>E 304</v>
          </cell>
          <cell r="B34" t="str">
            <v>Transp. man. - car. mão 80 l</v>
          </cell>
          <cell r="C34">
            <v>85</v>
          </cell>
          <cell r="D34">
            <v>5</v>
          </cell>
          <cell r="E34">
            <v>1</v>
          </cell>
          <cell r="F34">
            <v>1000</v>
          </cell>
          <cell r="G34">
            <v>0</v>
          </cell>
          <cell r="H34">
            <v>0.5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8.0750000000000002E-2</v>
          </cell>
          <cell r="O34">
            <v>0</v>
          </cell>
          <cell r="P34">
            <v>4.2500000000000003E-2</v>
          </cell>
          <cell r="Q34">
            <v>0</v>
          </cell>
          <cell r="R34">
            <v>0</v>
          </cell>
          <cell r="S34">
            <v>0.12325</v>
          </cell>
          <cell r="T34">
            <v>0</v>
          </cell>
        </row>
        <row r="35">
          <cell r="A35" t="str">
            <v>E 306</v>
          </cell>
          <cell r="B35" t="str">
            <v>Vibrador concreto imersão</v>
          </cell>
          <cell r="C35">
            <v>1359</v>
          </cell>
          <cell r="D35">
            <v>5</v>
          </cell>
          <cell r="E35">
            <v>7</v>
          </cell>
          <cell r="F35">
            <v>1000</v>
          </cell>
          <cell r="G35">
            <v>0</v>
          </cell>
          <cell r="H35">
            <v>0.5</v>
          </cell>
          <cell r="I35">
            <v>2</v>
          </cell>
          <cell r="J35">
            <v>0</v>
          </cell>
          <cell r="K35">
            <v>0</v>
          </cell>
          <cell r="L35">
            <v>1</v>
          </cell>
          <cell r="M35">
            <v>7.4062000000000001</v>
          </cell>
          <cell r="N35">
            <v>0.18443571428571429</v>
          </cell>
          <cell r="O35">
            <v>0</v>
          </cell>
          <cell r="P35">
            <v>9.7071428571428572E-2</v>
          </cell>
          <cell r="Q35">
            <v>0</v>
          </cell>
          <cell r="R35">
            <v>7.4062000000000001</v>
          </cell>
          <cell r="S35">
            <v>7.6877071428571426</v>
          </cell>
          <cell r="T35">
            <v>7.4062000000000001</v>
          </cell>
        </row>
        <row r="36">
          <cell r="A36" t="str">
            <v>E 312</v>
          </cell>
          <cell r="B36" t="str">
            <v>Fab. Pré-mold. Conc.-D=1,00 m</v>
          </cell>
          <cell r="C36">
            <v>25998.54</v>
          </cell>
          <cell r="D36">
            <v>10</v>
          </cell>
          <cell r="E36">
            <v>5</v>
          </cell>
          <cell r="F36">
            <v>1200</v>
          </cell>
          <cell r="G36">
            <v>0</v>
          </cell>
          <cell r="H36">
            <v>0.6</v>
          </cell>
          <cell r="I36">
            <v>2</v>
          </cell>
          <cell r="J36">
            <v>0.4</v>
          </cell>
          <cell r="K36">
            <v>0</v>
          </cell>
          <cell r="L36">
            <v>0</v>
          </cell>
          <cell r="M36">
            <v>0</v>
          </cell>
          <cell r="N36">
            <v>3.8997810000000004</v>
          </cell>
          <cell r="O36">
            <v>0</v>
          </cell>
          <cell r="P36">
            <v>2.5998540000000001</v>
          </cell>
          <cell r="Q36">
            <v>0</v>
          </cell>
          <cell r="R36">
            <v>0</v>
          </cell>
          <cell r="S36">
            <v>6.4996350000000005</v>
          </cell>
          <cell r="T36">
            <v>0</v>
          </cell>
        </row>
        <row r="37">
          <cell r="A37" t="str">
            <v>E 318</v>
          </cell>
          <cell r="B37" t="str">
            <v>Fábr. pré-mold. concr. inst. gc</v>
          </cell>
          <cell r="C37">
            <v>10415.459999999999</v>
          </cell>
          <cell r="D37">
            <v>10</v>
          </cell>
          <cell r="E37">
            <v>5</v>
          </cell>
          <cell r="F37">
            <v>1200</v>
          </cell>
          <cell r="G37">
            <v>0</v>
          </cell>
          <cell r="H37">
            <v>0.6</v>
          </cell>
          <cell r="I37">
            <v>2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1.5623189999999998</v>
          </cell>
          <cell r="O37">
            <v>0</v>
          </cell>
          <cell r="P37">
            <v>1.0415459999999999</v>
          </cell>
          <cell r="Q37">
            <v>0</v>
          </cell>
          <cell r="R37">
            <v>0</v>
          </cell>
          <cell r="S37">
            <v>2.6038649999999999</v>
          </cell>
          <cell r="T37">
            <v>0</v>
          </cell>
        </row>
        <row r="38">
          <cell r="A38" t="str">
            <v>E 400</v>
          </cell>
          <cell r="B38" t="str">
            <v>Caminhão basc. 5 m³ 8,8 t</v>
          </cell>
          <cell r="C38">
            <v>164100</v>
          </cell>
          <cell r="D38">
            <v>20</v>
          </cell>
          <cell r="E38">
            <v>5.3</v>
          </cell>
          <cell r="F38">
            <v>2000</v>
          </cell>
          <cell r="G38">
            <v>2.5000000000000001E-2</v>
          </cell>
          <cell r="H38">
            <v>0.9</v>
          </cell>
          <cell r="I38">
            <v>125</v>
          </cell>
          <cell r="J38">
            <v>18.75</v>
          </cell>
          <cell r="K38">
            <v>1.88</v>
          </cell>
          <cell r="L38">
            <v>1</v>
          </cell>
          <cell r="M38">
            <v>9.8749000000000002</v>
          </cell>
          <cell r="N38">
            <v>12.384905660377358</v>
          </cell>
          <cell r="O38">
            <v>1.2191391509433964</v>
          </cell>
          <cell r="P38">
            <v>13.933018867924527</v>
          </cell>
          <cell r="Q38">
            <v>35.25</v>
          </cell>
          <cell r="R38">
            <v>9.8749000000000002</v>
          </cell>
          <cell r="S38">
            <v>72.661963679245275</v>
          </cell>
          <cell r="T38">
            <v>9.8749000000000002</v>
          </cell>
        </row>
        <row r="39">
          <cell r="A39" t="str">
            <v>E 402</v>
          </cell>
          <cell r="B39" t="str">
            <v>Caminhão carroc. madeira 15 t</v>
          </cell>
          <cell r="C39">
            <v>202280</v>
          </cell>
          <cell r="D39">
            <v>20</v>
          </cell>
          <cell r="E39">
            <v>5.8</v>
          </cell>
          <cell r="F39">
            <v>2000</v>
          </cell>
          <cell r="G39">
            <v>2.5000000000000001E-2</v>
          </cell>
          <cell r="H39">
            <v>0.9</v>
          </cell>
          <cell r="I39">
            <v>180</v>
          </cell>
          <cell r="J39">
            <v>27</v>
          </cell>
          <cell r="K39">
            <v>1.88</v>
          </cell>
          <cell r="L39">
            <v>1</v>
          </cell>
          <cell r="M39">
            <v>9.8749000000000002</v>
          </cell>
          <cell r="N39">
            <v>13.950344827586207</v>
          </cell>
          <cell r="O39">
            <v>1.4822241379310344</v>
          </cell>
          <cell r="P39">
            <v>15.694137931034483</v>
          </cell>
          <cell r="Q39">
            <v>50.76</v>
          </cell>
          <cell r="R39">
            <v>9.8749000000000002</v>
          </cell>
          <cell r="S39">
            <v>91.761606896551712</v>
          </cell>
          <cell r="T39">
            <v>9.8749000000000002</v>
          </cell>
        </row>
        <row r="40">
          <cell r="A40" t="str">
            <v>E 404</v>
          </cell>
          <cell r="B40" t="str">
            <v>Caminhão basc. 10 m3 15 t</v>
          </cell>
          <cell r="C40">
            <v>219780</v>
          </cell>
          <cell r="D40">
            <v>20</v>
          </cell>
          <cell r="E40">
            <v>5.8</v>
          </cell>
          <cell r="F40">
            <v>2000</v>
          </cell>
          <cell r="G40">
            <v>2.5000000000000001E-2</v>
          </cell>
          <cell r="H40">
            <v>0.9</v>
          </cell>
          <cell r="I40">
            <v>180</v>
          </cell>
          <cell r="J40">
            <v>27</v>
          </cell>
          <cell r="K40">
            <v>1.88</v>
          </cell>
          <cell r="L40">
            <v>1</v>
          </cell>
          <cell r="M40">
            <v>9.8749000000000002</v>
          </cell>
          <cell r="N40">
            <v>15.157241379310346</v>
          </cell>
          <cell r="O40">
            <v>1.6104568965517243</v>
          </cell>
          <cell r="P40">
            <v>17.051896551724138</v>
          </cell>
          <cell r="Q40">
            <v>50.76</v>
          </cell>
          <cell r="R40">
            <v>9.8749000000000002</v>
          </cell>
          <cell r="S40">
            <v>94.454494827586203</v>
          </cell>
          <cell r="T40">
            <v>9.8749000000000002</v>
          </cell>
        </row>
        <row r="41">
          <cell r="A41" t="str">
            <v>E 406</v>
          </cell>
          <cell r="B41" t="str">
            <v>Caminhão tanque 6.000 l</v>
          </cell>
          <cell r="C41">
            <v>143050</v>
          </cell>
          <cell r="D41">
            <v>20</v>
          </cell>
          <cell r="E41">
            <v>5.8</v>
          </cell>
          <cell r="F41">
            <v>2000</v>
          </cell>
          <cell r="G41">
            <v>2.5000000000000001E-2</v>
          </cell>
          <cell r="H41">
            <v>0.8</v>
          </cell>
          <cell r="I41">
            <v>150</v>
          </cell>
          <cell r="J41">
            <v>22.5</v>
          </cell>
          <cell r="K41">
            <v>1.88</v>
          </cell>
          <cell r="L41">
            <v>1</v>
          </cell>
          <cell r="M41">
            <v>9.8749000000000002</v>
          </cell>
          <cell r="N41">
            <v>9.86551724137931</v>
          </cell>
          <cell r="O41">
            <v>1.0482112068965519</v>
          </cell>
          <cell r="P41">
            <v>9.86551724137931</v>
          </cell>
          <cell r="Q41">
            <v>42.3</v>
          </cell>
          <cell r="R41">
            <v>9.8749000000000002</v>
          </cell>
          <cell r="S41">
            <v>72.954145689655164</v>
          </cell>
          <cell r="T41">
            <v>9.8749000000000002</v>
          </cell>
        </row>
        <row r="42">
          <cell r="A42" t="str">
            <v>E 408</v>
          </cell>
          <cell r="B42" t="str">
            <v>Caminhão carroceria fixa 4 t</v>
          </cell>
          <cell r="C42">
            <v>92233</v>
          </cell>
          <cell r="D42">
            <v>20</v>
          </cell>
          <cell r="E42">
            <v>5.8</v>
          </cell>
          <cell r="F42">
            <v>2000</v>
          </cell>
          <cell r="G42">
            <v>2.5000000000000001E-2</v>
          </cell>
          <cell r="H42">
            <v>0.8</v>
          </cell>
          <cell r="I42">
            <v>81</v>
          </cell>
          <cell r="J42">
            <v>12.15</v>
          </cell>
          <cell r="K42">
            <v>1.88</v>
          </cell>
          <cell r="L42">
            <v>1</v>
          </cell>
          <cell r="M42">
            <v>9.8749000000000002</v>
          </cell>
          <cell r="N42">
            <v>6.3608965517241387</v>
          </cell>
          <cell r="O42">
            <v>0.67584525862068978</v>
          </cell>
          <cell r="P42">
            <v>6.3608965517241387</v>
          </cell>
          <cell r="Q42">
            <v>22.841999999999999</v>
          </cell>
          <cell r="R42">
            <v>9.8749000000000002</v>
          </cell>
          <cell r="S42">
            <v>46.11453836206897</v>
          </cell>
          <cell r="T42">
            <v>9.8749000000000002</v>
          </cell>
        </row>
        <row r="43">
          <cell r="A43" t="str">
            <v>E 409</v>
          </cell>
          <cell r="B43" t="str">
            <v>Caminhão carroceria fixa 9 t</v>
          </cell>
          <cell r="C43">
            <v>137830</v>
          </cell>
          <cell r="D43">
            <v>20</v>
          </cell>
          <cell r="E43">
            <v>5.8</v>
          </cell>
          <cell r="F43">
            <v>2000</v>
          </cell>
          <cell r="G43">
            <v>2.5000000000000001E-2</v>
          </cell>
          <cell r="H43">
            <v>0.8</v>
          </cell>
          <cell r="I43">
            <v>150</v>
          </cell>
          <cell r="J43">
            <v>22.5</v>
          </cell>
          <cell r="K43">
            <v>1.88</v>
          </cell>
          <cell r="L43">
            <v>1</v>
          </cell>
          <cell r="M43">
            <v>9.8749000000000002</v>
          </cell>
          <cell r="N43">
            <v>9.5055172413793105</v>
          </cell>
          <cell r="O43">
            <v>1.0099612068965518</v>
          </cell>
          <cell r="P43">
            <v>9.5055172413793105</v>
          </cell>
          <cell r="Q43">
            <v>42.3</v>
          </cell>
          <cell r="R43">
            <v>9.8749000000000002</v>
          </cell>
          <cell r="S43">
            <v>72.195895689655174</v>
          </cell>
          <cell r="T43">
            <v>9.8749000000000002</v>
          </cell>
        </row>
        <row r="44">
          <cell r="A44" t="str">
            <v>E 410</v>
          </cell>
          <cell r="B44" t="str">
            <v>Caminhão basc. 4 m3 7,1 t</v>
          </cell>
          <cell r="C44">
            <v>143165</v>
          </cell>
          <cell r="D44">
            <v>20</v>
          </cell>
          <cell r="E44">
            <v>5.3</v>
          </cell>
          <cell r="F44">
            <v>2000</v>
          </cell>
          <cell r="G44">
            <v>2.5000000000000001E-2</v>
          </cell>
          <cell r="H44">
            <v>0.9</v>
          </cell>
          <cell r="I44">
            <v>100</v>
          </cell>
          <cell r="J44">
            <v>15</v>
          </cell>
          <cell r="K44">
            <v>1.88</v>
          </cell>
          <cell r="L44">
            <v>1</v>
          </cell>
          <cell r="M44">
            <v>9.8749000000000002</v>
          </cell>
          <cell r="N44">
            <v>10.80490566037736</v>
          </cell>
          <cell r="O44">
            <v>1.0636079009433963</v>
          </cell>
          <cell r="P44">
            <v>12.155518867924528</v>
          </cell>
          <cell r="Q44">
            <v>28.2</v>
          </cell>
          <cell r="R44">
            <v>9.8749000000000002</v>
          </cell>
          <cell r="S44">
            <v>62.098932429245281</v>
          </cell>
          <cell r="T44">
            <v>9.8749000000000002</v>
          </cell>
        </row>
        <row r="45">
          <cell r="A45" t="str">
            <v>E 411</v>
          </cell>
          <cell r="B45" t="str">
            <v>Cavalo Mec. C/reb:M. Benz/R.:LS-1634/45 - 29,5 t</v>
          </cell>
          <cell r="C45">
            <v>320161</v>
          </cell>
          <cell r="D45">
            <v>20</v>
          </cell>
          <cell r="E45">
            <v>5.3</v>
          </cell>
          <cell r="F45">
            <v>2000</v>
          </cell>
          <cell r="G45">
            <v>2.5000000000000001E-2</v>
          </cell>
          <cell r="H45">
            <v>0.9</v>
          </cell>
          <cell r="I45">
            <v>205</v>
          </cell>
          <cell r="J45">
            <v>30.75</v>
          </cell>
          <cell r="K45">
            <v>1.88</v>
          </cell>
          <cell r="L45">
            <v>1</v>
          </cell>
          <cell r="M45">
            <v>10.492100000000001</v>
          </cell>
          <cell r="N45">
            <v>24.163094339622642</v>
          </cell>
          <cell r="O45">
            <v>2.3785545990566042</v>
          </cell>
          <cell r="P45">
            <v>27.183481132075475</v>
          </cell>
          <cell r="Q45">
            <v>57.809999999999995</v>
          </cell>
          <cell r="R45">
            <v>10.492100000000001</v>
          </cell>
          <cell r="S45">
            <v>122.02723007075471</v>
          </cell>
          <cell r="T45">
            <v>10.492100000000001</v>
          </cell>
        </row>
        <row r="46">
          <cell r="A46" t="str">
            <v>E 412</v>
          </cell>
          <cell r="B46" t="str">
            <v>Veículo leve até 100 hp</v>
          </cell>
          <cell r="C46">
            <v>23500</v>
          </cell>
          <cell r="D46">
            <v>25</v>
          </cell>
          <cell r="E46">
            <v>5</v>
          </cell>
          <cell r="F46">
            <v>1000</v>
          </cell>
          <cell r="G46">
            <v>2.5000000000000001E-2</v>
          </cell>
          <cell r="H46">
            <v>0.7</v>
          </cell>
          <cell r="I46">
            <v>38</v>
          </cell>
          <cell r="J46">
            <v>5.3458399999999999</v>
          </cell>
          <cell r="K46">
            <v>2.4900000000000002</v>
          </cell>
          <cell r="L46">
            <v>1</v>
          </cell>
          <cell r="M46">
            <v>8.9490999999999996</v>
          </cell>
          <cell r="N46">
            <v>3.5249999999999999</v>
          </cell>
          <cell r="O46">
            <v>0.35249999999999998</v>
          </cell>
          <cell r="P46">
            <v>3.29</v>
          </cell>
          <cell r="Q46">
            <v>13.311141600000001</v>
          </cell>
          <cell r="R46">
            <v>8.9490999999999996</v>
          </cell>
          <cell r="S46">
            <v>29.427741600000004</v>
          </cell>
          <cell r="T46">
            <v>8.9490999999999996</v>
          </cell>
        </row>
        <row r="47">
          <cell r="A47" t="str">
            <v>E 502</v>
          </cell>
          <cell r="B47" t="str">
            <v>Grupo gerador 136/150 KVA</v>
          </cell>
          <cell r="C47">
            <v>55000</v>
          </cell>
          <cell r="D47">
            <v>15</v>
          </cell>
          <cell r="E47">
            <v>7</v>
          </cell>
          <cell r="F47">
            <v>2000</v>
          </cell>
          <cell r="G47">
            <v>0</v>
          </cell>
          <cell r="H47">
            <v>0.5</v>
          </cell>
          <cell r="I47">
            <v>132</v>
          </cell>
          <cell r="J47">
            <v>29.04</v>
          </cell>
          <cell r="K47">
            <v>1.88</v>
          </cell>
          <cell r="L47">
            <v>1</v>
          </cell>
          <cell r="M47">
            <v>8.3320000000000007</v>
          </cell>
          <cell r="N47">
            <v>3.3392857142857144</v>
          </cell>
          <cell r="O47">
            <v>0</v>
          </cell>
          <cell r="P47">
            <v>1.9642857142857142</v>
          </cell>
          <cell r="Q47">
            <v>54.595199999999998</v>
          </cell>
          <cell r="R47">
            <v>8.3320000000000007</v>
          </cell>
          <cell r="S47">
            <v>68.23077142857143</v>
          </cell>
          <cell r="T47">
            <v>8.3320000000000007</v>
          </cell>
        </row>
        <row r="48">
          <cell r="A48" t="str">
            <v>E 507</v>
          </cell>
          <cell r="B48" t="str">
            <v>Grupo gerador 100/110 KVA</v>
          </cell>
          <cell r="C48">
            <v>43789.3</v>
          </cell>
          <cell r="D48">
            <v>15</v>
          </cell>
          <cell r="E48">
            <v>7</v>
          </cell>
          <cell r="F48">
            <v>2000</v>
          </cell>
          <cell r="G48">
            <v>0</v>
          </cell>
          <cell r="H48">
            <v>0.5</v>
          </cell>
          <cell r="I48">
            <v>99</v>
          </cell>
          <cell r="J48">
            <v>21.78</v>
          </cell>
          <cell r="K48">
            <v>1.88</v>
          </cell>
          <cell r="L48">
            <v>1</v>
          </cell>
          <cell r="M48">
            <v>8.3320000000000007</v>
          </cell>
          <cell r="N48">
            <v>2.6586360714285715</v>
          </cell>
          <cell r="O48">
            <v>0</v>
          </cell>
          <cell r="P48">
            <v>1.5639035714285716</v>
          </cell>
          <cell r="Q48">
            <v>40.946399999999997</v>
          </cell>
          <cell r="R48">
            <v>8.3320000000000007</v>
          </cell>
          <cell r="S48">
            <v>53.500939642857141</v>
          </cell>
          <cell r="T48">
            <v>8.3320000000000007</v>
          </cell>
        </row>
        <row r="49">
          <cell r="A49" t="str">
            <v>E 509</v>
          </cell>
          <cell r="B49" t="str">
            <v>Grupo gerador 25/18 KVA</v>
          </cell>
          <cell r="C49">
            <v>18995.82</v>
          </cell>
          <cell r="D49">
            <v>15</v>
          </cell>
          <cell r="E49">
            <v>7</v>
          </cell>
          <cell r="F49">
            <v>2000</v>
          </cell>
          <cell r="G49">
            <v>0</v>
          </cell>
          <cell r="H49">
            <v>0.5</v>
          </cell>
          <cell r="I49">
            <v>20</v>
          </cell>
          <cell r="J49">
            <v>4.4000000000000004</v>
          </cell>
          <cell r="K49">
            <v>1.88</v>
          </cell>
          <cell r="L49">
            <v>1</v>
          </cell>
          <cell r="M49">
            <v>8.3320000000000007</v>
          </cell>
          <cell r="N49">
            <v>1.1533176428571428</v>
          </cell>
          <cell r="O49">
            <v>0</v>
          </cell>
          <cell r="P49">
            <v>0.67842214285714286</v>
          </cell>
          <cell r="Q49">
            <v>8.2720000000000002</v>
          </cell>
          <cell r="R49">
            <v>8.3320000000000007</v>
          </cell>
          <cell r="S49">
            <v>18.435739785714286</v>
          </cell>
          <cell r="T49">
            <v>8.3320000000000007</v>
          </cell>
        </row>
        <row r="50">
          <cell r="A50" t="str">
            <v>E 601</v>
          </cell>
          <cell r="B50" t="str">
            <v>Roçadeira em trator de pneus</v>
          </cell>
          <cell r="C50">
            <v>127150</v>
          </cell>
          <cell r="D50">
            <v>20</v>
          </cell>
          <cell r="E50">
            <v>8</v>
          </cell>
          <cell r="F50">
            <v>1250</v>
          </cell>
          <cell r="G50">
            <v>2.5000000000000001E-2</v>
          </cell>
          <cell r="H50">
            <v>0.7</v>
          </cell>
          <cell r="I50">
            <v>82</v>
          </cell>
          <cell r="J50">
            <v>16.400000000000002</v>
          </cell>
          <cell r="K50">
            <v>1.88</v>
          </cell>
          <cell r="L50">
            <v>1</v>
          </cell>
          <cell r="M50">
            <v>8.3320000000000007</v>
          </cell>
          <cell r="N50">
            <v>10.172000000000001</v>
          </cell>
          <cell r="O50">
            <v>8.2125000000000004E-2</v>
          </cell>
          <cell r="P50">
            <v>8.9004999999999992</v>
          </cell>
          <cell r="Q50">
            <v>30.832000000000001</v>
          </cell>
          <cell r="R50">
            <v>8.3320000000000007</v>
          </cell>
          <cell r="S50">
            <v>58.318625000000004</v>
          </cell>
          <cell r="T50">
            <v>8.3320000000000007</v>
          </cell>
        </row>
        <row r="51">
          <cell r="A51" t="str">
            <v>E 904</v>
          </cell>
          <cell r="B51" t="str">
            <v>Máq. banc. serra circ. 12"</v>
          </cell>
          <cell r="C51">
            <v>1890</v>
          </cell>
          <cell r="D51">
            <v>5</v>
          </cell>
          <cell r="E51">
            <v>8</v>
          </cell>
          <cell r="F51">
            <v>2000</v>
          </cell>
          <cell r="G51">
            <v>0</v>
          </cell>
          <cell r="H51">
            <v>0.5</v>
          </cell>
          <cell r="I51">
            <v>4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0.11221875000000001</v>
          </cell>
          <cell r="O51">
            <v>0</v>
          </cell>
          <cell r="P51">
            <v>5.9062499999999997E-2</v>
          </cell>
          <cell r="Q51">
            <v>0</v>
          </cell>
          <cell r="R51">
            <v>0</v>
          </cell>
          <cell r="S51">
            <v>0.17128125</v>
          </cell>
          <cell r="T51">
            <v>0</v>
          </cell>
        </row>
        <row r="52">
          <cell r="A52" t="str">
            <v>E 906</v>
          </cell>
          <cell r="B52" t="str">
            <v>Comp. manual soquete vibrat.</v>
          </cell>
          <cell r="C52">
            <v>13950</v>
          </cell>
          <cell r="D52">
            <v>5</v>
          </cell>
          <cell r="E52">
            <v>9</v>
          </cell>
          <cell r="F52">
            <v>1000</v>
          </cell>
          <cell r="G52">
            <v>0</v>
          </cell>
          <cell r="H52">
            <v>0.8</v>
          </cell>
          <cell r="I52">
            <v>2</v>
          </cell>
          <cell r="J52">
            <v>0.6</v>
          </cell>
          <cell r="K52">
            <v>2.4900000000000002</v>
          </cell>
          <cell r="L52">
            <v>1</v>
          </cell>
          <cell r="M52">
            <v>7.4062000000000001</v>
          </cell>
          <cell r="N52">
            <v>1.4724999999999999</v>
          </cell>
          <cell r="O52">
            <v>0</v>
          </cell>
          <cell r="P52">
            <v>1.24</v>
          </cell>
          <cell r="Q52">
            <v>1.494</v>
          </cell>
          <cell r="R52">
            <v>7.4062000000000001</v>
          </cell>
          <cell r="S52">
            <v>11.6127</v>
          </cell>
          <cell r="T52">
            <v>7.4062000000000001</v>
          </cell>
        </row>
        <row r="53">
          <cell r="A53" t="str">
            <v>E 914</v>
          </cell>
          <cell r="B53" t="str">
            <v>Comp. manual placa vibrat.</v>
          </cell>
          <cell r="C53">
            <v>12990</v>
          </cell>
          <cell r="D53">
            <v>5</v>
          </cell>
          <cell r="E53">
            <v>10</v>
          </cell>
          <cell r="F53">
            <v>1000</v>
          </cell>
          <cell r="G53">
            <v>0</v>
          </cell>
          <cell r="H53">
            <v>0.5</v>
          </cell>
          <cell r="I53">
            <v>3</v>
          </cell>
          <cell r="J53">
            <v>0.60000000000000009</v>
          </cell>
          <cell r="K53">
            <v>1.88</v>
          </cell>
          <cell r="L53">
            <v>1</v>
          </cell>
          <cell r="M53">
            <v>7.4062000000000001</v>
          </cell>
          <cell r="N53">
            <v>1.2340499999999999</v>
          </cell>
          <cell r="O53">
            <v>0</v>
          </cell>
          <cell r="P53">
            <v>0.64949999999999997</v>
          </cell>
          <cell r="Q53">
            <v>1.1280000000000001</v>
          </cell>
          <cell r="R53">
            <v>7.4062000000000001</v>
          </cell>
          <cell r="S53">
            <v>10.41775</v>
          </cell>
          <cell r="T53">
            <v>7.4062000000000001</v>
          </cell>
        </row>
        <row r="54">
          <cell r="A54" t="str">
            <v>E 917</v>
          </cell>
          <cell r="B54" t="str">
            <v>Máq. banc.-C-6A univ. corte 4 kW</v>
          </cell>
          <cell r="C54">
            <v>26420</v>
          </cell>
          <cell r="D54">
            <v>15</v>
          </cell>
          <cell r="E54">
            <v>7</v>
          </cell>
          <cell r="F54">
            <v>2000</v>
          </cell>
          <cell r="G54">
            <v>0</v>
          </cell>
          <cell r="H54">
            <v>0.6</v>
          </cell>
          <cell r="I54">
            <v>4</v>
          </cell>
          <cell r="J54">
            <v>0</v>
          </cell>
          <cell r="K54">
            <v>0</v>
          </cell>
          <cell r="L54">
            <v>1</v>
          </cell>
          <cell r="M54">
            <v>7.4062000000000001</v>
          </cell>
          <cell r="N54">
            <v>1.6040714285714286</v>
          </cell>
          <cell r="O54">
            <v>0</v>
          </cell>
          <cell r="P54">
            <v>1.1322857142857143</v>
          </cell>
          <cell r="Q54">
            <v>0</v>
          </cell>
          <cell r="R54">
            <v>7.4062000000000001</v>
          </cell>
          <cell r="S54">
            <v>10.142557142857143</v>
          </cell>
          <cell r="T54">
            <v>7.4062000000000001</v>
          </cell>
        </row>
        <row r="55">
          <cell r="A55" t="str">
            <v>E 918</v>
          </cell>
          <cell r="B55" t="str">
            <v>Máq. banc. - prensa exec. 1 kW</v>
          </cell>
          <cell r="C55">
            <v>22250</v>
          </cell>
          <cell r="D55">
            <v>15</v>
          </cell>
          <cell r="E55">
            <v>7</v>
          </cell>
          <cell r="F55">
            <v>2000</v>
          </cell>
          <cell r="G55">
            <v>0</v>
          </cell>
          <cell r="H55">
            <v>0.5</v>
          </cell>
          <cell r="I55">
            <v>1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1.3508928571428571</v>
          </cell>
          <cell r="O55">
            <v>0</v>
          </cell>
          <cell r="P55">
            <v>0.7946428571428571</v>
          </cell>
          <cell r="Q55">
            <v>0</v>
          </cell>
          <cell r="R55">
            <v>0</v>
          </cell>
          <cell r="S55">
            <v>2.1455357142857143</v>
          </cell>
          <cell r="T55">
            <v>0</v>
          </cell>
        </row>
        <row r="56">
          <cell r="A56" t="str">
            <v>E 919</v>
          </cell>
          <cell r="B56" t="str">
            <v>Máq. de banc. Guilhotina 8t (3 kW)</v>
          </cell>
          <cell r="C56">
            <v>36480</v>
          </cell>
          <cell r="D56">
            <v>15</v>
          </cell>
          <cell r="E56">
            <v>7</v>
          </cell>
          <cell r="F56">
            <v>2000</v>
          </cell>
          <cell r="G56">
            <v>0</v>
          </cell>
          <cell r="H56">
            <v>0.6</v>
          </cell>
          <cell r="I56">
            <v>3</v>
          </cell>
          <cell r="J56">
            <v>0.60000000000000009</v>
          </cell>
          <cell r="K56">
            <v>0</v>
          </cell>
          <cell r="L56">
            <v>0</v>
          </cell>
          <cell r="M56">
            <v>0</v>
          </cell>
          <cell r="N56">
            <v>2.2148571428571429</v>
          </cell>
          <cell r="O56">
            <v>0</v>
          </cell>
          <cell r="P56">
            <v>1.5634285714285714</v>
          </cell>
          <cell r="Q56">
            <v>0</v>
          </cell>
          <cell r="R56">
            <v>0</v>
          </cell>
          <cell r="S56">
            <v>3.7782857142857145</v>
          </cell>
          <cell r="T56">
            <v>0</v>
          </cell>
        </row>
      </sheetData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PROJETO"/>
      <sheetName val="Orçamento NOV2017"/>
      <sheetName val="relação de ruas"/>
      <sheetName val="MEMO CBUQ"/>
      <sheetName val="Dimensionamento"/>
      <sheetName val="VOLUMES"/>
      <sheetName val="Composições"/>
      <sheetName val="Cronograma"/>
      <sheetName val="Tabelas"/>
      <sheetName val="Base PREÇ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8">
          <cell r="I28" t="str">
            <v>ABADIÂNIA</v>
          </cell>
        </row>
        <row r="29">
          <cell r="I29" t="str">
            <v>ACREÚNA</v>
          </cell>
        </row>
        <row r="30">
          <cell r="I30" t="str">
            <v>ÁGUA LIMPA</v>
          </cell>
        </row>
        <row r="31">
          <cell r="I31" t="str">
            <v>ALEXÂNIA</v>
          </cell>
        </row>
        <row r="32">
          <cell r="I32" t="str">
            <v>ALMAS</v>
          </cell>
        </row>
        <row r="33">
          <cell r="I33" t="str">
            <v>ALTO GARÇAS</v>
          </cell>
        </row>
        <row r="34">
          <cell r="I34" t="str">
            <v>ALTO PARAÍSO DE GOIÁS</v>
          </cell>
        </row>
        <row r="35">
          <cell r="I35" t="str">
            <v>ALVORADA</v>
          </cell>
        </row>
        <row r="36">
          <cell r="I36" t="str">
            <v>ALVORADA DO
NORTE</v>
          </cell>
        </row>
        <row r="37">
          <cell r="I37" t="str">
            <v>AMERICANO DO BRASIL</v>
          </cell>
        </row>
        <row r="38">
          <cell r="I38" t="str">
            <v>ANÁPOLIS</v>
          </cell>
        </row>
        <row r="39">
          <cell r="I39" t="str">
            <v>ANICUNS</v>
          </cell>
        </row>
        <row r="40">
          <cell r="I40" t="str">
            <v>APARECIDA DE
GOIÂNIA</v>
          </cell>
        </row>
        <row r="41">
          <cell r="I41" t="str">
            <v>APORÉ</v>
          </cell>
        </row>
        <row r="42">
          <cell r="I42" t="str">
            <v>ARAGARÇAS</v>
          </cell>
        </row>
        <row r="43">
          <cell r="I43" t="str">
            <v>ARAGOIÂNIA</v>
          </cell>
        </row>
        <row r="44">
          <cell r="I44" t="str">
            <v>ARAGUAÇU</v>
          </cell>
        </row>
        <row r="45">
          <cell r="I45" t="str">
            <v>ARRAIAS</v>
          </cell>
        </row>
        <row r="46">
          <cell r="I46" t="str">
            <v>ARUANÃ</v>
          </cell>
        </row>
        <row r="47">
          <cell r="I47" t="str">
            <v>BELA VISTA DE
GOIÁS</v>
          </cell>
        </row>
        <row r="48">
          <cell r="I48" t="str">
            <v>BOM JESUS</v>
          </cell>
        </row>
        <row r="49">
          <cell r="I49" t="str">
            <v>BRITÂNIA</v>
          </cell>
        </row>
        <row r="50">
          <cell r="I50" t="str">
            <v>BURITI ALEGRE</v>
          </cell>
        </row>
        <row r="51">
          <cell r="I51" t="str">
            <v>CACHOEIRA DE
GOIÁS</v>
          </cell>
        </row>
        <row r="52">
          <cell r="I52" t="str">
            <v>CACHOEIRA
DOURADA</v>
          </cell>
        </row>
        <row r="53">
          <cell r="I53" t="str">
            <v>CAIAPÔNIA</v>
          </cell>
        </row>
        <row r="54">
          <cell r="I54" t="str">
            <v>CALDAS
NOVAS</v>
          </cell>
        </row>
        <row r="55">
          <cell r="I55" t="str">
            <v>CAMPO ALEGRE DE GOIÁS</v>
          </cell>
        </row>
        <row r="56">
          <cell r="I56" t="str">
            <v>CAMPOS
BELOS</v>
          </cell>
        </row>
        <row r="57">
          <cell r="I57" t="str">
            <v>CATALÃO</v>
          </cell>
        </row>
        <row r="58">
          <cell r="I58" t="str">
            <v>CAVALCANTE</v>
          </cell>
        </row>
        <row r="59">
          <cell r="I59" t="str">
            <v>CERES</v>
          </cell>
        </row>
        <row r="60">
          <cell r="I60" t="str">
            <v>CEZARINA</v>
          </cell>
        </row>
        <row r="61">
          <cell r="I61" t="str">
            <v>CHAPADÃO DO
CÉU</v>
          </cell>
        </row>
        <row r="62">
          <cell r="I62" t="str">
            <v>COCALZINHO DE GOIÁS</v>
          </cell>
        </row>
        <row r="63">
          <cell r="I63" t="str">
            <v>COLINAS DO
SUL</v>
          </cell>
        </row>
        <row r="64">
          <cell r="I64" t="str">
            <v>CONCEIÇÃO
DO TOCANTINS</v>
          </cell>
        </row>
        <row r="65">
          <cell r="I65" t="str">
            <v>CORUMBÁ DE
GOIÁS</v>
          </cell>
        </row>
        <row r="66">
          <cell r="I66" t="str">
            <v>CRISTALINA</v>
          </cell>
        </row>
        <row r="67">
          <cell r="I67" t="str">
            <v>CRISTIANÓPOLIS</v>
          </cell>
        </row>
        <row r="68">
          <cell r="I68" t="str">
            <v>DAMOLÂNDIA</v>
          </cell>
        </row>
        <row r="69">
          <cell r="I69" t="str">
            <v>DAVINÓPOLIS</v>
          </cell>
        </row>
        <row r="70">
          <cell r="I70" t="str">
            <v>DIORAMA</v>
          </cell>
        </row>
        <row r="71">
          <cell r="I71" t="str">
            <v>DOVERLÂNDIA</v>
          </cell>
        </row>
        <row r="72">
          <cell r="I72" t="str">
            <v>EDÉIA</v>
          </cell>
        </row>
        <row r="73">
          <cell r="I73" t="str">
            <v>ESTRELA DO
NORTE</v>
          </cell>
        </row>
        <row r="74">
          <cell r="I74" t="str">
            <v>FÁTIMA</v>
          </cell>
        </row>
        <row r="75">
          <cell r="I75" t="str">
            <v>FLORES DE
GOIÁS</v>
          </cell>
        </row>
        <row r="76">
          <cell r="I76" t="str">
            <v>FORMOSA</v>
          </cell>
        </row>
        <row r="77">
          <cell r="I77" t="str">
            <v>GOIANÁPOLIS</v>
          </cell>
        </row>
        <row r="78">
          <cell r="I78" t="str">
            <v>GOIANÉSIA</v>
          </cell>
        </row>
        <row r="79">
          <cell r="I79" t="str">
            <v>GOIÂNIA</v>
          </cell>
        </row>
        <row r="80">
          <cell r="I80" t="str">
            <v>GOIANIRA</v>
          </cell>
        </row>
        <row r="81">
          <cell r="I81" t="str">
            <v>GOIÁS (CIDADE) PATRIMÔNIO HISTÓRICO</v>
          </cell>
        </row>
        <row r="82">
          <cell r="I82" t="str">
            <v>GOIATUBA</v>
          </cell>
        </row>
        <row r="83">
          <cell r="I83" t="str">
            <v>GURUPI</v>
          </cell>
        </row>
        <row r="84">
          <cell r="I84" t="str">
            <v>HIDROLÂNDIA</v>
          </cell>
        </row>
        <row r="85">
          <cell r="I85" t="str">
            <v>INHUMAS</v>
          </cell>
        </row>
        <row r="86">
          <cell r="I86" t="str">
            <v>IPAMERI</v>
          </cell>
        </row>
        <row r="87">
          <cell r="I87" t="str">
            <v>IPORÁ</v>
          </cell>
        </row>
        <row r="88">
          <cell r="I88" t="str">
            <v>ISRAELÂNDIA</v>
          </cell>
        </row>
        <row r="89">
          <cell r="I89" t="str">
            <v>ITABERAÍ</v>
          </cell>
        </row>
        <row r="90">
          <cell r="I90" t="str">
            <v>ITUMBIARA</v>
          </cell>
        </row>
        <row r="91">
          <cell r="I91" t="str">
            <v>IVOLÂNDIA</v>
          </cell>
        </row>
        <row r="92">
          <cell r="I92" t="str">
            <v>JARAGUÁ</v>
          </cell>
        </row>
        <row r="93">
          <cell r="I93" t="str">
            <v>JATAÍÍ</v>
          </cell>
        </row>
        <row r="94">
          <cell r="I94" t="str">
            <v>JOVIÂNIA</v>
          </cell>
        </row>
        <row r="95">
          <cell r="I95" t="str">
            <v>JUSSARA</v>
          </cell>
        </row>
        <row r="96">
          <cell r="I96" t="str">
            <v>LEOPOLDO DE
BULHÕES</v>
          </cell>
        </row>
        <row r="97">
          <cell r="I97" t="str">
            <v>LUZIÂNIA</v>
          </cell>
        </row>
        <row r="98">
          <cell r="I98" t="str">
            <v>MINAÇU</v>
          </cell>
        </row>
        <row r="99">
          <cell r="I99" t="str">
            <v>MINEIROS</v>
          </cell>
        </row>
        <row r="100">
          <cell r="I100" t="str">
            <v>MIRACEMA DO
TOCANTINS</v>
          </cell>
        </row>
        <row r="101">
          <cell r="I101" t="str">
            <v>MONTIVIDIU</v>
          </cell>
        </row>
        <row r="102">
          <cell r="I102" t="str">
            <v>MONTIVIDIU DO
NORTE</v>
          </cell>
        </row>
        <row r="103">
          <cell r="I103" t="str">
            <v>MORRINHOS</v>
          </cell>
        </row>
        <row r="104">
          <cell r="I104" t="str">
            <v>MOSSÂMEDES</v>
          </cell>
        </row>
        <row r="105">
          <cell r="I105" t="str">
            <v>MOZARLÂNDIA</v>
          </cell>
        </row>
        <row r="106">
          <cell r="I106" t="str">
            <v>MUNDO NOVO</v>
          </cell>
        </row>
        <row r="107">
          <cell r="I107" t="str">
            <v>NATIVIDADE</v>
          </cell>
        </row>
        <row r="108">
          <cell r="I108" t="str">
            <v>NIQUELÂNDIA</v>
          </cell>
        </row>
        <row r="109">
          <cell r="I109" t="str">
            <v>NOVA CRIXÁS</v>
          </cell>
        </row>
        <row r="110">
          <cell r="I110" t="str">
            <v>NOVO BRASIL</v>
          </cell>
        </row>
        <row r="111">
          <cell r="I111" t="str">
            <v>NOVO
PLANALTO</v>
          </cell>
        </row>
        <row r="112">
          <cell r="I112" t="str">
            <v>ORIZONA</v>
          </cell>
        </row>
        <row r="113">
          <cell r="I113" t="str">
            <v>OUVIDOR</v>
          </cell>
        </row>
        <row r="114">
          <cell r="I114" t="str">
            <v>PADRE
BERNARDO</v>
          </cell>
        </row>
        <row r="115">
          <cell r="I115" t="str">
            <v>PALMAS</v>
          </cell>
        </row>
        <row r="116">
          <cell r="I116" t="str">
            <v>PALMEIRAS DE
GOIÁS</v>
          </cell>
        </row>
        <row r="117">
          <cell r="I117" t="str">
            <v>PALMEIRÓPOLIS</v>
          </cell>
        </row>
        <row r="118">
          <cell r="I118" t="str">
            <v>PALMINÓPOLIS</v>
          </cell>
        </row>
        <row r="119">
          <cell r="I119" t="str">
            <v>PARAÍSO DO
TOCANTINS</v>
          </cell>
        </row>
        <row r="120">
          <cell r="I120" t="str">
            <v>PARANÁ</v>
          </cell>
        </row>
        <row r="121">
          <cell r="I121" t="str">
            <v>PEIXE</v>
          </cell>
        </row>
        <row r="122">
          <cell r="I122" t="str">
            <v>PETROLINA DE
GOIÁS</v>
          </cell>
        </row>
        <row r="123">
          <cell r="I123" t="str">
            <v>PILAR DE
GOIÁS</v>
          </cell>
        </row>
        <row r="124">
          <cell r="I124" t="str">
            <v>PINDORAMA</v>
          </cell>
        </row>
        <row r="125">
          <cell r="I125" t="str">
            <v>PIRACANJUBA</v>
          </cell>
        </row>
        <row r="126">
          <cell r="I126" t="str">
            <v>PIRANHAS</v>
          </cell>
        </row>
        <row r="127">
          <cell r="I127" t="str">
            <v>PIRENÓPOLIS</v>
          </cell>
        </row>
        <row r="128">
          <cell r="I128" t="str">
            <v>PIRES DO RIO</v>
          </cell>
        </row>
        <row r="129">
          <cell r="I129" t="str">
            <v>PLANALTINA</v>
          </cell>
        </row>
        <row r="130">
          <cell r="I130" t="str">
            <v>PONTALINA</v>
          </cell>
        </row>
        <row r="131">
          <cell r="I131" t="str">
            <v>PORANGATU</v>
          </cell>
        </row>
        <row r="132">
          <cell r="I132" t="str">
            <v>PORTO
NACIONAL</v>
          </cell>
        </row>
        <row r="133">
          <cell r="I133" t="str">
            <v>QUIRINÓPOLIS</v>
          </cell>
        </row>
        <row r="134">
          <cell r="I134" t="str">
            <v>RIO QUENTE</v>
          </cell>
        </row>
        <row r="135">
          <cell r="I135" t="str">
            <v>RIO VERDE</v>
          </cell>
        </row>
        <row r="136">
          <cell r="I136" t="str">
            <v>SANCLERLÂNDIA</v>
          </cell>
        </row>
        <row r="137">
          <cell r="I137" t="str">
            <v>SANTA HELENA DE GOIÁS</v>
          </cell>
        </row>
        <row r="138">
          <cell r="I138" t="str">
            <v>SANTA RITA DO
ARAGUAIA</v>
          </cell>
        </row>
        <row r="139">
          <cell r="I139" t="str">
            <v>SANTA TEREZINHA DE GOIÁS</v>
          </cell>
        </row>
        <row r="140">
          <cell r="I140" t="str">
            <v>SÃO
DOMINGOS</v>
          </cell>
        </row>
        <row r="141">
          <cell r="I141" t="str">
            <v>SÃO LUIZ DE
MONTES BELOS</v>
          </cell>
        </row>
        <row r="142">
          <cell r="I142" t="str">
            <v>SÃO MIGUEL DO ARAGUAIA</v>
          </cell>
        </row>
        <row r="143">
          <cell r="I143" t="str">
            <v>SÃO MIGUEL DO PASSA QUATRO</v>
          </cell>
        </row>
        <row r="144">
          <cell r="I144" t="str">
            <v>SÃO SIMÃO</v>
          </cell>
        </row>
        <row r="145">
          <cell r="I145" t="str">
            <v>SENADOR
CANEDO</v>
          </cell>
        </row>
        <row r="146">
          <cell r="I146" t="str">
            <v>SERRANÓPOLIS</v>
          </cell>
        </row>
        <row r="147">
          <cell r="I147" t="str">
            <v>SILVÂNIA</v>
          </cell>
        </row>
        <row r="148">
          <cell r="I148" t="str">
            <v>TRINDADE</v>
          </cell>
        </row>
        <row r="149">
          <cell r="I149" t="str">
            <v>URUAÇU</v>
          </cell>
        </row>
        <row r="150">
          <cell r="I150" t="str">
            <v>URUANA</v>
          </cell>
        </row>
        <row r="151">
          <cell r="I151" t="str">
            <v>VARJÃO</v>
          </cell>
        </row>
        <row r="152">
          <cell r="I152" t="str">
            <v>VIANÓPOLIS</v>
          </cell>
        </row>
        <row r="153">
          <cell r="I153" t="str">
            <v>VILA BOA</v>
          </cell>
        </row>
      </sheetData>
      <sheetData sheetId="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TERAÇÃO PAV."/>
      <sheetName val="ALTERAÇÃO PROJETO"/>
      <sheetName val="ALTERAÇÃO PAV. (SEM ADM.)"/>
      <sheetName val="ALTERAÇÃO PROJETO (SEM ADM.)"/>
      <sheetName val="CR LOTE 02"/>
      <sheetName val="DRANPX14"/>
      <sheetName val="Orçamento 1ª  ETAPA"/>
      <sheetName val="Contrato de Aruanã_Defesa TCM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PLANILHA ATUALIZADA"/>
      <sheetName val="QuQuant"/>
      <sheetName val="Medição"/>
      <sheetName val="RESUMO TOTAL"/>
      <sheetName val="FRESAGEM"/>
      <sheetName val="DMT"/>
      <sheetName val="TSD"/>
      <sheetName val="CBUQ"/>
      <sheetName val="RETIGRÁFICO"/>
      <sheetName val="RPL"/>
      <sheetName val="Resumo - 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 int térreo"/>
      <sheetName val="rev int TP"/>
      <sheetName val="EsquadRIA"/>
      <sheetName val="Alv térreo"/>
      <sheetName val="Alv tipo"/>
      <sheetName val="Alv cobertura"/>
      <sheetName val="Diversos"/>
      <sheetName val="banca"/>
      <sheetName val="Rev Externo"/>
      <sheetName val="lev. imperm."/>
      <sheetName val="resumo concreto e forma"/>
      <sheetName val="Vigas Baldrames"/>
      <sheetName val="Quadro de áreas"/>
    </sheetNames>
    <sheetDataSet>
      <sheetData sheetId="0" refreshError="1"/>
      <sheetData sheetId="1" refreshError="1">
        <row r="1">
          <cell r="C1" t="str">
            <v xml:space="preserve">REVESTIMENTO INTERNO </v>
          </cell>
          <cell r="G1" t="str">
            <v xml:space="preserve">  OBRA:  DOM VICTÓRIO</v>
          </cell>
          <cell r="P1" t="str">
            <v>FOLHA:</v>
          </cell>
        </row>
        <row r="2">
          <cell r="P2" t="str">
            <v>01/01</v>
          </cell>
        </row>
        <row r="3">
          <cell r="G3" t="str">
            <v xml:space="preserve">  DATA:  ABRIL / 08</v>
          </cell>
        </row>
        <row r="4">
          <cell r="B4" t="str">
            <v>TIPO  (X3)</v>
          </cell>
          <cell r="C4" t="str">
            <v xml:space="preserve">APARTAMENTO </v>
          </cell>
          <cell r="M4" t="str">
            <v>ÁREA COMUM</v>
          </cell>
        </row>
        <row r="5">
          <cell r="A5" t="str">
            <v>PEÇA</v>
          </cell>
          <cell r="C5" t="str">
            <v>Sala</v>
          </cell>
          <cell r="D5" t="str">
            <v>Circulação</v>
          </cell>
          <cell r="E5" t="str">
            <v>Quarto</v>
          </cell>
          <cell r="F5" t="str">
            <v>Suite</v>
          </cell>
          <cell r="G5" t="str">
            <v>Sacada</v>
          </cell>
          <cell r="H5" t="str">
            <v>Banho</v>
          </cell>
          <cell r="I5" t="str">
            <v>Banho Suite</v>
          </cell>
          <cell r="J5" t="str">
            <v>Cozinha</v>
          </cell>
          <cell r="K5" t="str">
            <v>Lavanderia</v>
          </cell>
          <cell r="L5" t="str">
            <v>TOTAL DOS APTOS (X4)</v>
          </cell>
          <cell r="M5" t="str">
            <v>Circulação</v>
          </cell>
          <cell r="N5" t="str">
            <v>escada</v>
          </cell>
          <cell r="O5" t="str">
            <v>TOTAL ÁREA COMUM</v>
          </cell>
          <cell r="P5" t="str">
            <v xml:space="preserve">TOTAL TIPO  </v>
          </cell>
        </row>
        <row r="6">
          <cell r="A6" t="str">
            <v>Nº VEZES</v>
          </cell>
          <cell r="C6">
            <v>4</v>
          </cell>
          <cell r="D6">
            <v>4</v>
          </cell>
          <cell r="E6">
            <v>4</v>
          </cell>
          <cell r="F6">
            <v>4</v>
          </cell>
          <cell r="G6">
            <v>4</v>
          </cell>
          <cell r="H6">
            <v>4</v>
          </cell>
          <cell r="I6">
            <v>4</v>
          </cell>
          <cell r="J6">
            <v>4</v>
          </cell>
          <cell r="K6">
            <v>4</v>
          </cell>
          <cell r="M6">
            <v>1</v>
          </cell>
          <cell r="N6">
            <v>1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Contrapiso</v>
          </cell>
        </row>
        <row r="15">
          <cell r="B15" t="str">
            <v>Cimentado desempenado</v>
          </cell>
        </row>
        <row r="16">
          <cell r="B16" t="str">
            <v>Cerâmica 30x30cm</v>
          </cell>
        </row>
        <row r="17">
          <cell r="B17" t="str">
            <v>Pintura acrílica para cimentado</v>
          </cell>
        </row>
        <row r="18">
          <cell r="B18" t="str">
            <v>Impermeabilização Áreas úmidas</v>
          </cell>
        </row>
        <row r="21">
          <cell r="A21" t="str">
            <v>T E T O S</v>
          </cell>
          <cell r="B21" t="str">
            <v>Área Total</v>
          </cell>
        </row>
        <row r="22">
          <cell r="B22" t="str">
            <v>Pintura PVA sobre massa PVA</v>
          </cell>
        </row>
        <row r="23">
          <cell r="B23" t="str">
            <v>Pintura PVA sobre massa ACRÍLICA</v>
          </cell>
        </row>
        <row r="24">
          <cell r="B24" t="str">
            <v>Massa de gesso</v>
          </cell>
        </row>
        <row r="25">
          <cell r="B25" t="str">
            <v>Forro de gesso</v>
          </cell>
        </row>
        <row r="26">
          <cell r="B26" t="str">
            <v>Tabica de gesso</v>
          </cell>
        </row>
        <row r="27">
          <cell r="A27" t="str">
            <v>P A R E D E S</v>
          </cell>
          <cell r="B27" t="str">
            <v>Perímetro</v>
          </cell>
        </row>
        <row r="28">
          <cell r="B28" t="str">
            <v>Pé Direito</v>
          </cell>
        </row>
        <row r="29">
          <cell r="B29" t="str">
            <v>Área Bruta</v>
          </cell>
        </row>
        <row r="30">
          <cell r="B30" t="str">
            <v>Desconto</v>
          </cell>
        </row>
        <row r="31">
          <cell r="B31" t="str">
            <v>Área Unitária</v>
          </cell>
        </row>
        <row r="32">
          <cell r="B32" t="str">
            <v>Área Total</v>
          </cell>
        </row>
        <row r="33">
          <cell r="B33" t="str">
            <v>Reboco Paulista</v>
          </cell>
        </row>
        <row r="34">
          <cell r="B34" t="str">
            <v>Cerâmica 30x30cm</v>
          </cell>
        </row>
        <row r="35">
          <cell r="B35" t="str">
            <v>Pintura PVA sobre massa</v>
          </cell>
        </row>
        <row r="36">
          <cell r="B36" t="str">
            <v>Textura</v>
          </cell>
        </row>
        <row r="38">
          <cell r="A38" t="str">
            <v>R  O  D  A  P  É</v>
          </cell>
          <cell r="B38" t="str">
            <v>Perímetro Unit.</v>
          </cell>
        </row>
        <row r="39">
          <cell r="B39" t="str">
            <v>Perímetro Total</v>
          </cell>
        </row>
        <row r="40">
          <cell r="B40" t="str">
            <v>Cerâmica 30x30cm (h=7cm)</v>
          </cell>
        </row>
        <row r="41">
          <cell r="B41" t="str">
            <v>Pintura acrílica para cimentado (7cm)</v>
          </cell>
        </row>
        <row r="43">
          <cell r="A43" t="str">
            <v>soleira / filetes</v>
          </cell>
          <cell r="B43" t="str">
            <v>peça (metros)</v>
          </cell>
        </row>
        <row r="44">
          <cell r="B44" t="str">
            <v>peça (metros) TOTAL</v>
          </cell>
        </row>
        <row r="45">
          <cell r="B45" t="str">
            <v>Soleira granito</v>
          </cell>
        </row>
        <row r="46">
          <cell r="B46" t="str">
            <v>Filete de granito em piso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vto 16º TIPO"/>
      <sheetName val="#REF"/>
      <sheetName val="GUARANTÃS"/>
      <sheetName val="NBRES-92"/>
      <sheetName val="Ind Orç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ta (3)"/>
      <sheetName val="Planilha DERMU Total"/>
      <sheetName val="CPU"/>
    </sheetNames>
    <sheetDataSet>
      <sheetData sheetId="0">
        <row r="40">
          <cell r="D40">
            <v>-6.1086493535907699E-2</v>
          </cell>
        </row>
      </sheetData>
      <sheetData sheetId="1"/>
      <sheetData sheetId="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  <sheetName val="AlinhDM1[1] (4)"/>
      <sheetName val="AlinhDM1[1] (2)"/>
    </sheetNames>
    <sheetDataSet>
      <sheetData sheetId="0" refreshError="1">
        <row r="1">
          <cell r="A1" t="str">
            <v>Macro1</v>
          </cell>
          <cell r="B1" t="str">
            <v>Macro2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Plan1"/>
      <sheetName val="Plan2"/>
      <sheetName val="Plan3"/>
    </sheetNames>
    <definedNames>
      <definedName name="PassaExtenso"/>
    </definedNames>
    <sheetDataSet>
      <sheetData sheetId="0"/>
      <sheetData sheetId="1"/>
      <sheetData sheetId="2"/>
      <sheetData sheetId="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B PESSOAL"/>
      <sheetName val="ch eqto ADOTADO"/>
      <sheetName val="lote 02"/>
      <sheetName val="lote 04"/>
      <sheetName val="Tab. Rec."/>
      <sheetName val="BD Equip."/>
      <sheetName val="desp"/>
      <sheetName val="PU CONTAS"/>
      <sheetName val="Flux Obra"/>
      <sheetName val="Crono"/>
      <sheetName val="Res ABC"/>
      <sheetName val="ABC-MO"/>
      <sheetName val="ABC-Eq1"/>
      <sheetName val="ABC-Eq2"/>
      <sheetName val="ABC-Mat"/>
      <sheetName val="ABC-Cx"/>
      <sheetName val="ABC-Sub"/>
      <sheetName val="RES EQUIP"/>
      <sheetName val="RES PESSOAL"/>
      <sheetName val="CS"/>
      <sheetName val="RC"/>
      <sheetName val="PU"/>
      <sheetName val="Sup"/>
      <sheetName val="Adm"/>
      <sheetName val="Cant"/>
      <sheetName val="SG"/>
      <sheetName val="T-ST-L"/>
      <sheetName val="Sinal"/>
      <sheetName val="INV"/>
      <sheetName val="Man"/>
      <sheetName val="Mob-Des"/>
      <sheetName val="x1"/>
      <sheetName val="x4"/>
      <sheetName val="x2"/>
      <sheetName val="x3"/>
      <sheetName val="x7"/>
      <sheetName val="x5"/>
      <sheetName val="x10"/>
      <sheetName val="x11"/>
      <sheetName val="x12"/>
      <sheetName val="x23"/>
      <sheetName val="x24"/>
      <sheetName val="x25"/>
      <sheetName val="x15"/>
      <sheetName val="x27"/>
      <sheetName val="x17"/>
      <sheetName val="x20"/>
      <sheetName val="16"/>
      <sheetName val="dren"/>
      <sheetName val="oac"/>
      <sheetName val="18"/>
      <sheetName val="prot amb"/>
      <sheetName val="oc sin"/>
      <sheetName val="Custo da Areia"/>
      <sheetName val="9"/>
      <sheetName val="IN"/>
      <sheetName val="bt"/>
      <sheetName val="6"/>
      <sheetName val="21 (2)"/>
      <sheetName val="26"/>
      <sheetName val="XX"/>
      <sheetName val="26 (2)"/>
      <sheetName val="16 (2)"/>
      <sheetName val="PL BR-156 AP SUL atual"/>
      <sheetName val="CUSTO"/>
      <sheetName val="PLANILHA CONTRATUAL"/>
      <sheetName val="MB"/>
      <sheetName val="resumo de medição"/>
      <sheetName val="Personne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1">
          <cell r="A1" t="str">
            <v>BANCO DE DADOS</v>
          </cell>
        </row>
        <row r="2">
          <cell r="A2" t="str">
            <v>PARA DETERMINAÇÃO DA QUANTIDADE</v>
          </cell>
        </row>
        <row r="3">
          <cell r="A3" t="str">
            <v xml:space="preserve">DE EQUIPAMENTOS DE ACORDO COM </v>
          </cell>
        </row>
        <row r="4">
          <cell r="A4" t="str">
            <v>HORAS TRABALHADAS E TURNO</v>
          </cell>
        </row>
        <row r="5">
          <cell r="A5" t="str">
            <v>PARA 01 TURNO</v>
          </cell>
        </row>
        <row r="6">
          <cell r="A6" t="str">
            <v>HORAS TRAB.</v>
          </cell>
          <cell r="B6" t="str">
            <v>N° EQUIP.</v>
          </cell>
        </row>
        <row r="7">
          <cell r="A7">
            <v>0</v>
          </cell>
          <cell r="B7">
            <v>0</v>
          </cell>
        </row>
        <row r="8">
          <cell r="A8">
            <v>10</v>
          </cell>
          <cell r="B8">
            <v>1</v>
          </cell>
        </row>
        <row r="9">
          <cell r="A9">
            <v>100</v>
          </cell>
          <cell r="B9">
            <v>1</v>
          </cell>
        </row>
        <row r="10">
          <cell r="A10">
            <v>200</v>
          </cell>
          <cell r="B10">
            <v>1</v>
          </cell>
        </row>
        <row r="11">
          <cell r="A11">
            <v>220</v>
          </cell>
          <cell r="B11">
            <v>1</v>
          </cell>
        </row>
        <row r="12">
          <cell r="A12">
            <v>225</v>
          </cell>
          <cell r="B12">
            <v>2</v>
          </cell>
        </row>
        <row r="13">
          <cell r="A13">
            <v>300</v>
          </cell>
          <cell r="B13">
            <v>2</v>
          </cell>
        </row>
        <row r="14">
          <cell r="A14">
            <v>400</v>
          </cell>
          <cell r="B14">
            <v>2</v>
          </cell>
        </row>
        <row r="15">
          <cell r="A15">
            <v>440</v>
          </cell>
          <cell r="B15">
            <v>2</v>
          </cell>
        </row>
        <row r="16">
          <cell r="A16">
            <v>450</v>
          </cell>
          <cell r="B16">
            <v>3</v>
          </cell>
        </row>
        <row r="17">
          <cell r="A17">
            <v>460</v>
          </cell>
          <cell r="B17">
            <v>3</v>
          </cell>
        </row>
        <row r="18">
          <cell r="A18">
            <v>470</v>
          </cell>
          <cell r="B18">
            <v>3</v>
          </cell>
        </row>
        <row r="19">
          <cell r="A19">
            <v>480</v>
          </cell>
          <cell r="B19">
            <v>3</v>
          </cell>
        </row>
        <row r="20">
          <cell r="A20">
            <v>490</v>
          </cell>
          <cell r="B20">
            <v>3</v>
          </cell>
        </row>
        <row r="21">
          <cell r="A21">
            <v>500</v>
          </cell>
          <cell r="B21">
            <v>3</v>
          </cell>
        </row>
        <row r="22">
          <cell r="A22">
            <v>600</v>
          </cell>
          <cell r="B22">
            <v>3</v>
          </cell>
        </row>
        <row r="23">
          <cell r="A23">
            <v>660</v>
          </cell>
          <cell r="B23">
            <v>3</v>
          </cell>
        </row>
        <row r="24">
          <cell r="A24">
            <v>675</v>
          </cell>
          <cell r="B24">
            <v>4</v>
          </cell>
        </row>
        <row r="25">
          <cell r="A25">
            <v>680</v>
          </cell>
          <cell r="B25">
            <v>4</v>
          </cell>
        </row>
        <row r="26">
          <cell r="A26">
            <v>690</v>
          </cell>
          <cell r="B26">
            <v>4</v>
          </cell>
        </row>
        <row r="27">
          <cell r="A27">
            <v>700</v>
          </cell>
          <cell r="B27">
            <v>4</v>
          </cell>
        </row>
        <row r="28">
          <cell r="A28">
            <v>800</v>
          </cell>
          <cell r="B28">
            <v>4</v>
          </cell>
        </row>
        <row r="29">
          <cell r="A29">
            <v>880</v>
          </cell>
          <cell r="B29">
            <v>4</v>
          </cell>
        </row>
        <row r="30">
          <cell r="A30">
            <v>890</v>
          </cell>
          <cell r="B30">
            <v>4</v>
          </cell>
        </row>
        <row r="31">
          <cell r="A31">
            <v>900</v>
          </cell>
          <cell r="B31">
            <v>5</v>
          </cell>
        </row>
        <row r="32">
          <cell r="A32">
            <v>1000</v>
          </cell>
          <cell r="B32">
            <v>5</v>
          </cell>
        </row>
        <row r="33">
          <cell r="A33">
            <v>1100</v>
          </cell>
          <cell r="B33">
            <v>5</v>
          </cell>
        </row>
        <row r="34">
          <cell r="A34">
            <v>1110</v>
          </cell>
          <cell r="B34">
            <v>6</v>
          </cell>
        </row>
        <row r="35">
          <cell r="A35">
            <v>1120</v>
          </cell>
          <cell r="B35">
            <v>6</v>
          </cell>
        </row>
        <row r="36">
          <cell r="A36">
            <v>1130</v>
          </cell>
          <cell r="B36">
            <v>6</v>
          </cell>
        </row>
        <row r="37">
          <cell r="A37">
            <v>1140</v>
          </cell>
          <cell r="B37">
            <v>6</v>
          </cell>
        </row>
        <row r="38">
          <cell r="A38">
            <v>1150</v>
          </cell>
          <cell r="B38">
            <v>6</v>
          </cell>
        </row>
        <row r="39">
          <cell r="A39">
            <v>1160</v>
          </cell>
          <cell r="B39">
            <v>6</v>
          </cell>
        </row>
        <row r="40">
          <cell r="A40">
            <v>1170</v>
          </cell>
          <cell r="B40">
            <v>6</v>
          </cell>
        </row>
        <row r="41">
          <cell r="A41">
            <v>1180</v>
          </cell>
          <cell r="B41">
            <v>6</v>
          </cell>
        </row>
        <row r="42">
          <cell r="A42">
            <v>1190</v>
          </cell>
          <cell r="B42">
            <v>6</v>
          </cell>
        </row>
        <row r="43">
          <cell r="A43">
            <v>1200</v>
          </cell>
          <cell r="B43">
            <v>6</v>
          </cell>
        </row>
        <row r="44">
          <cell r="A44">
            <v>1320</v>
          </cell>
          <cell r="B44">
            <v>6</v>
          </cell>
        </row>
        <row r="45">
          <cell r="A45">
            <v>1400</v>
          </cell>
          <cell r="B45">
            <v>7</v>
          </cell>
        </row>
        <row r="46">
          <cell r="A46">
            <v>1500</v>
          </cell>
          <cell r="B46">
            <v>8</v>
          </cell>
        </row>
        <row r="47">
          <cell r="A47">
            <v>1600</v>
          </cell>
          <cell r="B47">
            <v>8</v>
          </cell>
        </row>
        <row r="48">
          <cell r="A48">
            <v>1700</v>
          </cell>
          <cell r="B48">
            <v>9</v>
          </cell>
        </row>
        <row r="49">
          <cell r="A49">
            <v>1800</v>
          </cell>
          <cell r="B49">
            <v>9</v>
          </cell>
        </row>
        <row r="50">
          <cell r="A50">
            <v>1900</v>
          </cell>
          <cell r="B50">
            <v>10</v>
          </cell>
        </row>
        <row r="51">
          <cell r="A51">
            <v>2000</v>
          </cell>
          <cell r="B51">
            <v>10</v>
          </cell>
        </row>
        <row r="52">
          <cell r="A52">
            <v>2100</v>
          </cell>
          <cell r="B52">
            <v>11</v>
          </cell>
        </row>
        <row r="53">
          <cell r="A53">
            <v>2200</v>
          </cell>
          <cell r="B53">
            <v>11</v>
          </cell>
        </row>
        <row r="54">
          <cell r="A54">
            <v>2300</v>
          </cell>
          <cell r="B54">
            <v>12</v>
          </cell>
        </row>
        <row r="55">
          <cell r="A55">
            <v>2400</v>
          </cell>
          <cell r="B55">
            <v>12</v>
          </cell>
        </row>
        <row r="56">
          <cell r="A56">
            <v>2500</v>
          </cell>
          <cell r="B56">
            <v>13</v>
          </cell>
        </row>
        <row r="57">
          <cell r="A57">
            <v>2600</v>
          </cell>
          <cell r="B57">
            <v>13</v>
          </cell>
        </row>
        <row r="58">
          <cell r="A58">
            <v>2700</v>
          </cell>
          <cell r="B58">
            <v>14</v>
          </cell>
        </row>
        <row r="59">
          <cell r="A59">
            <v>2800</v>
          </cell>
          <cell r="B59">
            <v>14</v>
          </cell>
        </row>
        <row r="60">
          <cell r="A60">
            <v>2900</v>
          </cell>
          <cell r="B60">
            <v>15</v>
          </cell>
        </row>
        <row r="61">
          <cell r="A61">
            <v>3000</v>
          </cell>
          <cell r="B61">
            <v>15</v>
          </cell>
        </row>
        <row r="62">
          <cell r="A62">
            <v>3100</v>
          </cell>
          <cell r="B62">
            <v>16</v>
          </cell>
        </row>
        <row r="63">
          <cell r="A63">
            <v>3200</v>
          </cell>
          <cell r="B63">
            <v>16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.XLS"/>
      <sheetName val="CANAA"/>
      <sheetName val="\G\Users\eduardoiunes\Documents"/>
      <sheetName val="RESUMO_AUT1"/>
      <sheetName val="Teor"/>
      <sheetName val="PATO"/>
      <sheetName val="Medição"/>
      <sheetName val="Medição Completa"/>
      <sheetName val="QQuant-Vol1_(2)"/>
      <sheetName val="RECOMPOSIÇÃO MAN"/>
      <sheetName val="CAPACIDADES"/>
      <sheetName val="BD Equip."/>
      <sheetName val="MATRIZ"/>
      <sheetName val="Página 16"/>
      <sheetName val="PT"/>
      <sheetName val="PROJETO"/>
      <sheetName val="Orçamento"/>
      <sheetName val="RESUMO DE MEDIÇÃO"/>
      <sheetName val="PROJETO BR_146 (2)"/>
      <sheetName val="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basica"/>
      <sheetName val="ORÇ (01)"/>
      <sheetName val="Orçamento"/>
      <sheetName val="Quantitativos"/>
    </sheetNames>
    <sheetDataSet>
      <sheetData sheetId="0">
        <row r="1">
          <cell r="E1" t="str">
            <v>TABELA BÁSICA DERMU</v>
          </cell>
        </row>
        <row r="2">
          <cell r="E2" t="str">
            <v>CÓDIGO</v>
          </cell>
          <cell r="F2" t="str">
            <v>DISCRIMINAÇÃO DO SERVIÇO</v>
          </cell>
          <cell r="I2" t="str">
            <v>ESPECIFICAÇÃO ADOTADA</v>
          </cell>
          <cell r="J2" t="str">
            <v>D.M.T. (km)</v>
          </cell>
          <cell r="K2" t="str">
            <v>UNIDADE</v>
          </cell>
          <cell r="L2" t="str">
            <v>PREÇO (R$)</v>
          </cell>
        </row>
        <row r="3">
          <cell r="L3" t="str">
            <v>UNITÁRIO</v>
          </cell>
        </row>
        <row r="4">
          <cell r="E4" t="str">
            <v>T</v>
          </cell>
          <cell r="F4" t="str">
            <v>TERRAPLENAGEM</v>
          </cell>
        </row>
        <row r="5">
          <cell r="E5" t="str">
            <v>T-1</v>
          </cell>
          <cell r="F5" t="str">
            <v>Desmatamento, destocamento e limpeza</v>
          </cell>
          <cell r="I5" t="str">
            <v>PMG ES-P-01/04</v>
          </cell>
          <cell r="K5" t="str">
            <v>m²</v>
          </cell>
          <cell r="L5">
            <v>0.21</v>
          </cell>
        </row>
        <row r="6">
          <cell r="E6" t="str">
            <v>T-2</v>
          </cell>
          <cell r="F6" t="str">
            <v>Serviços topográficos para paviment.,incl. locação, nota de serv., acomp. e greide</v>
          </cell>
          <cell r="K6" t="str">
            <v>m²</v>
          </cell>
          <cell r="L6">
            <v>0.33</v>
          </cell>
        </row>
        <row r="7">
          <cell r="E7" t="str">
            <v>T-3</v>
          </cell>
          <cell r="F7" t="str">
            <v>Escavação e carga em solo de 1ª categoria, base em cascalho</v>
          </cell>
          <cell r="I7" t="str">
            <v>PMG ES-P-03/04</v>
          </cell>
          <cell r="K7" t="str">
            <v>m³</v>
          </cell>
          <cell r="L7">
            <v>3.79</v>
          </cell>
        </row>
        <row r="8">
          <cell r="E8" t="str">
            <v>T-4</v>
          </cell>
          <cell r="F8" t="str">
            <v>Escavação e carga em solo de 1ª categoria, base em DS-328</v>
          </cell>
          <cell r="K8" t="str">
            <v>m³</v>
          </cell>
          <cell r="L8">
            <v>4.33</v>
          </cell>
        </row>
        <row r="9">
          <cell r="E9" t="str">
            <v>T-5</v>
          </cell>
          <cell r="F9" t="str">
            <v>Transporte de brita, areia e solo de rebaixamento</v>
          </cell>
          <cell r="G9" t="str">
            <v>0,67 x D</v>
          </cell>
          <cell r="H9" t="str">
            <v>+ 1,61</v>
          </cell>
          <cell r="I9" t="str">
            <v>PMG ES-P-03/04</v>
          </cell>
          <cell r="J9">
            <v>5</v>
          </cell>
          <cell r="K9" t="str">
            <v>m³</v>
          </cell>
          <cell r="L9">
            <v>4.96</v>
          </cell>
        </row>
        <row r="10">
          <cell r="E10" t="str">
            <v>T-6</v>
          </cell>
          <cell r="F10" t="str">
            <v>Espalhamento e compactação de aterro 95% P.N.</v>
          </cell>
          <cell r="I10" t="str">
            <v>PMG ES-P-03/04</v>
          </cell>
          <cell r="K10" t="str">
            <v>m³</v>
          </cell>
          <cell r="L10">
            <v>2.88</v>
          </cell>
        </row>
        <row r="11">
          <cell r="E11" t="str">
            <v>T-7</v>
          </cell>
          <cell r="F11" t="str">
            <v>Espalhamento e compactação de aterro 100% P.N.</v>
          </cell>
          <cell r="I11" t="str">
            <v>PMG ES-P-03/04</v>
          </cell>
          <cell r="K11" t="str">
            <v>m³</v>
          </cell>
          <cell r="L11">
            <v>3.47</v>
          </cell>
        </row>
        <row r="12">
          <cell r="E12" t="str">
            <v>T-8</v>
          </cell>
          <cell r="F12" t="str">
            <v>Escavação e carga 2ª categoria para terraplanagem</v>
          </cell>
          <cell r="I12" t="str">
            <v>PMG ES-P-03/04</v>
          </cell>
          <cell r="K12" t="str">
            <v>m³</v>
          </cell>
          <cell r="L12">
            <v>5.23</v>
          </cell>
        </row>
        <row r="13">
          <cell r="E13" t="str">
            <v>T-9</v>
          </cell>
          <cell r="F13" t="str">
            <v>Aquisição de material para aterro</v>
          </cell>
          <cell r="I13" t="str">
            <v>PMG ES-P-03/04</v>
          </cell>
          <cell r="K13" t="str">
            <v>m³</v>
          </cell>
          <cell r="L13">
            <v>1.85</v>
          </cell>
        </row>
        <row r="14">
          <cell r="E14" t="str">
            <v>T-</v>
          </cell>
        </row>
        <row r="15">
          <cell r="E15" t="str">
            <v>T-</v>
          </cell>
        </row>
        <row r="16">
          <cell r="E16" t="str">
            <v>T-</v>
          </cell>
        </row>
        <row r="17">
          <cell r="E17" t="str">
            <v>T-</v>
          </cell>
        </row>
        <row r="18">
          <cell r="E18" t="str">
            <v>T-</v>
          </cell>
        </row>
        <row r="19">
          <cell r="E19" t="str">
            <v>T-</v>
          </cell>
        </row>
        <row r="20">
          <cell r="E20" t="str">
            <v>T-</v>
          </cell>
        </row>
        <row r="21">
          <cell r="E21" t="str">
            <v>STT</v>
          </cell>
          <cell r="F21" t="str">
            <v>SUB-TOTAL DE TERRAPLENAGEM</v>
          </cell>
        </row>
        <row r="22">
          <cell r="E22" t="str">
            <v>BRT</v>
          </cell>
        </row>
        <row r="23">
          <cell r="E23" t="str">
            <v>P</v>
          </cell>
          <cell r="F23" t="str">
            <v>PAVIMENTAÇÃO</v>
          </cell>
        </row>
        <row r="24">
          <cell r="E24" t="str">
            <v>P-1</v>
          </cell>
          <cell r="F24" t="str">
            <v>Regularização e compactação do sub-leito</v>
          </cell>
          <cell r="I24" t="str">
            <v>PMG ES-P-02/04</v>
          </cell>
          <cell r="K24" t="str">
            <v>m²</v>
          </cell>
          <cell r="L24">
            <v>0.91</v>
          </cell>
        </row>
        <row r="25">
          <cell r="E25" t="str">
            <v>P-2</v>
          </cell>
          <cell r="F25" t="str">
            <v xml:space="preserve">Escavação e carga de mat. de jazida, 1ª cat. (Vol. medido na pista compactada) </v>
          </cell>
          <cell r="I25" t="str">
            <v>PMG ES-P-05/04</v>
          </cell>
          <cell r="K25" t="str">
            <v>m³</v>
          </cell>
          <cell r="L25">
            <v>4.8</v>
          </cell>
        </row>
        <row r="26">
          <cell r="E26" t="str">
            <v>P-3</v>
          </cell>
          <cell r="F26" t="str">
            <v>Estabilização granulométrica de solos sem mistura (vol. medido pista compactada)</v>
          </cell>
          <cell r="I26" t="str">
            <v>PMG ES-P-05/04</v>
          </cell>
          <cell r="K26" t="str">
            <v>m³</v>
          </cell>
          <cell r="L26">
            <v>8.44</v>
          </cell>
        </row>
        <row r="27">
          <cell r="E27" t="str">
            <v>P-4</v>
          </cell>
          <cell r="F27" t="str">
            <v>Aquisição de material de jazida</v>
          </cell>
          <cell r="I27" t="str">
            <v>PMG ES-P-05/04</v>
          </cell>
          <cell r="K27" t="str">
            <v>m³</v>
          </cell>
          <cell r="L27">
            <v>2.81</v>
          </cell>
        </row>
        <row r="28">
          <cell r="E28" t="str">
            <v>P-5</v>
          </cell>
          <cell r="F28" t="str">
            <v xml:space="preserve">Transporte local de material de jazida </v>
          </cell>
          <cell r="G28" t="str">
            <v>0,59 x D</v>
          </cell>
          <cell r="H28" t="str">
            <v xml:space="preserve">  + 1,64</v>
          </cell>
          <cell r="I28" t="str">
            <v>PMG ES-P-05/04</v>
          </cell>
          <cell r="J28">
            <v>0</v>
          </cell>
          <cell r="K28" t="str">
            <v>m³</v>
          </cell>
          <cell r="L28">
            <v>1.64</v>
          </cell>
        </row>
        <row r="29">
          <cell r="E29" t="str">
            <v>P-6</v>
          </cell>
          <cell r="F29" t="str">
            <v>Imprimação</v>
          </cell>
          <cell r="I29" t="str">
            <v>PMG ES-P-12/04</v>
          </cell>
          <cell r="K29" t="str">
            <v>m²</v>
          </cell>
          <cell r="L29">
            <v>3.9</v>
          </cell>
        </row>
        <row r="30">
          <cell r="E30" t="str">
            <v>P-7</v>
          </cell>
          <cell r="F30" t="str">
            <v>C.B.U.Q. - Confecção</v>
          </cell>
          <cell r="I30" t="str">
            <v>PMG ES-P-15/04</v>
          </cell>
          <cell r="K30" t="str">
            <v>t</v>
          </cell>
          <cell r="L30">
            <v>161.62</v>
          </cell>
        </row>
        <row r="31">
          <cell r="E31" t="str">
            <v>P-8</v>
          </cell>
          <cell r="F31" t="str">
            <v>C.B.U.Q. - Espalhamento e compactação</v>
          </cell>
          <cell r="I31" t="str">
            <v>PMG ES-P-15/04</v>
          </cell>
          <cell r="K31" t="str">
            <v>t</v>
          </cell>
          <cell r="L31">
            <v>17.989999999999998</v>
          </cell>
        </row>
        <row r="32">
          <cell r="E32" t="str">
            <v>P-9</v>
          </cell>
          <cell r="F32" t="str">
            <v>C.B.U.Q. - Confecção, espalhamento e compactação</v>
          </cell>
          <cell r="I32" t="str">
            <v>PMG ES-P-03/04</v>
          </cell>
          <cell r="K32" t="str">
            <v>t</v>
          </cell>
          <cell r="L32">
            <v>179.61</v>
          </cell>
        </row>
        <row r="33">
          <cell r="E33" t="str">
            <v>P-10</v>
          </cell>
          <cell r="F33" t="str">
            <v xml:space="preserve">Transporte local de C.B.U.Q                                                                   </v>
          </cell>
          <cell r="G33" t="str">
            <v>0,35 x D</v>
          </cell>
          <cell r="H33" t="str">
            <v>+ 2,94</v>
          </cell>
          <cell r="I33" t="str">
            <v>PMG ES-P-15/04</v>
          </cell>
          <cell r="J33">
            <v>42</v>
          </cell>
          <cell r="K33" t="str">
            <v>t</v>
          </cell>
          <cell r="L33">
            <v>17.64</v>
          </cell>
        </row>
        <row r="34">
          <cell r="E34" t="str">
            <v>P-11</v>
          </cell>
          <cell r="F34" t="str">
            <v>Tratamento superficial duplo com capa selante</v>
          </cell>
          <cell r="I34" t="str">
            <v>PMG ES-P-13/04</v>
          </cell>
          <cell r="K34" t="str">
            <v>m²</v>
          </cell>
          <cell r="L34">
            <v>9.6999999999999993</v>
          </cell>
        </row>
        <row r="35">
          <cell r="E35" t="str">
            <v>P-12</v>
          </cell>
          <cell r="F35" t="str">
            <v>Tratamento superficial simples</v>
          </cell>
          <cell r="I35" t="str">
            <v>PMG ES-P-13/04</v>
          </cell>
          <cell r="K35" t="str">
            <v>m²</v>
          </cell>
          <cell r="L35">
            <v>3.99</v>
          </cell>
        </row>
        <row r="36">
          <cell r="E36" t="str">
            <v>P-13</v>
          </cell>
          <cell r="F36" t="str">
            <v>Fornecimento, aplicação e estabilização de solos em DS-328</v>
          </cell>
          <cell r="K36" t="str">
            <v>m³</v>
          </cell>
          <cell r="L36">
            <v>20.79</v>
          </cell>
        </row>
        <row r="37">
          <cell r="E37" t="str">
            <v>P-14</v>
          </cell>
          <cell r="F37" t="str">
            <v xml:space="preserve">Remendo de pavimento estabilizado </v>
          </cell>
          <cell r="I37" t="str">
            <v>PMG ES-P-16/04</v>
          </cell>
          <cell r="K37" t="str">
            <v>m³</v>
          </cell>
          <cell r="L37">
            <v>147.74</v>
          </cell>
        </row>
        <row r="38">
          <cell r="E38" t="str">
            <v>P-15</v>
          </cell>
          <cell r="F38" t="str">
            <v>Remendo de capa asfáltica</v>
          </cell>
          <cell r="I38" t="str">
            <v>PMG ES-P-17/04</v>
          </cell>
          <cell r="K38" t="str">
            <v>t</v>
          </cell>
          <cell r="L38">
            <v>223.14</v>
          </cell>
        </row>
        <row r="39">
          <cell r="E39" t="str">
            <v>P-16</v>
          </cell>
          <cell r="F39" t="str">
            <v>Remendo de capa asfáltica c/ Superpavi</v>
          </cell>
          <cell r="K39" t="str">
            <v>m²</v>
          </cell>
          <cell r="L39">
            <v>56.93</v>
          </cell>
        </row>
        <row r="40">
          <cell r="E40" t="str">
            <v>P-17</v>
          </cell>
          <cell r="F40" t="str">
            <v>Lama asfáltica fina E=3mm</v>
          </cell>
          <cell r="K40" t="str">
            <v>m²</v>
          </cell>
          <cell r="L40">
            <v>2.08</v>
          </cell>
        </row>
        <row r="41">
          <cell r="E41" t="str">
            <v>P-18</v>
          </cell>
          <cell r="F41" t="str">
            <v>Lama asfáltica grossa E=6mm</v>
          </cell>
          <cell r="K41" t="str">
            <v>m²</v>
          </cell>
          <cell r="L41">
            <v>3.96</v>
          </cell>
        </row>
        <row r="42">
          <cell r="E42" t="str">
            <v>P-19</v>
          </cell>
          <cell r="F42" t="str">
            <v>Assentamento de blocos intertravados de concreto sobre coxim de areia</v>
          </cell>
          <cell r="K42" t="str">
            <v>m²</v>
          </cell>
          <cell r="L42">
            <v>29.68</v>
          </cell>
        </row>
        <row r="43">
          <cell r="E43" t="str">
            <v>P-20</v>
          </cell>
          <cell r="F43" t="str">
            <v>Fresagem descontínua a frio 5cm</v>
          </cell>
          <cell r="K43" t="str">
            <v>m²</v>
          </cell>
          <cell r="L43">
            <v>2.36</v>
          </cell>
        </row>
        <row r="44">
          <cell r="E44" t="str">
            <v>P-21</v>
          </cell>
          <cell r="F44" t="str">
            <v>Fresagem contínua a frio 5cm</v>
          </cell>
          <cell r="K44" t="str">
            <v>m²</v>
          </cell>
          <cell r="L44">
            <v>1.57</v>
          </cell>
        </row>
        <row r="45">
          <cell r="E45" t="str">
            <v>P-22</v>
          </cell>
          <cell r="F45" t="str">
            <v>Fresagem a frio com reciclagem de material para base</v>
          </cell>
          <cell r="K45" t="str">
            <v>m²</v>
          </cell>
          <cell r="L45">
            <v>15.77</v>
          </cell>
        </row>
        <row r="46">
          <cell r="E46" t="str">
            <v>P-23</v>
          </cell>
          <cell r="F46" t="str">
            <v>Estabilização granulométrica de base de bica corrida - exceto o fornecimento do material</v>
          </cell>
          <cell r="K46" t="str">
            <v>m³</v>
          </cell>
          <cell r="L46">
            <v>3.97</v>
          </cell>
        </row>
        <row r="47">
          <cell r="E47" t="str">
            <v>P-24</v>
          </cell>
          <cell r="F47" t="str">
            <v>Estabilização granulométrica de base de solo com brita - exceto o fornecimento do material</v>
          </cell>
          <cell r="K47" t="str">
            <v>m³</v>
          </cell>
          <cell r="L47">
            <v>12.03</v>
          </cell>
        </row>
        <row r="48">
          <cell r="E48" t="str">
            <v>P-25</v>
          </cell>
          <cell r="F48" t="str">
            <v>Estabilização granulométrica de base de solo com brita graduada - exceto o fornecimento do material</v>
          </cell>
          <cell r="K48" t="str">
            <v>m³</v>
          </cell>
          <cell r="L48">
            <v>3.97</v>
          </cell>
        </row>
        <row r="49">
          <cell r="E49" t="str">
            <v>P-26</v>
          </cell>
          <cell r="F49" t="str">
            <v>Estabilização granulométrica de base de solo com solo-cal (4% em peso) incl. Transp. De cal</v>
          </cell>
          <cell r="K49" t="str">
            <v>m³</v>
          </cell>
          <cell r="L49">
            <v>32.340000000000003</v>
          </cell>
        </row>
        <row r="50">
          <cell r="E50" t="str">
            <v>P-27</v>
          </cell>
          <cell r="F50" t="str">
            <v>Imprimação - exceto fornecimento de material betuminoso</v>
          </cell>
          <cell r="K50" t="str">
            <v>m²</v>
          </cell>
          <cell r="L50">
            <v>0.5</v>
          </cell>
        </row>
        <row r="51">
          <cell r="E51" t="str">
            <v>P-28</v>
          </cell>
          <cell r="F51" t="str">
            <v>Pintura de ligação - exceto o fornecimento do material betuminoso</v>
          </cell>
          <cell r="K51" t="str">
            <v>m²</v>
          </cell>
          <cell r="L51">
            <v>0.1</v>
          </cell>
        </row>
        <row r="52">
          <cell r="E52" t="str">
            <v>P-29</v>
          </cell>
          <cell r="F52" t="str">
            <v>C.B.U.Q. - Confecção - exceto o fornecimento do material betuminoso</v>
          </cell>
          <cell r="K52" t="str">
            <v>t</v>
          </cell>
          <cell r="L52">
            <v>725.28</v>
          </cell>
        </row>
        <row r="53">
          <cell r="E53" t="str">
            <v>P-30</v>
          </cell>
          <cell r="F53" t="str">
            <v>Fornecimento de pó de brita</v>
          </cell>
          <cell r="K53" t="str">
            <v>m³</v>
          </cell>
          <cell r="L53">
            <v>25.46</v>
          </cell>
        </row>
        <row r="54">
          <cell r="E54" t="str">
            <v>P-31</v>
          </cell>
          <cell r="F54" t="str">
            <v>Transporte de britas e derivados</v>
          </cell>
          <cell r="G54" t="str">
            <v>0,59 x D</v>
          </cell>
          <cell r="H54" t="str">
            <v xml:space="preserve">  + 1,64</v>
          </cell>
          <cell r="J54">
            <v>5</v>
          </cell>
          <cell r="K54" t="str">
            <v>m³</v>
          </cell>
          <cell r="L54">
            <v>4.96</v>
          </cell>
        </row>
        <row r="55">
          <cell r="E55" t="str">
            <v>P-32</v>
          </cell>
          <cell r="F55" t="str">
            <v>Fornecimento de brita ( 0, 1, 2 )</v>
          </cell>
          <cell r="K55" t="str">
            <v>m³</v>
          </cell>
          <cell r="L55">
            <v>39.18</v>
          </cell>
        </row>
        <row r="56">
          <cell r="E56" t="str">
            <v>P-33</v>
          </cell>
          <cell r="F56" t="str">
            <v>Fornecimento de CM 30 (imprimação), incl. Transporte comercial</v>
          </cell>
          <cell r="K56" t="str">
            <v>t</v>
          </cell>
          <cell r="L56">
            <v>1694.1</v>
          </cell>
        </row>
        <row r="57">
          <cell r="E57" t="str">
            <v>P-34</v>
          </cell>
          <cell r="F57" t="str">
            <v>Fornecimento de RR-1C (pintura de ligação), incl. Transporte comercial</v>
          </cell>
          <cell r="K57" t="str">
            <v>t</v>
          </cell>
          <cell r="L57">
            <v>1039.8</v>
          </cell>
        </row>
        <row r="58">
          <cell r="E58" t="str">
            <v>P-35</v>
          </cell>
          <cell r="F58" t="str">
            <v>Fornecimento de CAP-20 (CBUQ), incl. Transporte comercial</v>
          </cell>
          <cell r="K58" t="str">
            <v>t</v>
          </cell>
          <cell r="L58">
            <v>1475.7</v>
          </cell>
        </row>
        <row r="59">
          <cell r="E59" t="str">
            <v>P-36</v>
          </cell>
          <cell r="F59" t="str">
            <v>Meio-fio sem sarjeta, moldado no local, inclusive escoramento</v>
          </cell>
          <cell r="I59" t="str">
            <v>PMG ES-G-33/04</v>
          </cell>
          <cell r="K59" t="str">
            <v>m</v>
          </cell>
          <cell r="L59">
            <v>10.32</v>
          </cell>
        </row>
        <row r="60">
          <cell r="E60" t="str">
            <v>P-37</v>
          </cell>
          <cell r="F60" t="str">
            <v>Meio-fio com sarjeta, moldado no local, inclusive escavação e escoramento</v>
          </cell>
          <cell r="I60" t="str">
            <v>PMG ES-G-34/04</v>
          </cell>
          <cell r="K60" t="str">
            <v>m</v>
          </cell>
          <cell r="L60">
            <v>24.71</v>
          </cell>
        </row>
        <row r="61">
          <cell r="E61" t="str">
            <v>P-38</v>
          </cell>
          <cell r="I61" t="str">
            <v>PMG ES-G-34/04</v>
          </cell>
          <cell r="K61" t="str">
            <v>m</v>
          </cell>
          <cell r="L61">
            <v>24.71</v>
          </cell>
        </row>
        <row r="62">
          <cell r="E62" t="str">
            <v>STP</v>
          </cell>
          <cell r="F62" t="str">
            <v>SUB-TOTAL DE PAVIMENTAÇÃO</v>
          </cell>
        </row>
        <row r="63">
          <cell r="E63" t="str">
            <v>BRP</v>
          </cell>
        </row>
        <row r="64">
          <cell r="E64" t="str">
            <v>G</v>
          </cell>
          <cell r="F64" t="str">
            <v>GALERIAS</v>
          </cell>
        </row>
        <row r="65">
          <cell r="E65" t="str">
            <v>G-1</v>
          </cell>
          <cell r="F65" t="str">
            <v>Escavação manual de valas ate 2,00m</v>
          </cell>
          <cell r="I65" t="str">
            <v>PMG ES-G-01/04</v>
          </cell>
          <cell r="K65" t="str">
            <v>m³</v>
          </cell>
          <cell r="L65">
            <v>19.899999999999999</v>
          </cell>
        </row>
        <row r="66">
          <cell r="E66" t="str">
            <v>G-2</v>
          </cell>
          <cell r="F66" t="str">
            <v>Escavação manual de valas ate 2,00 a 4,00m</v>
          </cell>
          <cell r="I66" t="str">
            <v>PMG ES-G-02/04</v>
          </cell>
          <cell r="K66" t="str">
            <v>m³</v>
          </cell>
          <cell r="L66">
            <v>23.69</v>
          </cell>
        </row>
        <row r="67">
          <cell r="E67" t="str">
            <v>G-3</v>
          </cell>
          <cell r="F67" t="str">
            <v>Escavação mecânica em terra</v>
          </cell>
          <cell r="I67" t="str">
            <v>PMG ES-G-03/04</v>
          </cell>
          <cell r="K67" t="str">
            <v>m³</v>
          </cell>
          <cell r="L67">
            <v>4.6900000000000004</v>
          </cell>
        </row>
        <row r="68">
          <cell r="E68" t="str">
            <v>G-4</v>
          </cell>
          <cell r="F68" t="str">
            <v>Escavação mecânica em cascalho</v>
          </cell>
          <cell r="I68" t="str">
            <v>PMG ES-G-04/04</v>
          </cell>
          <cell r="K68" t="str">
            <v>m³</v>
          </cell>
          <cell r="L68">
            <v>5.87</v>
          </cell>
        </row>
        <row r="69">
          <cell r="E69" t="str">
            <v>G-5</v>
          </cell>
          <cell r="F69" t="str">
            <v>Escavação mecânica em rocha decomposta ou matacão</v>
          </cell>
          <cell r="I69" t="str">
            <v>PMG ES-G-05/04</v>
          </cell>
          <cell r="K69" t="str">
            <v>m³</v>
          </cell>
          <cell r="L69">
            <v>9.17</v>
          </cell>
        </row>
        <row r="70">
          <cell r="E70" t="str">
            <v>G-6</v>
          </cell>
          <cell r="F70" t="str">
            <v>Escavação  mecânica em solo mole</v>
          </cell>
          <cell r="I70" t="str">
            <v>PMG ES-G-06/04</v>
          </cell>
          <cell r="K70" t="str">
            <v>m³</v>
          </cell>
          <cell r="L70">
            <v>14.5</v>
          </cell>
        </row>
        <row r="71">
          <cell r="E71" t="str">
            <v>G-7</v>
          </cell>
          <cell r="F71" t="str">
            <v>Reaterro apiloado de valas</v>
          </cell>
          <cell r="I71" t="str">
            <v>PMG ES-G-07/04</v>
          </cell>
          <cell r="K71" t="str">
            <v>m³</v>
          </cell>
          <cell r="L71">
            <v>16.89</v>
          </cell>
        </row>
        <row r="72">
          <cell r="E72" t="str">
            <v>G-8</v>
          </cell>
          <cell r="F72" t="str">
            <v>Reaterro de valas com compactador vibratório tipo placa (7hp)</v>
          </cell>
          <cell r="I72" t="str">
            <v>PMG ES-G-08/04</v>
          </cell>
          <cell r="K72" t="str">
            <v>m³</v>
          </cell>
          <cell r="L72">
            <v>4.2699999999999996</v>
          </cell>
        </row>
        <row r="73">
          <cell r="E73" t="str">
            <v>G-9</v>
          </cell>
          <cell r="F73" t="str">
            <v xml:space="preserve">Fornecimento, transporte e assentamento de tubos, Ø 40cm </v>
          </cell>
          <cell r="I73" t="str">
            <v>PMG ES-G-09/04</v>
          </cell>
          <cell r="K73" t="str">
            <v>m</v>
          </cell>
          <cell r="L73">
            <v>48.17</v>
          </cell>
        </row>
        <row r="74">
          <cell r="E74" t="str">
            <v>G-10</v>
          </cell>
          <cell r="F74" t="str">
            <v xml:space="preserve">Fornecimento, transporte e assentamento de tubos, Ø 60cm </v>
          </cell>
          <cell r="I74" t="str">
            <v>PMG ES-G-10/04</v>
          </cell>
          <cell r="K74" t="str">
            <v>m</v>
          </cell>
          <cell r="L74">
            <v>85.07</v>
          </cell>
        </row>
        <row r="75">
          <cell r="E75" t="str">
            <v>G-11</v>
          </cell>
          <cell r="F75" t="str">
            <v xml:space="preserve">Fornecimento, transporte e assentamento de tubos, Ø 80cm </v>
          </cell>
          <cell r="I75" t="str">
            <v>PMG ES-G-11/04</v>
          </cell>
          <cell r="K75" t="str">
            <v>m</v>
          </cell>
          <cell r="L75">
            <v>149.55000000000001</v>
          </cell>
        </row>
        <row r="76">
          <cell r="E76" t="str">
            <v>G-12</v>
          </cell>
          <cell r="F76" t="str">
            <v>Fornecimento, transporte e assentamento de tubos, Ø 100cm</v>
          </cell>
          <cell r="I76" t="str">
            <v>PMG ES-G-12/04</v>
          </cell>
          <cell r="K76" t="str">
            <v>m</v>
          </cell>
          <cell r="L76">
            <v>217.94</v>
          </cell>
        </row>
        <row r="77">
          <cell r="E77" t="str">
            <v>G-13</v>
          </cell>
          <cell r="F77" t="str">
            <v xml:space="preserve">Fornecimento, transporte e assentamento de tubos, Ø 120cm </v>
          </cell>
          <cell r="I77" t="str">
            <v>PMG ES-G-13/04</v>
          </cell>
          <cell r="K77" t="str">
            <v>m</v>
          </cell>
          <cell r="L77">
            <v>325.62</v>
          </cell>
        </row>
        <row r="78">
          <cell r="E78" t="str">
            <v>G-14</v>
          </cell>
          <cell r="F78" t="str">
            <v xml:space="preserve">Fornecimento, transporte e assentamento de tubos, Ø 150cm </v>
          </cell>
          <cell r="I78" t="str">
            <v>PMG ES-G-14/04</v>
          </cell>
          <cell r="K78" t="str">
            <v>m</v>
          </cell>
          <cell r="L78">
            <v>415.17</v>
          </cell>
        </row>
        <row r="79">
          <cell r="E79" t="str">
            <v>G-15</v>
          </cell>
          <cell r="F79" t="str">
            <v xml:space="preserve">Poço de visita para rede Ø 40cm, parte fixa com 1,00m de altura </v>
          </cell>
          <cell r="I79" t="str">
            <v>PMG ES-G-15/04</v>
          </cell>
          <cell r="K79" t="str">
            <v>un</v>
          </cell>
          <cell r="L79">
            <v>608.67999999999995</v>
          </cell>
        </row>
        <row r="80">
          <cell r="E80" t="str">
            <v>G-16</v>
          </cell>
          <cell r="F80" t="str">
            <v xml:space="preserve">Acréscimo na altura do poço de visita para rede Ø 40cm </v>
          </cell>
          <cell r="I80" t="str">
            <v>PMG ES-G-16/04</v>
          </cell>
          <cell r="K80" t="str">
            <v>m</v>
          </cell>
          <cell r="L80">
            <v>270.45</v>
          </cell>
        </row>
        <row r="81">
          <cell r="E81" t="str">
            <v>G-17</v>
          </cell>
          <cell r="F81" t="str">
            <v xml:space="preserve">Poço de visita para rede  Ø 60cm, parte fixa com 1,00m de altura </v>
          </cell>
          <cell r="I81" t="str">
            <v>PMG ES-G-17/04</v>
          </cell>
          <cell r="K81" t="str">
            <v>un</v>
          </cell>
          <cell r="L81">
            <v>743.36</v>
          </cell>
        </row>
        <row r="82">
          <cell r="E82" t="str">
            <v>G-18</v>
          </cell>
          <cell r="F82" t="str">
            <v>Acréscimo na altura do poço de visita para rede Ø 60cm</v>
          </cell>
          <cell r="I82" t="str">
            <v>PMG ES-G-18/04</v>
          </cell>
          <cell r="K82" t="str">
            <v>m</v>
          </cell>
          <cell r="L82">
            <v>293.08</v>
          </cell>
        </row>
        <row r="83">
          <cell r="E83" t="str">
            <v>G-19</v>
          </cell>
          <cell r="F83" t="str">
            <v xml:space="preserve">Poço de visita para rede Ø 80cm, parte fixa com 1,00m de altura </v>
          </cell>
          <cell r="I83" t="str">
            <v>PMG ES-G-19/04</v>
          </cell>
          <cell r="K83" t="str">
            <v>un</v>
          </cell>
          <cell r="L83">
            <v>1610.9</v>
          </cell>
        </row>
        <row r="84">
          <cell r="E84" t="str">
            <v>G-20</v>
          </cell>
          <cell r="F84" t="str">
            <v>Acréscimo na altura do poço de visita para rede Ø 80cm</v>
          </cell>
          <cell r="I84" t="str">
            <v>PMG ES-G-20/04</v>
          </cell>
          <cell r="K84" t="str">
            <v>m</v>
          </cell>
          <cell r="L84">
            <v>608.30999999999995</v>
          </cell>
        </row>
        <row r="85">
          <cell r="E85" t="str">
            <v>G-21</v>
          </cell>
          <cell r="F85" t="str">
            <v>Poço de visita para rede Ø 100cm, parte fixa com 1,00m de altura</v>
          </cell>
          <cell r="I85" t="str">
            <v>PMG ES-G-21/04</v>
          </cell>
          <cell r="K85" t="str">
            <v>un</v>
          </cell>
          <cell r="L85">
            <v>1889.73</v>
          </cell>
        </row>
        <row r="86">
          <cell r="E86" t="str">
            <v>G-22</v>
          </cell>
          <cell r="F86" t="str">
            <v>Acréscimo na altura do poço de visita para rede Ø 100cm</v>
          </cell>
          <cell r="I86" t="str">
            <v>PMG ES-G-22/04</v>
          </cell>
          <cell r="K86" t="str">
            <v>m</v>
          </cell>
          <cell r="L86">
            <v>678.09</v>
          </cell>
        </row>
        <row r="87">
          <cell r="E87" t="str">
            <v>G-23</v>
          </cell>
          <cell r="F87" t="str">
            <v>Poço de visita para rede Ø 120cm, parte fixa com 1,00m de altura</v>
          </cell>
          <cell r="I87" t="str">
            <v>PMG ES-G-23/04</v>
          </cell>
          <cell r="K87" t="str">
            <v>un</v>
          </cell>
          <cell r="L87">
            <v>2492.6999999999998</v>
          </cell>
        </row>
        <row r="88">
          <cell r="E88" t="str">
            <v>G-24</v>
          </cell>
          <cell r="F88" t="str">
            <v>Acréscimo na altura do poço de visita para rede Ø 120cm</v>
          </cell>
          <cell r="I88" t="str">
            <v>PMG ES-G-24/04</v>
          </cell>
          <cell r="K88" t="str">
            <v>m</v>
          </cell>
          <cell r="L88">
            <v>953.12</v>
          </cell>
        </row>
        <row r="89">
          <cell r="E89" t="str">
            <v>G-25</v>
          </cell>
          <cell r="F89" t="str">
            <v>Poço de visita para rede Ø 150cm, parte fixa com 1,00m de altura</v>
          </cell>
          <cell r="I89" t="str">
            <v>PMG ES-G-25/04</v>
          </cell>
          <cell r="K89" t="str">
            <v>un</v>
          </cell>
          <cell r="L89">
            <v>3108.17</v>
          </cell>
        </row>
        <row r="90">
          <cell r="E90" t="str">
            <v>G-26</v>
          </cell>
          <cell r="F90" t="str">
            <v>Acréscimo na altura do poço de visita para rede Ø 150cm</v>
          </cell>
          <cell r="I90" t="str">
            <v>PMG ES-G-26/04</v>
          </cell>
          <cell r="K90" t="str">
            <v>m</v>
          </cell>
          <cell r="L90">
            <v>1107.03</v>
          </cell>
        </row>
        <row r="91">
          <cell r="E91" t="str">
            <v>G-27</v>
          </cell>
          <cell r="F91" t="str">
            <v>Poço de visita para rede dupla Ø 80cm, parte fixa com 1,00m de altura</v>
          </cell>
          <cell r="I91" t="str">
            <v>PMG ES-G-19/04</v>
          </cell>
          <cell r="K91" t="str">
            <v>un</v>
          </cell>
          <cell r="L91">
            <v>2925.49</v>
          </cell>
        </row>
        <row r="92">
          <cell r="E92" t="str">
            <v>G-28</v>
          </cell>
          <cell r="F92" t="str">
            <v>Acréscimo na altura do poço de visita para rede dupla Ø 80cm</v>
          </cell>
          <cell r="I92" t="str">
            <v>PMG ES-G-20/04</v>
          </cell>
          <cell r="K92" t="str">
            <v>m</v>
          </cell>
          <cell r="L92">
            <v>912.34</v>
          </cell>
        </row>
        <row r="93">
          <cell r="E93" t="str">
            <v>G-29</v>
          </cell>
          <cell r="F93" t="str">
            <v>Poço de visita para rede dupla Ø 100cm, parte fixa com 1,00m de altura</v>
          </cell>
          <cell r="I93" t="str">
            <v>PMG ES-G-21/04</v>
          </cell>
          <cell r="K93" t="str">
            <v>un</v>
          </cell>
          <cell r="L93">
            <v>3784.42</v>
          </cell>
        </row>
        <row r="94">
          <cell r="E94" t="str">
            <v>G-30</v>
          </cell>
          <cell r="F94" t="str">
            <v>Acréscimo na altura do poço de visita para rede dupla Ø 100cm</v>
          </cell>
          <cell r="I94" t="str">
            <v>PMG ES-G-22/04</v>
          </cell>
          <cell r="K94" t="str">
            <v>m</v>
          </cell>
          <cell r="L94">
            <v>1016.47</v>
          </cell>
        </row>
        <row r="95">
          <cell r="E95" t="str">
            <v>G-31</v>
          </cell>
          <cell r="F95" t="str">
            <v>Poço de visita para rede dupla Ø 120cm, parte fixa com 1,00m de altura</v>
          </cell>
          <cell r="I95" t="str">
            <v>PMG ES-G-23/04</v>
          </cell>
          <cell r="K95" t="str">
            <v>un</v>
          </cell>
          <cell r="L95">
            <v>4562.5200000000004</v>
          </cell>
        </row>
        <row r="96">
          <cell r="E96" t="str">
            <v>G-32</v>
          </cell>
          <cell r="F96" t="str">
            <v>Acréscimo na altura do poço de visita para rede dupla Ø 120cm</v>
          </cell>
          <cell r="I96" t="str">
            <v>PMG ES-G-24/04</v>
          </cell>
          <cell r="K96" t="str">
            <v>m</v>
          </cell>
          <cell r="L96">
            <v>1429.87</v>
          </cell>
        </row>
        <row r="97">
          <cell r="E97" t="str">
            <v>G-33</v>
          </cell>
          <cell r="F97" t="str">
            <v>Poço de visita para rede dupla Ø 150cm, parte fixa com 1,00m de altura</v>
          </cell>
          <cell r="I97" t="str">
            <v>PMG ES-G-25/04</v>
          </cell>
          <cell r="K97" t="str">
            <v>un</v>
          </cell>
          <cell r="L97">
            <v>5727.77</v>
          </cell>
        </row>
        <row r="98">
          <cell r="E98" t="str">
            <v>G-34</v>
          </cell>
          <cell r="F98" t="str">
            <v>Acréscimo na altura do poço de visita para rede dupla Ø 150cm</v>
          </cell>
          <cell r="I98" t="str">
            <v>PMG ES-G-26/04</v>
          </cell>
          <cell r="K98" t="str">
            <v>m</v>
          </cell>
          <cell r="L98">
            <v>1432.45</v>
          </cell>
        </row>
        <row r="99">
          <cell r="E99" t="str">
            <v>G-35</v>
          </cell>
          <cell r="F99" t="str">
            <v>Chaminé para poço de visita, inclusive tampão e anel</v>
          </cell>
          <cell r="I99" t="str">
            <v>PMG ES-G-27/04</v>
          </cell>
          <cell r="K99" t="str">
            <v>m</v>
          </cell>
          <cell r="L99">
            <v>413.65</v>
          </cell>
        </row>
        <row r="100">
          <cell r="E100" t="str">
            <v>G-36</v>
          </cell>
          <cell r="F100" t="str">
            <v>Boca de lobo (altura média 1,30m)</v>
          </cell>
          <cell r="I100" t="str">
            <v>PMG ES-G-28/04</v>
          </cell>
          <cell r="K100" t="str">
            <v>un</v>
          </cell>
          <cell r="L100">
            <v>423.62</v>
          </cell>
        </row>
        <row r="101">
          <cell r="E101" t="str">
            <v>G-37</v>
          </cell>
          <cell r="F101" t="str">
            <v>Boca de lobo dupla (altura média 1,30m)</v>
          </cell>
          <cell r="I101" t="str">
            <v>PMG ES-G-28/04</v>
          </cell>
          <cell r="K101" t="str">
            <v>un</v>
          </cell>
          <cell r="L101">
            <v>754.56</v>
          </cell>
        </row>
        <row r="102">
          <cell r="E102" t="str">
            <v>G-38</v>
          </cell>
          <cell r="F102" t="str">
            <v>Boca de lobo tripla (altura média 1,30m)</v>
          </cell>
          <cell r="I102" t="str">
            <v>PMG ES-G-28/04</v>
          </cell>
          <cell r="K102" t="str">
            <v>un</v>
          </cell>
          <cell r="L102">
            <v>1085.3800000000001</v>
          </cell>
        </row>
        <row r="103">
          <cell r="E103" t="str">
            <v>G-39</v>
          </cell>
          <cell r="F103" t="str">
            <v>Gabião</v>
          </cell>
          <cell r="I103" t="str">
            <v>PMG ES-G-29/04</v>
          </cell>
          <cell r="K103" t="str">
            <v>m³</v>
          </cell>
          <cell r="L103">
            <v>232.66</v>
          </cell>
        </row>
        <row r="104">
          <cell r="E104" t="str">
            <v>G-40</v>
          </cell>
          <cell r="F104" t="str">
            <v>Dreno de tubo de concreto Ø 20cm (0,50 x 0,50m)</v>
          </cell>
          <cell r="I104" t="str">
            <v>PMG ES-G-30/04</v>
          </cell>
          <cell r="K104" t="str">
            <v>m</v>
          </cell>
          <cell r="L104">
            <v>33.85</v>
          </cell>
        </row>
        <row r="105">
          <cell r="E105" t="str">
            <v>G-41</v>
          </cell>
          <cell r="F105" t="str">
            <v>Dreno profundo de tubo de concreto Ø 20cm (1,00 x 0,75m)</v>
          </cell>
          <cell r="I105" t="str">
            <v>PMG ES-G-31/04</v>
          </cell>
          <cell r="K105" t="str">
            <v>m</v>
          </cell>
          <cell r="L105">
            <v>58.03</v>
          </cell>
        </row>
        <row r="106">
          <cell r="E106" t="str">
            <v>G-42</v>
          </cell>
          <cell r="F106" t="str">
            <v>Fornecimento, transporte, assentamento e rejuntamento de meio fio pré-moldado</v>
          </cell>
          <cell r="I106" t="str">
            <v>PMG ES-G-32/04</v>
          </cell>
          <cell r="K106" t="str">
            <v>m</v>
          </cell>
          <cell r="L106">
            <v>21.71</v>
          </cell>
        </row>
        <row r="107">
          <cell r="E107" t="str">
            <v>G-43</v>
          </cell>
          <cell r="F107" t="str">
            <v>Meio-fio sem sarjeta, moldado no local, inclusive escoramento</v>
          </cell>
          <cell r="I107" t="str">
            <v>PMG ES-G-33/04</v>
          </cell>
          <cell r="K107" t="str">
            <v>m</v>
          </cell>
          <cell r="L107">
            <v>10.32</v>
          </cell>
        </row>
        <row r="108">
          <cell r="E108" t="str">
            <v>G-44</v>
          </cell>
          <cell r="F108" t="str">
            <v>Meio-fio com sarjeta, moldado no local, inclusive escavação e escoramento</v>
          </cell>
          <cell r="I108" t="str">
            <v>PMG ES-G-34/04</v>
          </cell>
          <cell r="K108" t="str">
            <v>m</v>
          </cell>
          <cell r="L108">
            <v>24.71</v>
          </cell>
        </row>
        <row r="109">
          <cell r="E109" t="str">
            <v>G-45</v>
          </cell>
          <cell r="F109" t="str">
            <v>Sarjeta moldada no local</v>
          </cell>
          <cell r="I109" t="str">
            <v>PMG ES-G-35/04</v>
          </cell>
          <cell r="K109" t="str">
            <v>m</v>
          </cell>
          <cell r="L109">
            <v>8.0500000000000007</v>
          </cell>
        </row>
        <row r="110">
          <cell r="E110" t="str">
            <v>G-46</v>
          </cell>
          <cell r="F110" t="str">
            <v>Ante projeto e desenho de galerias de águas pluviais</v>
          </cell>
          <cell r="I110" t="str">
            <v>PMG ES-G-36/04</v>
          </cell>
          <cell r="K110" t="str">
            <v>m</v>
          </cell>
          <cell r="L110">
            <v>2.0299999999999998</v>
          </cell>
        </row>
        <row r="111">
          <cell r="E111" t="str">
            <v>G-47</v>
          </cell>
          <cell r="F111" t="str">
            <v>Serviços topográficos, incl. locação, nota de serv., acomp. e cadastro para GAP</v>
          </cell>
          <cell r="I111" t="str">
            <v>PMG ES-G-37/04</v>
          </cell>
          <cell r="K111" t="str">
            <v>m</v>
          </cell>
          <cell r="L111">
            <v>3.88</v>
          </cell>
        </row>
        <row r="112">
          <cell r="E112" t="str">
            <v>G-48</v>
          </cell>
          <cell r="F112" t="str">
            <v>Lastro de brita</v>
          </cell>
          <cell r="I112" t="str">
            <v>PMG ES-G-38/04</v>
          </cell>
          <cell r="K112" t="str">
            <v>m³</v>
          </cell>
          <cell r="L112">
            <v>62.25</v>
          </cell>
        </row>
        <row r="113">
          <cell r="E113" t="str">
            <v>G-49</v>
          </cell>
          <cell r="F113" t="str">
            <v>Lastro de pedra marroada</v>
          </cell>
          <cell r="I113" t="str">
            <v>PMG ES-G-39/04</v>
          </cell>
          <cell r="K113" t="str">
            <v>m³</v>
          </cell>
          <cell r="L113">
            <v>93.72</v>
          </cell>
        </row>
        <row r="114">
          <cell r="E114" t="str">
            <v>G-73</v>
          </cell>
          <cell r="F114" t="str">
            <v>Demolição de pavimento asfáltico, incluindo remoção</v>
          </cell>
          <cell r="K114" t="str">
            <v>m³</v>
          </cell>
          <cell r="L114">
            <v>221.77</v>
          </cell>
        </row>
        <row r="115">
          <cell r="E115" t="str">
            <v>G-74</v>
          </cell>
          <cell r="F115" t="str">
            <v xml:space="preserve">Remendo de pavimento estabilizado </v>
          </cell>
          <cell r="I115" t="str">
            <v>PMG ES-P-16/04</v>
          </cell>
          <cell r="K115" t="str">
            <v>m³</v>
          </cell>
          <cell r="L115">
            <v>147.74</v>
          </cell>
        </row>
        <row r="116">
          <cell r="E116" t="str">
            <v>G-75</v>
          </cell>
          <cell r="F116" t="str">
            <v>Remendo de capa asfáltica</v>
          </cell>
          <cell r="I116" t="str">
            <v>PMG ES-P-17/04</v>
          </cell>
          <cell r="K116" t="str">
            <v>t</v>
          </cell>
          <cell r="L116">
            <v>223.14</v>
          </cell>
        </row>
        <row r="117">
          <cell r="E117" t="str">
            <v>G-50</v>
          </cell>
          <cell r="F117" t="str">
            <v>Escoramento contínuo em valas c/ espaçam. entre vig. de 2,00m, incl. ret. do madeir.</v>
          </cell>
          <cell r="I117" t="str">
            <v>PMG ES-G-40/04</v>
          </cell>
          <cell r="K117" t="str">
            <v>m²</v>
          </cell>
          <cell r="L117">
            <v>25.63</v>
          </cell>
        </row>
        <row r="118">
          <cell r="E118" t="str">
            <v>G-51</v>
          </cell>
          <cell r="F118" t="str">
            <v>Escoramento descontínuo em valas espaçado de 1,8m no comprimento da vala</v>
          </cell>
          <cell r="I118" t="str">
            <v>PMG ES-G-41/04</v>
          </cell>
          <cell r="K118" t="str">
            <v>m³</v>
          </cell>
          <cell r="L118">
            <v>9.16</v>
          </cell>
        </row>
        <row r="119">
          <cell r="E119" t="str">
            <v>G-52</v>
          </cell>
          <cell r="F119" t="str">
            <v>Escavação 3ª categoria em valas</v>
          </cell>
          <cell r="I119" t="str">
            <v>PMG ES-G-42/04</v>
          </cell>
          <cell r="K119" t="str">
            <v>m³</v>
          </cell>
          <cell r="L119">
            <v>125.49</v>
          </cell>
        </row>
        <row r="120">
          <cell r="E120" t="str">
            <v>G-53</v>
          </cell>
          <cell r="F120" t="str">
            <v>Carga de material de galerias</v>
          </cell>
          <cell r="I120" t="str">
            <v>PMG ES-G-43/04</v>
          </cell>
          <cell r="K120" t="str">
            <v>m³</v>
          </cell>
          <cell r="L120">
            <v>2.77</v>
          </cell>
        </row>
        <row r="121">
          <cell r="E121" t="str">
            <v>G-54</v>
          </cell>
          <cell r="F121" t="str">
            <v>Assentamento de  meio-fio  pré-moldado (incl. escavação)</v>
          </cell>
          <cell r="I121" t="str">
            <v>PMG ES-G-44/04</v>
          </cell>
          <cell r="K121" t="str">
            <v>m</v>
          </cell>
          <cell r="L121">
            <v>7.74</v>
          </cell>
        </row>
        <row r="122">
          <cell r="E122" t="str">
            <v>G-55</v>
          </cell>
          <cell r="F122" t="str">
            <v xml:space="preserve">Fornecimento de tubos, Ø 40cm </v>
          </cell>
          <cell r="K122" t="str">
            <v>m</v>
          </cell>
          <cell r="L122">
            <v>30.54</v>
          </cell>
        </row>
        <row r="123">
          <cell r="E123" t="str">
            <v>G-56</v>
          </cell>
          <cell r="F123" t="str">
            <v xml:space="preserve">Transporte de tubos, Ø 40cm </v>
          </cell>
          <cell r="K123" t="str">
            <v>t</v>
          </cell>
          <cell r="L123">
            <v>10.9</v>
          </cell>
        </row>
        <row r="124">
          <cell r="E124" t="str">
            <v>G-57</v>
          </cell>
          <cell r="F124" t="str">
            <v xml:space="preserve">Assentamento de tubos, Ø 40cm </v>
          </cell>
          <cell r="K124" t="str">
            <v>m</v>
          </cell>
          <cell r="L124">
            <v>15.56</v>
          </cell>
        </row>
        <row r="125">
          <cell r="E125" t="str">
            <v>G-58</v>
          </cell>
          <cell r="F125" t="str">
            <v xml:space="preserve">Fornecimento de tubos, Ø 60cm </v>
          </cell>
          <cell r="K125" t="str">
            <v>m</v>
          </cell>
          <cell r="L125">
            <v>55.2</v>
          </cell>
        </row>
        <row r="126">
          <cell r="E126" t="str">
            <v>G-59</v>
          </cell>
          <cell r="F126" t="str">
            <v xml:space="preserve">Transporte de tubos, Ø 60cm </v>
          </cell>
          <cell r="K126" t="str">
            <v>t</v>
          </cell>
          <cell r="L126">
            <v>10.9</v>
          </cell>
        </row>
        <row r="127">
          <cell r="E127" t="str">
            <v>G-60</v>
          </cell>
          <cell r="F127" t="str">
            <v xml:space="preserve">Assentamento de tubos, Ø 60cm </v>
          </cell>
          <cell r="K127" t="str">
            <v>m</v>
          </cell>
          <cell r="L127">
            <v>26.16</v>
          </cell>
        </row>
        <row r="128">
          <cell r="E128" t="str">
            <v>G-61</v>
          </cell>
          <cell r="F128" t="str">
            <v xml:space="preserve">Fornecimento de tubos, Ø 80cm </v>
          </cell>
          <cell r="K128" t="str">
            <v>m</v>
          </cell>
          <cell r="L128">
            <v>95.34</v>
          </cell>
        </row>
        <row r="129">
          <cell r="E129" t="str">
            <v>G-62</v>
          </cell>
          <cell r="F129" t="str">
            <v xml:space="preserve">Transporte de tubos, Ø 80cm </v>
          </cell>
          <cell r="K129" t="str">
            <v>t</v>
          </cell>
          <cell r="L129">
            <v>10.9</v>
          </cell>
        </row>
        <row r="130">
          <cell r="E130" t="str">
            <v>G-63</v>
          </cell>
          <cell r="F130" t="str">
            <v xml:space="preserve">Assentamento de tubos, Ø 80cm </v>
          </cell>
          <cell r="K130" t="str">
            <v>m</v>
          </cell>
          <cell r="L130">
            <v>47.88</v>
          </cell>
        </row>
        <row r="131">
          <cell r="E131" t="str">
            <v>G-64</v>
          </cell>
          <cell r="F131" t="str">
            <v xml:space="preserve">Fornecimento de tubos, Ø 100cm </v>
          </cell>
          <cell r="K131" t="str">
            <v>m</v>
          </cell>
          <cell r="L131">
            <v>137.75</v>
          </cell>
        </row>
        <row r="132">
          <cell r="E132" t="str">
            <v>G-65</v>
          </cell>
          <cell r="F132" t="str">
            <v xml:space="preserve">Transporte de tubos, Ø 100cm </v>
          </cell>
          <cell r="K132" t="str">
            <v>t</v>
          </cell>
          <cell r="L132">
            <v>10.9</v>
          </cell>
        </row>
        <row r="133">
          <cell r="E133" t="str">
            <v>G-66</v>
          </cell>
          <cell r="F133" t="str">
            <v xml:space="preserve">Assentamento de tubos, Ø 100cm </v>
          </cell>
          <cell r="K133" t="str">
            <v>m</v>
          </cell>
          <cell r="L133">
            <v>69.88</v>
          </cell>
        </row>
        <row r="134">
          <cell r="E134" t="str">
            <v>G-67</v>
          </cell>
          <cell r="F134" t="str">
            <v xml:space="preserve">Fornecimento de tubos, Ø 120cm </v>
          </cell>
          <cell r="K134" t="str">
            <v>m</v>
          </cell>
          <cell r="L134">
            <v>204.43</v>
          </cell>
        </row>
        <row r="135">
          <cell r="E135" t="str">
            <v>G-68</v>
          </cell>
          <cell r="F135" t="str">
            <v xml:space="preserve">Transporte de tubos, Ø 120cm </v>
          </cell>
          <cell r="K135" t="str">
            <v>t</v>
          </cell>
          <cell r="L135">
            <v>10.9</v>
          </cell>
        </row>
        <row r="136">
          <cell r="E136" t="str">
            <v>G-69</v>
          </cell>
          <cell r="F136" t="str">
            <v xml:space="preserve">Assentamento de tubos, Ø 120cm </v>
          </cell>
          <cell r="K136" t="str">
            <v>m</v>
          </cell>
          <cell r="L136">
            <v>105.37</v>
          </cell>
        </row>
        <row r="137">
          <cell r="E137" t="str">
            <v>G-70</v>
          </cell>
          <cell r="F137" t="str">
            <v xml:space="preserve">Fornecimento de tubos, Ø 150cm </v>
          </cell>
          <cell r="K137" t="str">
            <v>m</v>
          </cell>
          <cell r="L137">
            <v>266.37</v>
          </cell>
        </row>
        <row r="138">
          <cell r="E138" t="str">
            <v>G-71</v>
          </cell>
          <cell r="F138" t="str">
            <v xml:space="preserve">Transporte de tubos, Ø 150cm </v>
          </cell>
          <cell r="K138" t="str">
            <v>t</v>
          </cell>
          <cell r="L138">
            <v>10.9</v>
          </cell>
        </row>
        <row r="139">
          <cell r="E139" t="str">
            <v>G-72</v>
          </cell>
          <cell r="F139" t="str">
            <v xml:space="preserve">Assentamento de tubos, Ø 150cm </v>
          </cell>
          <cell r="K139" t="str">
            <v>m</v>
          </cell>
          <cell r="L139">
            <v>128.09</v>
          </cell>
        </row>
        <row r="140">
          <cell r="E140" t="str">
            <v>G-</v>
          </cell>
        </row>
        <row r="141">
          <cell r="E141" t="str">
            <v>G-</v>
          </cell>
        </row>
        <row r="142">
          <cell r="E142" t="str">
            <v>STG</v>
          </cell>
          <cell r="F142" t="str">
            <v>SUB-TOTAL DE GALERIA</v>
          </cell>
        </row>
        <row r="143">
          <cell r="E143" t="str">
            <v>BRG</v>
          </cell>
        </row>
        <row r="144">
          <cell r="E144" t="str">
            <v>CN</v>
          </cell>
          <cell r="F144" t="str">
            <v>CANALIZAÇÃO</v>
          </cell>
        </row>
        <row r="145">
          <cell r="E145" t="str">
            <v>CN-1</v>
          </cell>
          <cell r="F145" t="str">
            <v>Bidim CP-30</v>
          </cell>
          <cell r="I145" t="str">
            <v>PMG ES-G-29/04</v>
          </cell>
          <cell r="K145" t="str">
            <v>m²</v>
          </cell>
          <cell r="L145">
            <v>4.53</v>
          </cell>
        </row>
        <row r="146">
          <cell r="E146" t="str">
            <v>CN-2</v>
          </cell>
          <cell r="F146" t="str">
            <v>Remanejamento de redes domésticas de esgoto</v>
          </cell>
          <cell r="K146" t="str">
            <v>m</v>
          </cell>
          <cell r="L146">
            <v>53.03</v>
          </cell>
        </row>
        <row r="147">
          <cell r="E147" t="str">
            <v>CN-3</v>
          </cell>
          <cell r="F147" t="str">
            <v>Escavação e carga em material de 1ª cat. com profundidade de 3,00 a 6,00m</v>
          </cell>
          <cell r="K147" t="str">
            <v>m³</v>
          </cell>
          <cell r="L147">
            <v>9.92</v>
          </cell>
        </row>
        <row r="148">
          <cell r="E148" t="str">
            <v>CN-4</v>
          </cell>
          <cell r="F148" t="str">
            <v>Escavação e carga em material de 2ª cat. com profundidade de 3,00 a 6,00m</v>
          </cell>
          <cell r="K148" t="str">
            <v>m³</v>
          </cell>
          <cell r="L148">
            <v>11.38</v>
          </cell>
        </row>
        <row r="149">
          <cell r="E149" t="str">
            <v>CN-5</v>
          </cell>
          <cell r="F149" t="str">
            <v>Escavação e carga em material de 1ª cat. com profundidade até 3,00m</v>
          </cell>
          <cell r="K149" t="str">
            <v>m³</v>
          </cell>
          <cell r="L149">
            <v>8.17</v>
          </cell>
        </row>
        <row r="150">
          <cell r="E150" t="str">
            <v>CN-6</v>
          </cell>
          <cell r="F150" t="str">
            <v>Escavação e carga em material de 2ª cat. com profundidade até 3,00m</v>
          </cell>
          <cell r="K150" t="str">
            <v>m³</v>
          </cell>
          <cell r="L150">
            <v>9.92</v>
          </cell>
        </row>
        <row r="151">
          <cell r="E151" t="str">
            <v>CN-7</v>
          </cell>
          <cell r="F151" t="str">
            <v>Escavação em material de 3ª categoria</v>
          </cell>
          <cell r="K151" t="str">
            <v>m³</v>
          </cell>
          <cell r="L151">
            <v>308.92</v>
          </cell>
        </row>
        <row r="152">
          <cell r="E152" t="str">
            <v>CN-8</v>
          </cell>
          <cell r="F152" t="str">
            <v xml:space="preserve">Transporte local de material de 3ª categoria </v>
          </cell>
          <cell r="G152" t="str">
            <v>0,67 X D</v>
          </cell>
          <cell r="H152" t="str">
            <v>+ 1,41</v>
          </cell>
          <cell r="J152">
            <v>5</v>
          </cell>
          <cell r="K152" t="str">
            <v>m³</v>
          </cell>
          <cell r="L152">
            <v>4.76</v>
          </cell>
        </row>
        <row r="153">
          <cell r="E153" t="str">
            <v>CN-9</v>
          </cell>
          <cell r="F153" t="str">
            <v>Escavação e carga em solo mole com profundidade até 3,00m</v>
          </cell>
          <cell r="K153" t="str">
            <v>m³</v>
          </cell>
          <cell r="L153">
            <v>14.42</v>
          </cell>
        </row>
        <row r="154">
          <cell r="E154" t="str">
            <v>CN-10</v>
          </cell>
          <cell r="F154" t="str">
            <v>Escavação e carga em solo mole com profundidade de 3,00 a 6,00m</v>
          </cell>
          <cell r="K154" t="str">
            <v>m³</v>
          </cell>
          <cell r="L154">
            <v>17.350000000000001</v>
          </cell>
        </row>
        <row r="155">
          <cell r="E155" t="str">
            <v>CN-11</v>
          </cell>
          <cell r="F155" t="str">
            <v xml:space="preserve">Transporte local de material de 1ª ou 2ª cat. de solo mole até 5km </v>
          </cell>
          <cell r="G155" t="str">
            <v>0,67 x D</v>
          </cell>
          <cell r="H155" t="str">
            <v>+ 1,41</v>
          </cell>
          <cell r="J155">
            <v>5</v>
          </cell>
          <cell r="K155" t="str">
            <v>m³</v>
          </cell>
          <cell r="L155">
            <v>4.76</v>
          </cell>
        </row>
        <row r="156">
          <cell r="E156" t="str">
            <v>CN-12</v>
          </cell>
          <cell r="F156" t="str">
            <v>Descarga e espalhamento em bota fora</v>
          </cell>
          <cell r="K156" t="str">
            <v>m³</v>
          </cell>
          <cell r="L156">
            <v>1.79</v>
          </cell>
        </row>
        <row r="157">
          <cell r="E157" t="str">
            <v>CN-13</v>
          </cell>
          <cell r="F157" t="str">
            <v>Reaterro de valas compactado mecanic. CM-30</v>
          </cell>
          <cell r="K157" t="str">
            <v>m³</v>
          </cell>
          <cell r="L157">
            <v>7.09</v>
          </cell>
        </row>
        <row r="158">
          <cell r="E158" t="str">
            <v>CN-14</v>
          </cell>
          <cell r="F158" t="str">
            <v>Gabião tipo caixa</v>
          </cell>
          <cell r="I158" t="str">
            <v>PMG ES-G-29/04</v>
          </cell>
          <cell r="K158" t="str">
            <v>m³</v>
          </cell>
          <cell r="L158">
            <v>238.52</v>
          </cell>
        </row>
        <row r="159">
          <cell r="E159" t="str">
            <v>CN-15</v>
          </cell>
          <cell r="F159" t="str">
            <v>Fornecimento e execução de gabiões tipo colchão reno no canal e encostas</v>
          </cell>
          <cell r="I159" t="str">
            <v>PMG ES-G-29/04</v>
          </cell>
          <cell r="K159" t="str">
            <v>m³</v>
          </cell>
          <cell r="L159">
            <v>381.69</v>
          </cell>
        </row>
        <row r="160">
          <cell r="E160" t="str">
            <v>CN-16</v>
          </cell>
          <cell r="F160" t="str">
            <v>Cimbramento ou escoramento de madeira</v>
          </cell>
          <cell r="K160" t="str">
            <v>m</v>
          </cell>
          <cell r="L160">
            <v>30.44</v>
          </cell>
        </row>
        <row r="161">
          <cell r="E161" t="str">
            <v>CN-17</v>
          </cell>
          <cell r="F161" t="str">
            <v>Fornecimento, corte, dobragem e aplicação de aço CA-50</v>
          </cell>
          <cell r="K161" t="str">
            <v>kg</v>
          </cell>
          <cell r="L161">
            <v>5.18</v>
          </cell>
        </row>
        <row r="162">
          <cell r="E162" t="str">
            <v>CN-18</v>
          </cell>
          <cell r="F162" t="str">
            <v>Fornecimento, lançamento, adensamento de concreto FCK 15,0 MPa</v>
          </cell>
          <cell r="K162" t="str">
            <v>m³</v>
          </cell>
          <cell r="L162">
            <v>416.2</v>
          </cell>
        </row>
        <row r="163">
          <cell r="E163" t="str">
            <v>CN-19</v>
          </cell>
          <cell r="F163" t="str">
            <v>Escavação e carga em material de 3ª cat. com utilização de compressor e guincho</v>
          </cell>
          <cell r="K163" t="str">
            <v>m³</v>
          </cell>
          <cell r="L163">
            <v>139.44999999999999</v>
          </cell>
        </row>
        <row r="164">
          <cell r="E164" t="str">
            <v>CN-20</v>
          </cell>
          <cell r="F164" t="str">
            <v>Fornecimento, montagem, desmont. de formas para concreto em bueiros celulares</v>
          </cell>
          <cell r="K164" t="str">
            <v>m²</v>
          </cell>
          <cell r="L164">
            <v>62.73</v>
          </cell>
        </row>
        <row r="165">
          <cell r="E165" t="str">
            <v>CN-21</v>
          </cell>
          <cell r="F165" t="str">
            <v>Carga de material de limpeza</v>
          </cell>
          <cell r="K165" t="str">
            <v>m³</v>
          </cell>
          <cell r="L165">
            <v>3.83</v>
          </cell>
        </row>
        <row r="166">
          <cell r="E166" t="str">
            <v>CN-22</v>
          </cell>
          <cell r="F166" t="str">
            <v>Carga de material de 3ª categoria</v>
          </cell>
          <cell r="K166" t="str">
            <v>m³</v>
          </cell>
          <cell r="L166">
            <v>4.29</v>
          </cell>
        </row>
        <row r="167">
          <cell r="E167" t="str">
            <v>CN-23</v>
          </cell>
          <cell r="F167" t="str">
            <v>Forma</v>
          </cell>
          <cell r="K167" t="str">
            <v>m²</v>
          </cell>
          <cell r="L167">
            <v>34.229999999999997</v>
          </cell>
        </row>
        <row r="168">
          <cell r="E168" t="str">
            <v>CN-24</v>
          </cell>
          <cell r="F168" t="str">
            <v>Alvenaria estrut. em blocos de concreto 14x19x39cm assentados em argam. mista</v>
          </cell>
          <cell r="K168" t="str">
            <v>m³</v>
          </cell>
          <cell r="L168">
            <v>51.61</v>
          </cell>
        </row>
        <row r="169">
          <cell r="E169" t="str">
            <v>CN-25</v>
          </cell>
          <cell r="F169" t="str">
            <v>Alvenaria de tijolos maciços</v>
          </cell>
          <cell r="K169" t="str">
            <v>m³</v>
          </cell>
          <cell r="L169">
            <v>373.73</v>
          </cell>
        </row>
        <row r="170">
          <cell r="E170" t="str">
            <v>CN-26</v>
          </cell>
          <cell r="F170" t="str">
            <v>Alvenaria de pedra marroada</v>
          </cell>
          <cell r="K170" t="str">
            <v>m³</v>
          </cell>
          <cell r="L170">
            <v>324.13</v>
          </cell>
        </row>
        <row r="171">
          <cell r="E171" t="str">
            <v>CN-27</v>
          </cell>
          <cell r="F171" t="str">
            <v>Bombeamento de valas</v>
          </cell>
          <cell r="K171" t="str">
            <v>h</v>
          </cell>
          <cell r="L171">
            <v>8.06</v>
          </cell>
        </row>
        <row r="172">
          <cell r="E172" t="str">
            <v>CN-28</v>
          </cell>
          <cell r="F172" t="str">
            <v>Fornecimento, lançamento, adensamento de concreto FCK 25,0 MPa</v>
          </cell>
          <cell r="K172" t="str">
            <v>m³</v>
          </cell>
          <cell r="L172">
            <v>417.87</v>
          </cell>
        </row>
        <row r="173">
          <cell r="E173" t="str">
            <v>CN-29</v>
          </cell>
          <cell r="F173" t="str">
            <v>Junta Fungenband O-22</v>
          </cell>
          <cell r="K173" t="str">
            <v>m</v>
          </cell>
          <cell r="L173">
            <v>87.66</v>
          </cell>
        </row>
        <row r="174">
          <cell r="E174" t="str">
            <v>CN-30</v>
          </cell>
          <cell r="F174" t="str">
            <v>Dreno de bidim OP 30 com barbacã e pedra marroada</v>
          </cell>
          <cell r="K174" t="str">
            <v>un</v>
          </cell>
          <cell r="L174">
            <v>32.520000000000003</v>
          </cell>
        </row>
        <row r="175">
          <cell r="E175" t="str">
            <v>CN-</v>
          </cell>
        </row>
        <row r="176">
          <cell r="E176" t="str">
            <v>CN-</v>
          </cell>
        </row>
        <row r="177">
          <cell r="E177" t="str">
            <v>CN-</v>
          </cell>
        </row>
        <row r="178">
          <cell r="E178" t="str">
            <v>CN-</v>
          </cell>
        </row>
        <row r="179">
          <cell r="E179" t="str">
            <v>CN-</v>
          </cell>
        </row>
        <row r="180">
          <cell r="E180" t="str">
            <v>CN-</v>
          </cell>
        </row>
        <row r="181">
          <cell r="E181" t="str">
            <v>CN-</v>
          </cell>
        </row>
        <row r="182">
          <cell r="E182" t="str">
            <v>CN-</v>
          </cell>
        </row>
        <row r="183">
          <cell r="E183" t="str">
            <v>CN-</v>
          </cell>
        </row>
        <row r="184">
          <cell r="E184" t="str">
            <v>CN-</v>
          </cell>
        </row>
        <row r="185">
          <cell r="E185" t="str">
            <v>STCN</v>
          </cell>
          <cell r="F185" t="str">
            <v>SUB-TOTAL DE CANALIZAÇÃO</v>
          </cell>
        </row>
        <row r="186">
          <cell r="E186" t="str">
            <v>BRCN</v>
          </cell>
        </row>
        <row r="187">
          <cell r="E187" t="str">
            <v>CA</v>
          </cell>
          <cell r="F187" t="str">
            <v>COMPOSIÇÕES AUXILIARES</v>
          </cell>
        </row>
        <row r="188">
          <cell r="E188" t="str">
            <v>CA-1</v>
          </cell>
          <cell r="F188" t="str">
            <v>Fabricação de viga para boca de lobo e transporte</v>
          </cell>
          <cell r="K188" t="str">
            <v>un</v>
          </cell>
          <cell r="L188">
            <v>22.8</v>
          </cell>
        </row>
        <row r="189">
          <cell r="E189" t="str">
            <v>CA-2</v>
          </cell>
          <cell r="F189" t="str">
            <v xml:space="preserve">Fabricação de tampa para boca de lobo  (60x100) e transporte </v>
          </cell>
          <cell r="K189" t="str">
            <v>un</v>
          </cell>
          <cell r="L189">
            <v>28.78</v>
          </cell>
        </row>
        <row r="190">
          <cell r="E190" t="str">
            <v>CA-3</v>
          </cell>
          <cell r="F190" t="str">
            <v xml:space="preserve">Fabricação de tampa para boca de lobo  (50x100) e transporte </v>
          </cell>
          <cell r="K190" t="str">
            <v>un</v>
          </cell>
          <cell r="L190">
            <v>21.17</v>
          </cell>
        </row>
        <row r="191">
          <cell r="E191" t="str">
            <v>CA-4</v>
          </cell>
          <cell r="F191" t="str">
            <v>Fabricação de anel superior boca-de-lobo</v>
          </cell>
          <cell r="K191" t="str">
            <v>un</v>
          </cell>
          <cell r="L191">
            <v>42.28</v>
          </cell>
        </row>
        <row r="192">
          <cell r="E192" t="str">
            <v>CA-5</v>
          </cell>
          <cell r="F192" t="str">
            <v>Fabricação de meio-fio pré-moldado e transporte</v>
          </cell>
          <cell r="K192" t="str">
            <v>un</v>
          </cell>
          <cell r="L192">
            <v>13.96</v>
          </cell>
        </row>
        <row r="193">
          <cell r="E193" t="str">
            <v>CA-6</v>
          </cell>
          <cell r="F193" t="str">
            <v xml:space="preserve">Fabricação de tampão de concreto, anel e transporte </v>
          </cell>
          <cell r="K193" t="str">
            <v>un</v>
          </cell>
          <cell r="L193">
            <v>262.95999999999998</v>
          </cell>
        </row>
        <row r="194">
          <cell r="E194" t="str">
            <v>CA-7</v>
          </cell>
          <cell r="F194" t="str">
            <v>Transporte local de tubos de concreto e lajes superiores</v>
          </cell>
          <cell r="G194" t="str">
            <v>0,40 x D</v>
          </cell>
          <cell r="H194">
            <v>4.9000000000000004</v>
          </cell>
          <cell r="I194">
            <v>5</v>
          </cell>
          <cell r="K194" t="str">
            <v>m³</v>
          </cell>
          <cell r="L194">
            <v>6.9</v>
          </cell>
        </row>
        <row r="195">
          <cell r="E195" t="str">
            <v>CA-8</v>
          </cell>
          <cell r="F195" t="str">
            <v xml:space="preserve">Transporte local com carga manual </v>
          </cell>
          <cell r="G195" t="str">
            <v>0,72 x D</v>
          </cell>
          <cell r="H195">
            <v>8.7899999999999991</v>
          </cell>
          <cell r="I195">
            <v>5</v>
          </cell>
          <cell r="K195" t="str">
            <v>m³</v>
          </cell>
          <cell r="L195">
            <v>12.389999999999999</v>
          </cell>
        </row>
        <row r="196">
          <cell r="E196" t="str">
            <v>CA-9</v>
          </cell>
          <cell r="F196" t="str">
            <v xml:space="preserve">Transporte local para obra </v>
          </cell>
          <cell r="G196" t="str">
            <v>0,43 x D</v>
          </cell>
          <cell r="H196">
            <v>5.35</v>
          </cell>
          <cell r="I196">
            <v>5</v>
          </cell>
          <cell r="K196" t="str">
            <v>m³</v>
          </cell>
          <cell r="L196">
            <v>7.5</v>
          </cell>
        </row>
        <row r="197">
          <cell r="E197" t="str">
            <v>CA-10</v>
          </cell>
          <cell r="F197" t="str">
            <v xml:space="preserve">Transporte local de entulhos </v>
          </cell>
          <cell r="G197" t="str">
            <v>0,72 x D</v>
          </cell>
          <cell r="H197">
            <v>1.79</v>
          </cell>
          <cell r="I197">
            <v>5</v>
          </cell>
          <cell r="K197" t="str">
            <v>m³</v>
          </cell>
          <cell r="L197">
            <v>5.39</v>
          </cell>
        </row>
        <row r="198">
          <cell r="E198" t="str">
            <v>CA-11</v>
          </cell>
          <cell r="F198" t="str">
            <v>Escoramento de meio-fio c/ material local, compactado manualm. em faixa de 0,50m</v>
          </cell>
          <cell r="K198" t="str">
            <v>m</v>
          </cell>
          <cell r="L198">
            <v>1.4</v>
          </cell>
        </row>
        <row r="199">
          <cell r="E199" t="str">
            <v>CA-12</v>
          </cell>
          <cell r="F199" t="str">
            <v>Escavação e acerto na faixa c/ 0,60m de largura, p/ meio-fio e sargeta conjugados</v>
          </cell>
          <cell r="K199" t="str">
            <v>m</v>
          </cell>
          <cell r="L199">
            <v>2.19</v>
          </cell>
        </row>
        <row r="200">
          <cell r="E200" t="str">
            <v>CA-13</v>
          </cell>
          <cell r="F200" t="str">
            <v>Arrancamento de meio-fio pré-moldado</v>
          </cell>
          <cell r="K200" t="str">
            <v>m</v>
          </cell>
          <cell r="L200">
            <v>2.13</v>
          </cell>
        </row>
        <row r="201">
          <cell r="E201" t="str">
            <v>CA-14</v>
          </cell>
          <cell r="F201" t="str">
            <v>Demolição de sarjeta de concreto</v>
          </cell>
          <cell r="K201" t="str">
            <v>m</v>
          </cell>
          <cell r="L201">
            <v>0.85</v>
          </cell>
        </row>
        <row r="202">
          <cell r="E202" t="str">
            <v>CA-15</v>
          </cell>
          <cell r="F202" t="str">
            <v>Calçadas de concreto (espessura média de 6,00cm)</v>
          </cell>
          <cell r="K202" t="str">
            <v>m³</v>
          </cell>
          <cell r="L202">
            <v>309.27999999999997</v>
          </cell>
        </row>
        <row r="203">
          <cell r="E203" t="str">
            <v>CA-16</v>
          </cell>
          <cell r="F203" t="str">
            <v>Expurgo de material de jazida</v>
          </cell>
          <cell r="K203" t="str">
            <v>m³</v>
          </cell>
          <cell r="L203">
            <v>2.2799999999999998</v>
          </cell>
        </row>
        <row r="204">
          <cell r="E204" t="str">
            <v>CA-17</v>
          </cell>
          <cell r="F204" t="str">
            <v>Concreto FCK 15MPa</v>
          </cell>
          <cell r="K204" t="str">
            <v>m³</v>
          </cell>
          <cell r="L204">
            <v>265.62</v>
          </cell>
        </row>
        <row r="205">
          <cell r="E205" t="str">
            <v>CA-18</v>
          </cell>
          <cell r="F205" t="str">
            <v xml:space="preserve">Ferragem </v>
          </cell>
          <cell r="K205" t="str">
            <v>kg</v>
          </cell>
          <cell r="L205">
            <v>4.49</v>
          </cell>
        </row>
        <row r="206">
          <cell r="E206" t="str">
            <v>CA-19</v>
          </cell>
          <cell r="F206" t="str">
            <v>Lançamento e adensamento de concreto</v>
          </cell>
          <cell r="K206" t="str">
            <v>m³</v>
          </cell>
          <cell r="L206">
            <v>91.67</v>
          </cell>
        </row>
        <row r="207">
          <cell r="E207" t="str">
            <v>CA-20</v>
          </cell>
          <cell r="F207" t="str">
            <v>Demolição do pavimento asfáltico incluindo remoção</v>
          </cell>
          <cell r="K207" t="str">
            <v>m³</v>
          </cell>
          <cell r="L207">
            <v>221.77</v>
          </cell>
        </row>
        <row r="208">
          <cell r="E208" t="str">
            <v>CA-21</v>
          </cell>
          <cell r="F208" t="str">
            <v>Argamassa cimento-areia 1-3</v>
          </cell>
          <cell r="K208" t="str">
            <v>m³</v>
          </cell>
          <cell r="L208">
            <v>273.48</v>
          </cell>
        </row>
        <row r="209">
          <cell r="E209" t="str">
            <v>CA-22</v>
          </cell>
          <cell r="F209" t="str">
            <v>Junta de dilatação plástica e=3mm</v>
          </cell>
          <cell r="K209" t="str">
            <v>m</v>
          </cell>
          <cell r="L209">
            <v>5</v>
          </cell>
        </row>
        <row r="210">
          <cell r="E210" t="str">
            <v>CA-23</v>
          </cell>
          <cell r="F210" t="str">
            <v>Fornecimento de andaimes metálico para montagem das formas</v>
          </cell>
          <cell r="K210" t="str">
            <v>m³</v>
          </cell>
          <cell r="L210">
            <v>27.29</v>
          </cell>
        </row>
        <row r="211">
          <cell r="E211" t="str">
            <v>CA-24</v>
          </cell>
          <cell r="F211" t="str">
            <v>Lastro de concreto magro</v>
          </cell>
          <cell r="K211" t="str">
            <v>m³</v>
          </cell>
          <cell r="L211">
            <v>225.05</v>
          </cell>
        </row>
        <row r="212">
          <cell r="E212" t="str">
            <v>CA-25</v>
          </cell>
          <cell r="F212" t="str">
            <v>Fornecimento, montagem e cravação de estacas trilho TR37</v>
          </cell>
          <cell r="K212" t="str">
            <v>kg</v>
          </cell>
          <cell r="L212">
            <v>3.3</v>
          </cell>
        </row>
        <row r="213">
          <cell r="E213" t="str">
            <v>CA-26</v>
          </cell>
          <cell r="F213" t="str">
            <v>Fornecimento, transporte e montagem de viga prémoldada 6m</v>
          </cell>
          <cell r="K213" t="str">
            <v>un</v>
          </cell>
          <cell r="L213">
            <v>3744.58</v>
          </cell>
        </row>
        <row r="214">
          <cell r="E214" t="str">
            <v>CA-27</v>
          </cell>
          <cell r="F214" t="str">
            <v>Fornecimento, transporte e montagem de viga prémoldada 12m</v>
          </cell>
          <cell r="K214" t="str">
            <v>un</v>
          </cell>
          <cell r="L214">
            <v>7016.7</v>
          </cell>
        </row>
        <row r="215">
          <cell r="E215" t="str">
            <v>CA-28</v>
          </cell>
          <cell r="F215" t="str">
            <v>Fornec., coloc. e pint. de guarda corpo tub. em aço carbono 50mm c/ tela artística 1,50cm em cantoneira (1,20m)</v>
          </cell>
          <cell r="K215" t="str">
            <v>m</v>
          </cell>
          <cell r="L215">
            <v>130.34</v>
          </cell>
        </row>
        <row r="216">
          <cell r="E216" t="str">
            <v>CA-29</v>
          </cell>
          <cell r="F216" t="str">
            <v>Aplicação de defensas metálicas</v>
          </cell>
          <cell r="K216" t="str">
            <v>m</v>
          </cell>
          <cell r="L216">
            <v>95.73</v>
          </cell>
        </row>
        <row r="217">
          <cell r="E217" t="str">
            <v>CA-30</v>
          </cell>
          <cell r="F217" t="str">
            <v>Demolição de alvenaria</v>
          </cell>
          <cell r="K217" t="str">
            <v>m²</v>
          </cell>
          <cell r="L217">
            <v>14.81</v>
          </cell>
        </row>
        <row r="218">
          <cell r="E218" t="str">
            <v>CA-31</v>
          </cell>
          <cell r="F218" t="str">
            <v>Demolição de estruturas de concreto</v>
          </cell>
          <cell r="K218" t="str">
            <v>m³</v>
          </cell>
          <cell r="L218">
            <v>34.159999999999997</v>
          </cell>
        </row>
        <row r="219">
          <cell r="E219" t="str">
            <v>CA-32</v>
          </cell>
          <cell r="F219" t="str">
            <v>Demolição de concreto</v>
          </cell>
          <cell r="K219" t="str">
            <v>m³</v>
          </cell>
          <cell r="L219">
            <v>22.1</v>
          </cell>
        </row>
        <row r="220">
          <cell r="E220" t="str">
            <v>CA-33</v>
          </cell>
          <cell r="F220" t="str">
            <v>Plantio de gramas em leivas</v>
          </cell>
          <cell r="K220" t="str">
            <v>m²</v>
          </cell>
          <cell r="L220">
            <v>2.69</v>
          </cell>
        </row>
        <row r="221">
          <cell r="E221" t="str">
            <v>CA-34</v>
          </cell>
          <cell r="F221" t="str">
            <v>Fornecimento de mudas e plantio de árvores decorativas</v>
          </cell>
          <cell r="K221" t="str">
            <v>un</v>
          </cell>
          <cell r="L221">
            <v>25.76</v>
          </cell>
        </row>
        <row r="222">
          <cell r="E222" t="str">
            <v>CA-</v>
          </cell>
        </row>
        <row r="223">
          <cell r="E223" t="str">
            <v>CA-</v>
          </cell>
        </row>
        <row r="224">
          <cell r="E224" t="str">
            <v>CA-</v>
          </cell>
        </row>
        <row r="225">
          <cell r="E225" t="str">
            <v>CA-</v>
          </cell>
        </row>
        <row r="226">
          <cell r="E226" t="str">
            <v>CA-</v>
          </cell>
        </row>
        <row r="227">
          <cell r="E227" t="str">
            <v>CA-</v>
          </cell>
        </row>
        <row r="228">
          <cell r="E228" t="str">
            <v>CA-</v>
          </cell>
        </row>
        <row r="229">
          <cell r="E229" t="str">
            <v>CA-</v>
          </cell>
        </row>
        <row r="230">
          <cell r="E230" t="str">
            <v>CA-</v>
          </cell>
        </row>
        <row r="231">
          <cell r="E231" t="str">
            <v>CA-</v>
          </cell>
        </row>
        <row r="232">
          <cell r="E232" t="str">
            <v>STCA</v>
          </cell>
          <cell r="F232" t="str">
            <v>SUB-TOTAL DE COMPOSIÇÃO AUXILIARES</v>
          </cell>
        </row>
        <row r="233">
          <cell r="E233" t="str">
            <v>BRCA</v>
          </cell>
        </row>
        <row r="234">
          <cell r="E234" t="str">
            <v>SE</v>
          </cell>
          <cell r="F234" t="str">
            <v>SERVIÇOS ESPECIAIS</v>
          </cell>
        </row>
        <row r="235">
          <cell r="E235" t="str">
            <v>SE-1</v>
          </cell>
          <cell r="F235" t="str">
            <v>Patrolamento de vias urbanas</v>
          </cell>
          <cell r="K235" t="str">
            <v>m²</v>
          </cell>
          <cell r="L235">
            <v>0.1</v>
          </cell>
        </row>
        <row r="236">
          <cell r="E236" t="str">
            <v>SE-2</v>
          </cell>
          <cell r="F236" t="str">
            <v>Espalhamento de cascalho</v>
          </cell>
          <cell r="K236" t="str">
            <v>m³</v>
          </cell>
          <cell r="L236">
            <v>30.2</v>
          </cell>
        </row>
        <row r="237">
          <cell r="E237" t="str">
            <v>SE-3</v>
          </cell>
          <cell r="F237" t="str">
            <v>Remoção de terras e entulhos</v>
          </cell>
          <cell r="K237" t="str">
            <v>m³</v>
          </cell>
          <cell r="L237">
            <v>13.51</v>
          </cell>
        </row>
        <row r="238">
          <cell r="E238" t="str">
            <v>SE-4</v>
          </cell>
          <cell r="F238" t="str">
            <v>Limpeza de boca de lobo e PV (manual)</v>
          </cell>
          <cell r="K238" t="str">
            <v>un</v>
          </cell>
          <cell r="L238">
            <v>12.69</v>
          </cell>
        </row>
        <row r="239">
          <cell r="E239" t="str">
            <v>SE-5</v>
          </cell>
          <cell r="F239" t="str">
            <v>Limpeza de boca de lobo (manual)</v>
          </cell>
          <cell r="K239" t="str">
            <v>un</v>
          </cell>
          <cell r="L239">
            <v>17.05</v>
          </cell>
        </row>
        <row r="240">
          <cell r="E240" t="str">
            <v>SE-6</v>
          </cell>
          <cell r="F240" t="str">
            <v>Limpeza de PV Ø 40 cm (manual)</v>
          </cell>
          <cell r="K240" t="str">
            <v>un</v>
          </cell>
          <cell r="L240">
            <v>12.69</v>
          </cell>
        </row>
        <row r="241">
          <cell r="E241" t="str">
            <v>SE-7</v>
          </cell>
          <cell r="F241" t="str">
            <v>Limpeza de PV Ø 60 cm (manual)</v>
          </cell>
          <cell r="K241" t="str">
            <v>un</v>
          </cell>
          <cell r="L241">
            <v>17.05</v>
          </cell>
        </row>
        <row r="242">
          <cell r="E242" t="str">
            <v>SE-8</v>
          </cell>
          <cell r="F242" t="str">
            <v>Limpeza de PV Ø 80 cm (manual)</v>
          </cell>
          <cell r="K242" t="str">
            <v>un</v>
          </cell>
          <cell r="L242">
            <v>38.08</v>
          </cell>
        </row>
        <row r="243">
          <cell r="E243" t="str">
            <v>SE-9</v>
          </cell>
          <cell r="F243" t="str">
            <v>Limpeza de PV Ø 100 cm (manual)</v>
          </cell>
          <cell r="K243" t="str">
            <v>un</v>
          </cell>
          <cell r="L243">
            <v>54.4</v>
          </cell>
        </row>
        <row r="244">
          <cell r="E244" t="str">
            <v>SE-10</v>
          </cell>
          <cell r="F244" t="str">
            <v>Limpeza de PV Ø 120 cm (manual)</v>
          </cell>
          <cell r="K244" t="str">
            <v>un</v>
          </cell>
          <cell r="L244">
            <v>76.16</v>
          </cell>
        </row>
        <row r="245">
          <cell r="E245" t="str">
            <v>SE-11</v>
          </cell>
          <cell r="F245" t="str">
            <v>Limpeza de PV Ø 150 cm (manual)</v>
          </cell>
          <cell r="K245" t="str">
            <v>un</v>
          </cell>
          <cell r="L245">
            <v>114.24</v>
          </cell>
        </row>
        <row r="246">
          <cell r="E246" t="str">
            <v>SE-12</v>
          </cell>
          <cell r="F246" t="str">
            <v>Limpeza de boca de lobo e PV (bomba)</v>
          </cell>
          <cell r="K246" t="str">
            <v>un</v>
          </cell>
          <cell r="L246">
            <v>175.46</v>
          </cell>
        </row>
        <row r="247">
          <cell r="E247" t="str">
            <v>SE-13</v>
          </cell>
          <cell r="F247" t="str">
            <v>Limpeza de boca de lobo (bomba)</v>
          </cell>
          <cell r="K247" t="str">
            <v>un</v>
          </cell>
          <cell r="L247">
            <v>233.95</v>
          </cell>
        </row>
        <row r="248">
          <cell r="E248" t="str">
            <v>SE-14</v>
          </cell>
          <cell r="F248" t="str">
            <v>Limpeza de PV Ø 40 cm (bomba)</v>
          </cell>
          <cell r="K248" t="str">
            <v>un</v>
          </cell>
          <cell r="L248">
            <v>175.46</v>
          </cell>
        </row>
        <row r="249">
          <cell r="E249" t="str">
            <v xml:space="preserve">SE-15  </v>
          </cell>
          <cell r="F249" t="str">
            <v>Limpeza de PV Ø 60 cm (bomba)</v>
          </cell>
          <cell r="K249" t="str">
            <v>un</v>
          </cell>
          <cell r="L249">
            <v>233.95</v>
          </cell>
        </row>
        <row r="250">
          <cell r="E250" t="str">
            <v>SE-16</v>
          </cell>
          <cell r="F250" t="str">
            <v>Limpeza de PV Ø 80 cm (bomba)</v>
          </cell>
          <cell r="K250" t="str">
            <v>un</v>
          </cell>
          <cell r="L250">
            <v>526.38</v>
          </cell>
        </row>
        <row r="251">
          <cell r="E251" t="str">
            <v>SE-17</v>
          </cell>
          <cell r="F251" t="str">
            <v>Limpeza de PV Ø 100 cm (bomba)</v>
          </cell>
          <cell r="K251" t="str">
            <v>un</v>
          </cell>
          <cell r="L251">
            <v>751.97</v>
          </cell>
        </row>
        <row r="252">
          <cell r="E252" t="str">
            <v>SE-18</v>
          </cell>
          <cell r="F252" t="str">
            <v>Limpeza de PV Ø 120 cm (bomba)</v>
          </cell>
          <cell r="K252" t="str">
            <v>un</v>
          </cell>
          <cell r="L252">
            <v>1052.76</v>
          </cell>
        </row>
        <row r="253">
          <cell r="E253" t="str">
            <v>SE-19</v>
          </cell>
          <cell r="F253" t="str">
            <v>Limpeza de PV Ø 150 cm (bomba)</v>
          </cell>
          <cell r="K253" t="str">
            <v>un</v>
          </cell>
          <cell r="L253">
            <v>1503.94</v>
          </cell>
        </row>
        <row r="254">
          <cell r="E254" t="str">
            <v>SE-20</v>
          </cell>
          <cell r="F254" t="str">
            <v>Desobstrução de redes de água pluvial</v>
          </cell>
          <cell r="K254" t="str">
            <v>m</v>
          </cell>
          <cell r="L254">
            <v>7.63</v>
          </cell>
        </row>
        <row r="255">
          <cell r="E255" t="str">
            <v>SE-21</v>
          </cell>
          <cell r="F255" t="str">
            <v>Desobstrução de redes de água pluvial Ø 20cm</v>
          </cell>
          <cell r="K255" t="str">
            <v>m</v>
          </cell>
          <cell r="L255">
            <v>2.72</v>
          </cell>
        </row>
        <row r="256">
          <cell r="E256" t="str">
            <v>SE-22</v>
          </cell>
          <cell r="F256" t="str">
            <v>Desobstrução de redes de água pluvial Ø 30cm</v>
          </cell>
          <cell r="K256" t="str">
            <v>m</v>
          </cell>
          <cell r="L256">
            <v>3.18</v>
          </cell>
        </row>
        <row r="257">
          <cell r="E257" t="str">
            <v>SE-23</v>
          </cell>
          <cell r="F257" t="str">
            <v>Desobstrução de redes de água pluvial Ø 40cm</v>
          </cell>
          <cell r="K257" t="str">
            <v>m</v>
          </cell>
          <cell r="L257">
            <v>4.24</v>
          </cell>
        </row>
        <row r="258">
          <cell r="E258" t="str">
            <v>SE-24</v>
          </cell>
          <cell r="F258" t="str">
            <v>Desobstrução de redes de água pluvial Ø 60cm</v>
          </cell>
          <cell r="K258" t="str">
            <v>m</v>
          </cell>
          <cell r="L258">
            <v>6.58</v>
          </cell>
        </row>
        <row r="259">
          <cell r="E259" t="str">
            <v>SE-25</v>
          </cell>
          <cell r="F259" t="str">
            <v>Desobstrução de redes de água pluvial Ø 80cm</v>
          </cell>
          <cell r="K259" t="str">
            <v>m</v>
          </cell>
          <cell r="L259">
            <v>9.5399999999999991</v>
          </cell>
        </row>
        <row r="260">
          <cell r="E260" t="str">
            <v>SE-26</v>
          </cell>
          <cell r="F260" t="str">
            <v>Desobstrução de redes de água pluvial Ø 100cm</v>
          </cell>
          <cell r="K260" t="str">
            <v>m</v>
          </cell>
          <cell r="L260">
            <v>12.72</v>
          </cell>
        </row>
        <row r="261">
          <cell r="E261" t="str">
            <v>SE-27</v>
          </cell>
          <cell r="F261" t="str">
            <v>Desobstrução de redes de água pluvial Ø 120cm</v>
          </cell>
          <cell r="K261" t="str">
            <v>m</v>
          </cell>
          <cell r="L261">
            <v>17.34</v>
          </cell>
        </row>
        <row r="262">
          <cell r="E262" t="str">
            <v>SE-28</v>
          </cell>
          <cell r="F262" t="str">
            <v>Desobstrução de redes de água pluvial Ø 150cm</v>
          </cell>
          <cell r="K262" t="str">
            <v>m</v>
          </cell>
          <cell r="L262">
            <v>23.84</v>
          </cell>
        </row>
        <row r="263">
          <cell r="E263" t="str">
            <v>SE-29</v>
          </cell>
          <cell r="F263" t="str">
            <v>Reposição de tampas de BL</v>
          </cell>
          <cell r="K263" t="str">
            <v>un</v>
          </cell>
          <cell r="L263">
            <v>51.73</v>
          </cell>
        </row>
        <row r="264">
          <cell r="E264" t="str">
            <v>SE-30</v>
          </cell>
          <cell r="F264" t="str">
            <v>Reposição de tampas de PV</v>
          </cell>
          <cell r="K264" t="str">
            <v>un</v>
          </cell>
          <cell r="L264">
            <v>233.36</v>
          </cell>
        </row>
        <row r="265">
          <cell r="E265" t="str">
            <v>SE-31</v>
          </cell>
          <cell r="F265" t="str">
            <v>Reposição de viga de BL e grelha</v>
          </cell>
          <cell r="K265" t="str">
            <v>un</v>
          </cell>
          <cell r="L265">
            <v>175.62</v>
          </cell>
        </row>
        <row r="266">
          <cell r="E266" t="str">
            <v>SE-32</v>
          </cell>
          <cell r="F266" t="str">
            <v>Recuperação de meio-fio e sarjeta</v>
          </cell>
          <cell r="K266" t="str">
            <v>m</v>
          </cell>
          <cell r="L266">
            <v>35.53</v>
          </cell>
        </row>
        <row r="267">
          <cell r="E267" t="str">
            <v>SE-33</v>
          </cell>
          <cell r="F267" t="str">
            <v>Substituição de anel de PV</v>
          </cell>
          <cell r="K267" t="str">
            <v>un</v>
          </cell>
          <cell r="L267">
            <v>568.6</v>
          </cell>
        </row>
        <row r="268">
          <cell r="E268" t="str">
            <v>SE-34</v>
          </cell>
          <cell r="F268" t="str">
            <v>Dragagem</v>
          </cell>
          <cell r="K268" t="str">
            <v>h</v>
          </cell>
          <cell r="L268">
            <v>215</v>
          </cell>
        </row>
        <row r="269">
          <cell r="E269" t="str">
            <v>SE-35</v>
          </cell>
          <cell r="F269" t="str">
            <v>Concreto ciclópico</v>
          </cell>
          <cell r="K269" t="str">
            <v>m³</v>
          </cell>
          <cell r="L269">
            <v>287.14999999999998</v>
          </cell>
        </row>
        <row r="270">
          <cell r="E270" t="str">
            <v>SE-36</v>
          </cell>
          <cell r="F270" t="str">
            <v>Fornecimento, lançamento, adensamento de concreto Fck 30Mpa</v>
          </cell>
          <cell r="K270" t="str">
            <v>m³</v>
          </cell>
          <cell r="L270">
            <v>477.75</v>
          </cell>
        </row>
        <row r="271">
          <cell r="E271" t="str">
            <v>SE-37</v>
          </cell>
          <cell r="F271" t="str">
            <v>Corpo de BSCC 2,50 x 2,50m alt.1,00 a 2,50m</v>
          </cell>
          <cell r="K271" t="str">
            <v>m</v>
          </cell>
          <cell r="L271">
            <v>1841.91</v>
          </cell>
        </row>
        <row r="272">
          <cell r="E272" t="str">
            <v>SE-38</v>
          </cell>
          <cell r="F272" t="str">
            <v>Boca de BSCC 2,50 x 2,50m esc.=15</v>
          </cell>
          <cell r="K272" t="str">
            <v>un</v>
          </cell>
          <cell r="L272">
            <v>7360.73</v>
          </cell>
        </row>
        <row r="273">
          <cell r="E273" t="str">
            <v>SE-39</v>
          </cell>
          <cell r="F273" t="str">
            <v>Assessoria técnica</v>
          </cell>
          <cell r="K273" t="str">
            <v>h</v>
          </cell>
          <cell r="L273">
            <v>69.53</v>
          </cell>
        </row>
        <row r="274">
          <cell r="E274" t="str">
            <v>SE-40</v>
          </cell>
          <cell r="F274" t="str">
            <v>Projeto geométrico</v>
          </cell>
          <cell r="K274" t="str">
            <v>m²</v>
          </cell>
          <cell r="L274">
            <v>0.57999999999999996</v>
          </cell>
        </row>
        <row r="275">
          <cell r="E275" t="str">
            <v>SE-41</v>
          </cell>
          <cell r="F275" t="str">
            <v>Levantamento de meio fio e BL a recuperar</v>
          </cell>
          <cell r="K275" t="str">
            <v>km</v>
          </cell>
          <cell r="L275">
            <v>21.17</v>
          </cell>
        </row>
        <row r="276">
          <cell r="E276" t="str">
            <v>SE-</v>
          </cell>
        </row>
        <row r="277">
          <cell r="E277" t="str">
            <v>SE-</v>
          </cell>
        </row>
        <row r="278">
          <cell r="E278" t="str">
            <v>SE-</v>
          </cell>
        </row>
        <row r="279">
          <cell r="E279" t="str">
            <v>SE-</v>
          </cell>
        </row>
        <row r="280">
          <cell r="E280" t="str">
            <v>SE-</v>
          </cell>
        </row>
        <row r="281">
          <cell r="E281" t="str">
            <v>SE-</v>
          </cell>
        </row>
        <row r="282">
          <cell r="E282" t="str">
            <v>SE-</v>
          </cell>
        </row>
        <row r="283">
          <cell r="E283" t="str">
            <v>SE-</v>
          </cell>
        </row>
        <row r="284">
          <cell r="E284" t="str">
            <v>SE-</v>
          </cell>
        </row>
        <row r="285">
          <cell r="E285" t="str">
            <v>SE-</v>
          </cell>
        </row>
        <row r="286">
          <cell r="E286" t="str">
            <v>STSE</v>
          </cell>
          <cell r="F286" t="str">
            <v>SUB-TOTAL SERVIÇOS ESPECIAIS</v>
          </cell>
        </row>
        <row r="287">
          <cell r="E287" t="str">
            <v>BRSE</v>
          </cell>
        </row>
        <row r="288">
          <cell r="E288" t="str">
            <v>TOTAL</v>
          </cell>
          <cell r="F288" t="str">
            <v>TOTAL GERAL</v>
          </cell>
        </row>
        <row r="325">
          <cell r="E325">
            <v>0</v>
          </cell>
        </row>
      </sheetData>
      <sheetData sheetId="1">
        <row r="1">
          <cell r="A1" t="str">
            <v>.</v>
          </cell>
          <cell r="C1" t="str">
            <v>ST</v>
          </cell>
          <cell r="E1" t="str">
            <v>BR</v>
          </cell>
          <cell r="F1" t="str">
            <v>TOTAL</v>
          </cell>
          <cell r="AF1" t="str">
            <v>LOCAL:  wwwwwwwww</v>
          </cell>
        </row>
        <row r="2">
          <cell r="G2" t="str">
            <v>CONTROLE - ENTRADA DE QUANTIDADES</v>
          </cell>
          <cell r="AH2" t="str">
            <v>DEPARTAMENTO DE ESTRADAS DO MUNÍCIPIO DE GOIÂNIA</v>
          </cell>
        </row>
        <row r="3">
          <cell r="AG3" t="str">
            <v>Galerias de Águas Pluviais e Pavimentação</v>
          </cell>
        </row>
        <row r="4">
          <cell r="AF4" t="str">
            <v>RUA / AVENIDA</v>
          </cell>
          <cell r="AG4" t="str">
            <v>COMP.</v>
          </cell>
          <cell r="AH4" t="str">
            <v>LARG. MÉDIA</v>
          </cell>
          <cell r="AI4" t="str">
            <v xml:space="preserve">ÁREA </v>
          </cell>
          <cell r="AJ4" t="str">
            <v>GALERIAS (cm)</v>
          </cell>
        </row>
        <row r="5">
          <cell r="AG5" t="str">
            <v>(m)</v>
          </cell>
          <cell r="AH5" t="str">
            <v>(m)</v>
          </cell>
          <cell r="AI5" t="str">
            <v>(m2)</v>
          </cell>
          <cell r="AJ5">
            <v>40</v>
          </cell>
          <cell r="AK5">
            <v>60</v>
          </cell>
          <cell r="AL5">
            <v>80</v>
          </cell>
          <cell r="AM5">
            <v>100</v>
          </cell>
          <cell r="AN5">
            <v>120</v>
          </cell>
          <cell r="AO5">
            <v>150</v>
          </cell>
        </row>
        <row r="6">
          <cell r="AF6" t="str">
            <v>TOTAIS</v>
          </cell>
          <cell r="AG6">
            <v>1132.5</v>
          </cell>
          <cell r="AH6">
            <v>7.8500000000000005</v>
          </cell>
          <cell r="AI6">
            <v>8887</v>
          </cell>
        </row>
        <row r="7">
          <cell r="F7" t="str">
            <v>SUB</v>
          </cell>
          <cell r="G7" t="str">
            <v>CÓDIGO</v>
          </cell>
          <cell r="I7" t="str">
            <v xml:space="preserve">QUANTIDADE </v>
          </cell>
          <cell r="N7" t="str">
            <v>QUANTIDADE AUTOMATICA</v>
          </cell>
          <cell r="AF7" t="str">
            <v>CÓDIGO</v>
          </cell>
          <cell r="AG7" t="str">
            <v>LEVANTAMENTO DE QUUANTITATIVOS</v>
          </cell>
        </row>
        <row r="8">
          <cell r="F8" t="str">
            <v>TOTAL</v>
          </cell>
          <cell r="H8" t="str">
            <v>DESCRIÇÃO</v>
          </cell>
          <cell r="AG8" t="str">
            <v xml:space="preserve">ITEM </v>
          </cell>
          <cell r="AN8" t="str">
            <v>UNID</v>
          </cell>
          <cell r="AO8" t="str">
            <v>QUANT.</v>
          </cell>
        </row>
        <row r="9">
          <cell r="A9">
            <v>1</v>
          </cell>
          <cell r="B9">
            <v>1</v>
          </cell>
          <cell r="C9">
            <v>4</v>
          </cell>
          <cell r="E9" t="str">
            <v>T</v>
          </cell>
          <cell r="F9" t="str">
            <v>T</v>
          </cell>
          <cell r="G9" t="str">
            <v>TERRAPLENAGEM</v>
          </cell>
          <cell r="K9">
            <v>1</v>
          </cell>
          <cell r="L9">
            <v>0</v>
          </cell>
          <cell r="M9">
            <v>1</v>
          </cell>
          <cell r="AF9" t="str">
            <v>T</v>
          </cell>
          <cell r="AG9" t="str">
            <v>TERRAPLENAGEM</v>
          </cell>
          <cell r="AN9">
            <v>0</v>
          </cell>
        </row>
        <row r="10">
          <cell r="A10">
            <v>2</v>
          </cell>
          <cell r="B10">
            <v>1</v>
          </cell>
          <cell r="D10">
            <v>1</v>
          </cell>
          <cell r="E10" t="str">
            <v>T-1</v>
          </cell>
          <cell r="F10" t="str">
            <v>T-1</v>
          </cell>
          <cell r="G10" t="str">
            <v>T-1</v>
          </cell>
          <cell r="H10" t="str">
            <v>Desmatamento, destocamento e limpeza</v>
          </cell>
          <cell r="K10">
            <v>1</v>
          </cell>
          <cell r="L10">
            <v>1</v>
          </cell>
          <cell r="M10">
            <v>2</v>
          </cell>
          <cell r="N10">
            <v>10019.5</v>
          </cell>
          <cell r="AF10" t="str">
            <v>T-1</v>
          </cell>
          <cell r="AG10" t="str">
            <v>Desmatamento, destocamento e limpeza</v>
          </cell>
          <cell r="AN10" t="str">
            <v>m²</v>
          </cell>
          <cell r="AO10">
            <v>10019.5</v>
          </cell>
        </row>
        <row r="11">
          <cell r="A11">
            <v>3</v>
          </cell>
          <cell r="B11">
            <v>1</v>
          </cell>
          <cell r="D11">
            <v>1</v>
          </cell>
          <cell r="E11" t="str">
            <v>T-2</v>
          </cell>
          <cell r="F11" t="str">
            <v>T-2</v>
          </cell>
          <cell r="G11" t="str">
            <v>T-2</v>
          </cell>
          <cell r="H11" t="str">
            <v>Serviços topográficos para paviment.,incl. locação, nota de serv., acomp. e greide</v>
          </cell>
          <cell r="K11">
            <v>1</v>
          </cell>
          <cell r="L11">
            <v>2</v>
          </cell>
          <cell r="M11">
            <v>3</v>
          </cell>
          <cell r="N11">
            <v>9566.5</v>
          </cell>
          <cell r="AF11" t="str">
            <v>T-2</v>
          </cell>
          <cell r="AG11" t="str">
            <v>Serviços topográficos para paviment.,incl. locação, nota de serv., acomp. e greide</v>
          </cell>
          <cell r="AN11" t="str">
            <v>m²</v>
          </cell>
          <cell r="AO11">
            <v>9566.5</v>
          </cell>
        </row>
        <row r="12">
          <cell r="A12">
            <v>4</v>
          </cell>
          <cell r="B12">
            <v>1</v>
          </cell>
          <cell r="D12">
            <v>1</v>
          </cell>
          <cell r="E12" t="str">
            <v>T-3</v>
          </cell>
          <cell r="F12" t="str">
            <v>T-3</v>
          </cell>
          <cell r="G12" t="str">
            <v>T-3</v>
          </cell>
          <cell r="H12" t="str">
            <v>Escavação e carga em solo de 1ª categoria, base em cascalho</v>
          </cell>
          <cell r="K12">
            <v>1</v>
          </cell>
          <cell r="L12">
            <v>3</v>
          </cell>
          <cell r="M12">
            <v>4</v>
          </cell>
          <cell r="N12">
            <v>1913.3000000000002</v>
          </cell>
          <cell r="AF12" t="str">
            <v>T-3</v>
          </cell>
          <cell r="AG12" t="str">
            <v>Escavação e carga em solo de 1ª categoria, base em cascalho</v>
          </cell>
          <cell r="AN12" t="str">
            <v>m³</v>
          </cell>
          <cell r="AO12">
            <v>1913.3000000000002</v>
          </cell>
        </row>
        <row r="13">
          <cell r="A13">
            <v>4</v>
          </cell>
          <cell r="B13">
            <v>0</v>
          </cell>
          <cell r="D13">
            <v>0</v>
          </cell>
          <cell r="E13" t="str">
            <v>T-4</v>
          </cell>
          <cell r="F13" t="str">
            <v>T-4</v>
          </cell>
          <cell r="G13" t="str">
            <v>T-4</v>
          </cell>
          <cell r="H13" t="str">
            <v>Escavação e carga em solo de 1ª categoria, base em DS-328</v>
          </cell>
          <cell r="K13">
            <v>0</v>
          </cell>
          <cell r="L13">
            <v>3</v>
          </cell>
          <cell r="M13">
            <v>5</v>
          </cell>
          <cell r="N13">
            <v>0</v>
          </cell>
          <cell r="AF13" t="str">
            <v>T-4</v>
          </cell>
          <cell r="AG13" t="str">
            <v>Escavação e carga em solo de 1ª categoria, base em DS-328</v>
          </cell>
          <cell r="AN13" t="str">
            <v>m³</v>
          </cell>
        </row>
        <row r="14">
          <cell r="A14">
            <v>5</v>
          </cell>
          <cell r="B14">
            <v>1</v>
          </cell>
          <cell r="D14">
            <v>1</v>
          </cell>
          <cell r="E14" t="str">
            <v>T-5</v>
          </cell>
          <cell r="F14" t="str">
            <v>T-5</v>
          </cell>
          <cell r="G14" t="str">
            <v>T-5</v>
          </cell>
          <cell r="H14" t="str">
            <v>Transporte de brita, areia e solo de rebaixamento</v>
          </cell>
          <cell r="K14">
            <v>1</v>
          </cell>
          <cell r="L14">
            <v>4</v>
          </cell>
          <cell r="M14">
            <v>6</v>
          </cell>
          <cell r="N14">
            <v>2391.625</v>
          </cell>
          <cell r="AF14" t="str">
            <v>T-5</v>
          </cell>
          <cell r="AG14" t="str">
            <v>Transporte de brita, areia e solo de rebaixamento</v>
          </cell>
          <cell r="AN14" t="str">
            <v>m³</v>
          </cell>
          <cell r="AO14">
            <v>2391.625</v>
          </cell>
        </row>
        <row r="15">
          <cell r="A15">
            <v>5</v>
          </cell>
          <cell r="B15">
            <v>0</v>
          </cell>
          <cell r="D15">
            <v>0</v>
          </cell>
          <cell r="E15" t="str">
            <v>T-6</v>
          </cell>
          <cell r="F15" t="str">
            <v>T-6</v>
          </cell>
          <cell r="G15" t="str">
            <v>T-6</v>
          </cell>
          <cell r="H15" t="str">
            <v>Espalhamento e compactação de aterro 95% P.N.</v>
          </cell>
          <cell r="K15">
            <v>0</v>
          </cell>
          <cell r="L15">
            <v>4</v>
          </cell>
          <cell r="M15">
            <v>7</v>
          </cell>
          <cell r="N15">
            <v>0</v>
          </cell>
          <cell r="AF15" t="str">
            <v>T-6</v>
          </cell>
          <cell r="AG15" t="str">
            <v>Espalhamento e compactação de aterro 95% P.N.</v>
          </cell>
          <cell r="AN15" t="str">
            <v>m³</v>
          </cell>
        </row>
        <row r="16">
          <cell r="A16">
            <v>5</v>
          </cell>
          <cell r="B16">
            <v>0</v>
          </cell>
          <cell r="D16">
            <v>0</v>
          </cell>
          <cell r="E16" t="str">
            <v>T-7</v>
          </cell>
          <cell r="F16" t="str">
            <v>T-7</v>
          </cell>
          <cell r="G16" t="str">
            <v>T-7</v>
          </cell>
          <cell r="H16" t="str">
            <v>Espalhamento e compactação de aterro 100% P.N.</v>
          </cell>
          <cell r="K16">
            <v>0</v>
          </cell>
          <cell r="L16">
            <v>4</v>
          </cell>
          <cell r="M16">
            <v>8</v>
          </cell>
          <cell r="N16">
            <v>0</v>
          </cell>
          <cell r="AF16" t="str">
            <v>T-7</v>
          </cell>
          <cell r="AG16" t="str">
            <v>Espalhamento e compactação de aterro 100% P.N.</v>
          </cell>
          <cell r="AN16" t="str">
            <v>m³</v>
          </cell>
        </row>
        <row r="17">
          <cell r="A17">
            <v>5</v>
          </cell>
          <cell r="B17">
            <v>0</v>
          </cell>
          <cell r="D17">
            <v>0</v>
          </cell>
          <cell r="E17" t="str">
            <v>T-8</v>
          </cell>
          <cell r="F17" t="str">
            <v>T-8</v>
          </cell>
          <cell r="G17" t="str">
            <v>T-8</v>
          </cell>
          <cell r="H17" t="str">
            <v>Escavação e carga 2ª categoria para terraplanagem</v>
          </cell>
          <cell r="K17">
            <v>0</v>
          </cell>
          <cell r="L17">
            <v>4</v>
          </cell>
          <cell r="M17">
            <v>9</v>
          </cell>
          <cell r="N17">
            <v>0</v>
          </cell>
          <cell r="AF17" t="str">
            <v>T-8</v>
          </cell>
          <cell r="AG17" t="str">
            <v>Escavação e carga 2ª categoria para terraplanagem</v>
          </cell>
          <cell r="AN17" t="str">
            <v>m³</v>
          </cell>
        </row>
        <row r="18">
          <cell r="A18">
            <v>5</v>
          </cell>
          <cell r="B18">
            <v>0</v>
          </cell>
          <cell r="D18">
            <v>0</v>
          </cell>
          <cell r="E18" t="str">
            <v>T-9</v>
          </cell>
          <cell r="F18" t="str">
            <v>T-9</v>
          </cell>
          <cell r="G18" t="str">
            <v>T-9</v>
          </cell>
          <cell r="H18" t="str">
            <v>Aquisição de material para aterro</v>
          </cell>
          <cell r="K18">
            <v>0</v>
          </cell>
          <cell r="L18">
            <v>4</v>
          </cell>
          <cell r="M18">
            <v>10</v>
          </cell>
          <cell r="N18">
            <v>0</v>
          </cell>
          <cell r="AF18" t="str">
            <v>T-9</v>
          </cell>
          <cell r="AG18" t="str">
            <v>Aquisição de material para aterro</v>
          </cell>
          <cell r="AN18" t="str">
            <v>m³</v>
          </cell>
        </row>
        <row r="19">
          <cell r="A19">
            <v>5</v>
          </cell>
          <cell r="B19">
            <v>0</v>
          </cell>
          <cell r="D19">
            <v>0</v>
          </cell>
          <cell r="E19" t="str">
            <v>T-</v>
          </cell>
          <cell r="F19" t="str">
            <v>T-</v>
          </cell>
          <cell r="G19" t="str">
            <v>T-</v>
          </cell>
          <cell r="H19">
            <v>0</v>
          </cell>
          <cell r="K19">
            <v>0</v>
          </cell>
          <cell r="L19">
            <v>4</v>
          </cell>
          <cell r="M19">
            <v>11</v>
          </cell>
          <cell r="N19">
            <v>0</v>
          </cell>
          <cell r="AF19" t="str">
            <v>T-</v>
          </cell>
          <cell r="AG19">
            <v>0</v>
          </cell>
          <cell r="AN19">
            <v>0</v>
          </cell>
        </row>
        <row r="20">
          <cell r="A20">
            <v>5</v>
          </cell>
          <cell r="B20">
            <v>0</v>
          </cell>
          <cell r="D20">
            <v>0</v>
          </cell>
          <cell r="E20" t="str">
            <v>T-</v>
          </cell>
          <cell r="F20" t="str">
            <v>T-</v>
          </cell>
          <cell r="G20" t="str">
            <v>T-</v>
          </cell>
          <cell r="H20">
            <v>0</v>
          </cell>
          <cell r="K20">
            <v>0</v>
          </cell>
          <cell r="L20">
            <v>4</v>
          </cell>
          <cell r="M20">
            <v>12</v>
          </cell>
          <cell r="N20">
            <v>0</v>
          </cell>
          <cell r="AF20" t="str">
            <v>T-</v>
          </cell>
          <cell r="AG20">
            <v>0</v>
          </cell>
          <cell r="AN20">
            <v>0</v>
          </cell>
        </row>
        <row r="21">
          <cell r="A21">
            <v>5</v>
          </cell>
          <cell r="B21">
            <v>0</v>
          </cell>
          <cell r="D21">
            <v>0</v>
          </cell>
          <cell r="E21" t="str">
            <v>T-</v>
          </cell>
          <cell r="F21" t="str">
            <v>T-</v>
          </cell>
          <cell r="G21" t="str">
            <v>T-</v>
          </cell>
          <cell r="H21">
            <v>0</v>
          </cell>
          <cell r="K21">
            <v>0</v>
          </cell>
          <cell r="L21">
            <v>4</v>
          </cell>
          <cell r="M21">
            <v>13</v>
          </cell>
          <cell r="N21">
            <v>0</v>
          </cell>
          <cell r="AF21" t="str">
            <v>T-</v>
          </cell>
          <cell r="AG21">
            <v>0</v>
          </cell>
          <cell r="AN21">
            <v>0</v>
          </cell>
        </row>
        <row r="22">
          <cell r="A22">
            <v>5</v>
          </cell>
          <cell r="B22">
            <v>0</v>
          </cell>
          <cell r="D22">
            <v>0</v>
          </cell>
          <cell r="E22" t="str">
            <v>T-</v>
          </cell>
          <cell r="F22" t="str">
            <v>T-</v>
          </cell>
          <cell r="G22" t="str">
            <v>T-</v>
          </cell>
          <cell r="H22">
            <v>0</v>
          </cell>
          <cell r="K22">
            <v>0</v>
          </cell>
          <cell r="L22">
            <v>4</v>
          </cell>
          <cell r="M22">
            <v>14</v>
          </cell>
          <cell r="N22">
            <v>0</v>
          </cell>
          <cell r="AF22" t="str">
            <v>T-</v>
          </cell>
          <cell r="AG22">
            <v>0</v>
          </cell>
          <cell r="AN22">
            <v>0</v>
          </cell>
        </row>
        <row r="23">
          <cell r="A23">
            <v>5</v>
          </cell>
          <cell r="B23">
            <v>0</v>
          </cell>
          <cell r="D23">
            <v>0</v>
          </cell>
          <cell r="E23" t="str">
            <v>T-</v>
          </cell>
          <cell r="F23" t="str">
            <v>T-</v>
          </cell>
          <cell r="G23" t="str">
            <v>T-</v>
          </cell>
          <cell r="H23">
            <v>0</v>
          </cell>
          <cell r="K23">
            <v>0</v>
          </cell>
          <cell r="L23">
            <v>4</v>
          </cell>
          <cell r="M23">
            <v>15</v>
          </cell>
          <cell r="N23">
            <v>0</v>
          </cell>
          <cell r="AF23" t="str">
            <v>T-</v>
          </cell>
          <cell r="AG23">
            <v>0</v>
          </cell>
          <cell r="AN23">
            <v>0</v>
          </cell>
        </row>
        <row r="24">
          <cell r="A24">
            <v>5</v>
          </cell>
          <cell r="B24">
            <v>0</v>
          </cell>
          <cell r="D24">
            <v>0</v>
          </cell>
          <cell r="E24" t="str">
            <v>T-</v>
          </cell>
          <cell r="F24" t="str">
            <v>T-</v>
          </cell>
          <cell r="G24" t="str">
            <v>T-</v>
          </cell>
          <cell r="H24">
            <v>0</v>
          </cell>
          <cell r="K24">
            <v>0</v>
          </cell>
          <cell r="L24">
            <v>4</v>
          </cell>
          <cell r="M24">
            <v>16</v>
          </cell>
          <cell r="N24">
            <v>0</v>
          </cell>
          <cell r="AF24" t="str">
            <v>T-</v>
          </cell>
          <cell r="AG24">
            <v>0</v>
          </cell>
          <cell r="AN24">
            <v>0</v>
          </cell>
        </row>
        <row r="25">
          <cell r="A25">
            <v>5</v>
          </cell>
          <cell r="B25">
            <v>0</v>
          </cell>
          <cell r="D25">
            <v>0</v>
          </cell>
          <cell r="E25" t="str">
            <v>T-</v>
          </cell>
          <cell r="F25" t="str">
            <v>T-</v>
          </cell>
          <cell r="G25" t="str">
            <v>T-</v>
          </cell>
          <cell r="H25">
            <v>0</v>
          </cell>
          <cell r="K25">
            <v>0</v>
          </cell>
          <cell r="L25">
            <v>4</v>
          </cell>
          <cell r="M25">
            <v>17</v>
          </cell>
          <cell r="N25">
            <v>0</v>
          </cell>
          <cell r="AF25" t="str">
            <v>T-</v>
          </cell>
          <cell r="AG25">
            <v>0</v>
          </cell>
          <cell r="AN25">
            <v>0</v>
          </cell>
        </row>
        <row r="26">
          <cell r="A26">
            <v>6</v>
          </cell>
          <cell r="B26">
            <v>1</v>
          </cell>
          <cell r="C26">
            <v>4</v>
          </cell>
          <cell r="D26">
            <v>0</v>
          </cell>
          <cell r="E26" t="str">
            <v>STT</v>
          </cell>
          <cell r="L26">
            <v>0</v>
          </cell>
          <cell r="M26">
            <v>18</v>
          </cell>
          <cell r="AF26" t="str">
            <v>P</v>
          </cell>
          <cell r="AG26" t="str">
            <v>PAVIMENTAÇÃO</v>
          </cell>
          <cell r="AN26">
            <v>0</v>
          </cell>
        </row>
        <row r="27">
          <cell r="A27">
            <v>7</v>
          </cell>
          <cell r="B27">
            <v>1</v>
          </cell>
          <cell r="C27">
            <v>4</v>
          </cell>
          <cell r="D27">
            <v>0</v>
          </cell>
          <cell r="E27" t="str">
            <v>BRT</v>
          </cell>
          <cell r="L27">
            <v>0</v>
          </cell>
          <cell r="M27">
            <v>19</v>
          </cell>
          <cell r="AF27" t="str">
            <v>P-1</v>
          </cell>
          <cell r="AG27" t="str">
            <v>Regularização e compactação do sub-leito</v>
          </cell>
          <cell r="AN27" t="str">
            <v>m²</v>
          </cell>
          <cell r="AO27">
            <v>9566.5</v>
          </cell>
        </row>
        <row r="28">
          <cell r="A28">
            <v>8</v>
          </cell>
          <cell r="B28">
            <v>1</v>
          </cell>
          <cell r="C28">
            <v>8</v>
          </cell>
          <cell r="D28">
            <v>0</v>
          </cell>
          <cell r="E28" t="str">
            <v>P</v>
          </cell>
          <cell r="F28" t="str">
            <v>P</v>
          </cell>
          <cell r="G28" t="str">
            <v>PAVIMENTAÇÃO</v>
          </cell>
          <cell r="K28">
            <v>2</v>
          </cell>
          <cell r="L28">
            <v>0</v>
          </cell>
          <cell r="M28">
            <v>20</v>
          </cell>
          <cell r="AF28" t="str">
            <v>P-2</v>
          </cell>
          <cell r="AG28" t="str">
            <v xml:space="preserve">Escavação e carga de mat. de jazida, 1ª cat. (Vol. medido na pista compactada) </v>
          </cell>
          <cell r="AN28" t="str">
            <v>m³</v>
          </cell>
          <cell r="AO28">
            <v>1434.9749999999999</v>
          </cell>
        </row>
        <row r="29">
          <cell r="A29">
            <v>9</v>
          </cell>
          <cell r="B29">
            <v>1</v>
          </cell>
          <cell r="D29">
            <v>1</v>
          </cell>
          <cell r="E29" t="str">
            <v>P-1</v>
          </cell>
          <cell r="F29" t="str">
            <v>P-1</v>
          </cell>
          <cell r="G29" t="str">
            <v>P-1</v>
          </cell>
          <cell r="H29" t="str">
            <v>Regularização e compactação do sub-leito</v>
          </cell>
          <cell r="K29">
            <v>2</v>
          </cell>
          <cell r="L29">
            <v>1</v>
          </cell>
          <cell r="M29">
            <v>21</v>
          </cell>
          <cell r="N29">
            <v>9566.5</v>
          </cell>
          <cell r="AF29" t="str">
            <v>P-3</v>
          </cell>
          <cell r="AG29" t="str">
            <v>Estabilização granulométrica de solos sem mistura (vol. medido pista compactada)</v>
          </cell>
          <cell r="AN29" t="str">
            <v>m³</v>
          </cell>
          <cell r="AO29">
            <v>1434.9749999999999</v>
          </cell>
        </row>
        <row r="30">
          <cell r="A30">
            <v>10</v>
          </cell>
          <cell r="B30">
            <v>1</v>
          </cell>
          <cell r="D30">
            <v>1</v>
          </cell>
          <cell r="E30" t="str">
            <v>P-2</v>
          </cell>
          <cell r="F30" t="str">
            <v>P-2</v>
          </cell>
          <cell r="G30" t="str">
            <v>P-2</v>
          </cell>
          <cell r="H30" t="str">
            <v xml:space="preserve">Escavação e carga de mat. de jazida, 1ª cat. (Vol. medido na pista compactada) </v>
          </cell>
          <cell r="K30">
            <v>2</v>
          </cell>
          <cell r="L30">
            <v>2</v>
          </cell>
          <cell r="M30">
            <v>22</v>
          </cell>
          <cell r="N30">
            <v>1434.9749999999999</v>
          </cell>
          <cell r="AF30" t="str">
            <v>P-4</v>
          </cell>
          <cell r="AG30" t="str">
            <v>Aquisição de material de jazida</v>
          </cell>
          <cell r="AN30" t="str">
            <v>m³</v>
          </cell>
          <cell r="AO30">
            <v>1434.9749999999999</v>
          </cell>
        </row>
        <row r="31">
          <cell r="A31">
            <v>11</v>
          </cell>
          <cell r="B31">
            <v>1</v>
          </cell>
          <cell r="D31">
            <v>1</v>
          </cell>
          <cell r="E31" t="str">
            <v>P-3</v>
          </cell>
          <cell r="F31" t="str">
            <v>P-3</v>
          </cell>
          <cell r="G31" t="str">
            <v>P-3</v>
          </cell>
          <cell r="H31" t="str">
            <v>Estabilização granulométrica de solos sem mistura (vol. medido pista compactada)</v>
          </cell>
          <cell r="K31">
            <v>2</v>
          </cell>
          <cell r="L31">
            <v>3</v>
          </cell>
          <cell r="M31">
            <v>23</v>
          </cell>
          <cell r="N31">
            <v>1434.9749999999999</v>
          </cell>
          <cell r="AF31" t="str">
            <v>P-5</v>
          </cell>
          <cell r="AG31" t="str">
            <v xml:space="preserve">Transporte local de material de jazida </v>
          </cell>
          <cell r="AN31" t="str">
            <v>m³</v>
          </cell>
          <cell r="AO31">
            <v>1865.4675</v>
          </cell>
        </row>
        <row r="32">
          <cell r="A32">
            <v>12</v>
          </cell>
          <cell r="B32">
            <v>1</v>
          </cell>
          <cell r="D32">
            <v>1</v>
          </cell>
          <cell r="E32" t="str">
            <v>P-4</v>
          </cell>
          <cell r="F32" t="str">
            <v>P-4</v>
          </cell>
          <cell r="G32" t="str">
            <v>P-4</v>
          </cell>
          <cell r="H32" t="str">
            <v>Aquisição de material de jazida</v>
          </cell>
          <cell r="K32">
            <v>2</v>
          </cell>
          <cell r="L32">
            <v>4</v>
          </cell>
          <cell r="M32">
            <v>24</v>
          </cell>
          <cell r="N32">
            <v>1434.9749999999999</v>
          </cell>
          <cell r="AF32" t="str">
            <v>P-6</v>
          </cell>
          <cell r="AG32" t="str">
            <v>Imprimação</v>
          </cell>
          <cell r="AN32" t="str">
            <v>m²</v>
          </cell>
          <cell r="AO32">
            <v>9226.75</v>
          </cell>
        </row>
        <row r="33">
          <cell r="A33">
            <v>12</v>
          </cell>
          <cell r="B33">
            <v>0</v>
          </cell>
          <cell r="D33">
            <v>0</v>
          </cell>
          <cell r="E33" t="str">
            <v>P-27</v>
          </cell>
          <cell r="F33" t="str">
            <v>P-27</v>
          </cell>
          <cell r="G33" t="str">
            <v>P-27</v>
          </cell>
          <cell r="H33" t="str">
            <v>Imprimação - exceto fornecimento de material betuminoso</v>
          </cell>
          <cell r="K33">
            <v>0</v>
          </cell>
          <cell r="L33">
            <v>4</v>
          </cell>
          <cell r="M33">
            <v>25</v>
          </cell>
          <cell r="N33">
            <v>0</v>
          </cell>
          <cell r="AF33" t="str">
            <v>P-7</v>
          </cell>
          <cell r="AG33" t="str">
            <v>C.B.U.Q. - Confecção</v>
          </cell>
          <cell r="AN33" t="str">
            <v>t</v>
          </cell>
        </row>
        <row r="34">
          <cell r="A34">
            <v>12</v>
          </cell>
          <cell r="B34">
            <v>0</v>
          </cell>
          <cell r="D34">
            <v>0</v>
          </cell>
          <cell r="E34" t="str">
            <v>P-28</v>
          </cell>
          <cell r="F34" t="str">
            <v>P-28</v>
          </cell>
          <cell r="G34" t="str">
            <v>P-28</v>
          </cell>
          <cell r="H34" t="str">
            <v>Pintura de ligação - exceto o fornecimento do material betuminoso</v>
          </cell>
          <cell r="K34">
            <v>0</v>
          </cell>
          <cell r="L34">
            <v>4</v>
          </cell>
          <cell r="M34">
            <v>26</v>
          </cell>
          <cell r="N34">
            <v>0</v>
          </cell>
          <cell r="AF34" t="str">
            <v>P-8</v>
          </cell>
          <cell r="AG34" t="str">
            <v>C.B.U.Q. - Espalhamento e compactação</v>
          </cell>
          <cell r="AN34" t="str">
            <v>t</v>
          </cell>
        </row>
        <row r="35">
          <cell r="A35">
            <v>12</v>
          </cell>
          <cell r="B35">
            <v>0</v>
          </cell>
          <cell r="D35">
            <v>0</v>
          </cell>
          <cell r="E35" t="str">
            <v>P-29</v>
          </cell>
          <cell r="F35" t="str">
            <v>P-29</v>
          </cell>
          <cell r="G35" t="str">
            <v>P-29</v>
          </cell>
          <cell r="H35" t="str">
            <v>C.B.U.Q. - Confecção - exceto o fornecimento do material betuminoso</v>
          </cell>
          <cell r="K35">
            <v>0</v>
          </cell>
          <cell r="L35">
            <v>4</v>
          </cell>
          <cell r="M35">
            <v>27</v>
          </cell>
          <cell r="N35">
            <v>0</v>
          </cell>
          <cell r="AF35" t="str">
            <v>P-9</v>
          </cell>
          <cell r="AG35" t="str">
            <v>C.B.U.Q. - Confecção, espalhamento e compactação</v>
          </cell>
          <cell r="AN35" t="str">
            <v>t</v>
          </cell>
          <cell r="AO35">
            <v>631.70999999999992</v>
          </cell>
        </row>
        <row r="36">
          <cell r="A36">
            <v>13</v>
          </cell>
          <cell r="B36">
            <v>1</v>
          </cell>
          <cell r="D36">
            <v>1</v>
          </cell>
          <cell r="E36" t="str">
            <v>P-5</v>
          </cell>
          <cell r="F36" t="str">
            <v>P-5</v>
          </cell>
          <cell r="G36" t="str">
            <v>P-5</v>
          </cell>
          <cell r="H36" t="str">
            <v xml:space="preserve">Transporte local de material de jazida </v>
          </cell>
          <cell r="K36">
            <v>2</v>
          </cell>
          <cell r="L36">
            <v>5</v>
          </cell>
          <cell r="M36">
            <v>28</v>
          </cell>
          <cell r="N36">
            <v>1865.4675</v>
          </cell>
          <cell r="AF36" t="str">
            <v>P-10</v>
          </cell>
          <cell r="AG36" t="str">
            <v xml:space="preserve">Transporte local de C.B.U.Q                                                                   </v>
          </cell>
          <cell r="AN36" t="str">
            <v>t</v>
          </cell>
          <cell r="AO36">
            <v>631.70999999999992</v>
          </cell>
        </row>
        <row r="37">
          <cell r="A37">
            <v>14</v>
          </cell>
          <cell r="B37">
            <v>1</v>
          </cell>
          <cell r="D37">
            <v>1</v>
          </cell>
          <cell r="E37" t="str">
            <v>P-6</v>
          </cell>
          <cell r="F37" t="str">
            <v>P-6</v>
          </cell>
          <cell r="G37" t="str">
            <v>P-6</v>
          </cell>
          <cell r="H37" t="str">
            <v>Imprimação</v>
          </cell>
          <cell r="K37">
            <v>2</v>
          </cell>
          <cell r="L37">
            <v>6</v>
          </cell>
          <cell r="M37">
            <v>29</v>
          </cell>
          <cell r="N37">
            <v>9226.75</v>
          </cell>
          <cell r="AF37" t="str">
            <v>P-11</v>
          </cell>
          <cell r="AG37" t="str">
            <v>Tratamento superficial duplo com capa selante</v>
          </cell>
          <cell r="AN37" t="str">
            <v>m²</v>
          </cell>
        </row>
        <row r="38">
          <cell r="A38">
            <v>14</v>
          </cell>
          <cell r="B38">
            <v>0</v>
          </cell>
          <cell r="D38">
            <v>0</v>
          </cell>
          <cell r="E38" t="str">
            <v>P-7</v>
          </cell>
          <cell r="F38" t="str">
            <v>P-7</v>
          </cell>
          <cell r="G38" t="str">
            <v>P-7</v>
          </cell>
          <cell r="H38" t="str">
            <v>C.B.U.Q. - Confecção</v>
          </cell>
          <cell r="K38">
            <v>0</v>
          </cell>
          <cell r="L38">
            <v>6</v>
          </cell>
          <cell r="M38">
            <v>30</v>
          </cell>
          <cell r="N38">
            <v>0</v>
          </cell>
          <cell r="AF38" t="str">
            <v>P-12</v>
          </cell>
          <cell r="AG38" t="str">
            <v>Tratamento superficial simples</v>
          </cell>
          <cell r="AN38" t="str">
            <v>m²</v>
          </cell>
        </row>
        <row r="39">
          <cell r="A39">
            <v>14</v>
          </cell>
          <cell r="B39">
            <v>0</v>
          </cell>
          <cell r="D39">
            <v>0</v>
          </cell>
          <cell r="E39" t="str">
            <v>P-8</v>
          </cell>
          <cell r="F39" t="str">
            <v>P-8</v>
          </cell>
          <cell r="G39" t="str">
            <v>P-8</v>
          </cell>
          <cell r="H39" t="str">
            <v>C.B.U.Q. - Espalhamento e compactação</v>
          </cell>
          <cell r="K39">
            <v>0</v>
          </cell>
          <cell r="L39">
            <v>6</v>
          </cell>
          <cell r="M39">
            <v>31</v>
          </cell>
          <cell r="N39">
            <v>0</v>
          </cell>
          <cell r="AF39" t="str">
            <v>P-13</v>
          </cell>
          <cell r="AG39" t="str">
            <v>Fornecimento, aplicação e estabilização de solos em DS-328</v>
          </cell>
          <cell r="AN39" t="str">
            <v>m³</v>
          </cell>
        </row>
        <row r="40">
          <cell r="A40">
            <v>15</v>
          </cell>
          <cell r="B40">
            <v>1</v>
          </cell>
          <cell r="D40">
            <v>1</v>
          </cell>
          <cell r="E40" t="str">
            <v>P-9</v>
          </cell>
          <cell r="F40" t="str">
            <v>P-9</v>
          </cell>
          <cell r="G40" t="str">
            <v>P-9</v>
          </cell>
          <cell r="H40" t="str">
            <v>C.B.U.Q. - Confecção, espalhamento e compactação</v>
          </cell>
          <cell r="K40">
            <v>2</v>
          </cell>
          <cell r="L40">
            <v>7</v>
          </cell>
          <cell r="M40">
            <v>32</v>
          </cell>
          <cell r="N40">
            <v>631.70999999999992</v>
          </cell>
          <cell r="AF40" t="str">
            <v>P-14</v>
          </cell>
          <cell r="AG40" t="str">
            <v xml:space="preserve">Remendo de pavimento estabilizado </v>
          </cell>
          <cell r="AN40" t="str">
            <v>m³</v>
          </cell>
        </row>
        <row r="41">
          <cell r="A41">
            <v>16</v>
          </cell>
          <cell r="B41">
            <v>1</v>
          </cell>
          <cell r="D41">
            <v>1</v>
          </cell>
          <cell r="E41" t="str">
            <v>P-10</v>
          </cell>
          <cell r="F41" t="str">
            <v>P-10</v>
          </cell>
          <cell r="G41" t="str">
            <v>P-10</v>
          </cell>
          <cell r="H41" t="str">
            <v xml:space="preserve">Transporte local de C.B.U.Q                                                                   </v>
          </cell>
          <cell r="K41">
            <v>2</v>
          </cell>
          <cell r="L41">
            <v>8</v>
          </cell>
          <cell r="M41">
            <v>33</v>
          </cell>
          <cell r="N41">
            <v>631.70999999999992</v>
          </cell>
          <cell r="AF41" t="str">
            <v>P-15</v>
          </cell>
          <cell r="AG41" t="str">
            <v>Remendo de capa asfáltica</v>
          </cell>
          <cell r="AN41" t="str">
            <v>t</v>
          </cell>
        </row>
        <row r="42">
          <cell r="A42">
            <v>16</v>
          </cell>
          <cell r="B42">
            <v>0</v>
          </cell>
          <cell r="D42">
            <v>0</v>
          </cell>
          <cell r="E42" t="str">
            <v>P-11</v>
          </cell>
          <cell r="F42" t="str">
            <v>P-11</v>
          </cell>
          <cell r="G42" t="str">
            <v>P-11</v>
          </cell>
          <cell r="H42" t="str">
            <v>Tratamento superficial duplo com capa selante</v>
          </cell>
          <cell r="K42">
            <v>0</v>
          </cell>
          <cell r="L42">
            <v>8</v>
          </cell>
          <cell r="M42">
            <v>34</v>
          </cell>
          <cell r="N42">
            <v>0</v>
          </cell>
          <cell r="AF42" t="str">
            <v>P-16</v>
          </cell>
          <cell r="AG42" t="str">
            <v>Remendo de capa asfáltica c/ Superpavi</v>
          </cell>
          <cell r="AN42" t="str">
            <v>m²</v>
          </cell>
        </row>
        <row r="43">
          <cell r="A43">
            <v>16</v>
          </cell>
          <cell r="B43">
            <v>0</v>
          </cell>
          <cell r="D43">
            <v>0</v>
          </cell>
          <cell r="E43" t="str">
            <v>P-12</v>
          </cell>
          <cell r="F43" t="str">
            <v>P-12</v>
          </cell>
          <cell r="G43" t="str">
            <v>P-12</v>
          </cell>
          <cell r="H43" t="str">
            <v>Tratamento superficial simples</v>
          </cell>
          <cell r="K43">
            <v>0</v>
          </cell>
          <cell r="L43">
            <v>8</v>
          </cell>
          <cell r="M43">
            <v>35</v>
          </cell>
          <cell r="N43">
            <v>0</v>
          </cell>
          <cell r="AF43" t="str">
            <v>P-17</v>
          </cell>
          <cell r="AG43" t="str">
            <v>Lama asfáltica fina E=3mm</v>
          </cell>
          <cell r="AN43" t="str">
            <v>m²</v>
          </cell>
        </row>
        <row r="44">
          <cell r="A44">
            <v>16</v>
          </cell>
          <cell r="B44">
            <v>0</v>
          </cell>
          <cell r="D44">
            <v>0</v>
          </cell>
          <cell r="E44" t="str">
            <v>P-13</v>
          </cell>
          <cell r="F44" t="str">
            <v>P-13</v>
          </cell>
          <cell r="G44" t="str">
            <v>P-13</v>
          </cell>
          <cell r="H44" t="str">
            <v>Fornecimento, aplicação e estabilização de solos em DS-328</v>
          </cell>
          <cell r="K44">
            <v>0</v>
          </cell>
          <cell r="L44">
            <v>8</v>
          </cell>
          <cell r="M44">
            <v>36</v>
          </cell>
          <cell r="N44">
            <v>0</v>
          </cell>
          <cell r="AF44" t="str">
            <v>P-18</v>
          </cell>
          <cell r="AG44" t="str">
            <v>Lama asfáltica grossa E=6mm</v>
          </cell>
          <cell r="AN44" t="str">
            <v>m²</v>
          </cell>
        </row>
        <row r="45">
          <cell r="A45">
            <v>16</v>
          </cell>
          <cell r="B45">
            <v>0</v>
          </cell>
          <cell r="D45">
            <v>0</v>
          </cell>
          <cell r="E45" t="str">
            <v>P-14</v>
          </cell>
          <cell r="F45" t="str">
            <v>P-14</v>
          </cell>
          <cell r="G45" t="str">
            <v>P-14</v>
          </cell>
          <cell r="H45" t="str">
            <v xml:space="preserve">Remendo de pavimento estabilizado </v>
          </cell>
          <cell r="K45">
            <v>0</v>
          </cell>
          <cell r="L45">
            <v>8</v>
          </cell>
          <cell r="M45">
            <v>37</v>
          </cell>
          <cell r="N45">
            <v>0</v>
          </cell>
          <cell r="AF45" t="str">
            <v>P-19</v>
          </cell>
          <cell r="AG45" t="str">
            <v>Assentamento de blocos intertravados de concreto sobre coxim de areia</v>
          </cell>
          <cell r="AN45" t="str">
            <v>m²</v>
          </cell>
        </row>
        <row r="46">
          <cell r="A46">
            <v>16</v>
          </cell>
          <cell r="B46">
            <v>0</v>
          </cell>
          <cell r="D46">
            <v>0</v>
          </cell>
          <cell r="E46" t="str">
            <v>P-15</v>
          </cell>
          <cell r="F46" t="str">
            <v>P-15</v>
          </cell>
          <cell r="G46" t="str">
            <v>P-15</v>
          </cell>
          <cell r="H46" t="str">
            <v>Remendo de capa asfáltica</v>
          </cell>
          <cell r="K46">
            <v>0</v>
          </cell>
          <cell r="L46">
            <v>8</v>
          </cell>
          <cell r="M46">
            <v>38</v>
          </cell>
          <cell r="N46">
            <v>0</v>
          </cell>
          <cell r="AF46" t="str">
            <v>P-20</v>
          </cell>
          <cell r="AG46" t="str">
            <v>Fresagem descontínua a frio 5cm</v>
          </cell>
          <cell r="AN46" t="str">
            <v>m²</v>
          </cell>
        </row>
        <row r="47">
          <cell r="A47">
            <v>16</v>
          </cell>
          <cell r="B47">
            <v>0</v>
          </cell>
          <cell r="D47">
            <v>0</v>
          </cell>
          <cell r="E47" t="str">
            <v>P-16</v>
          </cell>
          <cell r="F47" t="str">
            <v>P-16</v>
          </cell>
          <cell r="G47" t="str">
            <v>P-16</v>
          </cell>
          <cell r="H47" t="str">
            <v>Remendo de capa asfáltica c/ Superpavi</v>
          </cell>
          <cell r="K47">
            <v>0</v>
          </cell>
          <cell r="L47">
            <v>8</v>
          </cell>
          <cell r="M47">
            <v>39</v>
          </cell>
          <cell r="N47">
            <v>0</v>
          </cell>
          <cell r="AF47" t="str">
            <v>P-21</v>
          </cell>
          <cell r="AG47" t="str">
            <v>Fresagem contínua a frio 5cm</v>
          </cell>
          <cell r="AN47" t="str">
            <v>m²</v>
          </cell>
        </row>
        <row r="48">
          <cell r="A48">
            <v>16</v>
          </cell>
          <cell r="B48">
            <v>0</v>
          </cell>
          <cell r="D48">
            <v>0</v>
          </cell>
          <cell r="E48" t="str">
            <v>P-17</v>
          </cell>
          <cell r="F48" t="str">
            <v>P-17</v>
          </cell>
          <cell r="G48" t="str">
            <v>P-17</v>
          </cell>
          <cell r="H48" t="str">
            <v>Lama asfáltica fina E=3mm</v>
          </cell>
          <cell r="K48">
            <v>0</v>
          </cell>
          <cell r="L48">
            <v>8</v>
          </cell>
          <cell r="M48">
            <v>40</v>
          </cell>
          <cell r="N48">
            <v>0</v>
          </cell>
          <cell r="AF48" t="str">
            <v>P-22</v>
          </cell>
          <cell r="AG48" t="str">
            <v>Fresagem a frio com reciclagem de material para base</v>
          </cell>
          <cell r="AN48" t="str">
            <v>m²</v>
          </cell>
        </row>
        <row r="49">
          <cell r="A49">
            <v>16</v>
          </cell>
          <cell r="B49">
            <v>0</v>
          </cell>
          <cell r="D49">
            <v>0</v>
          </cell>
          <cell r="E49" t="str">
            <v>P-18</v>
          </cell>
          <cell r="F49" t="str">
            <v>P-18</v>
          </cell>
          <cell r="G49" t="str">
            <v>P-18</v>
          </cell>
          <cell r="H49" t="str">
            <v>Lama asfáltica grossa E=6mm</v>
          </cell>
          <cell r="K49">
            <v>0</v>
          </cell>
          <cell r="L49">
            <v>8</v>
          </cell>
          <cell r="M49">
            <v>41</v>
          </cell>
          <cell r="N49">
            <v>0</v>
          </cell>
          <cell r="AF49" t="str">
            <v>P-23</v>
          </cell>
          <cell r="AG49" t="str">
            <v>Estabilização granulométrica de base de bica corrida - exceto o fornecimento do material</v>
          </cell>
          <cell r="AN49" t="str">
            <v>m³</v>
          </cell>
        </row>
        <row r="50">
          <cell r="A50">
            <v>16</v>
          </cell>
          <cell r="B50">
            <v>0</v>
          </cell>
          <cell r="D50">
            <v>0</v>
          </cell>
          <cell r="E50" t="str">
            <v>P-19</v>
          </cell>
          <cell r="F50" t="str">
            <v>P-19</v>
          </cell>
          <cell r="G50" t="str">
            <v>P-19</v>
          </cell>
          <cell r="H50" t="str">
            <v>Assentamento de blocos intertravados de concreto sobre coxim de areia</v>
          </cell>
          <cell r="K50">
            <v>0</v>
          </cell>
          <cell r="L50">
            <v>8</v>
          </cell>
          <cell r="M50">
            <v>42</v>
          </cell>
          <cell r="N50">
            <v>0</v>
          </cell>
          <cell r="AF50" t="str">
            <v>P-24</v>
          </cell>
          <cell r="AG50" t="str">
            <v>Estabilização granulométrica de base de solo com brita - exceto o fornecimento do material</v>
          </cell>
          <cell r="AN50" t="str">
            <v>m³</v>
          </cell>
        </row>
        <row r="51">
          <cell r="A51">
            <v>16</v>
          </cell>
          <cell r="B51">
            <v>0</v>
          </cell>
          <cell r="D51">
            <v>0</v>
          </cell>
          <cell r="E51" t="str">
            <v>P-20</v>
          </cell>
          <cell r="F51" t="str">
            <v>P-20</v>
          </cell>
          <cell r="G51" t="str">
            <v>P-20</v>
          </cell>
          <cell r="H51" t="str">
            <v>Fresagem descontínua a frio 5cm</v>
          </cell>
          <cell r="K51">
            <v>0</v>
          </cell>
          <cell r="L51">
            <v>8</v>
          </cell>
          <cell r="M51">
            <v>43</v>
          </cell>
          <cell r="N51">
            <v>0</v>
          </cell>
          <cell r="AF51" t="str">
            <v>P-25</v>
          </cell>
          <cell r="AG51" t="str">
            <v>Estabilização granulométrica de base de solo com brita graduada - exceto o fornecimento do material</v>
          </cell>
          <cell r="AN51" t="str">
            <v>m³</v>
          </cell>
        </row>
        <row r="52">
          <cell r="A52">
            <v>16</v>
          </cell>
          <cell r="B52">
            <v>0</v>
          </cell>
          <cell r="D52">
            <v>0</v>
          </cell>
          <cell r="E52" t="str">
            <v>P-21</v>
          </cell>
          <cell r="F52" t="str">
            <v>P-21</v>
          </cell>
          <cell r="G52" t="str">
            <v>P-21</v>
          </cell>
          <cell r="H52" t="str">
            <v>Fresagem contínua a frio 5cm</v>
          </cell>
          <cell r="K52">
            <v>0</v>
          </cell>
          <cell r="L52">
            <v>8</v>
          </cell>
          <cell r="M52">
            <v>44</v>
          </cell>
          <cell r="N52">
            <v>0</v>
          </cell>
          <cell r="AF52" t="str">
            <v>P-26</v>
          </cell>
          <cell r="AG52" t="str">
            <v>Estabilização granulométrica de base de solo com solo-cal (4% em peso) incl. Transp. De cal</v>
          </cell>
          <cell r="AN52" t="str">
            <v>m³</v>
          </cell>
        </row>
        <row r="53">
          <cell r="A53">
            <v>16</v>
          </cell>
          <cell r="B53">
            <v>0</v>
          </cell>
          <cell r="D53">
            <v>0</v>
          </cell>
          <cell r="E53" t="str">
            <v>P-22</v>
          </cell>
          <cell r="F53" t="str">
            <v>P-22</v>
          </cell>
          <cell r="G53" t="str">
            <v>P-22</v>
          </cell>
          <cell r="H53" t="str">
            <v>Fresagem a frio com reciclagem de material para base</v>
          </cell>
          <cell r="K53">
            <v>0</v>
          </cell>
          <cell r="L53">
            <v>8</v>
          </cell>
          <cell r="M53">
            <v>45</v>
          </cell>
          <cell r="N53">
            <v>0</v>
          </cell>
          <cell r="AF53" t="str">
            <v>P-27</v>
          </cell>
          <cell r="AG53" t="str">
            <v>Imprimação - exceto fornecimento de material betuminoso</v>
          </cell>
          <cell r="AN53" t="str">
            <v>m²</v>
          </cell>
        </row>
        <row r="54">
          <cell r="A54">
            <v>16</v>
          </cell>
          <cell r="B54">
            <v>0</v>
          </cell>
          <cell r="D54">
            <v>0</v>
          </cell>
          <cell r="E54" t="str">
            <v>P-23</v>
          </cell>
          <cell r="F54" t="str">
            <v>P-23</v>
          </cell>
          <cell r="G54" t="str">
            <v>P-23</v>
          </cell>
          <cell r="H54" t="str">
            <v>Estabilização granulométrica de base de bica corrida - exceto o fornecimento do material</v>
          </cell>
          <cell r="K54">
            <v>0</v>
          </cell>
          <cell r="L54">
            <v>8</v>
          </cell>
          <cell r="M54">
            <v>46</v>
          </cell>
          <cell r="N54">
            <v>0</v>
          </cell>
          <cell r="AF54" t="str">
            <v>P-28</v>
          </cell>
          <cell r="AG54" t="str">
            <v>Pintura de ligação - exceto o fornecimento do material betuminoso</v>
          </cell>
          <cell r="AN54" t="str">
            <v>m²</v>
          </cell>
        </row>
        <row r="55">
          <cell r="A55">
            <v>16</v>
          </cell>
          <cell r="B55">
            <v>0</v>
          </cell>
          <cell r="D55">
            <v>0</v>
          </cell>
          <cell r="E55" t="str">
            <v>P-25</v>
          </cell>
          <cell r="F55" t="str">
            <v>P-25</v>
          </cell>
          <cell r="G55" t="str">
            <v>P-25</v>
          </cell>
          <cell r="H55" t="str">
            <v>Estabilização granulométrica de base de solo com brita graduada - exceto o fornecimento do material</v>
          </cell>
          <cell r="K55">
            <v>0</v>
          </cell>
          <cell r="L55">
            <v>8</v>
          </cell>
          <cell r="M55">
            <v>47</v>
          </cell>
          <cell r="N55">
            <v>0</v>
          </cell>
          <cell r="AF55" t="str">
            <v>P-29</v>
          </cell>
          <cell r="AG55" t="str">
            <v>C.B.U.Q. - Confecção - exceto o fornecimento do material betuminoso</v>
          </cell>
          <cell r="AN55" t="str">
            <v>t</v>
          </cell>
        </row>
        <row r="56">
          <cell r="A56">
            <v>16</v>
          </cell>
          <cell r="B56">
            <v>0</v>
          </cell>
          <cell r="D56">
            <v>0</v>
          </cell>
          <cell r="E56" t="str">
            <v>P-26</v>
          </cell>
          <cell r="F56" t="str">
            <v>P-26</v>
          </cell>
          <cell r="G56" t="str">
            <v>P-26</v>
          </cell>
          <cell r="H56" t="str">
            <v>Estabilização granulométrica de base de solo com solo-cal (4% em peso) incl. Transp. De cal</v>
          </cell>
          <cell r="K56">
            <v>0</v>
          </cell>
          <cell r="L56">
            <v>8</v>
          </cell>
          <cell r="M56">
            <v>48</v>
          </cell>
          <cell r="N56">
            <v>0</v>
          </cell>
          <cell r="AF56" t="str">
            <v>P-30</v>
          </cell>
          <cell r="AG56" t="str">
            <v>Fornecimento de pó de brita</v>
          </cell>
          <cell r="AN56" t="str">
            <v>m³</v>
          </cell>
        </row>
        <row r="57">
          <cell r="A57">
            <v>16</v>
          </cell>
          <cell r="B57">
            <v>0</v>
          </cell>
          <cell r="D57">
            <v>0</v>
          </cell>
          <cell r="E57" t="str">
            <v>P-30</v>
          </cell>
          <cell r="F57" t="str">
            <v>P-30</v>
          </cell>
          <cell r="G57" t="str">
            <v>P-30</v>
          </cell>
          <cell r="H57" t="str">
            <v>Fornecimento de pó de brita</v>
          </cell>
          <cell r="K57">
            <v>0</v>
          </cell>
          <cell r="L57">
            <v>8</v>
          </cell>
          <cell r="M57">
            <v>49</v>
          </cell>
          <cell r="N57">
            <v>0</v>
          </cell>
          <cell r="AF57" t="str">
            <v>P-31</v>
          </cell>
          <cell r="AG57" t="str">
            <v>Transporte de britas e derivados</v>
          </cell>
          <cell r="AN57" t="str">
            <v>m³</v>
          </cell>
        </row>
        <row r="58">
          <cell r="A58">
            <v>16</v>
          </cell>
          <cell r="B58">
            <v>0</v>
          </cell>
          <cell r="D58">
            <v>0</v>
          </cell>
          <cell r="E58" t="str">
            <v>P-31</v>
          </cell>
          <cell r="F58" t="str">
            <v>P-31</v>
          </cell>
          <cell r="G58" t="str">
            <v>P-31</v>
          </cell>
          <cell r="H58" t="str">
            <v>Transporte de britas e derivados</v>
          </cell>
          <cell r="K58">
            <v>0</v>
          </cell>
          <cell r="L58">
            <v>8</v>
          </cell>
          <cell r="M58">
            <v>50</v>
          </cell>
          <cell r="N58">
            <v>0</v>
          </cell>
          <cell r="AF58" t="str">
            <v>P-32</v>
          </cell>
          <cell r="AG58" t="str">
            <v>Fornecimento de brita ( 0, 1, 2 )</v>
          </cell>
          <cell r="AN58" t="str">
            <v>m³</v>
          </cell>
        </row>
        <row r="59">
          <cell r="A59">
            <v>16</v>
          </cell>
          <cell r="B59">
            <v>0</v>
          </cell>
          <cell r="D59">
            <v>0</v>
          </cell>
          <cell r="E59" t="str">
            <v>P-32</v>
          </cell>
          <cell r="F59" t="str">
            <v>P-32</v>
          </cell>
          <cell r="G59" t="str">
            <v>P-32</v>
          </cell>
          <cell r="H59" t="str">
            <v>Fornecimento de brita ( 0, 1, 2 )</v>
          </cell>
          <cell r="K59">
            <v>0</v>
          </cell>
          <cell r="L59">
            <v>8</v>
          </cell>
          <cell r="M59">
            <v>51</v>
          </cell>
          <cell r="N59">
            <v>0</v>
          </cell>
          <cell r="AF59" t="str">
            <v>P-33</v>
          </cell>
          <cell r="AG59" t="str">
            <v>Fornecimento de CM 30 (imprimação), incl. Transporte comercial</v>
          </cell>
          <cell r="AN59" t="str">
            <v>t</v>
          </cell>
        </row>
        <row r="60">
          <cell r="A60">
            <v>16</v>
          </cell>
          <cell r="B60">
            <v>0</v>
          </cell>
          <cell r="D60">
            <v>0</v>
          </cell>
          <cell r="E60" t="str">
            <v>P-33</v>
          </cell>
          <cell r="F60" t="str">
            <v>P-33</v>
          </cell>
          <cell r="G60" t="str">
            <v>P-33</v>
          </cell>
          <cell r="H60" t="str">
            <v>Fornecimento de CM 30 (imprimação), incl. Transporte comercial</v>
          </cell>
          <cell r="K60">
            <v>0</v>
          </cell>
          <cell r="L60">
            <v>8</v>
          </cell>
          <cell r="M60">
            <v>52</v>
          </cell>
          <cell r="N60">
            <v>0</v>
          </cell>
          <cell r="AF60" t="str">
            <v>P-34</v>
          </cell>
          <cell r="AG60" t="str">
            <v>Fornecimento de RR-1C (pintura de ligação), incl. Transporte comercial</v>
          </cell>
          <cell r="AN60" t="str">
            <v>t</v>
          </cell>
        </row>
        <row r="61">
          <cell r="A61">
            <v>16</v>
          </cell>
          <cell r="B61">
            <v>0</v>
          </cell>
          <cell r="D61">
            <v>0</v>
          </cell>
          <cell r="E61" t="str">
            <v>P-30</v>
          </cell>
          <cell r="F61" t="str">
            <v>P-30</v>
          </cell>
          <cell r="G61" t="str">
            <v>P-30</v>
          </cell>
          <cell r="H61" t="str">
            <v>Fornecimento de pó de brita</v>
          </cell>
          <cell r="K61">
            <v>0</v>
          </cell>
          <cell r="L61">
            <v>8</v>
          </cell>
          <cell r="M61">
            <v>53</v>
          </cell>
          <cell r="N61">
            <v>0</v>
          </cell>
          <cell r="AF61" t="str">
            <v>P-35</v>
          </cell>
          <cell r="AG61" t="str">
            <v>Fornecimento de CAP-20 (CBUQ), incl. Transporte comercial</v>
          </cell>
          <cell r="AN61" t="str">
            <v>t</v>
          </cell>
        </row>
        <row r="62">
          <cell r="A62">
            <v>16</v>
          </cell>
          <cell r="B62">
            <v>0</v>
          </cell>
          <cell r="D62">
            <v>0</v>
          </cell>
          <cell r="E62" t="str">
            <v>P-31</v>
          </cell>
          <cell r="F62" t="str">
            <v>P-31</v>
          </cell>
          <cell r="G62" t="str">
            <v>P-31</v>
          </cell>
          <cell r="H62" t="str">
            <v>Transporte de britas e derivados</v>
          </cell>
          <cell r="K62">
            <v>0</v>
          </cell>
          <cell r="L62">
            <v>8</v>
          </cell>
          <cell r="M62">
            <v>54</v>
          </cell>
          <cell r="N62">
            <v>0</v>
          </cell>
          <cell r="AF62" t="str">
            <v>P-36</v>
          </cell>
          <cell r="AG62" t="str">
            <v>Meio-fio sem sarjeta, moldado no local, inclusive escoramento</v>
          </cell>
          <cell r="AN62" t="str">
            <v>m</v>
          </cell>
          <cell r="AO62">
            <v>1472.25</v>
          </cell>
        </row>
        <row r="63">
          <cell r="A63">
            <v>16</v>
          </cell>
          <cell r="B63">
            <v>0</v>
          </cell>
          <cell r="D63">
            <v>0</v>
          </cell>
          <cell r="E63" t="str">
            <v>P-34</v>
          </cell>
          <cell r="F63" t="str">
            <v>P-34</v>
          </cell>
          <cell r="G63" t="str">
            <v>P-34</v>
          </cell>
          <cell r="H63" t="str">
            <v>Fornecimento de RR-1C (pintura de ligação), incl. Transporte comercial</v>
          </cell>
          <cell r="K63">
            <v>0</v>
          </cell>
          <cell r="L63">
            <v>8</v>
          </cell>
          <cell r="M63">
            <v>55</v>
          </cell>
          <cell r="N63">
            <v>0</v>
          </cell>
          <cell r="AF63" t="str">
            <v>P-37</v>
          </cell>
          <cell r="AG63" t="str">
            <v>Meio-fio com sarjeta, moldado no local, inclusive escavação e escoramento</v>
          </cell>
          <cell r="AN63" t="str">
            <v>m</v>
          </cell>
          <cell r="AO63">
            <v>792.75</v>
          </cell>
        </row>
        <row r="64">
          <cell r="A64">
            <v>16</v>
          </cell>
          <cell r="B64">
            <v>0</v>
          </cell>
          <cell r="D64">
            <v>0</v>
          </cell>
          <cell r="E64" t="str">
            <v>P-35</v>
          </cell>
          <cell r="F64" t="str">
            <v>P-35</v>
          </cell>
          <cell r="G64" t="str">
            <v>P-35</v>
          </cell>
          <cell r="H64" t="str">
            <v>Fornecimento de CAP-20 (CBUQ), incl. Transporte comercial</v>
          </cell>
          <cell r="K64">
            <v>0</v>
          </cell>
          <cell r="L64">
            <v>8</v>
          </cell>
          <cell r="M64">
            <v>56</v>
          </cell>
          <cell r="N64">
            <v>0</v>
          </cell>
          <cell r="AF64" t="str">
            <v>P-38</v>
          </cell>
          <cell r="AG64">
            <v>0</v>
          </cell>
          <cell r="AN64" t="str">
            <v>m</v>
          </cell>
        </row>
        <row r="65">
          <cell r="A65">
            <v>17</v>
          </cell>
          <cell r="B65">
            <v>1</v>
          </cell>
          <cell r="C65">
            <v>8</v>
          </cell>
          <cell r="D65">
            <v>0</v>
          </cell>
          <cell r="E65" t="str">
            <v>STP</v>
          </cell>
          <cell r="L65">
            <v>0</v>
          </cell>
          <cell r="M65">
            <v>57</v>
          </cell>
          <cell r="AF65" t="str">
            <v>G</v>
          </cell>
          <cell r="AG65" t="str">
            <v>GALERIAS</v>
          </cell>
          <cell r="AN65">
            <v>0</v>
          </cell>
        </row>
        <row r="66">
          <cell r="A66">
            <v>18</v>
          </cell>
          <cell r="B66">
            <v>1</v>
          </cell>
          <cell r="C66">
            <v>8</v>
          </cell>
          <cell r="D66">
            <v>0</v>
          </cell>
          <cell r="E66" t="str">
            <v>BRP</v>
          </cell>
          <cell r="L66">
            <v>0</v>
          </cell>
          <cell r="M66">
            <v>58</v>
          </cell>
          <cell r="AF66" t="str">
            <v>G-1</v>
          </cell>
          <cell r="AG66" t="str">
            <v>Escavação manual de valas ate 2,00m</v>
          </cell>
          <cell r="AN66" t="str">
            <v>m³</v>
          </cell>
          <cell r="AO66">
            <v>0</v>
          </cell>
        </row>
        <row r="67">
          <cell r="A67">
            <v>18</v>
          </cell>
          <cell r="B67">
            <v>0</v>
          </cell>
          <cell r="C67">
            <v>0</v>
          </cell>
          <cell r="D67">
            <v>0</v>
          </cell>
          <cell r="E67" t="str">
            <v>G</v>
          </cell>
          <cell r="F67" t="str">
            <v>G</v>
          </cell>
          <cell r="G67" t="str">
            <v>GALERIAS</v>
          </cell>
          <cell r="K67">
            <v>3</v>
          </cell>
          <cell r="L67">
            <v>0</v>
          </cell>
          <cell r="M67">
            <v>59</v>
          </cell>
          <cell r="AF67" t="str">
            <v>G-2</v>
          </cell>
          <cell r="AG67" t="str">
            <v>Escavação manual de valas ate 2,00 a 4,00m</v>
          </cell>
          <cell r="AN67" t="str">
            <v>m³</v>
          </cell>
          <cell r="AO67">
            <v>0</v>
          </cell>
        </row>
        <row r="68">
          <cell r="A68">
            <v>18</v>
          </cell>
          <cell r="B68">
            <v>0</v>
          </cell>
          <cell r="D68">
            <v>0</v>
          </cell>
          <cell r="E68" t="str">
            <v>G-1</v>
          </cell>
          <cell r="F68" t="str">
            <v>G-1</v>
          </cell>
          <cell r="G68" t="str">
            <v>G-1</v>
          </cell>
          <cell r="H68" t="str">
            <v>Escavação manual de valas ate 2,00m</v>
          </cell>
          <cell r="K68">
            <v>0</v>
          </cell>
          <cell r="L68">
            <v>0</v>
          </cell>
          <cell r="M68">
            <v>60</v>
          </cell>
          <cell r="N68">
            <v>0</v>
          </cell>
          <cell r="AF68" t="str">
            <v>G-3</v>
          </cell>
          <cell r="AG68" t="str">
            <v>Escavação mecânica em terra</v>
          </cell>
          <cell r="AN68" t="str">
            <v>m³</v>
          </cell>
          <cell r="AO68">
            <v>0</v>
          </cell>
        </row>
        <row r="69">
          <cell r="A69">
            <v>18</v>
          </cell>
          <cell r="B69">
            <v>0</v>
          </cell>
          <cell r="D69">
            <v>0</v>
          </cell>
          <cell r="E69" t="str">
            <v>G-2</v>
          </cell>
          <cell r="F69" t="str">
            <v>G-2</v>
          </cell>
          <cell r="G69" t="str">
            <v>G-2</v>
          </cell>
          <cell r="H69" t="str">
            <v>Escavação manual de valas ate 2,00 a 4,00m</v>
          </cell>
          <cell r="K69">
            <v>0</v>
          </cell>
          <cell r="L69">
            <v>0</v>
          </cell>
          <cell r="M69">
            <v>61</v>
          </cell>
          <cell r="N69">
            <v>0</v>
          </cell>
          <cell r="AF69" t="str">
            <v>G-4</v>
          </cell>
          <cell r="AG69" t="str">
            <v>Escavação mecânica em cascalho</v>
          </cell>
          <cell r="AN69" t="str">
            <v>m³</v>
          </cell>
          <cell r="AO69">
            <v>0</v>
          </cell>
        </row>
        <row r="70">
          <cell r="A70">
            <v>18</v>
          </cell>
          <cell r="B70">
            <v>0</v>
          </cell>
          <cell r="D70">
            <v>0</v>
          </cell>
          <cell r="E70" t="str">
            <v>G-3</v>
          </cell>
          <cell r="F70" t="str">
            <v>G-3</v>
          </cell>
          <cell r="G70" t="str">
            <v>G-3</v>
          </cell>
          <cell r="H70" t="str">
            <v>Escavação mecânica em terra</v>
          </cell>
          <cell r="K70">
            <v>0</v>
          </cell>
          <cell r="L70">
            <v>0</v>
          </cell>
          <cell r="M70">
            <v>62</v>
          </cell>
          <cell r="N70">
            <v>0</v>
          </cell>
          <cell r="AF70" t="str">
            <v>G-5</v>
          </cell>
          <cell r="AG70" t="str">
            <v>Escavação mecânica em rocha decomposta ou matacão</v>
          </cell>
          <cell r="AN70" t="str">
            <v>m³</v>
          </cell>
          <cell r="AO70">
            <v>0</v>
          </cell>
        </row>
        <row r="71">
          <cell r="A71">
            <v>18</v>
          </cell>
          <cell r="B71">
            <v>0</v>
          </cell>
          <cell r="D71">
            <v>0</v>
          </cell>
          <cell r="E71" t="str">
            <v>G-4</v>
          </cell>
          <cell r="F71" t="str">
            <v>G-4</v>
          </cell>
          <cell r="G71" t="str">
            <v>G-4</v>
          </cell>
          <cell r="H71" t="str">
            <v>Escavação mecânica em cascalho</v>
          </cell>
          <cell r="K71">
            <v>0</v>
          </cell>
          <cell r="L71">
            <v>0</v>
          </cell>
          <cell r="M71">
            <v>63</v>
          </cell>
          <cell r="N71">
            <v>0</v>
          </cell>
          <cell r="AF71" t="str">
            <v>G-6</v>
          </cell>
          <cell r="AG71" t="str">
            <v>Escavação  mecânica em solo mole</v>
          </cell>
          <cell r="AN71" t="str">
            <v>m³</v>
          </cell>
          <cell r="AO71">
            <v>0</v>
          </cell>
        </row>
        <row r="72">
          <cell r="A72">
            <v>18</v>
          </cell>
          <cell r="B72">
            <v>0</v>
          </cell>
          <cell r="D72">
            <v>0</v>
          </cell>
          <cell r="E72" t="str">
            <v>G-5</v>
          </cell>
          <cell r="F72" t="str">
            <v>G-5</v>
          </cell>
          <cell r="G72" t="str">
            <v>G-5</v>
          </cell>
          <cell r="H72" t="str">
            <v>Escavação mecânica em rocha decomposta ou matacão</v>
          </cell>
          <cell r="K72">
            <v>0</v>
          </cell>
          <cell r="L72">
            <v>0</v>
          </cell>
          <cell r="M72">
            <v>64</v>
          </cell>
          <cell r="N72">
            <v>0</v>
          </cell>
          <cell r="AF72" t="str">
            <v>G-7</v>
          </cell>
          <cell r="AG72" t="str">
            <v>Reaterro apiloado de valas</v>
          </cell>
          <cell r="AN72" t="str">
            <v>m³</v>
          </cell>
          <cell r="AO72">
            <v>0</v>
          </cell>
        </row>
        <row r="73">
          <cell r="A73">
            <v>18</v>
          </cell>
          <cell r="B73">
            <v>0</v>
          </cell>
          <cell r="D73">
            <v>0</v>
          </cell>
          <cell r="E73" t="str">
            <v>G-6</v>
          </cell>
          <cell r="F73" t="str">
            <v>G-6</v>
          </cell>
          <cell r="G73" t="str">
            <v>G-6</v>
          </cell>
          <cell r="H73" t="str">
            <v>Escavação  mecânica em solo mole</v>
          </cell>
          <cell r="K73">
            <v>0</v>
          </cell>
          <cell r="L73">
            <v>0</v>
          </cell>
          <cell r="M73">
            <v>65</v>
          </cell>
          <cell r="N73">
            <v>0</v>
          </cell>
          <cell r="AF73" t="str">
            <v>G-8</v>
          </cell>
          <cell r="AG73" t="str">
            <v>Reaterro de valas com compactador vibratório tipo placa (7hp)</v>
          </cell>
          <cell r="AN73" t="str">
            <v>m³</v>
          </cell>
          <cell r="AO73">
            <v>0</v>
          </cell>
        </row>
        <row r="74">
          <cell r="A74">
            <v>18</v>
          </cell>
          <cell r="B74">
            <v>0</v>
          </cell>
          <cell r="D74">
            <v>0</v>
          </cell>
          <cell r="E74" t="str">
            <v>G-7</v>
          </cell>
          <cell r="F74" t="str">
            <v>G-7</v>
          </cell>
          <cell r="G74" t="str">
            <v>G-7</v>
          </cell>
          <cell r="H74" t="str">
            <v>Reaterro apiloado de valas</v>
          </cell>
          <cell r="K74">
            <v>0</v>
          </cell>
          <cell r="L74">
            <v>0</v>
          </cell>
          <cell r="M74">
            <v>66</v>
          </cell>
          <cell r="N74">
            <v>0</v>
          </cell>
          <cell r="AF74" t="str">
            <v>G-9</v>
          </cell>
          <cell r="AG74" t="str">
            <v xml:space="preserve">Fornecimento, transporte e assentamento de tubos, Ø 40cm </v>
          </cell>
          <cell r="AN74" t="str">
            <v>m</v>
          </cell>
        </row>
        <row r="75">
          <cell r="A75">
            <v>18</v>
          </cell>
          <cell r="B75">
            <v>0</v>
          </cell>
          <cell r="D75">
            <v>0</v>
          </cell>
          <cell r="E75" t="str">
            <v>G-8</v>
          </cell>
          <cell r="F75" t="str">
            <v>G-8</v>
          </cell>
          <cell r="G75" t="str">
            <v>G-8</v>
          </cell>
          <cell r="H75" t="str">
            <v>Reaterro de valas com compactador vibratório tipo placa (7hp)</v>
          </cell>
          <cell r="K75">
            <v>0</v>
          </cell>
          <cell r="L75">
            <v>0</v>
          </cell>
          <cell r="M75">
            <v>67</v>
          </cell>
          <cell r="N75">
            <v>0</v>
          </cell>
          <cell r="AF75" t="str">
            <v>G-10</v>
          </cell>
          <cell r="AG75" t="str">
            <v xml:space="preserve">Fornecimento, transporte e assentamento de tubos, Ø 60cm </v>
          </cell>
          <cell r="AN75" t="str">
            <v>m</v>
          </cell>
        </row>
        <row r="76">
          <cell r="A76">
            <v>18</v>
          </cell>
          <cell r="B76">
            <v>0</v>
          </cell>
          <cell r="D76">
            <v>0</v>
          </cell>
          <cell r="E76" t="str">
            <v>G-55</v>
          </cell>
          <cell r="F76" t="str">
            <v>G-55</v>
          </cell>
          <cell r="G76" t="str">
            <v>G-55</v>
          </cell>
          <cell r="H76" t="str">
            <v xml:space="preserve">Fornecimento de tubos, Ø 40cm </v>
          </cell>
          <cell r="K76">
            <v>0</v>
          </cell>
          <cell r="L76">
            <v>0</v>
          </cell>
          <cell r="M76">
            <v>68</v>
          </cell>
          <cell r="N76">
            <v>0</v>
          </cell>
          <cell r="AF76" t="str">
            <v>G-11</v>
          </cell>
          <cell r="AG76" t="str">
            <v xml:space="preserve">Fornecimento, transporte e assentamento de tubos, Ø 80cm </v>
          </cell>
          <cell r="AN76" t="str">
            <v>m</v>
          </cell>
        </row>
        <row r="77">
          <cell r="A77">
            <v>18</v>
          </cell>
          <cell r="B77">
            <v>0</v>
          </cell>
          <cell r="D77">
            <v>0</v>
          </cell>
          <cell r="E77" t="str">
            <v>G-56</v>
          </cell>
          <cell r="F77" t="str">
            <v>G-56</v>
          </cell>
          <cell r="G77" t="str">
            <v>G-56</v>
          </cell>
          <cell r="H77" t="str">
            <v xml:space="preserve">Transporte de tubos, Ø 40cm </v>
          </cell>
          <cell r="K77">
            <v>0</v>
          </cell>
          <cell r="L77">
            <v>0</v>
          </cell>
          <cell r="M77">
            <v>69</v>
          </cell>
          <cell r="N77">
            <v>0</v>
          </cell>
          <cell r="AF77" t="str">
            <v>G-12</v>
          </cell>
          <cell r="AG77" t="str">
            <v>Fornecimento, transporte e assentamento de tubos, Ø 100cm</v>
          </cell>
          <cell r="AN77" t="str">
            <v>m</v>
          </cell>
        </row>
        <row r="78">
          <cell r="A78">
            <v>18</v>
          </cell>
          <cell r="B78">
            <v>0</v>
          </cell>
          <cell r="D78">
            <v>0</v>
          </cell>
          <cell r="E78" t="str">
            <v>G-57</v>
          </cell>
          <cell r="F78" t="str">
            <v>G-57</v>
          </cell>
          <cell r="G78" t="str">
            <v>G-57</v>
          </cell>
          <cell r="H78" t="str">
            <v xml:space="preserve">Assentamento de tubos, Ø 40cm </v>
          </cell>
          <cell r="K78">
            <v>0</v>
          </cell>
          <cell r="L78">
            <v>0</v>
          </cell>
          <cell r="M78">
            <v>70</v>
          </cell>
          <cell r="N78">
            <v>0</v>
          </cell>
          <cell r="AF78" t="str">
            <v>G-13</v>
          </cell>
          <cell r="AG78" t="str">
            <v xml:space="preserve">Fornecimento, transporte e assentamento de tubos, Ø 120cm </v>
          </cell>
          <cell r="AN78" t="str">
            <v>m</v>
          </cell>
        </row>
        <row r="79">
          <cell r="A79">
            <v>18</v>
          </cell>
          <cell r="B79">
            <v>0</v>
          </cell>
          <cell r="D79">
            <v>0</v>
          </cell>
          <cell r="E79" t="str">
            <v>G-58</v>
          </cell>
          <cell r="F79" t="str">
            <v>G-58</v>
          </cell>
          <cell r="G79" t="str">
            <v>G-58</v>
          </cell>
          <cell r="H79" t="str">
            <v xml:space="preserve">Fornecimento de tubos, Ø 60cm </v>
          </cell>
          <cell r="K79">
            <v>0</v>
          </cell>
          <cell r="L79">
            <v>0</v>
          </cell>
          <cell r="M79">
            <v>71</v>
          </cell>
          <cell r="N79">
            <v>0</v>
          </cell>
          <cell r="AF79" t="str">
            <v>G-14</v>
          </cell>
          <cell r="AG79" t="str">
            <v xml:space="preserve">Fornecimento, transporte e assentamento de tubos, Ø 150cm </v>
          </cell>
          <cell r="AN79" t="str">
            <v>m</v>
          </cell>
        </row>
        <row r="80">
          <cell r="A80">
            <v>18</v>
          </cell>
          <cell r="B80">
            <v>0</v>
          </cell>
          <cell r="D80">
            <v>0</v>
          </cell>
          <cell r="E80" t="str">
            <v>G-59</v>
          </cell>
          <cell r="F80" t="str">
            <v>G-59</v>
          </cell>
          <cell r="G80" t="str">
            <v>G-59</v>
          </cell>
          <cell r="H80" t="str">
            <v xml:space="preserve">Transporte de tubos, Ø 60cm </v>
          </cell>
          <cell r="K80">
            <v>0</v>
          </cell>
          <cell r="L80">
            <v>0</v>
          </cell>
          <cell r="M80">
            <v>72</v>
          </cell>
          <cell r="N80">
            <v>0</v>
          </cell>
          <cell r="AF80" t="str">
            <v>G-15</v>
          </cell>
          <cell r="AG80" t="str">
            <v xml:space="preserve">Poço de visita para rede Ø 40cm, parte fixa com 1,00m de altura </v>
          </cell>
          <cell r="AN80" t="str">
            <v>un</v>
          </cell>
        </row>
        <row r="81">
          <cell r="A81">
            <v>18</v>
          </cell>
          <cell r="B81">
            <v>0</v>
          </cell>
          <cell r="D81">
            <v>0</v>
          </cell>
          <cell r="E81" t="str">
            <v>G-60</v>
          </cell>
          <cell r="F81" t="str">
            <v>G-60</v>
          </cell>
          <cell r="G81" t="str">
            <v>G-60</v>
          </cell>
          <cell r="H81" t="str">
            <v xml:space="preserve">Assentamento de tubos, Ø 60cm </v>
          </cell>
          <cell r="K81">
            <v>0</v>
          </cell>
          <cell r="L81">
            <v>0</v>
          </cell>
          <cell r="M81">
            <v>73</v>
          </cell>
          <cell r="N81">
            <v>0</v>
          </cell>
          <cell r="AF81" t="str">
            <v>G-16</v>
          </cell>
          <cell r="AG81" t="str">
            <v xml:space="preserve">Acréscimo na altura do poço de visita para rede Ø 40cm </v>
          </cell>
          <cell r="AN81" t="str">
            <v>m</v>
          </cell>
        </row>
        <row r="82">
          <cell r="A82">
            <v>18</v>
          </cell>
          <cell r="B82">
            <v>0</v>
          </cell>
          <cell r="D82">
            <v>0</v>
          </cell>
          <cell r="E82" t="str">
            <v>G-61</v>
          </cell>
          <cell r="F82" t="str">
            <v>G-61</v>
          </cell>
          <cell r="G82" t="str">
            <v>G-61</v>
          </cell>
          <cell r="H82" t="str">
            <v xml:space="preserve">Fornecimento de tubos, Ø 80cm </v>
          </cell>
          <cell r="K82">
            <v>0</v>
          </cell>
          <cell r="L82">
            <v>0</v>
          </cell>
          <cell r="M82">
            <v>74</v>
          </cell>
          <cell r="N82">
            <v>0</v>
          </cell>
          <cell r="AF82" t="str">
            <v>G-17</v>
          </cell>
          <cell r="AG82" t="str">
            <v xml:space="preserve">Poço de visita para rede  Ø 60cm, parte fixa com 1,00m de altura </v>
          </cell>
          <cell r="AN82" t="str">
            <v>un</v>
          </cell>
          <cell r="AO82">
            <v>0</v>
          </cell>
        </row>
        <row r="83">
          <cell r="A83">
            <v>18</v>
          </cell>
          <cell r="B83">
            <v>0</v>
          </cell>
          <cell r="D83">
            <v>0</v>
          </cell>
          <cell r="E83" t="str">
            <v>G-62</v>
          </cell>
          <cell r="F83" t="str">
            <v>G-62</v>
          </cell>
          <cell r="G83" t="str">
            <v>G-62</v>
          </cell>
          <cell r="H83" t="str">
            <v xml:space="preserve">Transporte de tubos, Ø 80cm </v>
          </cell>
          <cell r="K83">
            <v>0</v>
          </cell>
          <cell r="L83">
            <v>0</v>
          </cell>
          <cell r="M83">
            <v>75</v>
          </cell>
          <cell r="N83">
            <v>0</v>
          </cell>
          <cell r="AF83" t="str">
            <v>G-18</v>
          </cell>
          <cell r="AG83" t="str">
            <v>Acréscimo na altura do poço de visita para rede Ø 60cm</v>
          </cell>
          <cell r="AN83" t="str">
            <v>m</v>
          </cell>
          <cell r="AO83">
            <v>0</v>
          </cell>
        </row>
        <row r="84">
          <cell r="A84">
            <v>18</v>
          </cell>
          <cell r="B84">
            <v>0</v>
          </cell>
          <cell r="D84">
            <v>0</v>
          </cell>
          <cell r="E84" t="str">
            <v>G-63</v>
          </cell>
          <cell r="F84" t="str">
            <v>G-63</v>
          </cell>
          <cell r="G84" t="str">
            <v>G-63</v>
          </cell>
          <cell r="H84" t="str">
            <v xml:space="preserve">Assentamento de tubos, Ø 80cm </v>
          </cell>
          <cell r="K84">
            <v>0</v>
          </cell>
          <cell r="L84">
            <v>0</v>
          </cell>
          <cell r="M84">
            <v>76</v>
          </cell>
          <cell r="N84">
            <v>0</v>
          </cell>
          <cell r="AF84" t="str">
            <v>G-19</v>
          </cell>
          <cell r="AG84" t="str">
            <v xml:space="preserve">Poço de visita para rede Ø 80cm, parte fixa com 1,00m de altura </v>
          </cell>
          <cell r="AN84" t="str">
            <v>un</v>
          </cell>
          <cell r="AO84">
            <v>0</v>
          </cell>
        </row>
        <row r="85">
          <cell r="A85">
            <v>18</v>
          </cell>
          <cell r="B85">
            <v>0</v>
          </cell>
          <cell r="D85">
            <v>0</v>
          </cell>
          <cell r="E85" t="str">
            <v>G-64</v>
          </cell>
          <cell r="F85" t="str">
            <v>G-64</v>
          </cell>
          <cell r="G85" t="str">
            <v>G-64</v>
          </cell>
          <cell r="H85" t="str">
            <v xml:space="preserve">Fornecimento de tubos, Ø 100cm </v>
          </cell>
          <cell r="K85">
            <v>0</v>
          </cell>
          <cell r="L85">
            <v>0</v>
          </cell>
          <cell r="M85">
            <v>77</v>
          </cell>
          <cell r="N85">
            <v>0</v>
          </cell>
          <cell r="AF85" t="str">
            <v>G-20</v>
          </cell>
          <cell r="AG85" t="str">
            <v>Acréscimo na altura do poço de visita para rede Ø 80cm</v>
          </cell>
          <cell r="AN85" t="str">
            <v>m</v>
          </cell>
          <cell r="AO85">
            <v>0</v>
          </cell>
        </row>
        <row r="86">
          <cell r="A86">
            <v>18</v>
          </cell>
          <cell r="B86">
            <v>0</v>
          </cell>
          <cell r="D86">
            <v>0</v>
          </cell>
          <cell r="E86" t="str">
            <v>G-65</v>
          </cell>
          <cell r="F86" t="str">
            <v>G-65</v>
          </cell>
          <cell r="G86" t="str">
            <v>G-65</v>
          </cell>
          <cell r="H86" t="str">
            <v xml:space="preserve">Transporte de tubos, Ø 100cm </v>
          </cell>
          <cell r="K86">
            <v>0</v>
          </cell>
          <cell r="L86">
            <v>0</v>
          </cell>
          <cell r="M86">
            <v>78</v>
          </cell>
          <cell r="N86">
            <v>0</v>
          </cell>
          <cell r="AF86" t="str">
            <v>G-21</v>
          </cell>
          <cell r="AG86" t="str">
            <v>Poço de visita para rede Ø 100cm, parte fixa com 1,00m de altura</v>
          </cell>
          <cell r="AN86" t="str">
            <v>un</v>
          </cell>
          <cell r="AO86">
            <v>0</v>
          </cell>
        </row>
        <row r="87">
          <cell r="A87">
            <v>18</v>
          </cell>
          <cell r="B87">
            <v>0</v>
          </cell>
          <cell r="D87">
            <v>0</v>
          </cell>
          <cell r="E87" t="str">
            <v>G-66</v>
          </cell>
          <cell r="F87" t="str">
            <v>G-66</v>
          </cell>
          <cell r="G87" t="str">
            <v>G-66</v>
          </cell>
          <cell r="H87" t="str">
            <v xml:space="preserve">Assentamento de tubos, Ø 100cm </v>
          </cell>
          <cell r="K87">
            <v>0</v>
          </cell>
          <cell r="L87">
            <v>0</v>
          </cell>
          <cell r="M87">
            <v>79</v>
          </cell>
          <cell r="N87">
            <v>0</v>
          </cell>
          <cell r="AF87" t="str">
            <v>G-22</v>
          </cell>
          <cell r="AG87" t="str">
            <v>Acréscimo na altura do poço de visita para rede Ø 100cm</v>
          </cell>
          <cell r="AN87" t="str">
            <v>m</v>
          </cell>
          <cell r="AO87">
            <v>0</v>
          </cell>
        </row>
        <row r="88">
          <cell r="A88">
            <v>18</v>
          </cell>
          <cell r="B88">
            <v>0</v>
          </cell>
          <cell r="D88">
            <v>0</v>
          </cell>
          <cell r="E88" t="str">
            <v>G-67</v>
          </cell>
          <cell r="F88" t="str">
            <v>G-67</v>
          </cell>
          <cell r="G88" t="str">
            <v>G-67</v>
          </cell>
          <cell r="H88" t="str">
            <v xml:space="preserve">Fornecimento de tubos, Ø 120cm </v>
          </cell>
          <cell r="K88">
            <v>0</v>
          </cell>
          <cell r="L88">
            <v>0</v>
          </cell>
          <cell r="M88">
            <v>80</v>
          </cell>
          <cell r="N88">
            <v>0</v>
          </cell>
          <cell r="AF88" t="str">
            <v>G-23</v>
          </cell>
          <cell r="AG88" t="str">
            <v>Poço de visita para rede Ø 120cm, parte fixa com 1,00m de altura</v>
          </cell>
          <cell r="AN88" t="str">
            <v>un</v>
          </cell>
          <cell r="AO88">
            <v>0</v>
          </cell>
        </row>
        <row r="89">
          <cell r="A89">
            <v>18</v>
          </cell>
          <cell r="B89">
            <v>0</v>
          </cell>
          <cell r="D89">
            <v>0</v>
          </cell>
          <cell r="E89" t="str">
            <v>G-68</v>
          </cell>
          <cell r="F89" t="str">
            <v>G-68</v>
          </cell>
          <cell r="G89" t="str">
            <v>G-68</v>
          </cell>
          <cell r="H89" t="str">
            <v xml:space="preserve">Transporte de tubos, Ø 120cm </v>
          </cell>
          <cell r="K89">
            <v>0</v>
          </cell>
          <cell r="L89">
            <v>0</v>
          </cell>
          <cell r="M89">
            <v>81</v>
          </cell>
          <cell r="N89">
            <v>0</v>
          </cell>
          <cell r="AF89" t="str">
            <v>G-24</v>
          </cell>
          <cell r="AG89" t="str">
            <v>Acréscimo na altura do poço de visita para rede Ø 120cm</v>
          </cell>
          <cell r="AN89" t="str">
            <v>m</v>
          </cell>
          <cell r="AO89">
            <v>0</v>
          </cell>
        </row>
        <row r="90">
          <cell r="A90">
            <v>18</v>
          </cell>
          <cell r="B90">
            <v>0</v>
          </cell>
          <cell r="D90">
            <v>0</v>
          </cell>
          <cell r="E90" t="str">
            <v>G-69</v>
          </cell>
          <cell r="F90" t="str">
            <v>G-69</v>
          </cell>
          <cell r="G90" t="str">
            <v>G-69</v>
          </cell>
          <cell r="H90" t="str">
            <v xml:space="preserve">Assentamento de tubos, Ø 120cm </v>
          </cell>
          <cell r="K90">
            <v>0</v>
          </cell>
          <cell r="L90">
            <v>0</v>
          </cell>
          <cell r="M90">
            <v>82</v>
          </cell>
          <cell r="N90">
            <v>0</v>
          </cell>
          <cell r="AF90" t="str">
            <v>G-25</v>
          </cell>
          <cell r="AG90" t="str">
            <v>Poço de visita para rede Ø 150cm, parte fixa com 1,00m de altura</v>
          </cell>
          <cell r="AN90" t="str">
            <v>un</v>
          </cell>
          <cell r="AO90">
            <v>0</v>
          </cell>
        </row>
        <row r="91">
          <cell r="A91">
            <v>18</v>
          </cell>
          <cell r="B91">
            <v>0</v>
          </cell>
          <cell r="D91">
            <v>0</v>
          </cell>
          <cell r="E91" t="str">
            <v>G-70</v>
          </cell>
          <cell r="F91" t="str">
            <v>G-70</v>
          </cell>
          <cell r="G91" t="str">
            <v>G-70</v>
          </cell>
          <cell r="H91" t="str">
            <v xml:space="preserve">Fornecimento de tubos, Ø 150cm </v>
          </cell>
          <cell r="K91">
            <v>0</v>
          </cell>
          <cell r="L91">
            <v>0</v>
          </cell>
          <cell r="M91">
            <v>83</v>
          </cell>
          <cell r="N91">
            <v>0</v>
          </cell>
          <cell r="AF91" t="str">
            <v>G-26</v>
          </cell>
          <cell r="AG91" t="str">
            <v>Acréscimo na altura do poço de visita para rede Ø 150cm</v>
          </cell>
          <cell r="AN91" t="str">
            <v>m</v>
          </cell>
          <cell r="AO91">
            <v>0</v>
          </cell>
        </row>
        <row r="92">
          <cell r="A92">
            <v>18</v>
          </cell>
          <cell r="B92">
            <v>0</v>
          </cell>
          <cell r="D92">
            <v>0</v>
          </cell>
          <cell r="E92" t="str">
            <v>G-71</v>
          </cell>
          <cell r="F92" t="str">
            <v>G-71</v>
          </cell>
          <cell r="G92" t="str">
            <v>G-71</v>
          </cell>
          <cell r="H92" t="str">
            <v xml:space="preserve">Transporte de tubos, Ø 150cm </v>
          </cell>
          <cell r="K92">
            <v>0</v>
          </cell>
          <cell r="L92">
            <v>0</v>
          </cell>
          <cell r="M92">
            <v>84</v>
          </cell>
          <cell r="N92">
            <v>0</v>
          </cell>
          <cell r="AF92" t="str">
            <v>G-27</v>
          </cell>
          <cell r="AG92" t="str">
            <v>Poço de visita para rede dupla Ø 80cm, parte fixa com 1,00m de altura</v>
          </cell>
          <cell r="AN92" t="str">
            <v>un</v>
          </cell>
          <cell r="AO92">
            <v>0</v>
          </cell>
        </row>
        <row r="93">
          <cell r="A93">
            <v>18</v>
          </cell>
          <cell r="B93">
            <v>0</v>
          </cell>
          <cell r="D93">
            <v>0</v>
          </cell>
          <cell r="E93" t="str">
            <v>G-72</v>
          </cell>
          <cell r="F93" t="str">
            <v>G-72</v>
          </cell>
          <cell r="G93" t="str">
            <v>G-72</v>
          </cell>
          <cell r="H93" t="str">
            <v xml:space="preserve">Assentamento de tubos, Ø 150cm </v>
          </cell>
          <cell r="K93">
            <v>0</v>
          </cell>
          <cell r="L93">
            <v>0</v>
          </cell>
          <cell r="M93">
            <v>85</v>
          </cell>
          <cell r="N93">
            <v>0</v>
          </cell>
          <cell r="AF93" t="str">
            <v>G-28</v>
          </cell>
          <cell r="AG93" t="str">
            <v>Acréscimo na altura do poço de visita para rede dupla Ø 80cm</v>
          </cell>
          <cell r="AN93" t="str">
            <v>m</v>
          </cell>
          <cell r="AO93">
            <v>0</v>
          </cell>
        </row>
        <row r="94">
          <cell r="A94">
            <v>18</v>
          </cell>
          <cell r="B94">
            <v>0</v>
          </cell>
          <cell r="D94">
            <v>0</v>
          </cell>
          <cell r="E94" t="str">
            <v>G-9</v>
          </cell>
          <cell r="F94" t="str">
            <v>G-9</v>
          </cell>
          <cell r="G94" t="str">
            <v>G-9</v>
          </cell>
          <cell r="H94" t="str">
            <v xml:space="preserve">Fornecimento, transporte e assentamento de tubos, Ø 40cm </v>
          </cell>
          <cell r="K94">
            <v>0</v>
          </cell>
          <cell r="L94">
            <v>0</v>
          </cell>
          <cell r="M94">
            <v>86</v>
          </cell>
          <cell r="N94">
            <v>0</v>
          </cell>
          <cell r="AF94" t="str">
            <v>G-29</v>
          </cell>
          <cell r="AG94" t="str">
            <v>Poço de visita para rede dupla Ø 100cm, parte fixa com 1,00m de altura</v>
          </cell>
          <cell r="AN94" t="str">
            <v>un</v>
          </cell>
          <cell r="AO94">
            <v>0</v>
          </cell>
        </row>
        <row r="95">
          <cell r="A95">
            <v>18</v>
          </cell>
          <cell r="B95">
            <v>0</v>
          </cell>
          <cell r="D95">
            <v>0</v>
          </cell>
          <cell r="E95" t="str">
            <v>G-10</v>
          </cell>
          <cell r="F95" t="str">
            <v>G-10</v>
          </cell>
          <cell r="G95" t="str">
            <v>G-10</v>
          </cell>
          <cell r="H95" t="str">
            <v xml:space="preserve">Fornecimento, transporte e assentamento de tubos, Ø 60cm </v>
          </cell>
          <cell r="K95">
            <v>0</v>
          </cell>
          <cell r="L95">
            <v>0</v>
          </cell>
          <cell r="M95">
            <v>87</v>
          </cell>
          <cell r="N95">
            <v>0</v>
          </cell>
          <cell r="AF95" t="str">
            <v>G-30</v>
          </cell>
          <cell r="AG95" t="str">
            <v>Acréscimo na altura do poço de visita para rede dupla Ø 100cm</v>
          </cell>
          <cell r="AN95" t="str">
            <v>m</v>
          </cell>
          <cell r="AO95">
            <v>0</v>
          </cell>
        </row>
        <row r="96">
          <cell r="A96">
            <v>18</v>
          </cell>
          <cell r="B96">
            <v>0</v>
          </cell>
          <cell r="D96">
            <v>0</v>
          </cell>
          <cell r="E96" t="str">
            <v>G-11</v>
          </cell>
          <cell r="F96" t="str">
            <v>G-11</v>
          </cell>
          <cell r="G96" t="str">
            <v>G-11</v>
          </cell>
          <cell r="H96" t="str">
            <v xml:space="preserve">Fornecimento, transporte e assentamento de tubos, Ø 80cm </v>
          </cell>
          <cell r="K96">
            <v>0</v>
          </cell>
          <cell r="L96">
            <v>0</v>
          </cell>
          <cell r="M96">
            <v>88</v>
          </cell>
          <cell r="N96">
            <v>0</v>
          </cell>
          <cell r="AF96" t="str">
            <v>G-31</v>
          </cell>
          <cell r="AG96" t="str">
            <v>Poço de visita para rede dupla Ø 120cm, parte fixa com 1,00m de altura</v>
          </cell>
          <cell r="AN96" t="str">
            <v>un</v>
          </cell>
          <cell r="AO96">
            <v>0</v>
          </cell>
        </row>
        <row r="97">
          <cell r="A97">
            <v>18</v>
          </cell>
          <cell r="B97">
            <v>0</v>
          </cell>
          <cell r="D97">
            <v>0</v>
          </cell>
          <cell r="E97" t="str">
            <v>G-12</v>
          </cell>
          <cell r="F97" t="str">
            <v>G-12</v>
          </cell>
          <cell r="G97" t="str">
            <v>G-12</v>
          </cell>
          <cell r="H97" t="str">
            <v>Fornecimento, transporte e assentamento de tubos, Ø 100cm</v>
          </cell>
          <cell r="K97">
            <v>0</v>
          </cell>
          <cell r="L97">
            <v>0</v>
          </cell>
          <cell r="M97">
            <v>89</v>
          </cell>
          <cell r="N97">
            <v>0</v>
          </cell>
          <cell r="AF97" t="str">
            <v>G-32</v>
          </cell>
          <cell r="AG97" t="str">
            <v>Acréscimo na altura do poço de visita para rede dupla Ø 120cm</v>
          </cell>
          <cell r="AN97" t="str">
            <v>m</v>
          </cell>
          <cell r="AO97">
            <v>0</v>
          </cell>
        </row>
        <row r="98">
          <cell r="A98">
            <v>18</v>
          </cell>
          <cell r="B98">
            <v>0</v>
          </cell>
          <cell r="D98">
            <v>0</v>
          </cell>
          <cell r="E98" t="str">
            <v>G-13</v>
          </cell>
          <cell r="F98" t="str">
            <v>G-13</v>
          </cell>
          <cell r="G98" t="str">
            <v>G-13</v>
          </cell>
          <cell r="H98" t="str">
            <v xml:space="preserve">Fornecimento, transporte e assentamento de tubos, Ø 120cm </v>
          </cell>
          <cell r="K98">
            <v>0</v>
          </cell>
          <cell r="L98">
            <v>0</v>
          </cell>
          <cell r="M98">
            <v>90</v>
          </cell>
          <cell r="N98">
            <v>0</v>
          </cell>
          <cell r="AF98" t="str">
            <v>G-33</v>
          </cell>
          <cell r="AG98" t="str">
            <v>Poço de visita para rede dupla Ø 150cm, parte fixa com 1,00m de altura</v>
          </cell>
          <cell r="AN98" t="str">
            <v>un</v>
          </cell>
          <cell r="AO98">
            <v>0</v>
          </cell>
        </row>
        <row r="99">
          <cell r="A99">
            <v>18</v>
          </cell>
          <cell r="B99">
            <v>0</v>
          </cell>
          <cell r="D99">
            <v>0</v>
          </cell>
          <cell r="E99" t="str">
            <v>G-14</v>
          </cell>
          <cell r="F99" t="str">
            <v>G-14</v>
          </cell>
          <cell r="G99" t="str">
            <v>G-14</v>
          </cell>
          <cell r="H99" t="str">
            <v xml:space="preserve">Fornecimento, transporte e assentamento de tubos, Ø 150cm </v>
          </cell>
          <cell r="K99">
            <v>0</v>
          </cell>
          <cell r="L99">
            <v>0</v>
          </cell>
          <cell r="M99">
            <v>91</v>
          </cell>
          <cell r="N99">
            <v>0</v>
          </cell>
          <cell r="AF99" t="str">
            <v>G-34</v>
          </cell>
          <cell r="AG99" t="str">
            <v>Acréscimo na altura do poço de visita para rede dupla Ø 150cm</v>
          </cell>
          <cell r="AN99" t="str">
            <v>m</v>
          </cell>
          <cell r="AO99">
            <v>0</v>
          </cell>
        </row>
        <row r="100">
          <cell r="A100">
            <v>18</v>
          </cell>
          <cell r="B100">
            <v>0</v>
          </cell>
          <cell r="D100">
            <v>0</v>
          </cell>
          <cell r="E100" t="str">
            <v>G-15</v>
          </cell>
          <cell r="F100" t="str">
            <v>G-15</v>
          </cell>
          <cell r="G100" t="str">
            <v>G-15</v>
          </cell>
          <cell r="H100" t="str">
            <v xml:space="preserve">Poço de visita para rede Ø 40cm, parte fixa com 1,00m de altura </v>
          </cell>
          <cell r="K100">
            <v>0</v>
          </cell>
          <cell r="L100">
            <v>0</v>
          </cell>
          <cell r="M100">
            <v>92</v>
          </cell>
          <cell r="N100">
            <v>0</v>
          </cell>
          <cell r="AF100" t="str">
            <v>G-35</v>
          </cell>
          <cell r="AG100" t="str">
            <v>Chaminé para poço de visita, inclusive tampão e anel</v>
          </cell>
          <cell r="AN100" t="str">
            <v>m</v>
          </cell>
          <cell r="AO100">
            <v>0</v>
          </cell>
        </row>
        <row r="101">
          <cell r="A101">
            <v>18</v>
          </cell>
          <cell r="B101">
            <v>0</v>
          </cell>
          <cell r="D101">
            <v>0</v>
          </cell>
          <cell r="E101" t="str">
            <v>G-16</v>
          </cell>
          <cell r="F101" t="str">
            <v>G-16</v>
          </cell>
          <cell r="G101" t="str">
            <v>G-16</v>
          </cell>
          <cell r="H101" t="str">
            <v xml:space="preserve">Acréscimo na altura do poço de visita para rede Ø 40cm </v>
          </cell>
          <cell r="K101">
            <v>0</v>
          </cell>
          <cell r="L101">
            <v>0</v>
          </cell>
          <cell r="M101">
            <v>93</v>
          </cell>
          <cell r="N101">
            <v>0</v>
          </cell>
          <cell r="AF101" t="str">
            <v>G-36</v>
          </cell>
          <cell r="AG101" t="str">
            <v>Boca de lobo (altura média 1,30m)</v>
          </cell>
          <cell r="AN101" t="str">
            <v>un</v>
          </cell>
          <cell r="AO101">
            <v>0</v>
          </cell>
        </row>
        <row r="102">
          <cell r="A102">
            <v>18</v>
          </cell>
          <cell r="B102">
            <v>0</v>
          </cell>
          <cell r="D102">
            <v>0</v>
          </cell>
          <cell r="E102" t="str">
            <v>G-17</v>
          </cell>
          <cell r="F102" t="str">
            <v>G-17</v>
          </cell>
          <cell r="G102" t="str">
            <v>G-17</v>
          </cell>
          <cell r="H102" t="str">
            <v xml:space="preserve">Poço de visita para rede  Ø 60cm, parte fixa com 1,00m de altura </v>
          </cell>
          <cell r="K102">
            <v>0</v>
          </cell>
          <cell r="L102">
            <v>0</v>
          </cell>
          <cell r="M102">
            <v>94</v>
          </cell>
          <cell r="N102">
            <v>0</v>
          </cell>
          <cell r="AF102" t="str">
            <v>G-37</v>
          </cell>
          <cell r="AG102" t="str">
            <v>Boca de lobo dupla (altura média 1,30m)</v>
          </cell>
          <cell r="AN102" t="str">
            <v>un</v>
          </cell>
          <cell r="AO102">
            <v>0</v>
          </cell>
        </row>
        <row r="103">
          <cell r="A103">
            <v>18</v>
          </cell>
          <cell r="B103">
            <v>0</v>
          </cell>
          <cell r="D103">
            <v>0</v>
          </cell>
          <cell r="E103" t="str">
            <v>G-18</v>
          </cell>
          <cell r="F103" t="str">
            <v>G-18</v>
          </cell>
          <cell r="G103" t="str">
            <v>G-18</v>
          </cell>
          <cell r="H103" t="str">
            <v>Acréscimo na altura do poço de visita para rede Ø 60cm</v>
          </cell>
          <cell r="K103">
            <v>0</v>
          </cell>
          <cell r="L103">
            <v>0</v>
          </cell>
          <cell r="M103">
            <v>95</v>
          </cell>
          <cell r="N103">
            <v>0</v>
          </cell>
          <cell r="AF103" t="str">
            <v>G-38</v>
          </cell>
          <cell r="AG103" t="str">
            <v>Boca de lobo tripla (altura média 1,30m)</v>
          </cell>
          <cell r="AN103" t="str">
            <v>un</v>
          </cell>
        </row>
        <row r="104">
          <cell r="A104">
            <v>18</v>
          </cell>
          <cell r="B104">
            <v>0</v>
          </cell>
          <cell r="D104">
            <v>0</v>
          </cell>
          <cell r="E104" t="str">
            <v>G-19</v>
          </cell>
          <cell r="F104" t="str">
            <v>G-19</v>
          </cell>
          <cell r="G104" t="str">
            <v>G-19</v>
          </cell>
          <cell r="H104" t="str">
            <v xml:space="preserve">Poço de visita para rede Ø 80cm, parte fixa com 1,00m de altura </v>
          </cell>
          <cell r="K104">
            <v>0</v>
          </cell>
          <cell r="L104">
            <v>0</v>
          </cell>
          <cell r="M104">
            <v>96</v>
          </cell>
          <cell r="N104">
            <v>0</v>
          </cell>
          <cell r="AF104" t="str">
            <v>G-39</v>
          </cell>
          <cell r="AG104" t="str">
            <v>Gabião</v>
          </cell>
          <cell r="AN104" t="str">
            <v>m³</v>
          </cell>
          <cell r="AO104">
            <v>0</v>
          </cell>
        </row>
        <row r="105">
          <cell r="A105">
            <v>18</v>
          </cell>
          <cell r="B105">
            <v>0</v>
          </cell>
          <cell r="D105">
            <v>0</v>
          </cell>
          <cell r="E105" t="str">
            <v>G-20</v>
          </cell>
          <cell r="F105" t="str">
            <v>G-20</v>
          </cell>
          <cell r="G105" t="str">
            <v>G-20</v>
          </cell>
          <cell r="H105" t="str">
            <v>Acréscimo na altura do poço de visita para rede Ø 80cm</v>
          </cell>
          <cell r="K105">
            <v>0</v>
          </cell>
          <cell r="L105">
            <v>0</v>
          </cell>
          <cell r="M105">
            <v>97</v>
          </cell>
          <cell r="N105">
            <v>0</v>
          </cell>
          <cell r="AF105" t="str">
            <v>G-40</v>
          </cell>
          <cell r="AG105" t="str">
            <v>Dreno de tubo de concreto Ø 20cm (0,50 x 0,50m)</v>
          </cell>
          <cell r="AN105" t="str">
            <v>m</v>
          </cell>
          <cell r="AO105">
            <v>0</v>
          </cell>
        </row>
        <row r="106">
          <cell r="A106">
            <v>18</v>
          </cell>
          <cell r="B106">
            <v>0</v>
          </cell>
          <cell r="D106">
            <v>0</v>
          </cell>
          <cell r="E106" t="str">
            <v>G-21</v>
          </cell>
          <cell r="F106" t="str">
            <v>G-21</v>
          </cell>
          <cell r="G106" t="str">
            <v>G-21</v>
          </cell>
          <cell r="H106" t="str">
            <v>Poço de visita para rede Ø 100cm, parte fixa com 1,00m de altura</v>
          </cell>
          <cell r="K106">
            <v>0</v>
          </cell>
          <cell r="L106">
            <v>0</v>
          </cell>
          <cell r="M106">
            <v>98</v>
          </cell>
          <cell r="N106">
            <v>0</v>
          </cell>
          <cell r="AF106" t="str">
            <v>G-41</v>
          </cell>
          <cell r="AG106" t="str">
            <v>Dreno profundo de tubo de concreto Ø 20cm (1,00 x 0,75m)</v>
          </cell>
          <cell r="AN106" t="str">
            <v>m</v>
          </cell>
          <cell r="AO106">
            <v>0</v>
          </cell>
        </row>
        <row r="107">
          <cell r="A107">
            <v>18</v>
          </cell>
          <cell r="B107">
            <v>0</v>
          </cell>
          <cell r="D107">
            <v>0</v>
          </cell>
          <cell r="E107" t="str">
            <v>G-22</v>
          </cell>
          <cell r="F107" t="str">
            <v>G-22</v>
          </cell>
          <cell r="G107" t="str">
            <v>G-22</v>
          </cell>
          <cell r="H107" t="str">
            <v>Acréscimo na altura do poço de visita para rede Ø 100cm</v>
          </cell>
          <cell r="K107">
            <v>0</v>
          </cell>
          <cell r="L107">
            <v>0</v>
          </cell>
          <cell r="M107">
            <v>99</v>
          </cell>
          <cell r="N107">
            <v>0</v>
          </cell>
          <cell r="AF107" t="str">
            <v>G-42</v>
          </cell>
          <cell r="AG107" t="str">
            <v>Fornecimento, transporte, assentamento e rejuntamento de meio fio pré-moldado</v>
          </cell>
          <cell r="AN107" t="str">
            <v>m</v>
          </cell>
        </row>
        <row r="108">
          <cell r="A108">
            <v>18</v>
          </cell>
          <cell r="B108">
            <v>0</v>
          </cell>
          <cell r="D108">
            <v>0</v>
          </cell>
          <cell r="E108" t="str">
            <v>G-23</v>
          </cell>
          <cell r="F108" t="str">
            <v>G-23</v>
          </cell>
          <cell r="G108" t="str">
            <v>G-23</v>
          </cell>
          <cell r="H108" t="str">
            <v>Poço de visita para rede Ø 120cm, parte fixa com 1,00m de altura</v>
          </cell>
          <cell r="K108">
            <v>0</v>
          </cell>
          <cell r="L108">
            <v>0</v>
          </cell>
          <cell r="M108">
            <v>100</v>
          </cell>
          <cell r="N108">
            <v>0</v>
          </cell>
          <cell r="AF108" t="str">
            <v>G-43</v>
          </cell>
          <cell r="AG108" t="str">
            <v>Meio-fio sem sarjeta, moldado no local, inclusive escoramento</v>
          </cell>
          <cell r="AN108" t="str">
            <v>m</v>
          </cell>
        </row>
        <row r="109">
          <cell r="A109">
            <v>18</v>
          </cell>
          <cell r="B109">
            <v>0</v>
          </cell>
          <cell r="D109">
            <v>0</v>
          </cell>
          <cell r="E109" t="str">
            <v>G-24</v>
          </cell>
          <cell r="F109" t="str">
            <v>G-24</v>
          </cell>
          <cell r="G109" t="str">
            <v>G-24</v>
          </cell>
          <cell r="H109" t="str">
            <v>Acréscimo na altura do poço de visita para rede Ø 120cm</v>
          </cell>
          <cell r="K109">
            <v>0</v>
          </cell>
          <cell r="L109">
            <v>0</v>
          </cell>
          <cell r="M109">
            <v>101</v>
          </cell>
          <cell r="N109">
            <v>0</v>
          </cell>
          <cell r="AF109" t="str">
            <v>G-44</v>
          </cell>
          <cell r="AG109" t="str">
            <v>Meio-fio com sarjeta, moldado no local, inclusive escavação e escoramento</v>
          </cell>
          <cell r="AN109" t="str">
            <v>m</v>
          </cell>
        </row>
        <row r="110">
          <cell r="A110">
            <v>18</v>
          </cell>
          <cell r="B110">
            <v>0</v>
          </cell>
          <cell r="D110">
            <v>0</v>
          </cell>
          <cell r="E110" t="str">
            <v>G-25</v>
          </cell>
          <cell r="F110" t="str">
            <v>G-25</v>
          </cell>
          <cell r="G110" t="str">
            <v>G-25</v>
          </cell>
          <cell r="H110" t="str">
            <v>Poço de visita para rede Ø 150cm, parte fixa com 1,00m de altura</v>
          </cell>
          <cell r="K110">
            <v>0</v>
          </cell>
          <cell r="L110">
            <v>0</v>
          </cell>
          <cell r="M110">
            <v>102</v>
          </cell>
          <cell r="N110">
            <v>0</v>
          </cell>
          <cell r="AF110" t="str">
            <v>G-45</v>
          </cell>
          <cell r="AG110" t="str">
            <v>Sarjeta moldada no local</v>
          </cell>
          <cell r="AN110" t="str">
            <v>m</v>
          </cell>
        </row>
        <row r="111">
          <cell r="A111">
            <v>18</v>
          </cell>
          <cell r="B111">
            <v>0</v>
          </cell>
          <cell r="D111">
            <v>0</v>
          </cell>
          <cell r="E111" t="str">
            <v>G-26</v>
          </cell>
          <cell r="F111" t="str">
            <v>G-26</v>
          </cell>
          <cell r="G111" t="str">
            <v>G-26</v>
          </cell>
          <cell r="H111" t="str">
            <v>Acréscimo na altura do poço de visita para rede Ø 150cm</v>
          </cell>
          <cell r="K111">
            <v>0</v>
          </cell>
          <cell r="L111">
            <v>0</v>
          </cell>
          <cell r="M111">
            <v>103</v>
          </cell>
          <cell r="N111">
            <v>0</v>
          </cell>
          <cell r="AF111" t="str">
            <v>G-46</v>
          </cell>
          <cell r="AG111" t="str">
            <v>Ante projeto e desenho de galerias de águas pluviais</v>
          </cell>
          <cell r="AN111" t="str">
            <v>m</v>
          </cell>
        </row>
        <row r="112">
          <cell r="A112">
            <v>18</v>
          </cell>
          <cell r="B112">
            <v>0</v>
          </cell>
          <cell r="D112">
            <v>0</v>
          </cell>
          <cell r="E112" t="str">
            <v>G-27</v>
          </cell>
          <cell r="F112" t="str">
            <v>G-27</v>
          </cell>
          <cell r="G112" t="str">
            <v>G-27</v>
          </cell>
          <cell r="H112" t="str">
            <v>Poço de visita para rede dupla Ø 80cm, parte fixa com 1,00m de altura</v>
          </cell>
          <cell r="K112">
            <v>0</v>
          </cell>
          <cell r="L112">
            <v>0</v>
          </cell>
          <cell r="M112">
            <v>104</v>
          </cell>
          <cell r="N112">
            <v>0</v>
          </cell>
          <cell r="AF112" t="str">
            <v>G-47</v>
          </cell>
          <cell r="AG112" t="str">
            <v>Serviços topográficos, incl. locação, nota de serv., acomp. e cadastro para GAP</v>
          </cell>
          <cell r="AN112" t="str">
            <v>m</v>
          </cell>
          <cell r="AO112">
            <v>0</v>
          </cell>
        </row>
        <row r="113">
          <cell r="A113">
            <v>18</v>
          </cell>
          <cell r="B113">
            <v>0</v>
          </cell>
          <cell r="D113">
            <v>0</v>
          </cell>
          <cell r="E113" t="str">
            <v>G-28</v>
          </cell>
          <cell r="F113" t="str">
            <v>G-28</v>
          </cell>
          <cell r="G113" t="str">
            <v>G-28</v>
          </cell>
          <cell r="H113" t="str">
            <v>Acréscimo na altura do poço de visita para rede dupla Ø 80cm</v>
          </cell>
          <cell r="K113">
            <v>0</v>
          </cell>
          <cell r="L113">
            <v>0</v>
          </cell>
          <cell r="M113">
            <v>105</v>
          </cell>
          <cell r="N113">
            <v>0</v>
          </cell>
          <cell r="AF113" t="str">
            <v>G-48</v>
          </cell>
          <cell r="AG113" t="str">
            <v>Lastro de brita</v>
          </cell>
          <cell r="AN113" t="str">
            <v>m³</v>
          </cell>
          <cell r="AO113">
            <v>0</v>
          </cell>
        </row>
        <row r="114">
          <cell r="A114">
            <v>18</v>
          </cell>
          <cell r="B114">
            <v>0</v>
          </cell>
          <cell r="D114">
            <v>0</v>
          </cell>
          <cell r="E114" t="str">
            <v>G-29</v>
          </cell>
          <cell r="F114" t="str">
            <v>G-29</v>
          </cell>
          <cell r="G114" t="str">
            <v>G-29</v>
          </cell>
          <cell r="H114" t="str">
            <v>Poço de visita para rede dupla Ø 100cm, parte fixa com 1,00m de altura</v>
          </cell>
          <cell r="K114">
            <v>0</v>
          </cell>
          <cell r="L114">
            <v>0</v>
          </cell>
          <cell r="M114">
            <v>106</v>
          </cell>
          <cell r="N114">
            <v>0</v>
          </cell>
          <cell r="AF114" t="str">
            <v>G-49</v>
          </cell>
          <cell r="AG114" t="str">
            <v>Lastro de pedra marroada</v>
          </cell>
          <cell r="AN114" t="str">
            <v>m³</v>
          </cell>
          <cell r="AO114">
            <v>0</v>
          </cell>
        </row>
        <row r="115">
          <cell r="A115">
            <v>18</v>
          </cell>
          <cell r="B115">
            <v>0</v>
          </cell>
          <cell r="D115">
            <v>0</v>
          </cell>
          <cell r="E115" t="str">
            <v>G-30</v>
          </cell>
          <cell r="F115" t="str">
            <v>G-30</v>
          </cell>
          <cell r="G115" t="str">
            <v>G-30</v>
          </cell>
          <cell r="H115" t="str">
            <v>Acréscimo na altura do poço de visita para rede dupla Ø 100cm</v>
          </cell>
          <cell r="K115">
            <v>0</v>
          </cell>
          <cell r="L115">
            <v>0</v>
          </cell>
          <cell r="M115">
            <v>107</v>
          </cell>
          <cell r="N115">
            <v>0</v>
          </cell>
          <cell r="AF115" t="str">
            <v>G-73</v>
          </cell>
          <cell r="AG115" t="str">
            <v>Demolição de pavimento asfáltico, incluindo remoção</v>
          </cell>
          <cell r="AN115" t="str">
            <v>m³</v>
          </cell>
          <cell r="AO115">
            <v>0</v>
          </cell>
        </row>
        <row r="116">
          <cell r="A116">
            <v>18</v>
          </cell>
          <cell r="B116">
            <v>0</v>
          </cell>
          <cell r="D116">
            <v>0</v>
          </cell>
          <cell r="E116" t="str">
            <v>G-31</v>
          </cell>
          <cell r="F116" t="str">
            <v>G-31</v>
          </cell>
          <cell r="G116" t="str">
            <v>G-31</v>
          </cell>
          <cell r="H116" t="str">
            <v>Poço de visita para rede dupla Ø 120cm, parte fixa com 1,00m de altura</v>
          </cell>
          <cell r="K116">
            <v>0</v>
          </cell>
          <cell r="L116">
            <v>0</v>
          </cell>
          <cell r="M116">
            <v>108</v>
          </cell>
          <cell r="N116">
            <v>0</v>
          </cell>
          <cell r="AF116" t="str">
            <v>G-74</v>
          </cell>
          <cell r="AG116" t="str">
            <v xml:space="preserve">Remendo de pavimento estabilizado </v>
          </cell>
          <cell r="AN116" t="str">
            <v>m³</v>
          </cell>
          <cell r="AO116">
            <v>0</v>
          </cell>
        </row>
        <row r="117">
          <cell r="A117">
            <v>18</v>
          </cell>
          <cell r="B117">
            <v>0</v>
          </cell>
          <cell r="D117">
            <v>0</v>
          </cell>
          <cell r="E117" t="str">
            <v>G-32</v>
          </cell>
          <cell r="F117" t="str">
            <v>G-32</v>
          </cell>
          <cell r="G117" t="str">
            <v>G-32</v>
          </cell>
          <cell r="H117" t="str">
            <v>Acréscimo na altura do poço de visita para rede dupla Ø 120cm</v>
          </cell>
          <cell r="K117">
            <v>0</v>
          </cell>
          <cell r="L117">
            <v>0</v>
          </cell>
          <cell r="M117">
            <v>109</v>
          </cell>
          <cell r="N117">
            <v>0</v>
          </cell>
          <cell r="AF117" t="str">
            <v>G-75</v>
          </cell>
          <cell r="AG117" t="str">
            <v>Remendo de capa asfáltica</v>
          </cell>
          <cell r="AN117" t="str">
            <v>t</v>
          </cell>
          <cell r="AO117">
            <v>0</v>
          </cell>
        </row>
        <row r="118">
          <cell r="A118">
            <v>18</v>
          </cell>
          <cell r="B118">
            <v>0</v>
          </cell>
          <cell r="D118">
            <v>0</v>
          </cell>
          <cell r="E118" t="str">
            <v>G-33</v>
          </cell>
          <cell r="F118" t="str">
            <v>G-33</v>
          </cell>
          <cell r="G118" t="str">
            <v>G-33</v>
          </cell>
          <cell r="H118" t="str">
            <v>Poço de visita para rede dupla Ø 150cm, parte fixa com 1,00m de altura</v>
          </cell>
          <cell r="K118">
            <v>0</v>
          </cell>
          <cell r="L118">
            <v>0</v>
          </cell>
          <cell r="M118">
            <v>110</v>
          </cell>
          <cell r="N118">
            <v>0</v>
          </cell>
          <cell r="AF118" t="str">
            <v>G-50</v>
          </cell>
          <cell r="AG118" t="str">
            <v>Escoramento contínuo em valas c/ espaçam. entre vig. de 2,00m, incl. ret. do madeir.</v>
          </cell>
          <cell r="AN118" t="str">
            <v>m²</v>
          </cell>
        </row>
        <row r="119">
          <cell r="A119">
            <v>18</v>
          </cell>
          <cell r="B119">
            <v>0</v>
          </cell>
          <cell r="D119">
            <v>0</v>
          </cell>
          <cell r="E119" t="str">
            <v>G-34</v>
          </cell>
          <cell r="F119" t="str">
            <v>G-34</v>
          </cell>
          <cell r="G119" t="str">
            <v>G-34</v>
          </cell>
          <cell r="H119" t="str">
            <v>Acréscimo na altura do poço de visita para rede dupla Ø 150cm</v>
          </cell>
          <cell r="K119">
            <v>0</v>
          </cell>
          <cell r="L119">
            <v>0</v>
          </cell>
          <cell r="M119">
            <v>111</v>
          </cell>
          <cell r="N119">
            <v>0</v>
          </cell>
          <cell r="AF119" t="str">
            <v>G-51</v>
          </cell>
          <cell r="AG119" t="str">
            <v>Escoramento descontínuo em valas espaçado de 1,8m no comprimento da vala</v>
          </cell>
          <cell r="AN119" t="str">
            <v>m³</v>
          </cell>
          <cell r="AO119">
            <v>0</v>
          </cell>
        </row>
        <row r="120">
          <cell r="A120">
            <v>18</v>
          </cell>
          <cell r="B120">
            <v>0</v>
          </cell>
          <cell r="D120">
            <v>0</v>
          </cell>
          <cell r="E120" t="str">
            <v>G-35</v>
          </cell>
          <cell r="F120" t="str">
            <v>G-35</v>
          </cell>
          <cell r="G120" t="str">
            <v>G-35</v>
          </cell>
          <cell r="H120" t="str">
            <v>Chaminé para poço de visita, inclusive tampão e anel</v>
          </cell>
          <cell r="K120">
            <v>0</v>
          </cell>
          <cell r="L120">
            <v>0</v>
          </cell>
          <cell r="M120">
            <v>112</v>
          </cell>
          <cell r="N120">
            <v>0</v>
          </cell>
          <cell r="AF120" t="str">
            <v>G-52</v>
          </cell>
          <cell r="AG120" t="str">
            <v>Escavação 3ª categoria em valas</v>
          </cell>
          <cell r="AN120" t="str">
            <v>m³</v>
          </cell>
        </row>
        <row r="121">
          <cell r="A121">
            <v>18</v>
          </cell>
          <cell r="B121">
            <v>0</v>
          </cell>
          <cell r="D121">
            <v>0</v>
          </cell>
          <cell r="E121" t="str">
            <v>G-36</v>
          </cell>
          <cell r="F121" t="str">
            <v>G-36</v>
          </cell>
          <cell r="G121" t="str">
            <v>G-36</v>
          </cell>
          <cell r="H121" t="str">
            <v>Boca de lobo (altura média 1,30m)</v>
          </cell>
          <cell r="K121">
            <v>0</v>
          </cell>
          <cell r="L121">
            <v>0</v>
          </cell>
          <cell r="M121">
            <v>113</v>
          </cell>
          <cell r="N121">
            <v>0</v>
          </cell>
          <cell r="AF121" t="str">
            <v>G-53</v>
          </cell>
          <cell r="AG121" t="str">
            <v>Carga de material de galerias</v>
          </cell>
          <cell r="AN121" t="str">
            <v>m³</v>
          </cell>
        </row>
        <row r="122">
          <cell r="A122">
            <v>18</v>
          </cell>
          <cell r="B122">
            <v>0</v>
          </cell>
          <cell r="D122">
            <v>0</v>
          </cell>
          <cell r="E122" t="str">
            <v>G-37</v>
          </cell>
          <cell r="F122" t="str">
            <v>G-37</v>
          </cell>
          <cell r="G122" t="str">
            <v>G-37</v>
          </cell>
          <cell r="H122" t="str">
            <v>Boca de lobo dupla (altura média 1,30m)</v>
          </cell>
          <cell r="K122">
            <v>0</v>
          </cell>
          <cell r="L122">
            <v>0</v>
          </cell>
          <cell r="M122">
            <v>114</v>
          </cell>
          <cell r="N122">
            <v>0</v>
          </cell>
          <cell r="AF122" t="str">
            <v>G-54</v>
          </cell>
          <cell r="AG122" t="str">
            <v>Assentamento de  meio-fio  pré-moldado (incl. escavação)</v>
          </cell>
          <cell r="AN122" t="str">
            <v>m</v>
          </cell>
        </row>
        <row r="123">
          <cell r="A123">
            <v>18</v>
          </cell>
          <cell r="B123">
            <v>0</v>
          </cell>
          <cell r="D123">
            <v>0</v>
          </cell>
          <cell r="E123" t="str">
            <v>G-38</v>
          </cell>
          <cell r="F123" t="str">
            <v>G-38</v>
          </cell>
          <cell r="G123" t="str">
            <v>G-38</v>
          </cell>
          <cell r="H123" t="str">
            <v>Boca de lobo tripla (altura média 1,30m)</v>
          </cell>
          <cell r="K123">
            <v>0</v>
          </cell>
          <cell r="L123">
            <v>0</v>
          </cell>
          <cell r="M123">
            <v>115</v>
          </cell>
          <cell r="N123">
            <v>0</v>
          </cell>
          <cell r="AF123" t="str">
            <v>G-55</v>
          </cell>
          <cell r="AG123" t="str">
            <v xml:space="preserve">Fornecimento de tubos, Ø 40cm </v>
          </cell>
          <cell r="AN123" t="str">
            <v>m</v>
          </cell>
          <cell r="AO123">
            <v>0</v>
          </cell>
        </row>
        <row r="124">
          <cell r="A124">
            <v>18</v>
          </cell>
          <cell r="B124">
            <v>0</v>
          </cell>
          <cell r="D124">
            <v>0</v>
          </cell>
          <cell r="E124" t="str">
            <v>G-39</v>
          </cell>
          <cell r="F124" t="str">
            <v>G-39</v>
          </cell>
          <cell r="G124" t="str">
            <v>G-39</v>
          </cell>
          <cell r="H124" t="str">
            <v>Gabião</v>
          </cell>
          <cell r="K124">
            <v>0</v>
          </cell>
          <cell r="L124">
            <v>0</v>
          </cell>
          <cell r="M124">
            <v>116</v>
          </cell>
          <cell r="N124">
            <v>0</v>
          </cell>
          <cell r="AF124" t="str">
            <v>G-56</v>
          </cell>
          <cell r="AG124" t="str">
            <v xml:space="preserve">Transporte de tubos, Ø 40cm </v>
          </cell>
          <cell r="AN124" t="str">
            <v>t</v>
          </cell>
          <cell r="AO124">
            <v>0</v>
          </cell>
        </row>
        <row r="125">
          <cell r="A125">
            <v>18</v>
          </cell>
          <cell r="B125">
            <v>0</v>
          </cell>
          <cell r="D125">
            <v>0</v>
          </cell>
          <cell r="E125" t="str">
            <v>G-40</v>
          </cell>
          <cell r="F125" t="str">
            <v>G-40</v>
          </cell>
          <cell r="G125" t="str">
            <v>G-40</v>
          </cell>
          <cell r="H125" t="str">
            <v>Dreno de tubo de concreto Ø 20cm (0,50 x 0,50m)</v>
          </cell>
          <cell r="K125">
            <v>0</v>
          </cell>
          <cell r="L125">
            <v>0</v>
          </cell>
          <cell r="M125">
            <v>117</v>
          </cell>
          <cell r="N125">
            <v>0</v>
          </cell>
          <cell r="AF125" t="str">
            <v>G-57</v>
          </cell>
          <cell r="AG125" t="str">
            <v xml:space="preserve">Assentamento de tubos, Ø 40cm </v>
          </cell>
          <cell r="AN125" t="str">
            <v>m</v>
          </cell>
          <cell r="AO125">
            <v>0</v>
          </cell>
        </row>
        <row r="126">
          <cell r="A126">
            <v>18</v>
          </cell>
          <cell r="B126">
            <v>0</v>
          </cell>
          <cell r="D126">
            <v>0</v>
          </cell>
          <cell r="E126" t="str">
            <v>G-41</v>
          </cell>
          <cell r="F126" t="str">
            <v>G-41</v>
          </cell>
          <cell r="G126" t="str">
            <v>G-41</v>
          </cell>
          <cell r="H126" t="str">
            <v>Dreno profundo de tubo de concreto Ø 20cm (1,00 x 0,75m)</v>
          </cell>
          <cell r="K126">
            <v>0</v>
          </cell>
          <cell r="L126">
            <v>0</v>
          </cell>
          <cell r="M126">
            <v>118</v>
          </cell>
          <cell r="N126">
            <v>0</v>
          </cell>
          <cell r="AF126" t="str">
            <v>G-58</v>
          </cell>
          <cell r="AG126" t="str">
            <v xml:space="preserve">Fornecimento de tubos, Ø 60cm </v>
          </cell>
          <cell r="AN126" t="str">
            <v>m</v>
          </cell>
          <cell r="AO126">
            <v>0</v>
          </cell>
        </row>
        <row r="127">
          <cell r="A127">
            <v>18</v>
          </cell>
          <cell r="B127">
            <v>0</v>
          </cell>
          <cell r="D127">
            <v>0</v>
          </cell>
          <cell r="E127" t="str">
            <v>G-42</v>
          </cell>
          <cell r="F127" t="str">
            <v>G-42</v>
          </cell>
          <cell r="G127" t="str">
            <v>G-42</v>
          </cell>
          <cell r="H127" t="str">
            <v>Fornecimento, transporte, assentamento e rejuntamento de meio fio pré-moldado</v>
          </cell>
          <cell r="K127">
            <v>0</v>
          </cell>
          <cell r="L127">
            <v>0</v>
          </cell>
          <cell r="M127">
            <v>119</v>
          </cell>
          <cell r="N127">
            <v>0</v>
          </cell>
          <cell r="AF127" t="str">
            <v>G-59</v>
          </cell>
          <cell r="AG127" t="str">
            <v xml:space="preserve">Transporte de tubos, Ø 60cm </v>
          </cell>
          <cell r="AN127" t="str">
            <v>t</v>
          </cell>
          <cell r="AO127">
            <v>0</v>
          </cell>
        </row>
        <row r="128">
          <cell r="A128">
            <v>18</v>
          </cell>
          <cell r="B128">
            <v>0</v>
          </cell>
          <cell r="D128">
            <v>0</v>
          </cell>
          <cell r="E128" t="str">
            <v>G-43</v>
          </cell>
          <cell r="F128" t="str">
            <v>G-43</v>
          </cell>
          <cell r="G128" t="str">
            <v>G-43</v>
          </cell>
          <cell r="H128" t="str">
            <v>Meio-fio sem sarjeta, moldado no local, inclusive escoramento</v>
          </cell>
          <cell r="K128">
            <v>0</v>
          </cell>
          <cell r="L128">
            <v>0</v>
          </cell>
          <cell r="M128">
            <v>120</v>
          </cell>
          <cell r="N128">
            <v>0</v>
          </cell>
          <cell r="AF128" t="str">
            <v>G-60</v>
          </cell>
          <cell r="AG128" t="str">
            <v xml:space="preserve">Assentamento de tubos, Ø 60cm </v>
          </cell>
          <cell r="AN128" t="str">
            <v>m</v>
          </cell>
          <cell r="AO128">
            <v>0</v>
          </cell>
        </row>
        <row r="129">
          <cell r="A129">
            <v>18</v>
          </cell>
          <cell r="B129">
            <v>0</v>
          </cell>
          <cell r="D129">
            <v>0</v>
          </cell>
          <cell r="E129" t="str">
            <v>G-44</v>
          </cell>
          <cell r="F129" t="str">
            <v>G-44</v>
          </cell>
          <cell r="G129" t="str">
            <v>G-44</v>
          </cell>
          <cell r="H129" t="str">
            <v>Meio-fio com sarjeta, moldado no local, inclusive escavação e escoramento</v>
          </cell>
          <cell r="K129">
            <v>0</v>
          </cell>
          <cell r="L129">
            <v>0</v>
          </cell>
          <cell r="M129">
            <v>121</v>
          </cell>
          <cell r="N129">
            <v>0</v>
          </cell>
          <cell r="AF129" t="str">
            <v>G-61</v>
          </cell>
          <cell r="AG129" t="str">
            <v xml:space="preserve">Fornecimento de tubos, Ø 80cm </v>
          </cell>
          <cell r="AN129" t="str">
            <v>m</v>
          </cell>
          <cell r="AO129">
            <v>0</v>
          </cell>
        </row>
        <row r="130">
          <cell r="A130">
            <v>18</v>
          </cell>
          <cell r="B130">
            <v>0</v>
          </cell>
          <cell r="D130">
            <v>0</v>
          </cell>
          <cell r="E130" t="str">
            <v>G-45</v>
          </cell>
          <cell r="F130" t="str">
            <v>G-45</v>
          </cell>
          <cell r="G130" t="str">
            <v>G-45</v>
          </cell>
          <cell r="H130" t="str">
            <v>Sarjeta moldada no local</v>
          </cell>
          <cell r="K130">
            <v>0</v>
          </cell>
          <cell r="L130">
            <v>0</v>
          </cell>
          <cell r="M130">
            <v>122</v>
          </cell>
          <cell r="N130">
            <v>0</v>
          </cell>
          <cell r="AF130" t="str">
            <v>G-62</v>
          </cell>
          <cell r="AG130" t="str">
            <v xml:space="preserve">Transporte de tubos, Ø 80cm </v>
          </cell>
          <cell r="AN130" t="str">
            <v>t</v>
          </cell>
          <cell r="AO130">
            <v>0</v>
          </cell>
        </row>
        <row r="131">
          <cell r="A131">
            <v>18</v>
          </cell>
          <cell r="B131">
            <v>0</v>
          </cell>
          <cell r="D131">
            <v>0</v>
          </cell>
          <cell r="E131" t="str">
            <v>G-46</v>
          </cell>
          <cell r="F131" t="str">
            <v>G-46</v>
          </cell>
          <cell r="G131" t="str">
            <v>G-46</v>
          </cell>
          <cell r="H131" t="str">
            <v>Ante projeto e desenho de galerias de águas pluviais</v>
          </cell>
          <cell r="K131">
            <v>0</v>
          </cell>
          <cell r="L131">
            <v>0</v>
          </cell>
          <cell r="M131">
            <v>123</v>
          </cell>
          <cell r="N131">
            <v>0</v>
          </cell>
          <cell r="AF131" t="str">
            <v>G-63</v>
          </cell>
          <cell r="AG131" t="str">
            <v xml:space="preserve">Assentamento de tubos, Ø 80cm </v>
          </cell>
          <cell r="AN131" t="str">
            <v>m</v>
          </cell>
          <cell r="AO131">
            <v>0</v>
          </cell>
        </row>
        <row r="132">
          <cell r="A132">
            <v>18</v>
          </cell>
          <cell r="B132">
            <v>0</v>
          </cell>
          <cell r="D132">
            <v>0</v>
          </cell>
          <cell r="E132" t="str">
            <v>G-47</v>
          </cell>
          <cell r="F132" t="str">
            <v>G-47</v>
          </cell>
          <cell r="G132" t="str">
            <v>G-47</v>
          </cell>
          <cell r="H132" t="str">
            <v>Serviços topográficos, incl. locação, nota de serv., acomp. e cadastro para GAP</v>
          </cell>
          <cell r="K132">
            <v>0</v>
          </cell>
          <cell r="L132">
            <v>0</v>
          </cell>
          <cell r="M132">
            <v>124</v>
          </cell>
          <cell r="N132">
            <v>0</v>
          </cell>
          <cell r="AF132" t="str">
            <v>G-64</v>
          </cell>
          <cell r="AG132" t="str">
            <v xml:space="preserve">Fornecimento de tubos, Ø 100cm </v>
          </cell>
          <cell r="AN132" t="str">
            <v>m</v>
          </cell>
          <cell r="AO132">
            <v>0</v>
          </cell>
        </row>
        <row r="133">
          <cell r="A133">
            <v>18</v>
          </cell>
          <cell r="B133">
            <v>0</v>
          </cell>
          <cell r="D133">
            <v>0</v>
          </cell>
          <cell r="E133" t="str">
            <v>G-48</v>
          </cell>
          <cell r="F133" t="str">
            <v>G-48</v>
          </cell>
          <cell r="G133" t="str">
            <v>G-48</v>
          </cell>
          <cell r="H133" t="str">
            <v>Lastro de brita</v>
          </cell>
          <cell r="K133">
            <v>0</v>
          </cell>
          <cell r="L133">
            <v>0</v>
          </cell>
          <cell r="M133">
            <v>125</v>
          </cell>
          <cell r="N133">
            <v>0</v>
          </cell>
          <cell r="AF133" t="str">
            <v>G-65</v>
          </cell>
          <cell r="AG133" t="str">
            <v xml:space="preserve">Transporte de tubos, Ø 100cm </v>
          </cell>
          <cell r="AN133" t="str">
            <v>t</v>
          </cell>
          <cell r="AO133">
            <v>0</v>
          </cell>
        </row>
        <row r="134">
          <cell r="A134">
            <v>18</v>
          </cell>
          <cell r="B134">
            <v>0</v>
          </cell>
          <cell r="D134">
            <v>0</v>
          </cell>
          <cell r="E134" t="str">
            <v>G-49</v>
          </cell>
          <cell r="F134" t="str">
            <v>G-49</v>
          </cell>
          <cell r="G134" t="str">
            <v>G-49</v>
          </cell>
          <cell r="H134" t="str">
            <v>Lastro de pedra marroada</v>
          </cell>
          <cell r="K134">
            <v>0</v>
          </cell>
          <cell r="L134">
            <v>0</v>
          </cell>
          <cell r="M134">
            <v>126</v>
          </cell>
          <cell r="N134">
            <v>0</v>
          </cell>
          <cell r="AF134" t="str">
            <v>G-66</v>
          </cell>
          <cell r="AG134" t="str">
            <v xml:space="preserve">Assentamento de tubos, Ø 100cm </v>
          </cell>
          <cell r="AN134" t="str">
            <v>m</v>
          </cell>
          <cell r="AO134">
            <v>0</v>
          </cell>
        </row>
        <row r="135">
          <cell r="A135">
            <v>18</v>
          </cell>
          <cell r="B135">
            <v>0</v>
          </cell>
          <cell r="D135">
            <v>0</v>
          </cell>
          <cell r="E135" t="str">
            <v>G-73</v>
          </cell>
          <cell r="F135" t="str">
            <v>G-73</v>
          </cell>
          <cell r="G135" t="str">
            <v>G-73</v>
          </cell>
          <cell r="H135" t="str">
            <v>Demolição de pavimento asfáltico, incluindo remoção</v>
          </cell>
          <cell r="K135">
            <v>0</v>
          </cell>
          <cell r="L135">
            <v>0</v>
          </cell>
          <cell r="M135">
            <v>127</v>
          </cell>
          <cell r="N135">
            <v>0</v>
          </cell>
          <cell r="AF135" t="str">
            <v>G-67</v>
          </cell>
          <cell r="AG135" t="str">
            <v xml:space="preserve">Fornecimento de tubos, Ø 120cm </v>
          </cell>
          <cell r="AN135" t="str">
            <v>m</v>
          </cell>
          <cell r="AO135">
            <v>0</v>
          </cell>
        </row>
        <row r="136">
          <cell r="A136">
            <v>18</v>
          </cell>
          <cell r="B136">
            <v>0</v>
          </cell>
          <cell r="D136">
            <v>0</v>
          </cell>
          <cell r="E136" t="str">
            <v>G-74</v>
          </cell>
          <cell r="F136" t="str">
            <v>G-74</v>
          </cell>
          <cell r="G136" t="str">
            <v>G-74</v>
          </cell>
          <cell r="H136" t="str">
            <v xml:space="preserve">Remendo de pavimento estabilizado </v>
          </cell>
          <cell r="K136">
            <v>0</v>
          </cell>
          <cell r="L136">
            <v>0</v>
          </cell>
          <cell r="M136">
            <v>128</v>
          </cell>
          <cell r="N136">
            <v>0</v>
          </cell>
          <cell r="AF136" t="str">
            <v>G-68</v>
          </cell>
          <cell r="AG136" t="str">
            <v xml:space="preserve">Transporte de tubos, Ø 120cm </v>
          </cell>
          <cell r="AN136" t="str">
            <v>t</v>
          </cell>
          <cell r="AO136">
            <v>0</v>
          </cell>
        </row>
        <row r="137">
          <cell r="A137">
            <v>18</v>
          </cell>
          <cell r="B137">
            <v>0</v>
          </cell>
          <cell r="D137">
            <v>0</v>
          </cell>
          <cell r="E137" t="str">
            <v>G-75</v>
          </cell>
          <cell r="F137" t="str">
            <v>G-75</v>
          </cell>
          <cell r="G137" t="str">
            <v>G-75</v>
          </cell>
          <cell r="H137" t="str">
            <v>Remendo de capa asfáltica</v>
          </cell>
          <cell r="K137">
            <v>0</v>
          </cell>
          <cell r="L137">
            <v>0</v>
          </cell>
          <cell r="M137">
            <v>129</v>
          </cell>
          <cell r="N137">
            <v>0</v>
          </cell>
          <cell r="AF137" t="str">
            <v>G-69</v>
          </cell>
          <cell r="AG137" t="str">
            <v xml:space="preserve">Assentamento de tubos, Ø 120cm </v>
          </cell>
          <cell r="AN137" t="str">
            <v>m</v>
          </cell>
          <cell r="AO137">
            <v>0</v>
          </cell>
        </row>
        <row r="138">
          <cell r="A138">
            <v>18</v>
          </cell>
          <cell r="B138">
            <v>0</v>
          </cell>
          <cell r="D138">
            <v>0</v>
          </cell>
          <cell r="E138" t="str">
            <v>G-50</v>
          </cell>
          <cell r="F138" t="str">
            <v>G-50</v>
          </cell>
          <cell r="G138" t="str">
            <v>G-50</v>
          </cell>
          <cell r="H138" t="str">
            <v>Escoramento contínuo em valas c/ espaçam. entre vig. de 2,00m, incl. ret. do madeir.</v>
          </cell>
          <cell r="K138">
            <v>0</v>
          </cell>
          <cell r="L138">
            <v>0</v>
          </cell>
          <cell r="M138">
            <v>130</v>
          </cell>
          <cell r="N138">
            <v>0</v>
          </cell>
          <cell r="AF138" t="str">
            <v>G-70</v>
          </cell>
          <cell r="AG138" t="str">
            <v xml:space="preserve">Fornecimento de tubos, Ø 150cm </v>
          </cell>
          <cell r="AN138" t="str">
            <v>m</v>
          </cell>
          <cell r="AO138">
            <v>0</v>
          </cell>
        </row>
        <row r="139">
          <cell r="A139">
            <v>18</v>
          </cell>
          <cell r="B139">
            <v>0</v>
          </cell>
          <cell r="D139">
            <v>0</v>
          </cell>
          <cell r="E139" t="str">
            <v>G-51</v>
          </cell>
          <cell r="F139" t="str">
            <v>G-51</v>
          </cell>
          <cell r="G139" t="str">
            <v>G-51</v>
          </cell>
          <cell r="H139" t="str">
            <v>Escoramento descontínuo em valas espaçado de 1,8m no comprimento da vala</v>
          </cell>
          <cell r="K139">
            <v>0</v>
          </cell>
          <cell r="L139">
            <v>0</v>
          </cell>
          <cell r="M139">
            <v>131</v>
          </cell>
          <cell r="N139">
            <v>0</v>
          </cell>
          <cell r="AF139" t="str">
            <v>G-71</v>
          </cell>
          <cell r="AG139" t="str">
            <v xml:space="preserve">Transporte de tubos, Ø 150cm </v>
          </cell>
          <cell r="AN139" t="str">
            <v>t</v>
          </cell>
          <cell r="AO139">
            <v>0</v>
          </cell>
        </row>
        <row r="140">
          <cell r="A140">
            <v>18</v>
          </cell>
          <cell r="B140">
            <v>0</v>
          </cell>
          <cell r="D140">
            <v>0</v>
          </cell>
          <cell r="E140" t="str">
            <v>G-52</v>
          </cell>
          <cell r="F140" t="str">
            <v>G-52</v>
          </cell>
          <cell r="G140" t="str">
            <v>G-52</v>
          </cell>
          <cell r="H140" t="str">
            <v>Escavação 3ª categoria em valas</v>
          </cell>
          <cell r="K140">
            <v>0</v>
          </cell>
          <cell r="L140">
            <v>0</v>
          </cell>
          <cell r="M140">
            <v>132</v>
          </cell>
          <cell r="N140">
            <v>0</v>
          </cell>
          <cell r="AF140" t="str">
            <v>G-72</v>
          </cell>
          <cell r="AG140" t="str">
            <v xml:space="preserve">Assentamento de tubos, Ø 150cm </v>
          </cell>
          <cell r="AN140" t="str">
            <v>m</v>
          </cell>
          <cell r="AO140">
            <v>0</v>
          </cell>
        </row>
        <row r="141">
          <cell r="A141">
            <v>18</v>
          </cell>
          <cell r="B141">
            <v>0</v>
          </cell>
          <cell r="D141">
            <v>0</v>
          </cell>
          <cell r="E141" t="str">
            <v>G-53</v>
          </cell>
          <cell r="F141" t="str">
            <v>G-53</v>
          </cell>
          <cell r="G141" t="str">
            <v>G-53</v>
          </cell>
          <cell r="H141" t="str">
            <v>Carga de material de galerias</v>
          </cell>
          <cell r="K141">
            <v>0</v>
          </cell>
          <cell r="L141">
            <v>0</v>
          </cell>
          <cell r="M141">
            <v>133</v>
          </cell>
          <cell r="N141">
            <v>0</v>
          </cell>
          <cell r="AF141" t="str">
            <v>G-</v>
          </cell>
          <cell r="AG141">
            <v>0</v>
          </cell>
          <cell r="AN141">
            <v>0</v>
          </cell>
        </row>
        <row r="142">
          <cell r="A142">
            <v>18</v>
          </cell>
          <cell r="B142">
            <v>0</v>
          </cell>
          <cell r="D142">
            <v>0</v>
          </cell>
          <cell r="E142" t="str">
            <v>G-54</v>
          </cell>
          <cell r="F142" t="str">
            <v>G-54</v>
          </cell>
          <cell r="G142" t="str">
            <v>G-54</v>
          </cell>
          <cell r="H142" t="str">
            <v>Assentamento de  meio-fio  pré-moldado (incl. escavação)</v>
          </cell>
          <cell r="K142">
            <v>0</v>
          </cell>
          <cell r="L142">
            <v>0</v>
          </cell>
          <cell r="M142">
            <v>134</v>
          </cell>
          <cell r="N142">
            <v>0</v>
          </cell>
        </row>
        <row r="143">
          <cell r="A143">
            <v>18</v>
          </cell>
          <cell r="B143">
            <v>0</v>
          </cell>
          <cell r="D143">
            <v>0</v>
          </cell>
          <cell r="E143" t="str">
            <v>G-</v>
          </cell>
          <cell r="F143" t="str">
            <v>G-</v>
          </cell>
          <cell r="G143" t="str">
            <v>G-</v>
          </cell>
          <cell r="H143">
            <v>0</v>
          </cell>
          <cell r="K143">
            <v>0</v>
          </cell>
          <cell r="L143">
            <v>0</v>
          </cell>
          <cell r="M143">
            <v>135</v>
          </cell>
          <cell r="N143">
            <v>0</v>
          </cell>
        </row>
        <row r="144">
          <cell r="A144">
            <v>18</v>
          </cell>
          <cell r="B144">
            <v>0</v>
          </cell>
          <cell r="D144">
            <v>0</v>
          </cell>
          <cell r="E144" t="str">
            <v>G-</v>
          </cell>
          <cell r="F144" t="str">
            <v>G-</v>
          </cell>
          <cell r="G144" t="str">
            <v>G-</v>
          </cell>
          <cell r="H144">
            <v>0</v>
          </cell>
          <cell r="K144">
            <v>0</v>
          </cell>
          <cell r="L144">
            <v>0</v>
          </cell>
          <cell r="M144">
            <v>136</v>
          </cell>
          <cell r="N144">
            <v>0</v>
          </cell>
        </row>
        <row r="145">
          <cell r="A145">
            <v>18</v>
          </cell>
          <cell r="B145">
            <v>0</v>
          </cell>
          <cell r="C145">
            <v>0</v>
          </cell>
          <cell r="D145">
            <v>0</v>
          </cell>
          <cell r="E145" t="str">
            <v>STG</v>
          </cell>
          <cell r="L145">
            <v>0</v>
          </cell>
          <cell r="M145">
            <v>137</v>
          </cell>
          <cell r="AF145" t="str">
            <v>G-</v>
          </cell>
          <cell r="AG145">
            <v>0</v>
          </cell>
          <cell r="AN145">
            <v>0</v>
          </cell>
        </row>
        <row r="146">
          <cell r="A146">
            <v>18</v>
          </cell>
          <cell r="B146">
            <v>0</v>
          </cell>
          <cell r="C146">
            <v>0</v>
          </cell>
          <cell r="D146">
            <v>0</v>
          </cell>
          <cell r="E146" t="str">
            <v>BRG</v>
          </cell>
          <cell r="L146">
            <v>0</v>
          </cell>
          <cell r="M146">
            <v>138</v>
          </cell>
          <cell r="AF146" t="str">
            <v>CN</v>
          </cell>
          <cell r="AG146" t="str">
            <v>CANALIZAÇÃO</v>
          </cell>
          <cell r="AN146">
            <v>0</v>
          </cell>
        </row>
        <row r="147">
          <cell r="A147">
            <v>18</v>
          </cell>
          <cell r="B147">
            <v>0</v>
          </cell>
          <cell r="C147">
            <v>0</v>
          </cell>
          <cell r="D147">
            <v>0</v>
          </cell>
          <cell r="E147" t="str">
            <v>CA</v>
          </cell>
          <cell r="F147" t="str">
            <v>CN</v>
          </cell>
          <cell r="G147" t="str">
            <v>CANALIZAÇÃO</v>
          </cell>
          <cell r="K147">
            <v>4</v>
          </cell>
          <cell r="L147">
            <v>0</v>
          </cell>
          <cell r="M147">
            <v>139</v>
          </cell>
          <cell r="AF147" t="str">
            <v>CN-1</v>
          </cell>
          <cell r="AG147" t="str">
            <v>Bidim CP-30</v>
          </cell>
          <cell r="AN147" t="str">
            <v>m²</v>
          </cell>
        </row>
        <row r="148">
          <cell r="A148">
            <v>18</v>
          </cell>
          <cell r="B148">
            <v>0</v>
          </cell>
          <cell r="D148">
            <v>0</v>
          </cell>
          <cell r="E148" t="str">
            <v>CN-1</v>
          </cell>
          <cell r="F148" t="str">
            <v>CN-1</v>
          </cell>
          <cell r="G148" t="str">
            <v>CN-1</v>
          </cell>
          <cell r="H148" t="str">
            <v>Bidim CP-30</v>
          </cell>
          <cell r="K148">
            <v>0</v>
          </cell>
          <cell r="L148">
            <v>0</v>
          </cell>
          <cell r="M148">
            <v>140</v>
          </cell>
          <cell r="N148">
            <v>0</v>
          </cell>
          <cell r="AF148" t="str">
            <v>CN-2</v>
          </cell>
          <cell r="AG148" t="str">
            <v>Remanejamento de redes domésticas de esgoto</v>
          </cell>
          <cell r="AN148" t="str">
            <v>m</v>
          </cell>
        </row>
        <row r="149">
          <cell r="A149">
            <v>18</v>
          </cell>
          <cell r="B149">
            <v>0</v>
          </cell>
          <cell r="D149">
            <v>0</v>
          </cell>
          <cell r="E149" t="str">
            <v>CN-2</v>
          </cell>
          <cell r="F149" t="str">
            <v>CN-2</v>
          </cell>
          <cell r="G149" t="str">
            <v>CN-2</v>
          </cell>
          <cell r="H149" t="str">
            <v>Remanejamento de redes domésticas de esgoto</v>
          </cell>
          <cell r="K149">
            <v>0</v>
          </cell>
          <cell r="L149">
            <v>0</v>
          </cell>
          <cell r="M149">
            <v>141</v>
          </cell>
          <cell r="N149">
            <v>0</v>
          </cell>
          <cell r="AF149" t="str">
            <v>CN-3</v>
          </cell>
          <cell r="AG149" t="str">
            <v>Escavação e carga em material de 1ª cat. com profundidade de 3,00 a 6,00m</v>
          </cell>
          <cell r="AN149" t="str">
            <v>m³</v>
          </cell>
        </row>
        <row r="150">
          <cell r="A150">
            <v>18</v>
          </cell>
          <cell r="B150">
            <v>0</v>
          </cell>
          <cell r="D150">
            <v>0</v>
          </cell>
          <cell r="E150" t="str">
            <v>CN-3</v>
          </cell>
          <cell r="F150" t="str">
            <v>CN-3</v>
          </cell>
          <cell r="G150" t="str">
            <v>CN-3</v>
          </cell>
          <cell r="H150" t="str">
            <v>Escavação e carga em material de 1ª cat. com profundidade de 3,00 a 6,00m</v>
          </cell>
          <cell r="K150">
            <v>0</v>
          </cell>
          <cell r="L150">
            <v>0</v>
          </cell>
          <cell r="M150">
            <v>142</v>
          </cell>
          <cell r="N150">
            <v>0</v>
          </cell>
          <cell r="AF150" t="str">
            <v>CN-4</v>
          </cell>
          <cell r="AG150" t="str">
            <v>Escavação e carga em material de 2ª cat. com profundidade de 3,00 a 6,00m</v>
          </cell>
          <cell r="AN150" t="str">
            <v>m³</v>
          </cell>
        </row>
        <row r="151">
          <cell r="A151">
            <v>18</v>
          </cell>
          <cell r="B151">
            <v>0</v>
          </cell>
          <cell r="D151">
            <v>0</v>
          </cell>
          <cell r="E151" t="str">
            <v>CN-4</v>
          </cell>
          <cell r="F151" t="str">
            <v>CN-4</v>
          </cell>
          <cell r="G151" t="str">
            <v>CN-4</v>
          </cell>
          <cell r="H151" t="str">
            <v>Escavação e carga em material de 2ª cat. com profundidade de 3,00 a 6,00m</v>
          </cell>
          <cell r="K151">
            <v>0</v>
          </cell>
          <cell r="L151">
            <v>0</v>
          </cell>
          <cell r="M151">
            <v>143</v>
          </cell>
          <cell r="N151">
            <v>0</v>
          </cell>
          <cell r="AF151" t="str">
            <v>CN-5</v>
          </cell>
          <cell r="AG151" t="str">
            <v>Escavação e carga em material de 1ª cat. com profundidade até 3,00m</v>
          </cell>
          <cell r="AN151" t="str">
            <v>m³</v>
          </cell>
        </row>
        <row r="152">
          <cell r="A152">
            <v>18</v>
          </cell>
          <cell r="B152">
            <v>0</v>
          </cell>
          <cell r="D152">
            <v>0</v>
          </cell>
          <cell r="E152" t="str">
            <v>CN-5</v>
          </cell>
          <cell r="F152" t="str">
            <v>CN-5</v>
          </cell>
          <cell r="G152" t="str">
            <v>CN-5</v>
          </cell>
          <cell r="H152" t="str">
            <v>Escavação e carga em material de 1ª cat. com profundidade até 3,00m</v>
          </cell>
          <cell r="K152">
            <v>0</v>
          </cell>
          <cell r="L152">
            <v>0</v>
          </cell>
          <cell r="M152">
            <v>144</v>
          </cell>
          <cell r="N152">
            <v>0</v>
          </cell>
          <cell r="AF152" t="str">
            <v>CN-6</v>
          </cell>
          <cell r="AG152" t="str">
            <v>Escavação e carga em material de 2ª cat. com profundidade até 3,00m</v>
          </cell>
          <cell r="AN152" t="str">
            <v>m³</v>
          </cell>
        </row>
        <row r="153">
          <cell r="A153">
            <v>18</v>
          </cell>
          <cell r="B153">
            <v>0</v>
          </cell>
          <cell r="D153">
            <v>0</v>
          </cell>
          <cell r="E153" t="str">
            <v>CN-6</v>
          </cell>
          <cell r="F153" t="str">
            <v>CN-6</v>
          </cell>
          <cell r="G153" t="str">
            <v>CN-6</v>
          </cell>
          <cell r="H153" t="str">
            <v>Escavação e carga em material de 2ª cat. com profundidade até 3,00m</v>
          </cell>
          <cell r="K153">
            <v>0</v>
          </cell>
          <cell r="L153">
            <v>0</v>
          </cell>
          <cell r="M153">
            <v>145</v>
          </cell>
          <cell r="N153">
            <v>0</v>
          </cell>
          <cell r="AF153" t="str">
            <v>CN-7</v>
          </cell>
          <cell r="AG153" t="str">
            <v>Escavação em material de 3ª categoria</v>
          </cell>
          <cell r="AN153" t="str">
            <v>m³</v>
          </cell>
        </row>
        <row r="154">
          <cell r="A154">
            <v>18</v>
          </cell>
          <cell r="B154">
            <v>0</v>
          </cell>
          <cell r="D154">
            <v>0</v>
          </cell>
          <cell r="E154" t="str">
            <v>CN-7</v>
          </cell>
          <cell r="F154" t="str">
            <v>CN-7</v>
          </cell>
          <cell r="G154" t="str">
            <v>CN-7</v>
          </cell>
          <cell r="H154" t="str">
            <v>Escavação em material de 3ª categoria</v>
          </cell>
          <cell r="K154">
            <v>0</v>
          </cell>
          <cell r="L154">
            <v>0</v>
          </cell>
          <cell r="M154">
            <v>146</v>
          </cell>
          <cell r="N154">
            <v>0</v>
          </cell>
          <cell r="AF154" t="str">
            <v>CN-8</v>
          </cell>
          <cell r="AG154" t="str">
            <v xml:space="preserve">Transporte local de material de 3ª categoria </v>
          </cell>
          <cell r="AN154" t="str">
            <v>m³</v>
          </cell>
        </row>
        <row r="155">
          <cell r="A155">
            <v>18</v>
          </cell>
          <cell r="B155">
            <v>0</v>
          </cell>
          <cell r="D155">
            <v>0</v>
          </cell>
          <cell r="E155" t="str">
            <v>CN-8</v>
          </cell>
          <cell r="F155" t="str">
            <v>CN-8</v>
          </cell>
          <cell r="G155" t="str">
            <v>CN-8</v>
          </cell>
          <cell r="H155" t="str">
            <v xml:space="preserve">Transporte local de material de 3ª categoria </v>
          </cell>
          <cell r="K155">
            <v>0</v>
          </cell>
          <cell r="L155">
            <v>0</v>
          </cell>
          <cell r="M155">
            <v>147</v>
          </cell>
          <cell r="N155">
            <v>0</v>
          </cell>
          <cell r="AF155" t="str">
            <v>CN-9</v>
          </cell>
          <cell r="AG155" t="str">
            <v>Escavação e carga em solo mole com profundidade até 3,00m</v>
          </cell>
          <cell r="AN155" t="str">
            <v>m³</v>
          </cell>
        </row>
        <row r="156">
          <cell r="A156">
            <v>18</v>
          </cell>
          <cell r="B156">
            <v>0</v>
          </cell>
          <cell r="D156">
            <v>0</v>
          </cell>
          <cell r="E156" t="str">
            <v>CN-9</v>
          </cell>
          <cell r="F156" t="str">
            <v>CN-9</v>
          </cell>
          <cell r="G156" t="str">
            <v>CN-9</v>
          </cell>
          <cell r="H156" t="str">
            <v>Escavação e carga em solo mole com profundidade até 3,00m</v>
          </cell>
          <cell r="K156">
            <v>0</v>
          </cell>
          <cell r="L156">
            <v>0</v>
          </cell>
          <cell r="M156">
            <v>148</v>
          </cell>
          <cell r="N156">
            <v>0</v>
          </cell>
          <cell r="AF156" t="str">
            <v>CN-10</v>
          </cell>
          <cell r="AG156" t="str">
            <v>Escavação e carga em solo mole com profundidade de 3,00 a 6,00m</v>
          </cell>
          <cell r="AN156" t="str">
            <v>m³</v>
          </cell>
        </row>
        <row r="157">
          <cell r="A157">
            <v>18</v>
          </cell>
          <cell r="B157">
            <v>0</v>
          </cell>
          <cell r="D157">
            <v>0</v>
          </cell>
          <cell r="E157" t="str">
            <v>CN-10</v>
          </cell>
          <cell r="F157" t="str">
            <v>CN-10</v>
          </cell>
          <cell r="G157" t="str">
            <v>CN-10</v>
          </cell>
          <cell r="H157" t="str">
            <v>Escavação e carga em solo mole com profundidade de 3,00 a 6,00m</v>
          </cell>
          <cell r="K157">
            <v>0</v>
          </cell>
          <cell r="L157">
            <v>0</v>
          </cell>
          <cell r="M157">
            <v>149</v>
          </cell>
          <cell r="N157">
            <v>0</v>
          </cell>
          <cell r="AF157" t="str">
            <v>CN-11</v>
          </cell>
          <cell r="AG157" t="str">
            <v xml:space="preserve">Transporte local de material de 1ª ou 2ª cat. de solo mole até 5km </v>
          </cell>
          <cell r="AN157" t="str">
            <v>m³</v>
          </cell>
        </row>
        <row r="158">
          <cell r="A158">
            <v>18</v>
          </cell>
          <cell r="B158">
            <v>0</v>
          </cell>
          <cell r="D158">
            <v>0</v>
          </cell>
          <cell r="E158" t="str">
            <v>CN-11</v>
          </cell>
          <cell r="F158" t="str">
            <v>CN-11</v>
          </cell>
          <cell r="G158" t="str">
            <v>CN-11</v>
          </cell>
          <cell r="H158" t="str">
            <v xml:space="preserve">Transporte local de material de 1ª ou 2ª cat. de solo mole até 5km </v>
          </cell>
          <cell r="K158">
            <v>0</v>
          </cell>
          <cell r="L158">
            <v>0</v>
          </cell>
          <cell r="M158">
            <v>150</v>
          </cell>
          <cell r="N158">
            <v>0</v>
          </cell>
          <cell r="AF158" t="str">
            <v>CN-12</v>
          </cell>
          <cell r="AG158" t="str">
            <v>Descarga e espalhamento em bota fora</v>
          </cell>
          <cell r="AN158" t="str">
            <v>m³</v>
          </cell>
        </row>
        <row r="159">
          <cell r="A159">
            <v>18</v>
          </cell>
          <cell r="B159">
            <v>0</v>
          </cell>
          <cell r="D159">
            <v>0</v>
          </cell>
          <cell r="E159" t="str">
            <v>CN-12</v>
          </cell>
          <cell r="F159" t="str">
            <v>CN-12</v>
          </cell>
          <cell r="G159" t="str">
            <v>CN-12</v>
          </cell>
          <cell r="H159" t="str">
            <v>Descarga e espalhamento em bota fora</v>
          </cell>
          <cell r="K159">
            <v>0</v>
          </cell>
          <cell r="L159">
            <v>0</v>
          </cell>
          <cell r="M159">
            <v>151</v>
          </cell>
          <cell r="N159">
            <v>0</v>
          </cell>
          <cell r="AF159" t="str">
            <v>CN-13</v>
          </cell>
          <cell r="AG159" t="str">
            <v>Reaterro de valas compactado mecanic. CM-30</v>
          </cell>
          <cell r="AN159" t="str">
            <v>m³</v>
          </cell>
        </row>
        <row r="160">
          <cell r="A160">
            <v>18</v>
          </cell>
          <cell r="B160">
            <v>0</v>
          </cell>
          <cell r="D160">
            <v>0</v>
          </cell>
          <cell r="E160" t="str">
            <v>CN-13</v>
          </cell>
          <cell r="F160" t="str">
            <v>CN-13</v>
          </cell>
          <cell r="G160" t="str">
            <v>CN-13</v>
          </cell>
          <cell r="H160" t="str">
            <v>Reaterro de valas compactado mecanic. CM-30</v>
          </cell>
          <cell r="K160">
            <v>0</v>
          </cell>
          <cell r="L160">
            <v>0</v>
          </cell>
          <cell r="M160">
            <v>152</v>
          </cell>
          <cell r="N160">
            <v>0</v>
          </cell>
          <cell r="AF160" t="str">
            <v>CN-14</v>
          </cell>
          <cell r="AG160" t="str">
            <v>Gabião tipo caixa</v>
          </cell>
          <cell r="AN160" t="str">
            <v>m³</v>
          </cell>
        </row>
        <row r="161">
          <cell r="A161">
            <v>18</v>
          </cell>
          <cell r="B161">
            <v>0</v>
          </cell>
          <cell r="D161">
            <v>0</v>
          </cell>
          <cell r="E161" t="str">
            <v>CN-14</v>
          </cell>
          <cell r="F161" t="str">
            <v>CN-14</v>
          </cell>
          <cell r="G161" t="str">
            <v>CN-14</v>
          </cell>
          <cell r="H161" t="str">
            <v>Gabião tipo caixa</v>
          </cell>
          <cell r="K161">
            <v>0</v>
          </cell>
          <cell r="L161">
            <v>0</v>
          </cell>
          <cell r="M161">
            <v>153</v>
          </cell>
          <cell r="N161">
            <v>0</v>
          </cell>
          <cell r="AF161" t="str">
            <v>CN-15</v>
          </cell>
          <cell r="AG161" t="str">
            <v>Fornecimento e execução de gabiões tipo colchão reno no canal e encostas</v>
          </cell>
          <cell r="AN161" t="str">
            <v>m³</v>
          </cell>
        </row>
        <row r="162">
          <cell r="A162">
            <v>18</v>
          </cell>
          <cell r="B162">
            <v>0</v>
          </cell>
          <cell r="D162">
            <v>0</v>
          </cell>
          <cell r="E162" t="str">
            <v>CN-15</v>
          </cell>
          <cell r="F162" t="str">
            <v>CN-15</v>
          </cell>
          <cell r="G162" t="str">
            <v>CN-15</v>
          </cell>
          <cell r="H162" t="str">
            <v>Fornecimento e execução de gabiões tipo colchão reno no canal e encostas</v>
          </cell>
          <cell r="K162">
            <v>0</v>
          </cell>
          <cell r="L162">
            <v>0</v>
          </cell>
          <cell r="M162">
            <v>154</v>
          </cell>
          <cell r="N162">
            <v>0</v>
          </cell>
          <cell r="AF162" t="str">
            <v>CN-16</v>
          </cell>
          <cell r="AG162" t="str">
            <v>Cimbramento ou escoramento de madeira</v>
          </cell>
          <cell r="AN162" t="str">
            <v>m</v>
          </cell>
        </row>
        <row r="163">
          <cell r="A163">
            <v>18</v>
          </cell>
          <cell r="B163">
            <v>0</v>
          </cell>
          <cell r="D163">
            <v>0</v>
          </cell>
          <cell r="E163" t="str">
            <v>CN-16</v>
          </cell>
          <cell r="F163" t="str">
            <v>CN-16</v>
          </cell>
          <cell r="G163" t="str">
            <v>CN-16</v>
          </cell>
          <cell r="H163" t="str">
            <v>Cimbramento ou escoramento de madeira</v>
          </cell>
          <cell r="K163">
            <v>0</v>
          </cell>
          <cell r="L163">
            <v>0</v>
          </cell>
          <cell r="M163">
            <v>155</v>
          </cell>
          <cell r="N163">
            <v>0</v>
          </cell>
          <cell r="AF163" t="str">
            <v>CN-17</v>
          </cell>
          <cell r="AG163" t="str">
            <v>Fornecimento, corte, dobragem e aplicação de aço CA-50</v>
          </cell>
          <cell r="AN163" t="str">
            <v>kg</v>
          </cell>
        </row>
        <row r="164">
          <cell r="A164">
            <v>18</v>
          </cell>
          <cell r="B164">
            <v>0</v>
          </cell>
          <cell r="D164">
            <v>0</v>
          </cell>
          <cell r="E164" t="str">
            <v>CN-17</v>
          </cell>
          <cell r="F164" t="str">
            <v>CN-17</v>
          </cell>
          <cell r="G164" t="str">
            <v>CN-17</v>
          </cell>
          <cell r="H164" t="str">
            <v>Fornecimento, corte, dobragem e aplicação de aço CA-50</v>
          </cell>
          <cell r="K164">
            <v>0</v>
          </cell>
          <cell r="L164">
            <v>0</v>
          </cell>
          <cell r="M164">
            <v>156</v>
          </cell>
          <cell r="N164">
            <v>0</v>
          </cell>
          <cell r="AF164" t="str">
            <v>CN-18</v>
          </cell>
          <cell r="AG164" t="str">
            <v>Fornecimento, lançamento, adensamento de concreto FCK 15,0 MPa</v>
          </cell>
          <cell r="AN164" t="str">
            <v>m³</v>
          </cell>
        </row>
        <row r="165">
          <cell r="A165">
            <v>18</v>
          </cell>
          <cell r="B165">
            <v>0</v>
          </cell>
          <cell r="D165">
            <v>0</v>
          </cell>
          <cell r="E165" t="str">
            <v>CN-18</v>
          </cell>
          <cell r="F165" t="str">
            <v>CN-18</v>
          </cell>
          <cell r="G165" t="str">
            <v>CN-18</v>
          </cell>
          <cell r="H165" t="str">
            <v>Fornecimento, lançamento, adensamento de concreto FCK 15,0 MPa</v>
          </cell>
          <cell r="K165">
            <v>0</v>
          </cell>
          <cell r="L165">
            <v>0</v>
          </cell>
          <cell r="M165">
            <v>157</v>
          </cell>
          <cell r="N165">
            <v>0</v>
          </cell>
          <cell r="AF165" t="str">
            <v>CN-19</v>
          </cell>
          <cell r="AG165" t="str">
            <v>Escavação e carga em material de 3ª cat. com utilização de compressor e guincho</v>
          </cell>
          <cell r="AN165" t="str">
            <v>m³</v>
          </cell>
        </row>
        <row r="166">
          <cell r="A166">
            <v>18</v>
          </cell>
          <cell r="B166">
            <v>0</v>
          </cell>
          <cell r="D166">
            <v>0</v>
          </cell>
          <cell r="E166" t="str">
            <v>CN-19</v>
          </cell>
          <cell r="F166" t="str">
            <v>CN-19</v>
          </cell>
          <cell r="G166" t="str">
            <v>CN-19</v>
          </cell>
          <cell r="H166" t="str">
            <v>Escavação e carga em material de 3ª cat. com utilização de compressor e guincho</v>
          </cell>
          <cell r="K166">
            <v>0</v>
          </cell>
          <cell r="L166">
            <v>0</v>
          </cell>
          <cell r="M166">
            <v>158</v>
          </cell>
          <cell r="N166">
            <v>0</v>
          </cell>
          <cell r="AF166" t="str">
            <v>CN-20</v>
          </cell>
          <cell r="AG166" t="str">
            <v>Fornecimento, montagem, desmont. de formas para concreto em bueiros celulares</v>
          </cell>
          <cell r="AN166" t="str">
            <v>m²</v>
          </cell>
        </row>
        <row r="167">
          <cell r="A167">
            <v>18</v>
          </cell>
          <cell r="B167">
            <v>0</v>
          </cell>
          <cell r="D167">
            <v>0</v>
          </cell>
          <cell r="E167" t="str">
            <v>CN-20</v>
          </cell>
          <cell r="F167" t="str">
            <v>CN-20</v>
          </cell>
          <cell r="G167" t="str">
            <v>CN-20</v>
          </cell>
          <cell r="H167" t="str">
            <v>Fornecimento, montagem, desmont. de formas para concreto em bueiros celulares</v>
          </cell>
          <cell r="K167">
            <v>0</v>
          </cell>
          <cell r="L167">
            <v>0</v>
          </cell>
          <cell r="M167">
            <v>159</v>
          </cell>
          <cell r="N167">
            <v>0</v>
          </cell>
          <cell r="AF167" t="str">
            <v>CN-21</v>
          </cell>
          <cell r="AG167" t="str">
            <v>Carga de material de limpeza</v>
          </cell>
          <cell r="AN167" t="str">
            <v>m³</v>
          </cell>
        </row>
        <row r="168">
          <cell r="A168">
            <v>18</v>
          </cell>
          <cell r="B168">
            <v>0</v>
          </cell>
          <cell r="D168">
            <v>0</v>
          </cell>
          <cell r="E168" t="str">
            <v>CN-21</v>
          </cell>
          <cell r="F168" t="str">
            <v>CN-21</v>
          </cell>
          <cell r="G168" t="str">
            <v>CN-21</v>
          </cell>
          <cell r="H168" t="str">
            <v>Carga de material de limpeza</v>
          </cell>
          <cell r="K168">
            <v>0</v>
          </cell>
          <cell r="L168">
            <v>0</v>
          </cell>
          <cell r="M168">
            <v>160</v>
          </cell>
          <cell r="N168">
            <v>0</v>
          </cell>
          <cell r="AF168" t="str">
            <v>CN-22</v>
          </cell>
          <cell r="AG168" t="str">
            <v>Carga de material de 3ª categoria</v>
          </cell>
          <cell r="AN168" t="str">
            <v>m³</v>
          </cell>
        </row>
        <row r="169">
          <cell r="A169">
            <v>18</v>
          </cell>
          <cell r="B169">
            <v>0</v>
          </cell>
          <cell r="D169">
            <v>0</v>
          </cell>
          <cell r="E169" t="str">
            <v>CN-22</v>
          </cell>
          <cell r="F169" t="str">
            <v>CN-22</v>
          </cell>
          <cell r="G169" t="str">
            <v>CN-22</v>
          </cell>
          <cell r="H169" t="str">
            <v>Carga de material de 3ª categoria</v>
          </cell>
          <cell r="K169">
            <v>0</v>
          </cell>
          <cell r="L169">
            <v>0</v>
          </cell>
          <cell r="M169">
            <v>161</v>
          </cell>
          <cell r="N169">
            <v>0</v>
          </cell>
          <cell r="AF169" t="str">
            <v>CN-23</v>
          </cell>
          <cell r="AG169" t="str">
            <v>Forma</v>
          </cell>
          <cell r="AN169" t="str">
            <v>m²</v>
          </cell>
        </row>
        <row r="170">
          <cell r="A170">
            <v>18</v>
          </cell>
          <cell r="B170">
            <v>0</v>
          </cell>
          <cell r="D170">
            <v>0</v>
          </cell>
          <cell r="E170" t="str">
            <v>CN-23</v>
          </cell>
          <cell r="F170" t="str">
            <v>CN-23</v>
          </cell>
          <cell r="G170" t="str">
            <v>CN-23</v>
          </cell>
          <cell r="H170" t="str">
            <v>Forma</v>
          </cell>
          <cell r="K170">
            <v>0</v>
          </cell>
          <cell r="L170">
            <v>0</v>
          </cell>
          <cell r="M170">
            <v>162</v>
          </cell>
          <cell r="N170">
            <v>0</v>
          </cell>
          <cell r="AF170" t="str">
            <v>CN-24</v>
          </cell>
          <cell r="AG170" t="str">
            <v>Alvenaria estrut. em blocos de concreto 14x19x39cm assentados em argam. mista</v>
          </cell>
          <cell r="AN170" t="str">
            <v>m³</v>
          </cell>
        </row>
        <row r="171">
          <cell r="A171">
            <v>18</v>
          </cell>
          <cell r="B171">
            <v>0</v>
          </cell>
          <cell r="D171">
            <v>0</v>
          </cell>
          <cell r="E171" t="str">
            <v>CN-24</v>
          </cell>
          <cell r="F171" t="str">
            <v>CN-24</v>
          </cell>
          <cell r="G171" t="str">
            <v>CN-24</v>
          </cell>
          <cell r="H171" t="str">
            <v>Alvenaria estrut. em blocos de concreto 14x19x39cm assentados em argam. mista</v>
          </cell>
          <cell r="K171">
            <v>0</v>
          </cell>
          <cell r="L171">
            <v>0</v>
          </cell>
          <cell r="M171">
            <v>163</v>
          </cell>
          <cell r="N171">
            <v>0</v>
          </cell>
          <cell r="AF171" t="str">
            <v>CN-25</v>
          </cell>
          <cell r="AG171" t="str">
            <v>Alvenaria de tijolos maciços</v>
          </cell>
          <cell r="AN171" t="str">
            <v>m³</v>
          </cell>
        </row>
        <row r="172">
          <cell r="A172">
            <v>18</v>
          </cell>
          <cell r="B172">
            <v>0</v>
          </cell>
          <cell r="D172">
            <v>0</v>
          </cell>
          <cell r="E172" t="str">
            <v>CN-25</v>
          </cell>
          <cell r="F172" t="str">
            <v>CN-25</v>
          </cell>
          <cell r="G172" t="str">
            <v>CN-25</v>
          </cell>
          <cell r="H172" t="str">
            <v>Alvenaria de tijolos maciços</v>
          </cell>
          <cell r="K172">
            <v>0</v>
          </cell>
          <cell r="L172">
            <v>0</v>
          </cell>
          <cell r="M172">
            <v>164</v>
          </cell>
          <cell r="N172">
            <v>0</v>
          </cell>
          <cell r="AF172" t="str">
            <v>CN-26</v>
          </cell>
          <cell r="AG172" t="str">
            <v>Alvenaria de pedra marroada</v>
          </cell>
          <cell r="AN172" t="str">
            <v>m³</v>
          </cell>
        </row>
        <row r="173">
          <cell r="A173">
            <v>18</v>
          </cell>
          <cell r="B173">
            <v>0</v>
          </cell>
          <cell r="D173">
            <v>0</v>
          </cell>
          <cell r="E173" t="str">
            <v>CN-26</v>
          </cell>
          <cell r="F173" t="str">
            <v>CN-26</v>
          </cell>
          <cell r="G173" t="str">
            <v>CN-26</v>
          </cell>
          <cell r="H173" t="str">
            <v>Alvenaria de pedra marroada</v>
          </cell>
          <cell r="K173">
            <v>0</v>
          </cell>
          <cell r="L173">
            <v>0</v>
          </cell>
          <cell r="M173">
            <v>165</v>
          </cell>
          <cell r="N173">
            <v>0</v>
          </cell>
          <cell r="AF173" t="str">
            <v>CN-27</v>
          </cell>
          <cell r="AG173" t="str">
            <v>Bombeamento de valas</v>
          </cell>
          <cell r="AN173" t="str">
            <v>h</v>
          </cell>
        </row>
        <row r="174">
          <cell r="A174">
            <v>18</v>
          </cell>
          <cell r="B174">
            <v>0</v>
          </cell>
          <cell r="D174">
            <v>0</v>
          </cell>
          <cell r="E174" t="str">
            <v>CN-27</v>
          </cell>
          <cell r="F174" t="str">
            <v>CN-27</v>
          </cell>
          <cell r="G174" t="str">
            <v>CN-27</v>
          </cell>
          <cell r="H174" t="str">
            <v>Bombeamento de valas</v>
          </cell>
          <cell r="K174">
            <v>0</v>
          </cell>
          <cell r="L174">
            <v>0</v>
          </cell>
          <cell r="M174">
            <v>166</v>
          </cell>
          <cell r="N174">
            <v>0</v>
          </cell>
          <cell r="AF174" t="str">
            <v>CN-28</v>
          </cell>
          <cell r="AG174" t="str">
            <v>Fornecimento, lançamento, adensamento de concreto FCK 25,0 MPa</v>
          </cell>
          <cell r="AN174" t="str">
            <v>m³</v>
          </cell>
        </row>
        <row r="175">
          <cell r="A175">
            <v>18</v>
          </cell>
          <cell r="B175">
            <v>0</v>
          </cell>
          <cell r="D175">
            <v>0</v>
          </cell>
          <cell r="E175" t="str">
            <v>CN-28</v>
          </cell>
          <cell r="F175" t="str">
            <v>CN-28</v>
          </cell>
          <cell r="G175" t="str">
            <v>CN-28</v>
          </cell>
          <cell r="H175" t="str">
            <v>Fornecimento, lançamento, adensamento de concreto FCK 25,0 MPa</v>
          </cell>
          <cell r="K175">
            <v>0</v>
          </cell>
          <cell r="L175">
            <v>0</v>
          </cell>
          <cell r="M175">
            <v>167</v>
          </cell>
          <cell r="N175">
            <v>0</v>
          </cell>
          <cell r="AF175" t="str">
            <v>CN-29</v>
          </cell>
          <cell r="AG175" t="str">
            <v>Junta Fungenband O-22</v>
          </cell>
          <cell r="AN175" t="str">
            <v>m</v>
          </cell>
        </row>
        <row r="176">
          <cell r="A176">
            <v>18</v>
          </cell>
          <cell r="B176">
            <v>0</v>
          </cell>
          <cell r="D176">
            <v>0</v>
          </cell>
          <cell r="E176" t="str">
            <v>CN-29</v>
          </cell>
          <cell r="F176" t="str">
            <v>CN-29</v>
          </cell>
          <cell r="G176" t="str">
            <v>CN-29</v>
          </cell>
          <cell r="H176" t="str">
            <v>Junta Fungenband O-22</v>
          </cell>
          <cell r="K176">
            <v>0</v>
          </cell>
          <cell r="L176">
            <v>0</v>
          </cell>
          <cell r="M176">
            <v>168</v>
          </cell>
          <cell r="N176">
            <v>0</v>
          </cell>
          <cell r="AF176" t="str">
            <v>CN-30</v>
          </cell>
          <cell r="AG176" t="str">
            <v>Dreno de bidim OP 30 com barbacã e pedra marroada</v>
          </cell>
          <cell r="AN176" t="str">
            <v>un</v>
          </cell>
        </row>
        <row r="177">
          <cell r="A177">
            <v>18</v>
          </cell>
          <cell r="B177">
            <v>0</v>
          </cell>
          <cell r="D177">
            <v>0</v>
          </cell>
          <cell r="E177" t="str">
            <v>CN-30</v>
          </cell>
          <cell r="F177" t="str">
            <v>CN-30</v>
          </cell>
          <cell r="G177" t="str">
            <v>CN-30</v>
          </cell>
          <cell r="H177" t="str">
            <v>Dreno de bidim OP 30 com barbacã e pedra marroada</v>
          </cell>
          <cell r="K177">
            <v>0</v>
          </cell>
          <cell r="L177">
            <v>0</v>
          </cell>
          <cell r="M177">
            <v>169</v>
          </cell>
          <cell r="N177">
            <v>0</v>
          </cell>
          <cell r="AF177" t="str">
            <v>CN-</v>
          </cell>
          <cell r="AG177">
            <v>0</v>
          </cell>
          <cell r="AN177">
            <v>0</v>
          </cell>
        </row>
        <row r="178">
          <cell r="A178">
            <v>18</v>
          </cell>
          <cell r="B178">
            <v>0</v>
          </cell>
          <cell r="D178">
            <v>0</v>
          </cell>
          <cell r="E178" t="str">
            <v>CN-</v>
          </cell>
          <cell r="F178" t="str">
            <v>CN-</v>
          </cell>
          <cell r="G178" t="str">
            <v>CN-</v>
          </cell>
          <cell r="H178">
            <v>0</v>
          </cell>
          <cell r="K178">
            <v>0</v>
          </cell>
          <cell r="L178">
            <v>0</v>
          </cell>
          <cell r="M178">
            <v>170</v>
          </cell>
          <cell r="N178">
            <v>0</v>
          </cell>
          <cell r="AF178" t="str">
            <v>CN-</v>
          </cell>
          <cell r="AG178">
            <v>0</v>
          </cell>
          <cell r="AN178">
            <v>0</v>
          </cell>
        </row>
        <row r="179">
          <cell r="A179">
            <v>18</v>
          </cell>
          <cell r="B179">
            <v>0</v>
          </cell>
          <cell r="D179">
            <v>0</v>
          </cell>
          <cell r="E179" t="str">
            <v>CN-</v>
          </cell>
          <cell r="F179" t="str">
            <v>CN-</v>
          </cell>
          <cell r="G179" t="str">
            <v>CN-</v>
          </cell>
          <cell r="H179">
            <v>0</v>
          </cell>
          <cell r="K179">
            <v>0</v>
          </cell>
          <cell r="L179">
            <v>0</v>
          </cell>
          <cell r="M179">
            <v>171</v>
          </cell>
          <cell r="N179">
            <v>0</v>
          </cell>
          <cell r="AF179" t="str">
            <v>CN-</v>
          </cell>
          <cell r="AG179">
            <v>0</v>
          </cell>
          <cell r="AN179">
            <v>0</v>
          </cell>
        </row>
        <row r="180">
          <cell r="A180">
            <v>18</v>
          </cell>
          <cell r="B180">
            <v>0</v>
          </cell>
          <cell r="D180">
            <v>0</v>
          </cell>
          <cell r="E180" t="str">
            <v>CN-</v>
          </cell>
          <cell r="F180" t="str">
            <v>CN-</v>
          </cell>
          <cell r="G180" t="str">
            <v>CN-</v>
          </cell>
          <cell r="H180">
            <v>0</v>
          </cell>
          <cell r="K180">
            <v>0</v>
          </cell>
          <cell r="L180">
            <v>0</v>
          </cell>
          <cell r="M180">
            <v>172</v>
          </cell>
          <cell r="N180">
            <v>0</v>
          </cell>
          <cell r="AF180" t="str">
            <v>CN-</v>
          </cell>
          <cell r="AG180">
            <v>0</v>
          </cell>
          <cell r="AN180">
            <v>0</v>
          </cell>
        </row>
        <row r="181">
          <cell r="A181">
            <v>18</v>
          </cell>
          <cell r="B181">
            <v>0</v>
          </cell>
          <cell r="D181">
            <v>0</v>
          </cell>
          <cell r="E181" t="str">
            <v>CN-</v>
          </cell>
          <cell r="F181" t="str">
            <v>CN-</v>
          </cell>
          <cell r="G181" t="str">
            <v>CN-</v>
          </cell>
          <cell r="H181">
            <v>0</v>
          </cell>
          <cell r="K181">
            <v>0</v>
          </cell>
          <cell r="L181">
            <v>0</v>
          </cell>
          <cell r="M181">
            <v>173</v>
          </cell>
          <cell r="N181">
            <v>0</v>
          </cell>
          <cell r="AF181" t="str">
            <v>CN-</v>
          </cell>
          <cell r="AG181">
            <v>0</v>
          </cell>
          <cell r="AN181">
            <v>0</v>
          </cell>
        </row>
        <row r="182">
          <cell r="A182">
            <v>18</v>
          </cell>
          <cell r="B182">
            <v>0</v>
          </cell>
          <cell r="D182">
            <v>0</v>
          </cell>
          <cell r="E182" t="str">
            <v>CN-</v>
          </cell>
          <cell r="F182" t="str">
            <v>CN-</v>
          </cell>
          <cell r="G182" t="str">
            <v>CN-</v>
          </cell>
          <cell r="H182">
            <v>0</v>
          </cell>
          <cell r="K182">
            <v>0</v>
          </cell>
          <cell r="L182">
            <v>0</v>
          </cell>
          <cell r="M182">
            <v>174</v>
          </cell>
          <cell r="N182">
            <v>0</v>
          </cell>
          <cell r="AF182" t="str">
            <v>CN-</v>
          </cell>
          <cell r="AG182">
            <v>0</v>
          </cell>
          <cell r="AN182">
            <v>0</v>
          </cell>
        </row>
        <row r="183">
          <cell r="A183">
            <v>18</v>
          </cell>
          <cell r="B183">
            <v>0</v>
          </cell>
          <cell r="D183">
            <v>0</v>
          </cell>
          <cell r="E183" t="str">
            <v>CN-</v>
          </cell>
          <cell r="F183" t="str">
            <v>CN-</v>
          </cell>
          <cell r="G183" t="str">
            <v>CN-</v>
          </cell>
          <cell r="H183">
            <v>0</v>
          </cell>
          <cell r="K183">
            <v>0</v>
          </cell>
          <cell r="L183">
            <v>0</v>
          </cell>
          <cell r="M183">
            <v>175</v>
          </cell>
          <cell r="N183">
            <v>0</v>
          </cell>
          <cell r="AF183" t="str">
            <v>CN-</v>
          </cell>
          <cell r="AG183">
            <v>0</v>
          </cell>
          <cell r="AN183">
            <v>0</v>
          </cell>
        </row>
        <row r="184">
          <cell r="A184">
            <v>18</v>
          </cell>
          <cell r="B184">
            <v>0</v>
          </cell>
          <cell r="D184">
            <v>0</v>
          </cell>
          <cell r="E184" t="str">
            <v>CN-</v>
          </cell>
          <cell r="F184" t="str">
            <v>CN-</v>
          </cell>
          <cell r="G184" t="str">
            <v>CN-</v>
          </cell>
          <cell r="H184">
            <v>0</v>
          </cell>
          <cell r="K184">
            <v>0</v>
          </cell>
          <cell r="L184">
            <v>0</v>
          </cell>
          <cell r="M184">
            <v>176</v>
          </cell>
          <cell r="N184">
            <v>0</v>
          </cell>
          <cell r="AF184" t="str">
            <v>CN-</v>
          </cell>
          <cell r="AG184">
            <v>0</v>
          </cell>
          <cell r="AN184">
            <v>0</v>
          </cell>
        </row>
        <row r="185">
          <cell r="A185">
            <v>18</v>
          </cell>
          <cell r="B185">
            <v>0</v>
          </cell>
          <cell r="D185">
            <v>0</v>
          </cell>
          <cell r="E185" t="str">
            <v>CN-</v>
          </cell>
          <cell r="F185" t="str">
            <v>CN-</v>
          </cell>
          <cell r="G185" t="str">
            <v>CN-</v>
          </cell>
          <cell r="H185">
            <v>0</v>
          </cell>
          <cell r="K185">
            <v>0</v>
          </cell>
          <cell r="L185">
            <v>0</v>
          </cell>
          <cell r="M185">
            <v>177</v>
          </cell>
          <cell r="N185">
            <v>0</v>
          </cell>
          <cell r="AF185" t="str">
            <v>CN-</v>
          </cell>
          <cell r="AG185">
            <v>0</v>
          </cell>
          <cell r="AN185">
            <v>0</v>
          </cell>
        </row>
        <row r="186">
          <cell r="A186">
            <v>18</v>
          </cell>
          <cell r="B186">
            <v>0</v>
          </cell>
          <cell r="D186">
            <v>0</v>
          </cell>
          <cell r="E186" t="str">
            <v>CN-</v>
          </cell>
          <cell r="F186" t="str">
            <v>CN-</v>
          </cell>
          <cell r="G186" t="str">
            <v>CN-</v>
          </cell>
          <cell r="H186">
            <v>0</v>
          </cell>
          <cell r="K186">
            <v>0</v>
          </cell>
          <cell r="L186">
            <v>0</v>
          </cell>
          <cell r="M186">
            <v>178</v>
          </cell>
          <cell r="N186">
            <v>0</v>
          </cell>
          <cell r="AF186" t="str">
            <v>CN-</v>
          </cell>
          <cell r="AG186">
            <v>0</v>
          </cell>
          <cell r="AN186">
            <v>0</v>
          </cell>
        </row>
        <row r="187">
          <cell r="A187">
            <v>18</v>
          </cell>
          <cell r="B187">
            <v>0</v>
          </cell>
          <cell r="D187">
            <v>0</v>
          </cell>
          <cell r="E187" t="str">
            <v>CN-</v>
          </cell>
          <cell r="F187" t="str">
            <v>CN-</v>
          </cell>
          <cell r="G187" t="str">
            <v>CN-</v>
          </cell>
          <cell r="H187">
            <v>0</v>
          </cell>
          <cell r="K187">
            <v>0</v>
          </cell>
          <cell r="L187">
            <v>0</v>
          </cell>
          <cell r="M187">
            <v>179</v>
          </cell>
          <cell r="N187">
            <v>0</v>
          </cell>
          <cell r="AF187" t="str">
            <v>CA</v>
          </cell>
          <cell r="AG187" t="str">
            <v>COMPOSIÇÕES AUXILIARES</v>
          </cell>
          <cell r="AN187">
            <v>0</v>
          </cell>
        </row>
        <row r="188">
          <cell r="A188">
            <v>18</v>
          </cell>
          <cell r="B188">
            <v>0</v>
          </cell>
          <cell r="C188">
            <v>0</v>
          </cell>
          <cell r="D188">
            <v>0</v>
          </cell>
          <cell r="E188" t="str">
            <v>STCN</v>
          </cell>
          <cell r="L188">
            <v>0</v>
          </cell>
          <cell r="M188">
            <v>180</v>
          </cell>
          <cell r="AF188" t="str">
            <v>CA-1</v>
          </cell>
          <cell r="AG188" t="str">
            <v>Fabricação de viga para boca de lobo e transporte</v>
          </cell>
          <cell r="AN188" t="str">
            <v>un</v>
          </cell>
        </row>
        <row r="189">
          <cell r="A189">
            <v>18</v>
          </cell>
          <cell r="B189">
            <v>0</v>
          </cell>
          <cell r="C189">
            <v>0</v>
          </cell>
          <cell r="D189">
            <v>0</v>
          </cell>
          <cell r="E189" t="str">
            <v>BRCN</v>
          </cell>
          <cell r="L189">
            <v>0</v>
          </cell>
          <cell r="M189">
            <v>181</v>
          </cell>
          <cell r="AF189" t="str">
            <v>CA-2</v>
          </cell>
          <cell r="AG189" t="str">
            <v xml:space="preserve">Fabricação de tampa para boca de lobo  (60x100) e transporte </v>
          </cell>
          <cell r="AN189" t="str">
            <v>un</v>
          </cell>
        </row>
        <row r="190">
          <cell r="A190">
            <v>18</v>
          </cell>
          <cell r="B190">
            <v>0</v>
          </cell>
          <cell r="C190">
            <v>0</v>
          </cell>
          <cell r="D190">
            <v>0</v>
          </cell>
          <cell r="E190" t="str">
            <v>CA</v>
          </cell>
          <cell r="F190" t="str">
            <v>CA</v>
          </cell>
          <cell r="G190" t="str">
            <v>COMPOS. AUXILIARES</v>
          </cell>
          <cell r="K190">
            <v>5</v>
          </cell>
          <cell r="L190">
            <v>0</v>
          </cell>
          <cell r="M190">
            <v>182</v>
          </cell>
          <cell r="AF190" t="str">
            <v>CA-3</v>
          </cell>
          <cell r="AG190" t="str">
            <v xml:space="preserve">Fabricação de tampa para boca de lobo  (50x100) e transporte </v>
          </cell>
          <cell r="AN190" t="str">
            <v>un</v>
          </cell>
        </row>
        <row r="191">
          <cell r="A191">
            <v>18</v>
          </cell>
          <cell r="B191">
            <v>0</v>
          </cell>
          <cell r="D191">
            <v>0</v>
          </cell>
          <cell r="E191" t="str">
            <v>CA-1</v>
          </cell>
          <cell r="F191" t="str">
            <v>CA-1</v>
          </cell>
          <cell r="G191" t="str">
            <v>CA-1</v>
          </cell>
          <cell r="H191" t="str">
            <v>Fabricação de viga para boca de lobo e transporte</v>
          </cell>
          <cell r="K191">
            <v>0</v>
          </cell>
          <cell r="L191">
            <v>0</v>
          </cell>
          <cell r="M191">
            <v>183</v>
          </cell>
          <cell r="N191">
            <v>0</v>
          </cell>
          <cell r="AF191" t="str">
            <v>CA-4</v>
          </cell>
          <cell r="AG191" t="str">
            <v>Fabricação de anel superior boca-de-lobo</v>
          </cell>
          <cell r="AN191" t="str">
            <v>un</v>
          </cell>
        </row>
        <row r="192">
          <cell r="A192">
            <v>18</v>
          </cell>
          <cell r="B192">
            <v>0</v>
          </cell>
          <cell r="D192">
            <v>0</v>
          </cell>
          <cell r="E192" t="str">
            <v>CA-2</v>
          </cell>
          <cell r="F192" t="str">
            <v>CA-2</v>
          </cell>
          <cell r="G192" t="str">
            <v>CA-2</v>
          </cell>
          <cell r="H192" t="str">
            <v xml:space="preserve">Fabricação de tampa para boca de lobo  (60x100) e transporte </v>
          </cell>
          <cell r="K192">
            <v>0</v>
          </cell>
          <cell r="L192">
            <v>0</v>
          </cell>
          <cell r="M192">
            <v>184</v>
          </cell>
          <cell r="N192">
            <v>0</v>
          </cell>
          <cell r="AF192" t="str">
            <v>CA-5</v>
          </cell>
          <cell r="AG192" t="str">
            <v>Fabricação de meio-fio pré-moldado e transporte</v>
          </cell>
          <cell r="AN192" t="str">
            <v>un</v>
          </cell>
        </row>
        <row r="193">
          <cell r="A193">
            <v>18</v>
          </cell>
          <cell r="B193">
            <v>0</v>
          </cell>
          <cell r="D193">
            <v>0</v>
          </cell>
          <cell r="E193" t="str">
            <v>CA-3</v>
          </cell>
          <cell r="F193" t="str">
            <v>CA-3</v>
          </cell>
          <cell r="G193" t="str">
            <v>CA-3</v>
          </cell>
          <cell r="H193" t="str">
            <v xml:space="preserve">Fabricação de tampa para boca de lobo  (50x100) e transporte </v>
          </cell>
          <cell r="K193">
            <v>0</v>
          </cell>
          <cell r="L193">
            <v>0</v>
          </cell>
          <cell r="M193">
            <v>185</v>
          </cell>
          <cell r="N193">
            <v>0</v>
          </cell>
          <cell r="AF193" t="str">
            <v>CA-6</v>
          </cell>
          <cell r="AG193" t="str">
            <v xml:space="preserve">Fabricação de tampão de concreto, anel e transporte </v>
          </cell>
          <cell r="AN193" t="str">
            <v>un</v>
          </cell>
        </row>
        <row r="194">
          <cell r="A194">
            <v>18</v>
          </cell>
          <cell r="B194">
            <v>0</v>
          </cell>
          <cell r="D194">
            <v>0</v>
          </cell>
          <cell r="E194" t="str">
            <v>CA-4</v>
          </cell>
          <cell r="F194" t="str">
            <v>CA-4</v>
          </cell>
          <cell r="G194" t="str">
            <v>CA-4</v>
          </cell>
          <cell r="H194" t="str">
            <v>Fabricação de anel superior boca-de-lobo</v>
          </cell>
          <cell r="K194">
            <v>0</v>
          </cell>
          <cell r="L194">
            <v>0</v>
          </cell>
          <cell r="M194">
            <v>186</v>
          </cell>
          <cell r="N194">
            <v>0</v>
          </cell>
          <cell r="AF194" t="str">
            <v>CA-7</v>
          </cell>
          <cell r="AG194" t="str">
            <v>Transporte local de tubos de concreto e lajes superiores</v>
          </cell>
          <cell r="AN194" t="str">
            <v>m³</v>
          </cell>
        </row>
        <row r="195">
          <cell r="A195">
            <v>18</v>
          </cell>
          <cell r="B195">
            <v>0</v>
          </cell>
          <cell r="D195">
            <v>0</v>
          </cell>
          <cell r="E195" t="str">
            <v>CA-5</v>
          </cell>
          <cell r="F195" t="str">
            <v>CA-5</v>
          </cell>
          <cell r="G195" t="str">
            <v>CA-5</v>
          </cell>
          <cell r="H195" t="str">
            <v>Fabricação de meio-fio pré-moldado e transporte</v>
          </cell>
          <cell r="K195">
            <v>0</v>
          </cell>
          <cell r="L195">
            <v>0</v>
          </cell>
          <cell r="M195">
            <v>187</v>
          </cell>
          <cell r="N195">
            <v>0</v>
          </cell>
          <cell r="AF195" t="str">
            <v>CA-8</v>
          </cell>
          <cell r="AG195" t="str">
            <v xml:space="preserve">Transporte local com carga manual </v>
          </cell>
          <cell r="AN195" t="str">
            <v>m³</v>
          </cell>
        </row>
        <row r="196">
          <cell r="A196">
            <v>18</v>
          </cell>
          <cell r="B196">
            <v>0</v>
          </cell>
          <cell r="D196">
            <v>0</v>
          </cell>
          <cell r="E196" t="str">
            <v>CA-6</v>
          </cell>
          <cell r="F196" t="str">
            <v>CA-6</v>
          </cell>
          <cell r="G196" t="str">
            <v>CA-6</v>
          </cell>
          <cell r="H196" t="str">
            <v xml:space="preserve">Fabricação de tampão de concreto, anel e transporte </v>
          </cell>
          <cell r="K196">
            <v>0</v>
          </cell>
          <cell r="L196">
            <v>0</v>
          </cell>
          <cell r="M196">
            <v>188</v>
          </cell>
          <cell r="N196">
            <v>0</v>
          </cell>
          <cell r="AF196" t="str">
            <v>CA-9</v>
          </cell>
          <cell r="AG196" t="str">
            <v xml:space="preserve">Transporte local para obra </v>
          </cell>
          <cell r="AN196" t="str">
            <v>m³</v>
          </cell>
        </row>
        <row r="197">
          <cell r="A197">
            <v>18</v>
          </cell>
          <cell r="B197">
            <v>0</v>
          </cell>
          <cell r="D197">
            <v>0</v>
          </cell>
          <cell r="E197" t="str">
            <v>CA-7</v>
          </cell>
          <cell r="F197" t="str">
            <v>CA-7</v>
          </cell>
          <cell r="G197" t="str">
            <v>CA-7</v>
          </cell>
          <cell r="H197" t="str">
            <v>Transporte local de tubos de concreto e lajes superiores</v>
          </cell>
          <cell r="K197">
            <v>0</v>
          </cell>
          <cell r="L197">
            <v>0</v>
          </cell>
          <cell r="M197">
            <v>189</v>
          </cell>
          <cell r="N197">
            <v>0</v>
          </cell>
          <cell r="AF197" t="str">
            <v>CA-10</v>
          </cell>
          <cell r="AG197" t="str">
            <v xml:space="preserve">Transporte local de entulhos </v>
          </cell>
          <cell r="AN197" t="str">
            <v>m³</v>
          </cell>
        </row>
        <row r="198">
          <cell r="A198">
            <v>18</v>
          </cell>
          <cell r="B198">
            <v>0</v>
          </cell>
          <cell r="D198">
            <v>0</v>
          </cell>
          <cell r="E198" t="str">
            <v>CA-8</v>
          </cell>
          <cell r="F198" t="str">
            <v>CA-8</v>
          </cell>
          <cell r="G198" t="str">
            <v>CA-8</v>
          </cell>
          <cell r="H198" t="str">
            <v xml:space="preserve">Transporte local com carga manual </v>
          </cell>
          <cell r="K198">
            <v>0</v>
          </cell>
          <cell r="L198">
            <v>0</v>
          </cell>
          <cell r="M198">
            <v>190</v>
          </cell>
          <cell r="N198">
            <v>0</v>
          </cell>
          <cell r="AF198" t="str">
            <v>CA-11</v>
          </cell>
          <cell r="AG198" t="str">
            <v>Escoramento de meio-fio c/ material local, compactado manualm. em faixa de 0,50m</v>
          </cell>
          <cell r="AN198" t="str">
            <v>m</v>
          </cell>
        </row>
        <row r="199">
          <cell r="A199">
            <v>18</v>
          </cell>
          <cell r="B199">
            <v>0</v>
          </cell>
          <cell r="D199">
            <v>0</v>
          </cell>
          <cell r="E199" t="str">
            <v>CA-9</v>
          </cell>
          <cell r="F199" t="str">
            <v>CA-9</v>
          </cell>
          <cell r="G199" t="str">
            <v>CA-9</v>
          </cell>
          <cell r="H199" t="str">
            <v xml:space="preserve">Transporte local para obra </v>
          </cell>
          <cell r="K199">
            <v>0</v>
          </cell>
          <cell r="L199">
            <v>0</v>
          </cell>
          <cell r="M199">
            <v>191</v>
          </cell>
          <cell r="N199">
            <v>0</v>
          </cell>
          <cell r="AF199" t="str">
            <v>CA-12</v>
          </cell>
          <cell r="AG199" t="str">
            <v>Escavação e acerto na faixa c/ 0,60m de largura, p/ meio-fio e sargeta conjugados</v>
          </cell>
          <cell r="AN199" t="str">
            <v>m</v>
          </cell>
        </row>
        <row r="200">
          <cell r="A200">
            <v>18</v>
          </cell>
          <cell r="B200">
            <v>0</v>
          </cell>
          <cell r="D200">
            <v>0</v>
          </cell>
          <cell r="E200" t="str">
            <v>CA-10</v>
          </cell>
          <cell r="F200" t="str">
            <v>CA-10</v>
          </cell>
          <cell r="G200" t="str">
            <v>CA-10</v>
          </cell>
          <cell r="H200" t="str">
            <v xml:space="preserve">Transporte local de entulhos </v>
          </cell>
          <cell r="K200">
            <v>0</v>
          </cell>
          <cell r="L200">
            <v>0</v>
          </cell>
          <cell r="M200">
            <v>192</v>
          </cell>
          <cell r="N200">
            <v>0</v>
          </cell>
          <cell r="AF200" t="str">
            <v>CA-13</v>
          </cell>
          <cell r="AG200" t="str">
            <v>Arrancamento de meio-fio pré-moldado</v>
          </cell>
          <cell r="AN200" t="str">
            <v>m</v>
          </cell>
        </row>
        <row r="201">
          <cell r="A201">
            <v>18</v>
          </cell>
          <cell r="B201">
            <v>0</v>
          </cell>
          <cell r="D201">
            <v>0</v>
          </cell>
          <cell r="E201" t="str">
            <v>CA-11</v>
          </cell>
          <cell r="F201" t="str">
            <v>CA-11</v>
          </cell>
          <cell r="G201" t="str">
            <v>CA-11</v>
          </cell>
          <cell r="H201" t="str">
            <v>Escoramento de meio-fio c/ material local, compactado manualm. em faixa de 0,50m</v>
          </cell>
          <cell r="K201">
            <v>0</v>
          </cell>
          <cell r="L201">
            <v>0</v>
          </cell>
          <cell r="M201">
            <v>193</v>
          </cell>
          <cell r="N201">
            <v>0</v>
          </cell>
          <cell r="AF201" t="str">
            <v>CA-14</v>
          </cell>
          <cell r="AG201" t="str">
            <v>Demolição de sarjeta de concreto</v>
          </cell>
          <cell r="AN201" t="str">
            <v>m</v>
          </cell>
        </row>
        <row r="202">
          <cell r="A202">
            <v>18</v>
          </cell>
          <cell r="B202">
            <v>0</v>
          </cell>
          <cell r="D202">
            <v>0</v>
          </cell>
          <cell r="E202" t="str">
            <v>CA-12</v>
          </cell>
          <cell r="F202" t="str">
            <v>CA-12</v>
          </cell>
          <cell r="G202" t="str">
            <v>CA-12</v>
          </cell>
          <cell r="H202" t="str">
            <v>Escavação e acerto na faixa c/ 0,60m de largura, p/ meio-fio e sargeta conjugados</v>
          </cell>
          <cell r="K202">
            <v>0</v>
          </cell>
          <cell r="L202">
            <v>0</v>
          </cell>
          <cell r="M202">
            <v>194</v>
          </cell>
          <cell r="N202">
            <v>0</v>
          </cell>
          <cell r="AF202" t="str">
            <v>CA-15</v>
          </cell>
          <cell r="AG202" t="str">
            <v>Calçadas de concreto (espessura média de 6,00cm)</v>
          </cell>
          <cell r="AN202" t="str">
            <v>m³</v>
          </cell>
        </row>
        <row r="203">
          <cell r="A203">
            <v>18</v>
          </cell>
          <cell r="B203">
            <v>0</v>
          </cell>
          <cell r="D203">
            <v>0</v>
          </cell>
          <cell r="E203" t="str">
            <v>CA-13</v>
          </cell>
          <cell r="F203" t="str">
            <v>CA-13</v>
          </cell>
          <cell r="G203" t="str">
            <v>CA-13</v>
          </cell>
          <cell r="H203" t="str">
            <v>Arrancamento de meio-fio pré-moldado</v>
          </cell>
          <cell r="K203">
            <v>0</v>
          </cell>
          <cell r="L203">
            <v>0</v>
          </cell>
          <cell r="M203">
            <v>195</v>
          </cell>
          <cell r="N203">
            <v>0</v>
          </cell>
          <cell r="AF203" t="str">
            <v>CA-16</v>
          </cell>
          <cell r="AG203" t="str">
            <v>Expurgo de material de jazida</v>
          </cell>
          <cell r="AN203" t="str">
            <v>m³</v>
          </cell>
        </row>
        <row r="204">
          <cell r="A204">
            <v>18</v>
          </cell>
          <cell r="B204">
            <v>0</v>
          </cell>
          <cell r="D204">
            <v>0</v>
          </cell>
          <cell r="E204" t="str">
            <v>CA-14</v>
          </cell>
          <cell r="F204" t="str">
            <v>CA-14</v>
          </cell>
          <cell r="G204" t="str">
            <v>CA-14</v>
          </cell>
          <cell r="H204" t="str">
            <v>Demolição de sarjeta de concreto</v>
          </cell>
          <cell r="K204">
            <v>0</v>
          </cell>
          <cell r="L204">
            <v>0</v>
          </cell>
          <cell r="M204">
            <v>196</v>
          </cell>
          <cell r="N204">
            <v>0</v>
          </cell>
          <cell r="AF204" t="str">
            <v>CA-17</v>
          </cell>
          <cell r="AG204" t="str">
            <v>Concreto FCK 15MPa</v>
          </cell>
          <cell r="AN204" t="str">
            <v>m³</v>
          </cell>
        </row>
        <row r="205">
          <cell r="A205">
            <v>18</v>
          </cell>
          <cell r="B205">
            <v>0</v>
          </cell>
          <cell r="D205">
            <v>0</v>
          </cell>
          <cell r="E205" t="str">
            <v>CA-15</v>
          </cell>
          <cell r="F205" t="str">
            <v>CA-15</v>
          </cell>
          <cell r="G205" t="str">
            <v>CA-15</v>
          </cell>
          <cell r="H205" t="str">
            <v>Calçadas de concreto (espessura média de 6,00cm)</v>
          </cell>
          <cell r="K205">
            <v>0</v>
          </cell>
          <cell r="L205">
            <v>0</v>
          </cell>
          <cell r="M205">
            <v>197</v>
          </cell>
          <cell r="N205">
            <v>0</v>
          </cell>
          <cell r="AF205" t="str">
            <v>CA-18</v>
          </cell>
          <cell r="AG205" t="str">
            <v xml:space="preserve">Ferragem </v>
          </cell>
          <cell r="AN205" t="str">
            <v>kg</v>
          </cell>
        </row>
        <row r="206">
          <cell r="A206">
            <v>18</v>
          </cell>
          <cell r="B206">
            <v>0</v>
          </cell>
          <cell r="D206">
            <v>0</v>
          </cell>
          <cell r="E206" t="str">
            <v>CA-16</v>
          </cell>
          <cell r="F206" t="str">
            <v>CA-16</v>
          </cell>
          <cell r="G206" t="str">
            <v>CA-16</v>
          </cell>
          <cell r="H206" t="str">
            <v>Expurgo de material de jazida</v>
          </cell>
          <cell r="K206">
            <v>0</v>
          </cell>
          <cell r="L206">
            <v>0</v>
          </cell>
          <cell r="M206">
            <v>198</v>
          </cell>
          <cell r="N206">
            <v>0</v>
          </cell>
          <cell r="AF206" t="str">
            <v>CA-19</v>
          </cell>
          <cell r="AG206" t="str">
            <v>Lançamento e adensamento de concreto</v>
          </cell>
          <cell r="AN206" t="str">
            <v>m³</v>
          </cell>
        </row>
        <row r="207">
          <cell r="A207">
            <v>18</v>
          </cell>
          <cell r="B207">
            <v>0</v>
          </cell>
          <cell r="D207">
            <v>0</v>
          </cell>
          <cell r="E207" t="str">
            <v>CA-17</v>
          </cell>
          <cell r="F207" t="str">
            <v>CA-17</v>
          </cell>
          <cell r="G207" t="str">
            <v>CA-17</v>
          </cell>
          <cell r="H207" t="str">
            <v>Concreto FCK 15MPa</v>
          </cell>
          <cell r="K207">
            <v>0</v>
          </cell>
          <cell r="L207">
            <v>0</v>
          </cell>
          <cell r="M207">
            <v>199</v>
          </cell>
          <cell r="N207">
            <v>0</v>
          </cell>
          <cell r="AF207" t="str">
            <v>CA-20</v>
          </cell>
          <cell r="AG207" t="str">
            <v>Demolição do pavimento asfáltico incluindo remoção</v>
          </cell>
          <cell r="AN207" t="str">
            <v>m³</v>
          </cell>
        </row>
        <row r="208">
          <cell r="A208">
            <v>18</v>
          </cell>
          <cell r="B208">
            <v>0</v>
          </cell>
          <cell r="D208">
            <v>0</v>
          </cell>
          <cell r="E208" t="str">
            <v>CA-18</v>
          </cell>
          <cell r="F208" t="str">
            <v>CA-18</v>
          </cell>
          <cell r="G208" t="str">
            <v>CA-18</v>
          </cell>
          <cell r="H208" t="str">
            <v xml:space="preserve">Ferragem </v>
          </cell>
          <cell r="K208">
            <v>0</v>
          </cell>
          <cell r="L208">
            <v>0</v>
          </cell>
          <cell r="M208">
            <v>200</v>
          </cell>
          <cell r="N208">
            <v>0</v>
          </cell>
          <cell r="AF208" t="str">
            <v>CA-21</v>
          </cell>
          <cell r="AG208" t="str">
            <v>Argamassa cimento-areia 1-3</v>
          </cell>
          <cell r="AN208" t="str">
            <v>m³</v>
          </cell>
        </row>
        <row r="209">
          <cell r="A209">
            <v>18</v>
          </cell>
          <cell r="B209">
            <v>0</v>
          </cell>
          <cell r="D209">
            <v>0</v>
          </cell>
          <cell r="E209" t="str">
            <v>CA-19</v>
          </cell>
          <cell r="F209" t="str">
            <v>CA-19</v>
          </cell>
          <cell r="G209" t="str">
            <v>CA-19</v>
          </cell>
          <cell r="H209" t="str">
            <v>Lançamento e adensamento de concreto</v>
          </cell>
          <cell r="K209">
            <v>0</v>
          </cell>
          <cell r="L209">
            <v>0</v>
          </cell>
          <cell r="M209">
            <v>201</v>
          </cell>
          <cell r="N209">
            <v>0</v>
          </cell>
          <cell r="AF209" t="str">
            <v>CA-22</v>
          </cell>
          <cell r="AG209" t="str">
            <v>Junta de dilatação plástica e=3mm</v>
          </cell>
          <cell r="AN209" t="str">
            <v>m</v>
          </cell>
        </row>
        <row r="210">
          <cell r="A210">
            <v>18</v>
          </cell>
          <cell r="B210">
            <v>0</v>
          </cell>
          <cell r="D210">
            <v>0</v>
          </cell>
          <cell r="E210" t="str">
            <v>CA-20</v>
          </cell>
          <cell r="F210" t="str">
            <v>CA-20</v>
          </cell>
          <cell r="G210" t="str">
            <v>CA-20</v>
          </cell>
          <cell r="H210" t="str">
            <v>Demolição do pavimento asfáltico incluindo remoção</v>
          </cell>
          <cell r="K210">
            <v>0</v>
          </cell>
          <cell r="L210">
            <v>0</v>
          </cell>
          <cell r="M210">
            <v>202</v>
          </cell>
          <cell r="N210">
            <v>0</v>
          </cell>
          <cell r="AF210" t="str">
            <v>CA-23</v>
          </cell>
          <cell r="AG210" t="str">
            <v>Fornecimento de andaimes metálico para montagem das formas</v>
          </cell>
          <cell r="AN210" t="str">
            <v>m³</v>
          </cell>
        </row>
        <row r="211">
          <cell r="A211">
            <v>18</v>
          </cell>
          <cell r="B211">
            <v>0</v>
          </cell>
          <cell r="D211">
            <v>0</v>
          </cell>
          <cell r="E211" t="str">
            <v>CA-21</v>
          </cell>
          <cell r="F211" t="str">
            <v>CA-21</v>
          </cell>
          <cell r="G211" t="str">
            <v>CA-21</v>
          </cell>
          <cell r="H211" t="str">
            <v>Argamassa cimento-areia 1-3</v>
          </cell>
          <cell r="K211">
            <v>0</v>
          </cell>
          <cell r="L211">
            <v>0</v>
          </cell>
          <cell r="M211">
            <v>203</v>
          </cell>
          <cell r="N211">
            <v>0</v>
          </cell>
          <cell r="AF211" t="str">
            <v>CA-24</v>
          </cell>
          <cell r="AG211" t="str">
            <v>Lastro de concreto magro</v>
          </cell>
          <cell r="AN211" t="str">
            <v>m³</v>
          </cell>
        </row>
        <row r="212">
          <cell r="A212">
            <v>18</v>
          </cell>
          <cell r="B212">
            <v>0</v>
          </cell>
          <cell r="D212">
            <v>0</v>
          </cell>
          <cell r="E212" t="str">
            <v>CA-22</v>
          </cell>
          <cell r="F212" t="str">
            <v>CA-22</v>
          </cell>
          <cell r="G212" t="str">
            <v>CA-22</v>
          </cell>
          <cell r="H212" t="str">
            <v>Junta de dilatação plástica e=3mm</v>
          </cell>
          <cell r="K212">
            <v>0</v>
          </cell>
          <cell r="L212">
            <v>0</v>
          </cell>
          <cell r="M212">
            <v>204</v>
          </cell>
          <cell r="N212">
            <v>0</v>
          </cell>
          <cell r="AF212" t="str">
            <v>CA-25</v>
          </cell>
          <cell r="AG212" t="str">
            <v>Fornecimento, montagem e cravação de estacas trilho TR37</v>
          </cell>
          <cell r="AN212" t="str">
            <v>kg</v>
          </cell>
        </row>
        <row r="213">
          <cell r="A213">
            <v>18</v>
          </cell>
          <cell r="B213">
            <v>0</v>
          </cell>
          <cell r="D213">
            <v>0</v>
          </cell>
          <cell r="E213" t="str">
            <v>CA-23</v>
          </cell>
          <cell r="F213" t="str">
            <v>CA-23</v>
          </cell>
          <cell r="G213" t="str">
            <v>CA-23</v>
          </cell>
          <cell r="H213" t="str">
            <v>Fornecimento de andaimes metálico para montagem das formas</v>
          </cell>
          <cell r="K213">
            <v>0</v>
          </cell>
          <cell r="L213">
            <v>0</v>
          </cell>
          <cell r="M213">
            <v>205</v>
          </cell>
          <cell r="N213">
            <v>0</v>
          </cell>
          <cell r="AF213" t="str">
            <v>CA-26</v>
          </cell>
          <cell r="AG213" t="str">
            <v>Fornecimento, transporte e montagem de viga prémoldada 6m</v>
          </cell>
          <cell r="AN213" t="str">
            <v>un</v>
          </cell>
        </row>
        <row r="214">
          <cell r="A214">
            <v>18</v>
          </cell>
          <cell r="B214">
            <v>0</v>
          </cell>
          <cell r="D214">
            <v>0</v>
          </cell>
          <cell r="E214" t="str">
            <v>CA-24</v>
          </cell>
          <cell r="F214" t="str">
            <v>CA-24</v>
          </cell>
          <cell r="G214" t="str">
            <v>CA-24</v>
          </cell>
          <cell r="H214" t="str">
            <v>Lastro de concreto magro</v>
          </cell>
          <cell r="K214">
            <v>0</v>
          </cell>
          <cell r="L214">
            <v>0</v>
          </cell>
          <cell r="M214">
            <v>206</v>
          </cell>
          <cell r="N214">
            <v>0</v>
          </cell>
          <cell r="AF214" t="str">
            <v>CA-27</v>
          </cell>
          <cell r="AG214" t="str">
            <v>Fornecimento, transporte e montagem de viga prémoldada 12m</v>
          </cell>
          <cell r="AN214" t="str">
            <v>un</v>
          </cell>
        </row>
        <row r="215">
          <cell r="A215">
            <v>18</v>
          </cell>
          <cell r="B215">
            <v>0</v>
          </cell>
          <cell r="D215">
            <v>0</v>
          </cell>
          <cell r="E215" t="str">
            <v>CA-25</v>
          </cell>
          <cell r="F215" t="str">
            <v>CA-25</v>
          </cell>
          <cell r="G215" t="str">
            <v>CA-25</v>
          </cell>
          <cell r="H215" t="str">
            <v>Fornecimento, montagem e cravação de estacas trilho TR37</v>
          </cell>
          <cell r="K215">
            <v>0</v>
          </cell>
          <cell r="L215">
            <v>0</v>
          </cell>
          <cell r="M215">
            <v>207</v>
          </cell>
          <cell r="N215">
            <v>0</v>
          </cell>
          <cell r="AF215" t="str">
            <v>CA-28</v>
          </cell>
          <cell r="AG215" t="str">
            <v>Fornec., coloc. e pint. de guarda corpo tub. em aço carbono 50mm c/ tela artística 1,50cm em cantoneira (1,20m)</v>
          </cell>
          <cell r="AN215" t="str">
            <v>m</v>
          </cell>
        </row>
        <row r="216">
          <cell r="A216">
            <v>18</v>
          </cell>
          <cell r="B216">
            <v>0</v>
          </cell>
          <cell r="D216">
            <v>0</v>
          </cell>
          <cell r="E216" t="str">
            <v>CA-26</v>
          </cell>
          <cell r="F216" t="str">
            <v>CA-26</v>
          </cell>
          <cell r="G216" t="str">
            <v>CA-26</v>
          </cell>
          <cell r="H216" t="str">
            <v>Fornecimento, transporte e montagem de viga prémoldada 6m</v>
          </cell>
          <cell r="K216">
            <v>0</v>
          </cell>
          <cell r="L216">
            <v>0</v>
          </cell>
          <cell r="M216">
            <v>208</v>
          </cell>
          <cell r="N216">
            <v>0</v>
          </cell>
          <cell r="AF216" t="str">
            <v>CA-29</v>
          </cell>
          <cell r="AG216" t="str">
            <v>Aplicação de defensas metálicas</v>
          </cell>
          <cell r="AN216" t="str">
            <v>m</v>
          </cell>
        </row>
        <row r="217">
          <cell r="A217">
            <v>18</v>
          </cell>
          <cell r="B217">
            <v>0</v>
          </cell>
          <cell r="D217">
            <v>0</v>
          </cell>
          <cell r="E217" t="str">
            <v>CA-27</v>
          </cell>
          <cell r="F217" t="str">
            <v>CA-27</v>
          </cell>
          <cell r="G217" t="str">
            <v>CA-27</v>
          </cell>
          <cell r="H217" t="str">
            <v>Fornecimento, transporte e montagem de viga prémoldada 12m</v>
          </cell>
          <cell r="K217">
            <v>0</v>
          </cell>
          <cell r="L217">
            <v>0</v>
          </cell>
          <cell r="M217">
            <v>209</v>
          </cell>
          <cell r="N217">
            <v>0</v>
          </cell>
          <cell r="AF217" t="str">
            <v>CA-30</v>
          </cell>
          <cell r="AG217" t="str">
            <v>Demolição de alvenaria</v>
          </cell>
          <cell r="AN217" t="str">
            <v>m²</v>
          </cell>
        </row>
        <row r="218">
          <cell r="A218">
            <v>18</v>
          </cell>
          <cell r="B218">
            <v>0</v>
          </cell>
          <cell r="D218">
            <v>0</v>
          </cell>
          <cell r="E218" t="str">
            <v>CA-28</v>
          </cell>
          <cell r="F218" t="str">
            <v>CA-28</v>
          </cell>
          <cell r="G218" t="str">
            <v>CA-28</v>
          </cell>
          <cell r="H218" t="str">
            <v>Fornec., coloc. e pint. de guarda corpo tub. em aço carbono 50mm c/ tela artística 1,50cm em cantoneira (1,20m)</v>
          </cell>
          <cell r="K218">
            <v>0</v>
          </cell>
          <cell r="L218">
            <v>0</v>
          </cell>
          <cell r="M218">
            <v>210</v>
          </cell>
          <cell r="N218">
            <v>0</v>
          </cell>
          <cell r="AF218" t="str">
            <v>CA-31</v>
          </cell>
          <cell r="AG218" t="str">
            <v>Demolição de estruturas de concreto</v>
          </cell>
          <cell r="AN218" t="str">
            <v>m³</v>
          </cell>
        </row>
        <row r="219">
          <cell r="A219">
            <v>18</v>
          </cell>
          <cell r="B219">
            <v>0</v>
          </cell>
          <cell r="D219">
            <v>0</v>
          </cell>
          <cell r="E219" t="str">
            <v>CA-29</v>
          </cell>
          <cell r="F219" t="str">
            <v>CA-29</v>
          </cell>
          <cell r="G219" t="str">
            <v>CA-29</v>
          </cell>
          <cell r="H219" t="str">
            <v>Aplicação de defensas metálicas</v>
          </cell>
          <cell r="K219">
            <v>0</v>
          </cell>
          <cell r="L219">
            <v>0</v>
          </cell>
          <cell r="M219">
            <v>211</v>
          </cell>
          <cell r="N219">
            <v>0</v>
          </cell>
          <cell r="AF219" t="str">
            <v>CA-32</v>
          </cell>
          <cell r="AG219" t="str">
            <v>Demolição de concreto</v>
          </cell>
          <cell r="AN219" t="str">
            <v>m³</v>
          </cell>
        </row>
        <row r="220">
          <cell r="A220">
            <v>18</v>
          </cell>
          <cell r="B220">
            <v>0</v>
          </cell>
          <cell r="D220">
            <v>0</v>
          </cell>
          <cell r="E220" t="str">
            <v>CA-30</v>
          </cell>
          <cell r="F220" t="str">
            <v>CA-30</v>
          </cell>
          <cell r="G220" t="str">
            <v>CA-30</v>
          </cell>
          <cell r="H220" t="str">
            <v>Demolição de alvenaria</v>
          </cell>
          <cell r="K220">
            <v>0</v>
          </cell>
          <cell r="L220">
            <v>0</v>
          </cell>
          <cell r="M220">
            <v>212</v>
          </cell>
          <cell r="N220">
            <v>0</v>
          </cell>
          <cell r="AF220" t="str">
            <v>CA-33</v>
          </cell>
          <cell r="AG220" t="str">
            <v>Plantio de gramas em leivas</v>
          </cell>
          <cell r="AN220" t="str">
            <v>m²</v>
          </cell>
        </row>
        <row r="221">
          <cell r="A221">
            <v>18</v>
          </cell>
          <cell r="B221">
            <v>0</v>
          </cell>
          <cell r="D221">
            <v>0</v>
          </cell>
          <cell r="E221" t="str">
            <v>CA-31</v>
          </cell>
          <cell r="F221" t="str">
            <v>CA-31</v>
          </cell>
          <cell r="G221" t="str">
            <v>CA-31</v>
          </cell>
          <cell r="H221" t="str">
            <v>Demolição de estruturas de concreto</v>
          </cell>
          <cell r="K221">
            <v>0</v>
          </cell>
          <cell r="L221">
            <v>0</v>
          </cell>
          <cell r="M221">
            <v>213</v>
          </cell>
          <cell r="N221">
            <v>0</v>
          </cell>
          <cell r="AF221" t="str">
            <v>CA-34</v>
          </cell>
          <cell r="AG221" t="str">
            <v>Fornecimento de mudas e plantio de árvores decorativas</v>
          </cell>
          <cell r="AN221" t="str">
            <v>un</v>
          </cell>
        </row>
        <row r="222">
          <cell r="A222">
            <v>18</v>
          </cell>
          <cell r="B222">
            <v>0</v>
          </cell>
          <cell r="D222">
            <v>0</v>
          </cell>
          <cell r="E222" t="str">
            <v>CA-32</v>
          </cell>
          <cell r="F222" t="str">
            <v>CA-32</v>
          </cell>
          <cell r="G222" t="str">
            <v>CA-32</v>
          </cell>
          <cell r="H222" t="str">
            <v>Demolição de concreto</v>
          </cell>
          <cell r="K222">
            <v>0</v>
          </cell>
          <cell r="L222">
            <v>0</v>
          </cell>
          <cell r="M222">
            <v>214</v>
          </cell>
          <cell r="N222">
            <v>0</v>
          </cell>
          <cell r="AF222" t="str">
            <v>CA-</v>
          </cell>
          <cell r="AG222">
            <v>0</v>
          </cell>
          <cell r="AN222">
            <v>0</v>
          </cell>
        </row>
        <row r="223">
          <cell r="A223">
            <v>18</v>
          </cell>
          <cell r="B223">
            <v>0</v>
          </cell>
          <cell r="D223">
            <v>0</v>
          </cell>
          <cell r="E223" t="str">
            <v>CA-33</v>
          </cell>
          <cell r="F223" t="str">
            <v>CA-33</v>
          </cell>
          <cell r="G223" t="str">
            <v>CA-33</v>
          </cell>
          <cell r="H223" t="str">
            <v>Plantio de gramas em leivas</v>
          </cell>
          <cell r="K223">
            <v>0</v>
          </cell>
          <cell r="L223">
            <v>0</v>
          </cell>
          <cell r="M223">
            <v>215</v>
          </cell>
          <cell r="N223">
            <v>0</v>
          </cell>
          <cell r="AF223" t="str">
            <v>CA-</v>
          </cell>
          <cell r="AG223">
            <v>0</v>
          </cell>
          <cell r="AN223">
            <v>0</v>
          </cell>
        </row>
        <row r="224">
          <cell r="A224">
            <v>18</v>
          </cell>
          <cell r="B224">
            <v>0</v>
          </cell>
          <cell r="D224">
            <v>0</v>
          </cell>
          <cell r="E224" t="str">
            <v>CA-34</v>
          </cell>
          <cell r="F224" t="str">
            <v>CA-34</v>
          </cell>
          <cell r="G224" t="str">
            <v>CA-34</v>
          </cell>
          <cell r="H224" t="str">
            <v>Fornecimento de mudas e plantio de árvores decorativas</v>
          </cell>
          <cell r="K224">
            <v>0</v>
          </cell>
          <cell r="L224">
            <v>0</v>
          </cell>
          <cell r="M224">
            <v>216</v>
          </cell>
          <cell r="N224">
            <v>0</v>
          </cell>
          <cell r="AF224" t="str">
            <v>CA-</v>
          </cell>
          <cell r="AG224">
            <v>0</v>
          </cell>
          <cell r="AN224">
            <v>0</v>
          </cell>
        </row>
        <row r="225">
          <cell r="A225">
            <v>18</v>
          </cell>
          <cell r="B225">
            <v>0</v>
          </cell>
          <cell r="D225">
            <v>0</v>
          </cell>
          <cell r="E225" t="str">
            <v>CA-</v>
          </cell>
          <cell r="F225" t="str">
            <v>CA-</v>
          </cell>
          <cell r="G225" t="str">
            <v>CA-</v>
          </cell>
          <cell r="H225">
            <v>0</v>
          </cell>
          <cell r="K225">
            <v>0</v>
          </cell>
          <cell r="L225">
            <v>0</v>
          </cell>
          <cell r="M225">
            <v>217</v>
          </cell>
          <cell r="N225">
            <v>0</v>
          </cell>
          <cell r="AF225" t="str">
            <v>CA-</v>
          </cell>
          <cell r="AG225">
            <v>0</v>
          </cell>
          <cell r="AN225">
            <v>0</v>
          </cell>
        </row>
        <row r="226">
          <cell r="A226">
            <v>18</v>
          </cell>
          <cell r="B226">
            <v>0</v>
          </cell>
          <cell r="D226">
            <v>0</v>
          </cell>
          <cell r="E226" t="str">
            <v>CA-</v>
          </cell>
          <cell r="F226" t="str">
            <v>CA-</v>
          </cell>
          <cell r="G226" t="str">
            <v>CA-</v>
          </cell>
          <cell r="H226">
            <v>0</v>
          </cell>
          <cell r="K226">
            <v>0</v>
          </cell>
          <cell r="L226">
            <v>0</v>
          </cell>
          <cell r="M226">
            <v>218</v>
          </cell>
          <cell r="N226">
            <v>0</v>
          </cell>
          <cell r="AF226" t="str">
            <v>CA-</v>
          </cell>
          <cell r="AG226">
            <v>0</v>
          </cell>
          <cell r="AN226">
            <v>0</v>
          </cell>
        </row>
        <row r="227">
          <cell r="A227">
            <v>18</v>
          </cell>
          <cell r="B227">
            <v>0</v>
          </cell>
          <cell r="D227">
            <v>0</v>
          </cell>
          <cell r="E227" t="str">
            <v>CA-</v>
          </cell>
          <cell r="F227" t="str">
            <v>CA-</v>
          </cell>
          <cell r="G227" t="str">
            <v>CA-</v>
          </cell>
          <cell r="H227">
            <v>0</v>
          </cell>
          <cell r="K227">
            <v>0</v>
          </cell>
          <cell r="L227">
            <v>0</v>
          </cell>
          <cell r="M227">
            <v>219</v>
          </cell>
          <cell r="N227">
            <v>0</v>
          </cell>
          <cell r="AF227" t="str">
            <v>CA-</v>
          </cell>
          <cell r="AG227">
            <v>0</v>
          </cell>
          <cell r="AN227">
            <v>0</v>
          </cell>
        </row>
        <row r="228">
          <cell r="A228">
            <v>18</v>
          </cell>
          <cell r="B228">
            <v>0</v>
          </cell>
          <cell r="D228">
            <v>0</v>
          </cell>
          <cell r="E228" t="str">
            <v>CA-</v>
          </cell>
          <cell r="F228" t="str">
            <v>CA-</v>
          </cell>
          <cell r="G228" t="str">
            <v>CA-</v>
          </cell>
          <cell r="H228">
            <v>0</v>
          </cell>
          <cell r="K228">
            <v>0</v>
          </cell>
          <cell r="L228">
            <v>0</v>
          </cell>
          <cell r="M228">
            <v>220</v>
          </cell>
          <cell r="N228">
            <v>0</v>
          </cell>
          <cell r="AF228" t="str">
            <v>CA-</v>
          </cell>
          <cell r="AG228">
            <v>0</v>
          </cell>
          <cell r="AN228">
            <v>0</v>
          </cell>
        </row>
        <row r="229">
          <cell r="A229">
            <v>18</v>
          </cell>
          <cell r="B229">
            <v>0</v>
          </cell>
          <cell r="D229">
            <v>0</v>
          </cell>
          <cell r="E229" t="str">
            <v>CA-</v>
          </cell>
          <cell r="F229" t="str">
            <v>CA-</v>
          </cell>
          <cell r="G229" t="str">
            <v>CA-</v>
          </cell>
          <cell r="H229">
            <v>0</v>
          </cell>
          <cell r="K229">
            <v>0</v>
          </cell>
          <cell r="L229">
            <v>0</v>
          </cell>
          <cell r="M229">
            <v>221</v>
          </cell>
          <cell r="N229">
            <v>0</v>
          </cell>
          <cell r="AF229" t="str">
            <v>CA-</v>
          </cell>
          <cell r="AG229">
            <v>0</v>
          </cell>
          <cell r="AN229">
            <v>0</v>
          </cell>
        </row>
        <row r="230">
          <cell r="A230">
            <v>18</v>
          </cell>
          <cell r="B230">
            <v>0</v>
          </cell>
          <cell r="D230">
            <v>0</v>
          </cell>
          <cell r="E230" t="str">
            <v>CA-</v>
          </cell>
          <cell r="F230" t="str">
            <v>CA-</v>
          </cell>
          <cell r="G230" t="str">
            <v>CA-</v>
          </cell>
          <cell r="H230">
            <v>0</v>
          </cell>
          <cell r="K230">
            <v>0</v>
          </cell>
          <cell r="L230">
            <v>0</v>
          </cell>
          <cell r="M230">
            <v>222</v>
          </cell>
          <cell r="N230">
            <v>0</v>
          </cell>
          <cell r="AF230" t="str">
            <v>CA-</v>
          </cell>
          <cell r="AG230">
            <v>0</v>
          </cell>
          <cell r="AN230">
            <v>0</v>
          </cell>
        </row>
        <row r="231">
          <cell r="A231">
            <v>18</v>
          </cell>
          <cell r="B231">
            <v>0</v>
          </cell>
          <cell r="D231">
            <v>0</v>
          </cell>
          <cell r="E231" t="str">
            <v>CA-</v>
          </cell>
          <cell r="F231" t="str">
            <v>CA-</v>
          </cell>
          <cell r="G231" t="str">
            <v>CA-</v>
          </cell>
          <cell r="H231">
            <v>0</v>
          </cell>
          <cell r="K231">
            <v>0</v>
          </cell>
          <cell r="L231">
            <v>0</v>
          </cell>
          <cell r="M231">
            <v>223</v>
          </cell>
          <cell r="N231">
            <v>0</v>
          </cell>
          <cell r="AF231" t="str">
            <v>CA-</v>
          </cell>
          <cell r="AG231">
            <v>0</v>
          </cell>
          <cell r="AN231">
            <v>0</v>
          </cell>
        </row>
        <row r="232">
          <cell r="A232">
            <v>18</v>
          </cell>
          <cell r="B232">
            <v>0</v>
          </cell>
          <cell r="D232">
            <v>0</v>
          </cell>
          <cell r="E232" t="str">
            <v>CA-</v>
          </cell>
          <cell r="F232" t="str">
            <v>CA-</v>
          </cell>
          <cell r="G232" t="str">
            <v>CA-</v>
          </cell>
          <cell r="H232">
            <v>0</v>
          </cell>
          <cell r="K232">
            <v>0</v>
          </cell>
          <cell r="L232">
            <v>0</v>
          </cell>
          <cell r="M232">
            <v>224</v>
          </cell>
          <cell r="N232">
            <v>0</v>
          </cell>
          <cell r="AF232" t="str">
            <v>SE</v>
          </cell>
          <cell r="AG232" t="str">
            <v>SERVIÇOS ESPECIAIS</v>
          </cell>
          <cell r="AN232">
            <v>0</v>
          </cell>
        </row>
        <row r="233">
          <cell r="A233">
            <v>18</v>
          </cell>
          <cell r="B233">
            <v>0</v>
          </cell>
          <cell r="D233">
            <v>0</v>
          </cell>
          <cell r="E233" t="str">
            <v>CA-</v>
          </cell>
          <cell r="F233" t="str">
            <v>CA-</v>
          </cell>
          <cell r="G233" t="str">
            <v>CA-</v>
          </cell>
          <cell r="H233">
            <v>0</v>
          </cell>
          <cell r="K233">
            <v>0</v>
          </cell>
          <cell r="L233">
            <v>0</v>
          </cell>
          <cell r="M233">
            <v>225</v>
          </cell>
          <cell r="N233">
            <v>0</v>
          </cell>
          <cell r="AF233" t="str">
            <v>SE-1</v>
          </cell>
          <cell r="AG233" t="str">
            <v>Patrolamento de vias urbanas</v>
          </cell>
          <cell r="AN233" t="str">
            <v>m²</v>
          </cell>
        </row>
        <row r="234">
          <cell r="A234">
            <v>18</v>
          </cell>
          <cell r="B234">
            <v>0</v>
          </cell>
          <cell r="D234">
            <v>0</v>
          </cell>
          <cell r="E234" t="str">
            <v>CA-</v>
          </cell>
          <cell r="F234" t="str">
            <v>CA-</v>
          </cell>
          <cell r="G234" t="str">
            <v>CA-</v>
          </cell>
          <cell r="H234">
            <v>0</v>
          </cell>
          <cell r="K234">
            <v>0</v>
          </cell>
          <cell r="L234">
            <v>0</v>
          </cell>
          <cell r="M234">
            <v>226</v>
          </cell>
          <cell r="N234">
            <v>0</v>
          </cell>
          <cell r="AF234" t="str">
            <v>SE-2</v>
          </cell>
          <cell r="AG234" t="str">
            <v>Espalhamento de cascalho</v>
          </cell>
          <cell r="AN234" t="str">
            <v>m³</v>
          </cell>
        </row>
        <row r="235">
          <cell r="A235">
            <v>18</v>
          </cell>
          <cell r="B235">
            <v>0</v>
          </cell>
          <cell r="C235">
            <v>0</v>
          </cell>
          <cell r="D235">
            <v>0</v>
          </cell>
          <cell r="E235" t="str">
            <v>STCA</v>
          </cell>
          <cell r="L235">
            <v>0</v>
          </cell>
          <cell r="M235">
            <v>227</v>
          </cell>
          <cell r="AF235" t="str">
            <v>SE-3</v>
          </cell>
          <cell r="AG235" t="str">
            <v>Remoção de terras e entulhos</v>
          </cell>
          <cell r="AN235" t="str">
            <v>m³</v>
          </cell>
        </row>
        <row r="236">
          <cell r="A236">
            <v>18</v>
          </cell>
          <cell r="B236">
            <v>0</v>
          </cell>
          <cell r="C236">
            <v>0</v>
          </cell>
          <cell r="D236">
            <v>0</v>
          </cell>
          <cell r="E236" t="str">
            <v>BRCA</v>
          </cell>
          <cell r="L236">
            <v>0</v>
          </cell>
          <cell r="M236">
            <v>228</v>
          </cell>
          <cell r="AF236" t="str">
            <v>SE-4</v>
          </cell>
          <cell r="AG236" t="str">
            <v>Limpeza de boca de lobo e PV (manual)</v>
          </cell>
          <cell r="AN236" t="str">
            <v>un</v>
          </cell>
        </row>
        <row r="237">
          <cell r="A237">
            <v>18</v>
          </cell>
          <cell r="B237">
            <v>0</v>
          </cell>
          <cell r="C237">
            <v>0</v>
          </cell>
          <cell r="D237">
            <v>0</v>
          </cell>
          <cell r="E237" t="str">
            <v>SE</v>
          </cell>
          <cell r="F237" t="str">
            <v>SE</v>
          </cell>
          <cell r="G237" t="str">
            <v>SERVIÇOS ESPECIAIS</v>
          </cell>
          <cell r="K237">
            <v>6</v>
          </cell>
          <cell r="L237">
            <v>0</v>
          </cell>
          <cell r="M237">
            <v>229</v>
          </cell>
          <cell r="AF237" t="str">
            <v>SE-5</v>
          </cell>
          <cell r="AG237" t="str">
            <v>Limpeza de boca de lobo (manual)</v>
          </cell>
          <cell r="AN237" t="str">
            <v>un</v>
          </cell>
        </row>
        <row r="238">
          <cell r="A238">
            <v>18</v>
          </cell>
          <cell r="B238">
            <v>0</v>
          </cell>
          <cell r="D238">
            <v>0</v>
          </cell>
          <cell r="E238" t="str">
            <v>SE-1</v>
          </cell>
          <cell r="F238" t="str">
            <v>SE-1</v>
          </cell>
          <cell r="G238" t="str">
            <v>SE-1</v>
          </cell>
          <cell r="H238" t="str">
            <v>Patrolamento de vias urbanas</v>
          </cell>
          <cell r="K238">
            <v>0</v>
          </cell>
          <cell r="L238">
            <v>0</v>
          </cell>
          <cell r="M238">
            <v>230</v>
          </cell>
          <cell r="N238">
            <v>0</v>
          </cell>
          <cell r="AF238" t="str">
            <v>SE-6</v>
          </cell>
          <cell r="AG238" t="str">
            <v>Limpeza de PV Ø 40 cm (manual)</v>
          </cell>
          <cell r="AN238" t="str">
            <v>un</v>
          </cell>
        </row>
        <row r="239">
          <cell r="A239">
            <v>18</v>
          </cell>
          <cell r="B239">
            <v>0</v>
          </cell>
          <cell r="D239">
            <v>0</v>
          </cell>
          <cell r="E239" t="str">
            <v>SE-2</v>
          </cell>
          <cell r="F239" t="str">
            <v>SE-2</v>
          </cell>
          <cell r="G239" t="str">
            <v>SE-2</v>
          </cell>
          <cell r="H239" t="str">
            <v>Espalhamento de cascalho</v>
          </cell>
          <cell r="K239">
            <v>0</v>
          </cell>
          <cell r="L239">
            <v>0</v>
          </cell>
          <cell r="M239">
            <v>231</v>
          </cell>
          <cell r="N239">
            <v>0</v>
          </cell>
          <cell r="AF239" t="str">
            <v>SE-7</v>
          </cell>
          <cell r="AG239" t="str">
            <v>Limpeza de PV Ø 60 cm (manual)</v>
          </cell>
          <cell r="AN239" t="str">
            <v>un</v>
          </cell>
        </row>
        <row r="240">
          <cell r="A240">
            <v>18</v>
          </cell>
          <cell r="B240">
            <v>0</v>
          </cell>
          <cell r="D240">
            <v>0</v>
          </cell>
          <cell r="E240" t="str">
            <v>SE-3</v>
          </cell>
          <cell r="F240" t="str">
            <v>SE-3</v>
          </cell>
          <cell r="G240" t="str">
            <v>SE-3</v>
          </cell>
          <cell r="H240" t="str">
            <v>Remoção de terras e entulhos</v>
          </cell>
          <cell r="K240">
            <v>0</v>
          </cell>
          <cell r="L240">
            <v>0</v>
          </cell>
          <cell r="M240">
            <v>232</v>
          </cell>
          <cell r="N240">
            <v>0</v>
          </cell>
          <cell r="AF240" t="str">
            <v>SE-8</v>
          </cell>
          <cell r="AG240" t="str">
            <v>Limpeza de PV Ø 80 cm (manual)</v>
          </cell>
          <cell r="AN240" t="str">
            <v>un</v>
          </cell>
        </row>
        <row r="241">
          <cell r="A241">
            <v>18</v>
          </cell>
          <cell r="B241">
            <v>0</v>
          </cell>
          <cell r="D241">
            <v>0</v>
          </cell>
          <cell r="E241" t="str">
            <v>SE-4</v>
          </cell>
          <cell r="F241" t="str">
            <v>SE-4</v>
          </cell>
          <cell r="G241" t="str">
            <v>SE-4</v>
          </cell>
          <cell r="H241" t="str">
            <v>Limpeza de boca de lobo e PV (manual)</v>
          </cell>
          <cell r="K241">
            <v>0</v>
          </cell>
          <cell r="L241">
            <v>0</v>
          </cell>
          <cell r="M241">
            <v>233</v>
          </cell>
          <cell r="N241">
            <v>0</v>
          </cell>
          <cell r="AF241" t="str">
            <v>SE-9</v>
          </cell>
          <cell r="AG241" t="str">
            <v>Limpeza de PV Ø 100 cm (manual)</v>
          </cell>
          <cell r="AN241" t="str">
            <v>un</v>
          </cell>
        </row>
        <row r="242">
          <cell r="A242">
            <v>18</v>
          </cell>
          <cell r="B242">
            <v>0</v>
          </cell>
          <cell r="D242">
            <v>0</v>
          </cell>
          <cell r="E242" t="str">
            <v>SE-5</v>
          </cell>
          <cell r="F242" t="str">
            <v>SE-5</v>
          </cell>
          <cell r="G242" t="str">
            <v>SE-5</v>
          </cell>
          <cell r="H242" t="str">
            <v>Limpeza de boca de lobo (manual)</v>
          </cell>
          <cell r="K242">
            <v>0</v>
          </cell>
          <cell r="L242">
            <v>0</v>
          </cell>
          <cell r="M242">
            <v>234</v>
          </cell>
          <cell r="N242">
            <v>0</v>
          </cell>
          <cell r="AF242" t="str">
            <v>SE-10</v>
          </cell>
          <cell r="AG242" t="str">
            <v>Limpeza de PV Ø 120 cm (manual)</v>
          </cell>
          <cell r="AN242" t="str">
            <v>un</v>
          </cell>
        </row>
        <row r="243">
          <cell r="A243">
            <v>18</v>
          </cell>
          <cell r="B243">
            <v>0</v>
          </cell>
          <cell r="D243">
            <v>0</v>
          </cell>
          <cell r="E243" t="str">
            <v>SE-6</v>
          </cell>
          <cell r="F243" t="str">
            <v>SE-6</v>
          </cell>
          <cell r="G243" t="str">
            <v>SE-6</v>
          </cell>
          <cell r="H243" t="str">
            <v>Limpeza de PV Ø 40 cm (manual)</v>
          </cell>
          <cell r="K243">
            <v>0</v>
          </cell>
          <cell r="L243">
            <v>0</v>
          </cell>
          <cell r="M243">
            <v>235</v>
          </cell>
          <cell r="N243">
            <v>0</v>
          </cell>
          <cell r="AF243" t="str">
            <v>SE-11</v>
          </cell>
          <cell r="AG243" t="str">
            <v>Limpeza de PV Ø 150 cm (manual)</v>
          </cell>
          <cell r="AN243" t="str">
            <v>un</v>
          </cell>
        </row>
        <row r="244">
          <cell r="A244">
            <v>18</v>
          </cell>
          <cell r="B244">
            <v>0</v>
          </cell>
          <cell r="D244">
            <v>0</v>
          </cell>
          <cell r="E244" t="str">
            <v>SE-7</v>
          </cell>
          <cell r="F244" t="str">
            <v>SE-7</v>
          </cell>
          <cell r="G244" t="str">
            <v>SE-7</v>
          </cell>
          <cell r="H244" t="str">
            <v>Limpeza de PV Ø 60 cm (manual)</v>
          </cell>
          <cell r="K244">
            <v>0</v>
          </cell>
          <cell r="L244">
            <v>0</v>
          </cell>
          <cell r="M244">
            <v>236</v>
          </cell>
          <cell r="N244">
            <v>0</v>
          </cell>
          <cell r="AF244" t="str">
            <v>SE-12</v>
          </cell>
          <cell r="AG244" t="str">
            <v>Limpeza de boca de lobo e PV (bomba)</v>
          </cell>
          <cell r="AN244" t="str">
            <v>un</v>
          </cell>
        </row>
        <row r="245">
          <cell r="A245">
            <v>18</v>
          </cell>
          <cell r="B245">
            <v>0</v>
          </cell>
          <cell r="D245">
            <v>0</v>
          </cell>
          <cell r="E245" t="str">
            <v>SE-8</v>
          </cell>
          <cell r="F245" t="str">
            <v>SE-8</v>
          </cell>
          <cell r="G245" t="str">
            <v>SE-8</v>
          </cell>
          <cell r="H245" t="str">
            <v>Limpeza de PV Ø 80 cm (manual)</v>
          </cell>
          <cell r="K245">
            <v>0</v>
          </cell>
          <cell r="L245">
            <v>0</v>
          </cell>
          <cell r="M245">
            <v>237</v>
          </cell>
          <cell r="N245">
            <v>0</v>
          </cell>
          <cell r="AF245" t="str">
            <v>SE-13</v>
          </cell>
          <cell r="AG245" t="str">
            <v>Limpeza de boca de lobo (bomba)</v>
          </cell>
          <cell r="AN245" t="str">
            <v>un</v>
          </cell>
        </row>
        <row r="246">
          <cell r="A246">
            <v>18</v>
          </cell>
          <cell r="B246">
            <v>0</v>
          </cell>
          <cell r="D246">
            <v>0</v>
          </cell>
          <cell r="E246" t="str">
            <v>SE-9</v>
          </cell>
          <cell r="F246" t="str">
            <v>SE-9</v>
          </cell>
          <cell r="G246" t="str">
            <v>SE-9</v>
          </cell>
          <cell r="H246" t="str">
            <v>Limpeza de PV Ø 100 cm (manual)</v>
          </cell>
          <cell r="K246">
            <v>0</v>
          </cell>
          <cell r="L246">
            <v>0</v>
          </cell>
          <cell r="M246">
            <v>238</v>
          </cell>
          <cell r="N246">
            <v>0</v>
          </cell>
          <cell r="AF246" t="str">
            <v>SE-14</v>
          </cell>
          <cell r="AG246" t="str">
            <v>Limpeza de PV Ø 40 cm (bomba)</v>
          </cell>
          <cell r="AN246" t="str">
            <v>un</v>
          </cell>
        </row>
        <row r="247">
          <cell r="A247">
            <v>18</v>
          </cell>
          <cell r="B247">
            <v>0</v>
          </cell>
          <cell r="D247">
            <v>0</v>
          </cell>
          <cell r="E247" t="str">
            <v>SE-10</v>
          </cell>
          <cell r="F247" t="str">
            <v>SE-10</v>
          </cell>
          <cell r="G247" t="str">
            <v>SE-10</v>
          </cell>
          <cell r="H247" t="str">
            <v>Limpeza de PV Ø 120 cm (manual)</v>
          </cell>
          <cell r="K247">
            <v>0</v>
          </cell>
          <cell r="L247">
            <v>0</v>
          </cell>
          <cell r="M247">
            <v>239</v>
          </cell>
          <cell r="N247">
            <v>0</v>
          </cell>
          <cell r="AF247" t="str">
            <v xml:space="preserve">SE-15  </v>
          </cell>
          <cell r="AG247" t="str">
            <v>Limpeza de PV Ø 60 cm (bomba)</v>
          </cell>
          <cell r="AN247" t="str">
            <v>un</v>
          </cell>
        </row>
        <row r="248">
          <cell r="A248">
            <v>18</v>
          </cell>
          <cell r="B248">
            <v>0</v>
          </cell>
          <cell r="D248">
            <v>0</v>
          </cell>
          <cell r="E248" t="str">
            <v>SE-11</v>
          </cell>
          <cell r="F248" t="str">
            <v>SE-11</v>
          </cell>
          <cell r="G248" t="str">
            <v>SE-11</v>
          </cell>
          <cell r="H248" t="str">
            <v>Limpeza de PV Ø 150 cm (manual)</v>
          </cell>
          <cell r="K248">
            <v>0</v>
          </cell>
          <cell r="L248">
            <v>0</v>
          </cell>
          <cell r="M248">
            <v>240</v>
          </cell>
          <cell r="N248">
            <v>0</v>
          </cell>
          <cell r="AF248" t="str">
            <v>SE-16</v>
          </cell>
          <cell r="AG248" t="str">
            <v>Limpeza de PV Ø 80 cm (bomba)</v>
          </cell>
          <cell r="AN248" t="str">
            <v>un</v>
          </cell>
        </row>
        <row r="249">
          <cell r="A249">
            <v>18</v>
          </cell>
          <cell r="B249">
            <v>0</v>
          </cell>
          <cell r="D249">
            <v>0</v>
          </cell>
          <cell r="E249" t="str">
            <v>SE-12</v>
          </cell>
          <cell r="F249" t="str">
            <v>SE-12</v>
          </cell>
          <cell r="G249" t="str">
            <v>SE-12</v>
          </cell>
          <cell r="H249" t="str">
            <v>Limpeza de boca de lobo e PV (bomba)</v>
          </cell>
          <cell r="K249">
            <v>0</v>
          </cell>
          <cell r="L249">
            <v>0</v>
          </cell>
          <cell r="M249">
            <v>241</v>
          </cell>
          <cell r="N249">
            <v>0</v>
          </cell>
          <cell r="AF249" t="str">
            <v>SE-17</v>
          </cell>
          <cell r="AG249" t="str">
            <v>Limpeza de PV Ø 100 cm (bomba)</v>
          </cell>
          <cell r="AN249" t="str">
            <v>un</v>
          </cell>
        </row>
        <row r="250">
          <cell r="A250">
            <v>18</v>
          </cell>
          <cell r="B250">
            <v>0</v>
          </cell>
          <cell r="D250">
            <v>0</v>
          </cell>
          <cell r="E250" t="str">
            <v>SE-13</v>
          </cell>
          <cell r="F250" t="str">
            <v>SE-13</v>
          </cell>
          <cell r="G250" t="str">
            <v>SE-13</v>
          </cell>
          <cell r="H250" t="str">
            <v>Limpeza de boca de lobo (bomba)</v>
          </cell>
          <cell r="K250">
            <v>0</v>
          </cell>
          <cell r="L250">
            <v>0</v>
          </cell>
          <cell r="M250">
            <v>242</v>
          </cell>
          <cell r="N250">
            <v>0</v>
          </cell>
          <cell r="AF250" t="str">
            <v>SE-18</v>
          </cell>
          <cell r="AG250" t="str">
            <v>Limpeza de PV Ø 120 cm (bomba)</v>
          </cell>
          <cell r="AN250" t="str">
            <v>un</v>
          </cell>
        </row>
        <row r="251">
          <cell r="A251">
            <v>18</v>
          </cell>
          <cell r="B251">
            <v>0</v>
          </cell>
          <cell r="D251">
            <v>0</v>
          </cell>
          <cell r="E251" t="str">
            <v>SE-14</v>
          </cell>
          <cell r="F251" t="str">
            <v>SE-14</v>
          </cell>
          <cell r="G251" t="str">
            <v>SE-14</v>
          </cell>
          <cell r="H251" t="str">
            <v>Limpeza de PV Ø 40 cm (bomba)</v>
          </cell>
          <cell r="K251">
            <v>0</v>
          </cell>
          <cell r="L251">
            <v>0</v>
          </cell>
          <cell r="M251">
            <v>243</v>
          </cell>
          <cell r="N251">
            <v>0</v>
          </cell>
          <cell r="AF251" t="str">
            <v>SE-19</v>
          </cell>
          <cell r="AG251" t="str">
            <v>Limpeza de PV Ø 150 cm (bomba)</v>
          </cell>
          <cell r="AN251" t="str">
            <v>un</v>
          </cell>
        </row>
        <row r="252">
          <cell r="A252">
            <v>18</v>
          </cell>
          <cell r="B252">
            <v>0</v>
          </cell>
          <cell r="D252">
            <v>0</v>
          </cell>
          <cell r="E252" t="str">
            <v xml:space="preserve">SE-15  </v>
          </cell>
          <cell r="F252" t="str">
            <v xml:space="preserve">SE-15  </v>
          </cell>
          <cell r="G252" t="str">
            <v xml:space="preserve">SE-15  </v>
          </cell>
          <cell r="H252" t="str">
            <v>Limpeza de PV Ø 60 cm (bomba)</v>
          </cell>
          <cell r="K252">
            <v>0</v>
          </cell>
          <cell r="L252">
            <v>0</v>
          </cell>
          <cell r="M252">
            <v>244</v>
          </cell>
          <cell r="N252">
            <v>0</v>
          </cell>
          <cell r="AF252" t="str">
            <v>SE-20</v>
          </cell>
          <cell r="AG252" t="str">
            <v>Desobstrução de redes de água pluvial</v>
          </cell>
          <cell r="AN252" t="str">
            <v>m</v>
          </cell>
        </row>
        <row r="253">
          <cell r="A253">
            <v>18</v>
          </cell>
          <cell r="B253">
            <v>0</v>
          </cell>
          <cell r="D253">
            <v>0</v>
          </cell>
          <cell r="E253" t="str">
            <v>SE-16</v>
          </cell>
          <cell r="F253" t="str">
            <v>SE-16</v>
          </cell>
          <cell r="G253" t="str">
            <v>SE-16</v>
          </cell>
          <cell r="H253" t="str">
            <v>Limpeza de PV Ø 80 cm (bomba)</v>
          </cell>
          <cell r="K253">
            <v>0</v>
          </cell>
          <cell r="L253">
            <v>0</v>
          </cell>
          <cell r="M253">
            <v>245</v>
          </cell>
          <cell r="N253">
            <v>0</v>
          </cell>
          <cell r="AF253" t="str">
            <v>SE-21</v>
          </cell>
          <cell r="AG253" t="str">
            <v>Desobstrução de redes de água pluvial Ø 20cm</v>
          </cell>
          <cell r="AN253" t="str">
            <v>m</v>
          </cell>
        </row>
        <row r="254">
          <cell r="A254">
            <v>18</v>
          </cell>
          <cell r="B254">
            <v>0</v>
          </cell>
          <cell r="D254">
            <v>0</v>
          </cell>
          <cell r="E254" t="str">
            <v>SE-17</v>
          </cell>
          <cell r="F254" t="str">
            <v>SE-17</v>
          </cell>
          <cell r="G254" t="str">
            <v>SE-17</v>
          </cell>
          <cell r="H254" t="str">
            <v>Limpeza de PV Ø 100 cm (bomba)</v>
          </cell>
          <cell r="K254">
            <v>0</v>
          </cell>
          <cell r="L254">
            <v>0</v>
          </cell>
          <cell r="M254">
            <v>246</v>
          </cell>
          <cell r="N254">
            <v>0</v>
          </cell>
          <cell r="AF254" t="str">
            <v>SE-22</v>
          </cell>
          <cell r="AG254" t="str">
            <v>Desobstrução de redes de água pluvial Ø 30cm</v>
          </cell>
          <cell r="AN254" t="str">
            <v>m</v>
          </cell>
        </row>
        <row r="255">
          <cell r="A255">
            <v>18</v>
          </cell>
          <cell r="B255">
            <v>0</v>
          </cell>
          <cell r="D255">
            <v>0</v>
          </cell>
          <cell r="E255" t="str">
            <v>SE-18</v>
          </cell>
          <cell r="F255" t="str">
            <v>SE-18</v>
          </cell>
          <cell r="G255" t="str">
            <v>SE-18</v>
          </cell>
          <cell r="H255" t="str">
            <v>Limpeza de PV Ø 120 cm (bomba)</v>
          </cell>
          <cell r="K255">
            <v>0</v>
          </cell>
          <cell r="L255">
            <v>0</v>
          </cell>
          <cell r="M255">
            <v>247</v>
          </cell>
          <cell r="N255">
            <v>0</v>
          </cell>
          <cell r="AF255" t="str">
            <v>SE-23</v>
          </cell>
          <cell r="AG255" t="str">
            <v>Desobstrução de redes de água pluvial Ø 40cm</v>
          </cell>
          <cell r="AN255" t="str">
            <v>m</v>
          </cell>
        </row>
        <row r="256">
          <cell r="A256">
            <v>18</v>
          </cell>
          <cell r="B256">
            <v>0</v>
          </cell>
          <cell r="D256">
            <v>0</v>
          </cell>
          <cell r="E256" t="str">
            <v>SE-19</v>
          </cell>
          <cell r="F256" t="str">
            <v>SE-19</v>
          </cell>
          <cell r="G256" t="str">
            <v>SE-19</v>
          </cell>
          <cell r="H256" t="str">
            <v>Limpeza de PV Ø 150 cm (bomba)</v>
          </cell>
          <cell r="K256">
            <v>0</v>
          </cell>
          <cell r="L256">
            <v>0</v>
          </cell>
          <cell r="M256">
            <v>248</v>
          </cell>
          <cell r="N256">
            <v>0</v>
          </cell>
          <cell r="AF256" t="str">
            <v>SE-24</v>
          </cell>
          <cell r="AG256" t="str">
            <v>Desobstrução de redes de água pluvial Ø 60cm</v>
          </cell>
          <cell r="AN256" t="str">
            <v>m</v>
          </cell>
        </row>
        <row r="257">
          <cell r="A257">
            <v>18</v>
          </cell>
          <cell r="B257">
            <v>0</v>
          </cell>
          <cell r="D257">
            <v>0</v>
          </cell>
          <cell r="E257" t="str">
            <v>SE-20</v>
          </cell>
          <cell r="F257" t="str">
            <v>SE-20</v>
          </cell>
          <cell r="G257" t="str">
            <v>SE-20</v>
          </cell>
          <cell r="H257" t="str">
            <v>Desobstrução de redes de água pluvial</v>
          </cell>
          <cell r="K257">
            <v>0</v>
          </cell>
          <cell r="L257">
            <v>0</v>
          </cell>
          <cell r="M257">
            <v>249</v>
          </cell>
          <cell r="N257">
            <v>0</v>
          </cell>
          <cell r="AF257" t="str">
            <v>SE-25</v>
          </cell>
          <cell r="AG257" t="str">
            <v>Desobstrução de redes de água pluvial Ø 80cm</v>
          </cell>
          <cell r="AN257" t="str">
            <v>m</v>
          </cell>
        </row>
        <row r="258">
          <cell r="A258">
            <v>18</v>
          </cell>
          <cell r="B258">
            <v>0</v>
          </cell>
          <cell r="D258">
            <v>0</v>
          </cell>
          <cell r="E258" t="str">
            <v>SE-21</v>
          </cell>
          <cell r="F258" t="str">
            <v>SE-21</v>
          </cell>
          <cell r="G258" t="str">
            <v>SE-21</v>
          </cell>
          <cell r="H258" t="str">
            <v>Desobstrução de redes de água pluvial Ø 20cm</v>
          </cell>
          <cell r="K258">
            <v>0</v>
          </cell>
          <cell r="L258">
            <v>0</v>
          </cell>
          <cell r="M258">
            <v>250</v>
          </cell>
          <cell r="N258">
            <v>0</v>
          </cell>
          <cell r="AF258" t="str">
            <v>SE-26</v>
          </cell>
          <cell r="AG258" t="str">
            <v>Desobstrução de redes de água pluvial Ø 100cm</v>
          </cell>
          <cell r="AN258" t="str">
            <v>m</v>
          </cell>
        </row>
        <row r="259">
          <cell r="A259">
            <v>18</v>
          </cell>
          <cell r="B259">
            <v>0</v>
          </cell>
          <cell r="D259">
            <v>0</v>
          </cell>
          <cell r="E259" t="str">
            <v>SE-22</v>
          </cell>
          <cell r="F259" t="str">
            <v>SE-22</v>
          </cell>
          <cell r="G259" t="str">
            <v>SE-22</v>
          </cell>
          <cell r="H259" t="str">
            <v>Desobstrução de redes de água pluvial Ø 30cm</v>
          </cell>
          <cell r="K259">
            <v>0</v>
          </cell>
          <cell r="L259">
            <v>0</v>
          </cell>
          <cell r="M259">
            <v>251</v>
          </cell>
          <cell r="N259">
            <v>0</v>
          </cell>
          <cell r="AF259" t="str">
            <v>SE-27</v>
          </cell>
          <cell r="AG259" t="str">
            <v>Desobstrução de redes de água pluvial Ø 120cm</v>
          </cell>
          <cell r="AN259" t="str">
            <v>m</v>
          </cell>
        </row>
        <row r="260">
          <cell r="A260">
            <v>18</v>
          </cell>
          <cell r="B260">
            <v>0</v>
          </cell>
          <cell r="D260">
            <v>0</v>
          </cell>
          <cell r="E260" t="str">
            <v>SE-23</v>
          </cell>
          <cell r="F260" t="str">
            <v>SE-23</v>
          </cell>
          <cell r="G260" t="str">
            <v>SE-23</v>
          </cell>
          <cell r="H260" t="str">
            <v>Desobstrução de redes de água pluvial Ø 40cm</v>
          </cell>
          <cell r="K260">
            <v>0</v>
          </cell>
          <cell r="L260">
            <v>0</v>
          </cell>
          <cell r="M260">
            <v>252</v>
          </cell>
          <cell r="N260">
            <v>0</v>
          </cell>
          <cell r="AF260" t="str">
            <v>SE-28</v>
          </cell>
          <cell r="AG260" t="str">
            <v>Desobstrução de redes de água pluvial Ø 150cm</v>
          </cell>
          <cell r="AN260" t="str">
            <v>m</v>
          </cell>
        </row>
        <row r="261">
          <cell r="A261">
            <v>18</v>
          </cell>
          <cell r="B261">
            <v>0</v>
          </cell>
          <cell r="D261">
            <v>0</v>
          </cell>
          <cell r="E261" t="str">
            <v>SE-24</v>
          </cell>
          <cell r="F261" t="str">
            <v>SE-24</v>
          </cell>
          <cell r="G261" t="str">
            <v>SE-24</v>
          </cell>
          <cell r="H261" t="str">
            <v>Desobstrução de redes de água pluvial Ø 60cm</v>
          </cell>
          <cell r="K261">
            <v>0</v>
          </cell>
          <cell r="L261">
            <v>0</v>
          </cell>
          <cell r="M261">
            <v>253</v>
          </cell>
          <cell r="N261">
            <v>0</v>
          </cell>
          <cell r="AF261" t="str">
            <v>SE-29</v>
          </cell>
          <cell r="AG261" t="str">
            <v>Reposição de tampas de BL</v>
          </cell>
          <cell r="AN261" t="str">
            <v>un</v>
          </cell>
        </row>
        <row r="262">
          <cell r="A262">
            <v>18</v>
          </cell>
          <cell r="B262">
            <v>0</v>
          </cell>
          <cell r="D262">
            <v>0</v>
          </cell>
          <cell r="E262" t="str">
            <v>SE-25</v>
          </cell>
          <cell r="F262" t="str">
            <v>SE-25</v>
          </cell>
          <cell r="G262" t="str">
            <v>SE-25</v>
          </cell>
          <cell r="H262" t="str">
            <v>Desobstrução de redes de água pluvial Ø 80cm</v>
          </cell>
          <cell r="K262">
            <v>0</v>
          </cell>
          <cell r="L262">
            <v>0</v>
          </cell>
          <cell r="M262">
            <v>254</v>
          </cell>
          <cell r="N262">
            <v>0</v>
          </cell>
          <cell r="AF262" t="str">
            <v>SE-30</v>
          </cell>
          <cell r="AG262" t="str">
            <v>Reposição de tampas de PV</v>
          </cell>
          <cell r="AN262" t="str">
            <v>un</v>
          </cell>
        </row>
        <row r="263">
          <cell r="A263">
            <v>18</v>
          </cell>
          <cell r="B263">
            <v>0</v>
          </cell>
          <cell r="D263">
            <v>0</v>
          </cell>
          <cell r="E263" t="str">
            <v>SE-26</v>
          </cell>
          <cell r="F263" t="str">
            <v>SE-26</v>
          </cell>
          <cell r="G263" t="str">
            <v>SE-26</v>
          </cell>
          <cell r="H263" t="str">
            <v>Desobstrução de redes de água pluvial Ø 100cm</v>
          </cell>
          <cell r="K263">
            <v>0</v>
          </cell>
          <cell r="L263">
            <v>0</v>
          </cell>
          <cell r="M263">
            <v>255</v>
          </cell>
          <cell r="N263">
            <v>0</v>
          </cell>
          <cell r="AF263" t="str">
            <v>SE-31</v>
          </cell>
          <cell r="AG263" t="str">
            <v>Reposição de viga de BL e grelha</v>
          </cell>
          <cell r="AN263" t="str">
            <v>un</v>
          </cell>
        </row>
        <row r="264">
          <cell r="A264">
            <v>18</v>
          </cell>
          <cell r="B264">
            <v>0</v>
          </cell>
          <cell r="D264">
            <v>0</v>
          </cell>
          <cell r="E264" t="str">
            <v>SE-27</v>
          </cell>
          <cell r="F264" t="str">
            <v>SE-27</v>
          </cell>
          <cell r="G264" t="str">
            <v>SE-27</v>
          </cell>
          <cell r="H264" t="str">
            <v>Desobstrução de redes de água pluvial Ø 120cm</v>
          </cell>
          <cell r="K264">
            <v>0</v>
          </cell>
          <cell r="L264">
            <v>0</v>
          </cell>
          <cell r="M264">
            <v>256</v>
          </cell>
          <cell r="N264">
            <v>0</v>
          </cell>
          <cell r="AF264" t="str">
            <v>SE-32</v>
          </cell>
          <cell r="AG264" t="str">
            <v>Recuperação de meio-fio e sarjeta</v>
          </cell>
          <cell r="AN264" t="str">
            <v>m</v>
          </cell>
        </row>
        <row r="265">
          <cell r="A265">
            <v>18</v>
          </cell>
          <cell r="B265">
            <v>0</v>
          </cell>
          <cell r="D265">
            <v>0</v>
          </cell>
          <cell r="E265" t="str">
            <v>SE-28</v>
          </cell>
          <cell r="F265" t="str">
            <v>SE-28</v>
          </cell>
          <cell r="G265" t="str">
            <v>SE-28</v>
          </cell>
          <cell r="H265" t="str">
            <v>Desobstrução de redes de água pluvial Ø 150cm</v>
          </cell>
          <cell r="K265">
            <v>0</v>
          </cell>
          <cell r="L265">
            <v>0</v>
          </cell>
          <cell r="M265">
            <v>257</v>
          </cell>
          <cell r="N265">
            <v>0</v>
          </cell>
          <cell r="AF265" t="str">
            <v>SE-33</v>
          </cell>
          <cell r="AG265" t="str">
            <v>Substituição de anel de PV</v>
          </cell>
          <cell r="AN265" t="str">
            <v>un</v>
          </cell>
        </row>
        <row r="266">
          <cell r="A266">
            <v>18</v>
          </cell>
          <cell r="B266">
            <v>0</v>
          </cell>
          <cell r="D266">
            <v>0</v>
          </cell>
          <cell r="E266" t="str">
            <v>SE-29</v>
          </cell>
          <cell r="F266" t="str">
            <v>SE-29</v>
          </cell>
          <cell r="G266" t="str">
            <v>SE-29</v>
          </cell>
          <cell r="H266" t="str">
            <v>Reposição de tampas de BL</v>
          </cell>
          <cell r="K266">
            <v>0</v>
          </cell>
          <cell r="L266">
            <v>0</v>
          </cell>
          <cell r="M266">
            <v>258</v>
          </cell>
          <cell r="N266">
            <v>0</v>
          </cell>
          <cell r="AF266" t="str">
            <v>SE-34</v>
          </cell>
          <cell r="AG266" t="str">
            <v>Dragagem</v>
          </cell>
          <cell r="AN266" t="str">
            <v>h</v>
          </cell>
        </row>
        <row r="267">
          <cell r="A267">
            <v>18</v>
          </cell>
          <cell r="B267">
            <v>0</v>
          </cell>
          <cell r="D267">
            <v>0</v>
          </cell>
          <cell r="E267" t="str">
            <v>SE-30</v>
          </cell>
          <cell r="F267" t="str">
            <v>SE-30</v>
          </cell>
          <cell r="G267" t="str">
            <v>SE-30</v>
          </cell>
          <cell r="H267" t="str">
            <v>Reposição de tampas de PV</v>
          </cell>
          <cell r="K267">
            <v>0</v>
          </cell>
          <cell r="L267">
            <v>0</v>
          </cell>
          <cell r="M267">
            <v>259</v>
          </cell>
          <cell r="N267">
            <v>0</v>
          </cell>
          <cell r="AF267" t="str">
            <v>SE-35</v>
          </cell>
          <cell r="AG267" t="str">
            <v>Concreto ciclópico</v>
          </cell>
          <cell r="AN267" t="str">
            <v>m³</v>
          </cell>
        </row>
        <row r="268">
          <cell r="A268">
            <v>18</v>
          </cell>
          <cell r="B268">
            <v>0</v>
          </cell>
          <cell r="D268">
            <v>0</v>
          </cell>
          <cell r="E268" t="str">
            <v>SE-31</v>
          </cell>
          <cell r="F268" t="str">
            <v>SE-31</v>
          </cell>
          <cell r="G268" t="str">
            <v>SE-31</v>
          </cell>
          <cell r="H268" t="str">
            <v>Reposição de viga de BL e grelha</v>
          </cell>
          <cell r="K268">
            <v>0</v>
          </cell>
          <cell r="L268">
            <v>0</v>
          </cell>
          <cell r="M268">
            <v>260</v>
          </cell>
          <cell r="N268">
            <v>0</v>
          </cell>
          <cell r="AF268" t="str">
            <v>SE-36</v>
          </cell>
          <cell r="AG268" t="str">
            <v>Fornecimento, lançamento, adensamento de concreto Fck 30Mpa</v>
          </cell>
          <cell r="AN268" t="str">
            <v>m³</v>
          </cell>
        </row>
        <row r="269">
          <cell r="A269">
            <v>18</v>
          </cell>
          <cell r="B269">
            <v>0</v>
          </cell>
          <cell r="D269">
            <v>0</v>
          </cell>
          <cell r="E269" t="str">
            <v>SE-32</v>
          </cell>
          <cell r="F269" t="str">
            <v>SE-32</v>
          </cell>
          <cell r="G269" t="str">
            <v>SE-32</v>
          </cell>
          <cell r="H269" t="str">
            <v>Recuperação de meio-fio e sarjeta</v>
          </cell>
          <cell r="K269">
            <v>0</v>
          </cell>
          <cell r="L269">
            <v>0</v>
          </cell>
          <cell r="M269">
            <v>261</v>
          </cell>
          <cell r="N269">
            <v>0</v>
          </cell>
          <cell r="AF269" t="str">
            <v>SE-37</v>
          </cell>
          <cell r="AG269" t="str">
            <v>Corpo de BSCC 2,50 x 2,50m alt.1,00 a 2,50m</v>
          </cell>
          <cell r="AN269" t="str">
            <v>m</v>
          </cell>
        </row>
        <row r="270">
          <cell r="A270">
            <v>18</v>
          </cell>
          <cell r="B270">
            <v>0</v>
          </cell>
          <cell r="D270">
            <v>0</v>
          </cell>
          <cell r="E270" t="str">
            <v>SE-33</v>
          </cell>
          <cell r="F270" t="str">
            <v>SE-33</v>
          </cell>
          <cell r="G270" t="str">
            <v>SE-33</v>
          </cell>
          <cell r="H270" t="str">
            <v>Substituição de anel de PV</v>
          </cell>
          <cell r="K270">
            <v>0</v>
          </cell>
          <cell r="L270">
            <v>0</v>
          </cell>
          <cell r="M270">
            <v>262</v>
          </cell>
          <cell r="N270">
            <v>0</v>
          </cell>
          <cell r="AF270" t="str">
            <v>SE-38</v>
          </cell>
          <cell r="AG270" t="str">
            <v>Boca de BSCC 2,50 x 2,50m esc.=15</v>
          </cell>
          <cell r="AN270" t="str">
            <v>un</v>
          </cell>
        </row>
        <row r="271">
          <cell r="A271">
            <v>18</v>
          </cell>
          <cell r="B271">
            <v>0</v>
          </cell>
          <cell r="D271">
            <v>0</v>
          </cell>
          <cell r="E271" t="str">
            <v>SE-34</v>
          </cell>
          <cell r="F271" t="str">
            <v>SE-34</v>
          </cell>
          <cell r="G271" t="str">
            <v>SE-34</v>
          </cell>
          <cell r="H271" t="str">
            <v>Dragagem</v>
          </cell>
          <cell r="K271">
            <v>0</v>
          </cell>
          <cell r="L271">
            <v>0</v>
          </cell>
          <cell r="M271">
            <v>263</v>
          </cell>
          <cell r="N271">
            <v>0</v>
          </cell>
          <cell r="AF271" t="str">
            <v>SE-39</v>
          </cell>
          <cell r="AG271" t="str">
            <v>Assessoria técnica</v>
          </cell>
          <cell r="AN271" t="str">
            <v>h</v>
          </cell>
        </row>
        <row r="272">
          <cell r="A272">
            <v>18</v>
          </cell>
          <cell r="B272">
            <v>0</v>
          </cell>
          <cell r="D272">
            <v>0</v>
          </cell>
          <cell r="E272" t="str">
            <v>SE-35</v>
          </cell>
          <cell r="F272" t="str">
            <v>SE-35</v>
          </cell>
          <cell r="G272" t="str">
            <v>SE-35</v>
          </cell>
          <cell r="H272" t="str">
            <v>Concreto ciclópico</v>
          </cell>
          <cell r="K272">
            <v>0</v>
          </cell>
          <cell r="L272">
            <v>0</v>
          </cell>
          <cell r="M272">
            <v>264</v>
          </cell>
          <cell r="N272">
            <v>0</v>
          </cell>
          <cell r="AF272" t="str">
            <v>SE-40</v>
          </cell>
          <cell r="AG272" t="str">
            <v>Projeto geométrico</v>
          </cell>
          <cell r="AN272" t="str">
            <v>m²</v>
          </cell>
        </row>
        <row r="273">
          <cell r="A273">
            <v>18</v>
          </cell>
          <cell r="B273">
            <v>0</v>
          </cell>
          <cell r="D273">
            <v>0</v>
          </cell>
          <cell r="E273" t="str">
            <v>SE-36</v>
          </cell>
          <cell r="F273" t="str">
            <v>SE-36</v>
          </cell>
          <cell r="G273" t="str">
            <v>SE-36</v>
          </cell>
          <cell r="H273" t="str">
            <v>Fornecimento, lançamento, adensamento de concreto Fck 30Mpa</v>
          </cell>
          <cell r="K273">
            <v>0</v>
          </cell>
          <cell r="L273">
            <v>0</v>
          </cell>
          <cell r="M273">
            <v>265</v>
          </cell>
          <cell r="N273">
            <v>0</v>
          </cell>
          <cell r="AF273" t="str">
            <v>SE-41</v>
          </cell>
          <cell r="AG273" t="str">
            <v>Levantamento de meio fio e BL a recuperar</v>
          </cell>
          <cell r="AN273" t="str">
            <v>km</v>
          </cell>
        </row>
        <row r="274">
          <cell r="A274">
            <v>18</v>
          </cell>
          <cell r="B274">
            <v>0</v>
          </cell>
          <cell r="D274">
            <v>0</v>
          </cell>
          <cell r="E274" t="str">
            <v>SE-37</v>
          </cell>
          <cell r="F274" t="str">
            <v>SE-37</v>
          </cell>
          <cell r="G274" t="str">
            <v>SE-37</v>
          </cell>
          <cell r="H274" t="str">
            <v>Corpo de BSCC 2,50 x 2,50m alt.1,00 a 2,50m</v>
          </cell>
          <cell r="K274">
            <v>0</v>
          </cell>
          <cell r="L274">
            <v>0</v>
          </cell>
          <cell r="M274">
            <v>266</v>
          </cell>
          <cell r="N274">
            <v>0</v>
          </cell>
          <cell r="AF274" t="str">
            <v>SE-</v>
          </cell>
          <cell r="AG274">
            <v>0</v>
          </cell>
          <cell r="AN274">
            <v>0</v>
          </cell>
        </row>
        <row r="275">
          <cell r="A275">
            <v>18</v>
          </cell>
          <cell r="B275">
            <v>0</v>
          </cell>
          <cell r="D275">
            <v>0</v>
          </cell>
          <cell r="E275" t="str">
            <v>SE-38</v>
          </cell>
          <cell r="F275" t="str">
            <v>SE-38</v>
          </cell>
          <cell r="G275" t="str">
            <v>SE-38</v>
          </cell>
          <cell r="H275" t="str">
            <v>Boca de BSCC 2,50 x 2,50m esc.=15</v>
          </cell>
          <cell r="K275">
            <v>0</v>
          </cell>
          <cell r="L275">
            <v>0</v>
          </cell>
          <cell r="M275">
            <v>267</v>
          </cell>
          <cell r="N275">
            <v>0</v>
          </cell>
          <cell r="AF275" t="str">
            <v>SE-</v>
          </cell>
          <cell r="AG275">
            <v>0</v>
          </cell>
          <cell r="AN275">
            <v>0</v>
          </cell>
        </row>
        <row r="276">
          <cell r="A276">
            <v>18</v>
          </cell>
          <cell r="B276">
            <v>0</v>
          </cell>
          <cell r="D276">
            <v>0</v>
          </cell>
          <cell r="E276" t="str">
            <v>SE-39</v>
          </cell>
          <cell r="F276" t="str">
            <v>SE-39</v>
          </cell>
          <cell r="G276" t="str">
            <v>SE-39</v>
          </cell>
          <cell r="H276" t="str">
            <v>Assessoria técnica</v>
          </cell>
          <cell r="K276">
            <v>0</v>
          </cell>
          <cell r="L276">
            <v>0</v>
          </cell>
          <cell r="M276">
            <v>268</v>
          </cell>
          <cell r="N276">
            <v>0</v>
          </cell>
          <cell r="AF276" t="str">
            <v>SE-</v>
          </cell>
          <cell r="AG276">
            <v>0</v>
          </cell>
          <cell r="AN276">
            <v>0</v>
          </cell>
        </row>
        <row r="277">
          <cell r="A277">
            <v>18</v>
          </cell>
          <cell r="B277">
            <v>0</v>
          </cell>
          <cell r="D277">
            <v>0</v>
          </cell>
          <cell r="E277" t="str">
            <v>SE-40</v>
          </cell>
          <cell r="F277" t="str">
            <v>SE-40</v>
          </cell>
          <cell r="G277" t="str">
            <v>SE-40</v>
          </cell>
          <cell r="H277" t="str">
            <v>Projeto geométrico</v>
          </cell>
          <cell r="K277">
            <v>0</v>
          </cell>
          <cell r="L277">
            <v>0</v>
          </cell>
          <cell r="M277">
            <v>269</v>
          </cell>
          <cell r="N277">
            <v>0</v>
          </cell>
          <cell r="AF277" t="str">
            <v>SE-</v>
          </cell>
          <cell r="AG277">
            <v>0</v>
          </cell>
          <cell r="AN277">
            <v>0</v>
          </cell>
        </row>
        <row r="278">
          <cell r="A278">
            <v>18</v>
          </cell>
          <cell r="B278">
            <v>0</v>
          </cell>
          <cell r="D278">
            <v>0</v>
          </cell>
          <cell r="E278" t="str">
            <v>SE-41</v>
          </cell>
          <cell r="F278" t="str">
            <v>SE-41</v>
          </cell>
          <cell r="G278" t="str">
            <v>SE-41</v>
          </cell>
          <cell r="H278" t="str">
            <v>Levantamento de meio fio e BL a recuperar</v>
          </cell>
          <cell r="K278">
            <v>0</v>
          </cell>
          <cell r="L278">
            <v>0</v>
          </cell>
          <cell r="M278">
            <v>270</v>
          </cell>
          <cell r="N278">
            <v>0</v>
          </cell>
          <cell r="AF278" t="str">
            <v>SE-</v>
          </cell>
          <cell r="AG278">
            <v>0</v>
          </cell>
          <cell r="AN278">
            <v>0</v>
          </cell>
        </row>
        <row r="279">
          <cell r="A279">
            <v>18</v>
          </cell>
          <cell r="B279">
            <v>0</v>
          </cell>
          <cell r="D279">
            <v>0</v>
          </cell>
          <cell r="E279" t="str">
            <v>SE-</v>
          </cell>
          <cell r="F279" t="str">
            <v>SE-</v>
          </cell>
          <cell r="G279" t="str">
            <v>SE-</v>
          </cell>
          <cell r="H279">
            <v>0</v>
          </cell>
          <cell r="K279">
            <v>0</v>
          </cell>
          <cell r="L279">
            <v>0</v>
          </cell>
          <cell r="M279">
            <v>271</v>
          </cell>
          <cell r="N279">
            <v>0</v>
          </cell>
          <cell r="AF279" t="str">
            <v>SE-</v>
          </cell>
          <cell r="AG279">
            <v>0</v>
          </cell>
          <cell r="AN279">
            <v>0</v>
          </cell>
        </row>
        <row r="280">
          <cell r="A280">
            <v>18</v>
          </cell>
          <cell r="B280">
            <v>0</v>
          </cell>
          <cell r="D280">
            <v>0</v>
          </cell>
          <cell r="E280" t="str">
            <v>SE-</v>
          </cell>
          <cell r="F280" t="str">
            <v>SE-</v>
          </cell>
          <cell r="G280" t="str">
            <v>SE-</v>
          </cell>
          <cell r="H280">
            <v>0</v>
          </cell>
          <cell r="K280">
            <v>0</v>
          </cell>
          <cell r="L280">
            <v>0</v>
          </cell>
          <cell r="M280">
            <v>272</v>
          </cell>
          <cell r="N280">
            <v>0</v>
          </cell>
          <cell r="AF280" t="str">
            <v>SE-</v>
          </cell>
          <cell r="AG280">
            <v>0</v>
          </cell>
          <cell r="AN280">
            <v>0</v>
          </cell>
        </row>
        <row r="281">
          <cell r="A281">
            <v>18</v>
          </cell>
          <cell r="B281">
            <v>0</v>
          </cell>
          <cell r="D281">
            <v>0</v>
          </cell>
          <cell r="E281" t="str">
            <v>SE-</v>
          </cell>
          <cell r="F281" t="str">
            <v>SE-</v>
          </cell>
          <cell r="G281" t="str">
            <v>SE-</v>
          </cell>
          <cell r="H281">
            <v>0</v>
          </cell>
          <cell r="K281">
            <v>0</v>
          </cell>
          <cell r="L281">
            <v>0</v>
          </cell>
          <cell r="M281">
            <v>273</v>
          </cell>
          <cell r="N281">
            <v>0</v>
          </cell>
          <cell r="AF281" t="str">
            <v>SE-</v>
          </cell>
          <cell r="AG281">
            <v>0</v>
          </cell>
          <cell r="AN281">
            <v>0</v>
          </cell>
        </row>
        <row r="282">
          <cell r="A282">
            <v>18</v>
          </cell>
          <cell r="B282">
            <v>0</v>
          </cell>
          <cell r="D282">
            <v>0</v>
          </cell>
          <cell r="E282" t="str">
            <v>SE-</v>
          </cell>
          <cell r="F282" t="str">
            <v>SE-</v>
          </cell>
          <cell r="G282" t="str">
            <v>SE-</v>
          </cell>
          <cell r="H282">
            <v>0</v>
          </cell>
          <cell r="K282">
            <v>0</v>
          </cell>
          <cell r="L282">
            <v>0</v>
          </cell>
          <cell r="M282">
            <v>274</v>
          </cell>
          <cell r="N282">
            <v>0</v>
          </cell>
          <cell r="AF282" t="str">
            <v>SE-</v>
          </cell>
          <cell r="AG282">
            <v>0</v>
          </cell>
          <cell r="AN282">
            <v>0</v>
          </cell>
        </row>
        <row r="283">
          <cell r="A283">
            <v>18</v>
          </cell>
          <cell r="B283">
            <v>0</v>
          </cell>
          <cell r="D283">
            <v>0</v>
          </cell>
          <cell r="E283" t="str">
            <v>SE-</v>
          </cell>
          <cell r="F283" t="str">
            <v>SE-</v>
          </cell>
          <cell r="G283" t="str">
            <v>SE-</v>
          </cell>
          <cell r="H283">
            <v>0</v>
          </cell>
          <cell r="K283">
            <v>0</v>
          </cell>
          <cell r="L283">
            <v>0</v>
          </cell>
          <cell r="M283">
            <v>275</v>
          </cell>
          <cell r="N283">
            <v>0</v>
          </cell>
          <cell r="AF283" t="str">
            <v>SE-</v>
          </cell>
          <cell r="AG283">
            <v>0</v>
          </cell>
          <cell r="AN283">
            <v>0</v>
          </cell>
        </row>
        <row r="284">
          <cell r="A284">
            <v>18</v>
          </cell>
          <cell r="B284">
            <v>0</v>
          </cell>
          <cell r="D284">
            <v>0</v>
          </cell>
          <cell r="E284" t="str">
            <v>SE-</v>
          </cell>
          <cell r="F284" t="str">
            <v>SE-</v>
          </cell>
          <cell r="G284" t="str">
            <v>SE-</v>
          </cell>
          <cell r="H284">
            <v>0</v>
          </cell>
          <cell r="K284">
            <v>0</v>
          </cell>
          <cell r="L284">
            <v>0</v>
          </cell>
          <cell r="M284">
            <v>276</v>
          </cell>
          <cell r="N284">
            <v>0</v>
          </cell>
        </row>
        <row r="285">
          <cell r="A285">
            <v>18</v>
          </cell>
          <cell r="B285">
            <v>0</v>
          </cell>
          <cell r="D285">
            <v>0</v>
          </cell>
          <cell r="E285" t="str">
            <v>SE-</v>
          </cell>
          <cell r="F285" t="str">
            <v>SE-</v>
          </cell>
          <cell r="G285" t="str">
            <v>SE-</v>
          </cell>
          <cell r="H285">
            <v>0</v>
          </cell>
          <cell r="K285">
            <v>0</v>
          </cell>
          <cell r="L285">
            <v>0</v>
          </cell>
          <cell r="M285">
            <v>277</v>
          </cell>
          <cell r="N285">
            <v>0</v>
          </cell>
        </row>
        <row r="286">
          <cell r="A286">
            <v>18</v>
          </cell>
          <cell r="B286">
            <v>0</v>
          </cell>
          <cell r="D286">
            <v>0</v>
          </cell>
          <cell r="E286" t="str">
            <v>SE-</v>
          </cell>
          <cell r="F286" t="str">
            <v>SE-</v>
          </cell>
          <cell r="G286" t="str">
            <v>SE-</v>
          </cell>
          <cell r="H286">
            <v>0</v>
          </cell>
          <cell r="K286">
            <v>0</v>
          </cell>
          <cell r="L286">
            <v>0</v>
          </cell>
          <cell r="M286">
            <v>278</v>
          </cell>
          <cell r="N286">
            <v>0</v>
          </cell>
        </row>
        <row r="287">
          <cell r="A287">
            <v>18</v>
          </cell>
          <cell r="B287">
            <v>0</v>
          </cell>
          <cell r="D287">
            <v>0</v>
          </cell>
          <cell r="E287" t="str">
            <v>SE-</v>
          </cell>
          <cell r="F287" t="str">
            <v>SE-</v>
          </cell>
          <cell r="G287" t="str">
            <v>SE-</v>
          </cell>
          <cell r="H287">
            <v>0</v>
          </cell>
          <cell r="K287">
            <v>0</v>
          </cell>
          <cell r="L287">
            <v>0</v>
          </cell>
          <cell r="M287">
            <v>279</v>
          </cell>
          <cell r="N287">
            <v>0</v>
          </cell>
        </row>
        <row r="288">
          <cell r="A288">
            <v>18</v>
          </cell>
          <cell r="B288">
            <v>0</v>
          </cell>
          <cell r="D288">
            <v>0</v>
          </cell>
          <cell r="E288" t="str">
            <v>SE-</v>
          </cell>
          <cell r="F288" t="str">
            <v>SE-</v>
          </cell>
          <cell r="G288" t="str">
            <v>SE-</v>
          </cell>
          <cell r="H288">
            <v>0</v>
          </cell>
          <cell r="K288">
            <v>0</v>
          </cell>
          <cell r="L288">
            <v>0</v>
          </cell>
          <cell r="M288">
            <v>280</v>
          </cell>
          <cell r="N288">
            <v>0</v>
          </cell>
        </row>
        <row r="289">
          <cell r="A289">
            <v>18</v>
          </cell>
          <cell r="B289">
            <v>0</v>
          </cell>
          <cell r="C289">
            <v>0</v>
          </cell>
          <cell r="E289" t="str">
            <v>STSE</v>
          </cell>
          <cell r="L289">
            <v>0</v>
          </cell>
          <cell r="M289">
            <v>281</v>
          </cell>
        </row>
        <row r="290">
          <cell r="A290">
            <v>18</v>
          </cell>
          <cell r="B290">
            <v>0</v>
          </cell>
          <cell r="C290">
            <v>0</v>
          </cell>
          <cell r="E290" t="str">
            <v>BRSE</v>
          </cell>
          <cell r="L290">
            <v>0</v>
          </cell>
          <cell r="M290">
            <v>282</v>
          </cell>
        </row>
        <row r="291">
          <cell r="A291">
            <v>19</v>
          </cell>
          <cell r="B291">
            <v>0</v>
          </cell>
          <cell r="C291">
            <v>0</v>
          </cell>
          <cell r="E291" t="str">
            <v>TOTAL</v>
          </cell>
          <cell r="L291">
            <v>0</v>
          </cell>
          <cell r="M291">
            <v>283</v>
          </cell>
        </row>
        <row r="292">
          <cell r="A292">
            <v>20</v>
          </cell>
        </row>
        <row r="293">
          <cell r="A293">
            <v>21</v>
          </cell>
        </row>
        <row r="294">
          <cell r="A294">
            <v>22</v>
          </cell>
        </row>
        <row r="295">
          <cell r="A295">
            <v>23</v>
          </cell>
        </row>
        <row r="296">
          <cell r="A296">
            <v>24</v>
          </cell>
        </row>
        <row r="297">
          <cell r="A297">
            <v>25</v>
          </cell>
        </row>
        <row r="298">
          <cell r="A298">
            <v>26</v>
          </cell>
        </row>
        <row r="299">
          <cell r="A299">
            <v>27</v>
          </cell>
        </row>
        <row r="300">
          <cell r="A300">
            <v>28</v>
          </cell>
        </row>
        <row r="301">
          <cell r="A301">
            <v>29</v>
          </cell>
        </row>
        <row r="302">
          <cell r="A302">
            <v>30</v>
          </cell>
        </row>
        <row r="303">
          <cell r="A303">
            <v>31</v>
          </cell>
        </row>
        <row r="304">
          <cell r="A304">
            <v>32</v>
          </cell>
        </row>
        <row r="305">
          <cell r="A305">
            <v>33</v>
          </cell>
        </row>
        <row r="306">
          <cell r="A306">
            <v>34</v>
          </cell>
        </row>
        <row r="307">
          <cell r="A307">
            <v>35</v>
          </cell>
        </row>
        <row r="308">
          <cell r="A308">
            <v>36</v>
          </cell>
        </row>
        <row r="309">
          <cell r="A309">
            <v>37</v>
          </cell>
        </row>
        <row r="310">
          <cell r="A310">
            <v>38</v>
          </cell>
        </row>
        <row r="311">
          <cell r="A311">
            <v>39</v>
          </cell>
          <cell r="F311">
            <v>0</v>
          </cell>
        </row>
        <row r="312">
          <cell r="A312">
            <v>40</v>
          </cell>
        </row>
        <row r="313">
          <cell r="A313">
            <v>41</v>
          </cell>
        </row>
        <row r="314">
          <cell r="A314">
            <v>42</v>
          </cell>
        </row>
        <row r="315">
          <cell r="A315">
            <v>43</v>
          </cell>
        </row>
        <row r="316">
          <cell r="A316">
            <v>44</v>
          </cell>
        </row>
        <row r="317">
          <cell r="A317">
            <v>45</v>
          </cell>
        </row>
        <row r="318">
          <cell r="A318">
            <v>46</v>
          </cell>
        </row>
        <row r="319">
          <cell r="A319">
            <v>47</v>
          </cell>
        </row>
        <row r="320">
          <cell r="A320">
            <v>48</v>
          </cell>
        </row>
        <row r="321">
          <cell r="A321">
            <v>49</v>
          </cell>
        </row>
        <row r="322">
          <cell r="A322">
            <v>50</v>
          </cell>
        </row>
        <row r="323">
          <cell r="A323">
            <v>51</v>
          </cell>
        </row>
        <row r="324">
          <cell r="A324">
            <v>52</v>
          </cell>
        </row>
        <row r="325">
          <cell r="A325">
            <v>53</v>
          </cell>
        </row>
        <row r="326">
          <cell r="A326">
            <v>54</v>
          </cell>
        </row>
        <row r="327">
          <cell r="A327">
            <v>55</v>
          </cell>
        </row>
        <row r="328">
          <cell r="A328">
            <v>56</v>
          </cell>
        </row>
        <row r="329">
          <cell r="A329">
            <v>57</v>
          </cell>
        </row>
        <row r="330">
          <cell r="A330">
            <v>58</v>
          </cell>
        </row>
        <row r="331">
          <cell r="A331">
            <v>59</v>
          </cell>
        </row>
        <row r="332">
          <cell r="A332">
            <v>60</v>
          </cell>
        </row>
        <row r="333">
          <cell r="A333">
            <v>61</v>
          </cell>
        </row>
        <row r="334">
          <cell r="A334">
            <v>62</v>
          </cell>
        </row>
        <row r="335">
          <cell r="A335">
            <v>63</v>
          </cell>
        </row>
        <row r="336">
          <cell r="A336">
            <v>64</v>
          </cell>
        </row>
        <row r="337">
          <cell r="A337">
            <v>65</v>
          </cell>
        </row>
        <row r="338">
          <cell r="A338">
            <v>66</v>
          </cell>
        </row>
        <row r="339">
          <cell r="A339">
            <v>67</v>
          </cell>
        </row>
        <row r="340">
          <cell r="A340">
            <v>68</v>
          </cell>
        </row>
        <row r="341">
          <cell r="A341">
            <v>69</v>
          </cell>
        </row>
        <row r="342">
          <cell r="A342">
            <v>70</v>
          </cell>
        </row>
        <row r="343">
          <cell r="A343">
            <v>71</v>
          </cell>
        </row>
        <row r="344">
          <cell r="A344">
            <v>72</v>
          </cell>
        </row>
        <row r="345">
          <cell r="A345">
            <v>73</v>
          </cell>
        </row>
        <row r="346">
          <cell r="A346">
            <v>74</v>
          </cell>
        </row>
        <row r="347">
          <cell r="A347">
            <v>75</v>
          </cell>
        </row>
        <row r="348">
          <cell r="A348">
            <v>76</v>
          </cell>
        </row>
        <row r="349">
          <cell r="A349">
            <v>77</v>
          </cell>
        </row>
        <row r="350">
          <cell r="A350">
            <v>78</v>
          </cell>
        </row>
        <row r="351">
          <cell r="A351">
            <v>79</v>
          </cell>
        </row>
        <row r="352">
          <cell r="A352">
            <v>80</v>
          </cell>
        </row>
        <row r="353">
          <cell r="A353">
            <v>81</v>
          </cell>
        </row>
        <row r="354">
          <cell r="A354">
            <v>82</v>
          </cell>
        </row>
        <row r="355">
          <cell r="A355">
            <v>83</v>
          </cell>
        </row>
        <row r="356">
          <cell r="A356">
            <v>84</v>
          </cell>
        </row>
        <row r="357">
          <cell r="A357">
            <v>85</v>
          </cell>
        </row>
        <row r="358">
          <cell r="A358">
            <v>86</v>
          </cell>
        </row>
        <row r="359">
          <cell r="A359">
            <v>87</v>
          </cell>
        </row>
        <row r="360">
          <cell r="A360">
            <v>88</v>
          </cell>
        </row>
        <row r="361">
          <cell r="A361">
            <v>89</v>
          </cell>
        </row>
        <row r="362">
          <cell r="A362">
            <v>90</v>
          </cell>
        </row>
        <row r="363">
          <cell r="A363">
            <v>91</v>
          </cell>
        </row>
        <row r="364">
          <cell r="A364">
            <v>92</v>
          </cell>
        </row>
        <row r="365">
          <cell r="A365">
            <v>93</v>
          </cell>
        </row>
        <row r="366">
          <cell r="A366">
            <v>94</v>
          </cell>
        </row>
        <row r="367">
          <cell r="A367">
            <v>95</v>
          </cell>
        </row>
        <row r="368">
          <cell r="A368">
            <v>96</v>
          </cell>
        </row>
        <row r="369">
          <cell r="A369">
            <v>97</v>
          </cell>
        </row>
        <row r="370">
          <cell r="A370">
            <v>98</v>
          </cell>
        </row>
        <row r="371">
          <cell r="A371">
            <v>99</v>
          </cell>
        </row>
        <row r="372">
          <cell r="A372">
            <v>100</v>
          </cell>
        </row>
        <row r="373">
          <cell r="A373">
            <v>101</v>
          </cell>
        </row>
        <row r="374">
          <cell r="A374">
            <v>102</v>
          </cell>
        </row>
        <row r="375">
          <cell r="A375">
            <v>103</v>
          </cell>
        </row>
        <row r="376">
          <cell r="A376">
            <v>104</v>
          </cell>
        </row>
        <row r="377">
          <cell r="A377">
            <v>105</v>
          </cell>
        </row>
        <row r="378">
          <cell r="A378">
            <v>106</v>
          </cell>
        </row>
        <row r="379">
          <cell r="A379">
            <v>107</v>
          </cell>
        </row>
        <row r="380">
          <cell r="A380">
            <v>108</v>
          </cell>
        </row>
        <row r="381">
          <cell r="A381">
            <v>109</v>
          </cell>
        </row>
        <row r="382">
          <cell r="A382">
            <v>110</v>
          </cell>
        </row>
        <row r="383">
          <cell r="A383">
            <v>111</v>
          </cell>
        </row>
        <row r="384">
          <cell r="A384">
            <v>112</v>
          </cell>
        </row>
        <row r="385">
          <cell r="A385">
            <v>113</v>
          </cell>
        </row>
        <row r="386">
          <cell r="A386">
            <v>114</v>
          </cell>
        </row>
        <row r="387">
          <cell r="A387">
            <v>115</v>
          </cell>
        </row>
        <row r="388">
          <cell r="A388">
            <v>116</v>
          </cell>
        </row>
        <row r="389">
          <cell r="A389">
            <v>117</v>
          </cell>
        </row>
        <row r="390">
          <cell r="A390">
            <v>118</v>
          </cell>
        </row>
        <row r="391">
          <cell r="A391">
            <v>119</v>
          </cell>
        </row>
        <row r="392">
          <cell r="A392">
            <v>120</v>
          </cell>
        </row>
        <row r="393">
          <cell r="A393">
            <v>121</v>
          </cell>
        </row>
        <row r="394">
          <cell r="A394">
            <v>122</v>
          </cell>
        </row>
        <row r="395">
          <cell r="A395">
            <v>123</v>
          </cell>
        </row>
        <row r="396">
          <cell r="A396">
            <v>124</v>
          </cell>
        </row>
        <row r="397">
          <cell r="A397">
            <v>125</v>
          </cell>
        </row>
        <row r="398">
          <cell r="A398">
            <v>126</v>
          </cell>
        </row>
        <row r="399">
          <cell r="A399">
            <v>127</v>
          </cell>
        </row>
        <row r="400">
          <cell r="A400">
            <v>128</v>
          </cell>
        </row>
        <row r="401">
          <cell r="A401">
            <v>129</v>
          </cell>
        </row>
        <row r="402">
          <cell r="A402">
            <v>130</v>
          </cell>
        </row>
        <row r="403">
          <cell r="A403">
            <v>131</v>
          </cell>
        </row>
        <row r="404">
          <cell r="A404">
            <v>132</v>
          </cell>
        </row>
        <row r="405">
          <cell r="A405">
            <v>133</v>
          </cell>
        </row>
        <row r="406">
          <cell r="A406">
            <v>134</v>
          </cell>
        </row>
        <row r="407">
          <cell r="A407">
            <v>135</v>
          </cell>
        </row>
        <row r="408">
          <cell r="A408">
            <v>136</v>
          </cell>
        </row>
        <row r="409">
          <cell r="A409">
            <v>137</v>
          </cell>
        </row>
        <row r="410">
          <cell r="A410">
            <v>138</v>
          </cell>
        </row>
        <row r="411">
          <cell r="A411">
            <v>139</v>
          </cell>
        </row>
        <row r="412">
          <cell r="A412">
            <v>140</v>
          </cell>
        </row>
        <row r="413">
          <cell r="A413">
            <v>141</v>
          </cell>
        </row>
        <row r="414">
          <cell r="A414">
            <v>142</v>
          </cell>
        </row>
        <row r="415">
          <cell r="A415">
            <v>143</v>
          </cell>
        </row>
        <row r="416">
          <cell r="A416">
            <v>144</v>
          </cell>
        </row>
        <row r="417">
          <cell r="A417">
            <v>145</v>
          </cell>
        </row>
        <row r="418">
          <cell r="A418">
            <v>146</v>
          </cell>
        </row>
        <row r="419">
          <cell r="A419">
            <v>147</v>
          </cell>
        </row>
        <row r="420">
          <cell r="A420">
            <v>148</v>
          </cell>
        </row>
        <row r="421">
          <cell r="A421">
            <v>149</v>
          </cell>
        </row>
        <row r="422">
          <cell r="A422">
            <v>150</v>
          </cell>
        </row>
        <row r="423">
          <cell r="A423">
            <v>151</v>
          </cell>
        </row>
        <row r="424">
          <cell r="A424">
            <v>152</v>
          </cell>
        </row>
        <row r="425">
          <cell r="A425">
            <v>153</v>
          </cell>
        </row>
        <row r="426">
          <cell r="A426">
            <v>154</v>
          </cell>
        </row>
        <row r="427">
          <cell r="A427">
            <v>155</v>
          </cell>
        </row>
        <row r="428">
          <cell r="A428">
            <v>156</v>
          </cell>
        </row>
        <row r="429">
          <cell r="A429">
            <v>157</v>
          </cell>
        </row>
        <row r="430">
          <cell r="A430">
            <v>158</v>
          </cell>
        </row>
        <row r="431">
          <cell r="A431">
            <v>159</v>
          </cell>
        </row>
        <row r="432">
          <cell r="A432">
            <v>160</v>
          </cell>
        </row>
        <row r="433">
          <cell r="A433">
            <v>161</v>
          </cell>
        </row>
        <row r="434">
          <cell r="A434">
            <v>162</v>
          </cell>
        </row>
        <row r="435">
          <cell r="A435">
            <v>163</v>
          </cell>
        </row>
        <row r="436">
          <cell r="A436">
            <v>164</v>
          </cell>
        </row>
        <row r="437">
          <cell r="A437">
            <v>165</v>
          </cell>
        </row>
        <row r="438">
          <cell r="A438">
            <v>166</v>
          </cell>
        </row>
        <row r="439">
          <cell r="A439">
            <v>167</v>
          </cell>
        </row>
        <row r="440">
          <cell r="A440">
            <v>168</v>
          </cell>
        </row>
        <row r="441">
          <cell r="A441">
            <v>169</v>
          </cell>
        </row>
        <row r="442">
          <cell r="A442">
            <v>170</v>
          </cell>
        </row>
        <row r="443">
          <cell r="A443">
            <v>171</v>
          </cell>
        </row>
        <row r="444">
          <cell r="A444">
            <v>172</v>
          </cell>
        </row>
        <row r="445">
          <cell r="A445">
            <v>173</v>
          </cell>
        </row>
        <row r="446">
          <cell r="A446">
            <v>174</v>
          </cell>
        </row>
        <row r="447">
          <cell r="A447">
            <v>175</v>
          </cell>
        </row>
        <row r="448">
          <cell r="A448">
            <v>176</v>
          </cell>
        </row>
        <row r="449">
          <cell r="A449">
            <v>177</v>
          </cell>
        </row>
        <row r="450">
          <cell r="A450">
            <v>178</v>
          </cell>
        </row>
        <row r="451">
          <cell r="A451">
            <v>179</v>
          </cell>
        </row>
        <row r="452">
          <cell r="A452">
            <v>180</v>
          </cell>
        </row>
        <row r="453">
          <cell r="A453">
            <v>181</v>
          </cell>
        </row>
        <row r="454">
          <cell r="A454">
            <v>182</v>
          </cell>
        </row>
        <row r="455">
          <cell r="A455">
            <v>183</v>
          </cell>
        </row>
        <row r="456">
          <cell r="A456">
            <v>184</v>
          </cell>
        </row>
        <row r="457">
          <cell r="A457">
            <v>185</v>
          </cell>
        </row>
        <row r="458">
          <cell r="A458">
            <v>186</v>
          </cell>
        </row>
        <row r="459">
          <cell r="A459">
            <v>187</v>
          </cell>
        </row>
        <row r="460">
          <cell r="A460">
            <v>188</v>
          </cell>
        </row>
        <row r="461">
          <cell r="A461">
            <v>189</v>
          </cell>
        </row>
        <row r="462">
          <cell r="A462">
            <v>190</v>
          </cell>
        </row>
        <row r="463">
          <cell r="A463">
            <v>191</v>
          </cell>
        </row>
        <row r="464">
          <cell r="A464">
            <v>192</v>
          </cell>
        </row>
        <row r="465">
          <cell r="A465">
            <v>193</v>
          </cell>
        </row>
        <row r="466">
          <cell r="A466">
            <v>194</v>
          </cell>
        </row>
        <row r="467">
          <cell r="A467">
            <v>195</v>
          </cell>
        </row>
        <row r="468">
          <cell r="A468">
            <v>196</v>
          </cell>
        </row>
        <row r="469">
          <cell r="A469">
            <v>197</v>
          </cell>
        </row>
        <row r="470">
          <cell r="A470">
            <v>198</v>
          </cell>
        </row>
        <row r="471">
          <cell r="A471">
            <v>199</v>
          </cell>
        </row>
        <row r="472">
          <cell r="A472">
            <v>200</v>
          </cell>
        </row>
        <row r="473">
          <cell r="A473">
            <v>201</v>
          </cell>
        </row>
        <row r="474">
          <cell r="A474">
            <v>202</v>
          </cell>
        </row>
        <row r="475">
          <cell r="A475">
            <v>203</v>
          </cell>
        </row>
        <row r="476">
          <cell r="A476">
            <v>204</v>
          </cell>
        </row>
        <row r="477">
          <cell r="A477">
            <v>205</v>
          </cell>
        </row>
        <row r="478">
          <cell r="A478">
            <v>206</v>
          </cell>
        </row>
        <row r="479">
          <cell r="A479">
            <v>207</v>
          </cell>
        </row>
        <row r="480">
          <cell r="A480">
            <v>208</v>
          </cell>
        </row>
        <row r="481">
          <cell r="A481">
            <v>209</v>
          </cell>
        </row>
        <row r="482">
          <cell r="A482">
            <v>210</v>
          </cell>
        </row>
        <row r="483">
          <cell r="A483">
            <v>211</v>
          </cell>
        </row>
        <row r="484">
          <cell r="A484">
            <v>212</v>
          </cell>
        </row>
        <row r="485">
          <cell r="A485">
            <v>213</v>
          </cell>
        </row>
        <row r="486">
          <cell r="A486">
            <v>214</v>
          </cell>
        </row>
        <row r="487">
          <cell r="A487">
            <v>215</v>
          </cell>
        </row>
        <row r="488">
          <cell r="A488">
            <v>216</v>
          </cell>
        </row>
        <row r="489">
          <cell r="A489">
            <v>217</v>
          </cell>
        </row>
        <row r="490">
          <cell r="A490">
            <v>218</v>
          </cell>
        </row>
        <row r="491">
          <cell r="A491">
            <v>219</v>
          </cell>
        </row>
        <row r="492">
          <cell r="A492">
            <v>220</v>
          </cell>
        </row>
        <row r="493">
          <cell r="A493">
            <v>221</v>
          </cell>
        </row>
        <row r="494">
          <cell r="A494">
            <v>222</v>
          </cell>
        </row>
        <row r="495">
          <cell r="A495">
            <v>223</v>
          </cell>
        </row>
        <row r="496">
          <cell r="A496">
            <v>224</v>
          </cell>
        </row>
        <row r="497">
          <cell r="A497">
            <v>225</v>
          </cell>
        </row>
        <row r="498">
          <cell r="A498">
            <v>226</v>
          </cell>
        </row>
        <row r="499">
          <cell r="A499">
            <v>227</v>
          </cell>
        </row>
        <row r="500">
          <cell r="A500">
            <v>228</v>
          </cell>
        </row>
        <row r="501">
          <cell r="A501">
            <v>229</v>
          </cell>
        </row>
        <row r="502">
          <cell r="A502">
            <v>230</v>
          </cell>
        </row>
        <row r="503">
          <cell r="A503">
            <v>231</v>
          </cell>
        </row>
        <row r="504">
          <cell r="A504">
            <v>232</v>
          </cell>
        </row>
        <row r="505">
          <cell r="A505">
            <v>233</v>
          </cell>
        </row>
        <row r="506">
          <cell r="A506">
            <v>234</v>
          </cell>
        </row>
        <row r="507">
          <cell r="A507">
            <v>235</v>
          </cell>
        </row>
        <row r="508">
          <cell r="A508">
            <v>236</v>
          </cell>
        </row>
        <row r="509">
          <cell r="A509">
            <v>237</v>
          </cell>
        </row>
        <row r="510">
          <cell r="A510">
            <v>238</v>
          </cell>
        </row>
        <row r="511">
          <cell r="A511">
            <v>239</v>
          </cell>
        </row>
        <row r="512">
          <cell r="A512">
            <v>240</v>
          </cell>
        </row>
        <row r="513">
          <cell r="A513">
            <v>241</v>
          </cell>
        </row>
        <row r="514">
          <cell r="A514">
            <v>242</v>
          </cell>
        </row>
        <row r="515">
          <cell r="A515">
            <v>243</v>
          </cell>
        </row>
        <row r="516">
          <cell r="A516">
            <v>244</v>
          </cell>
        </row>
        <row r="517">
          <cell r="A517">
            <v>245</v>
          </cell>
        </row>
        <row r="518">
          <cell r="A518">
            <v>246</v>
          </cell>
        </row>
        <row r="519">
          <cell r="A519">
            <v>247</v>
          </cell>
        </row>
        <row r="520">
          <cell r="A520">
            <v>248</v>
          </cell>
        </row>
        <row r="521">
          <cell r="A521">
            <v>249</v>
          </cell>
        </row>
        <row r="522">
          <cell r="A522">
            <v>250</v>
          </cell>
        </row>
        <row r="523">
          <cell r="A523">
            <v>251</v>
          </cell>
        </row>
        <row r="524">
          <cell r="A524">
            <v>252</v>
          </cell>
        </row>
        <row r="525">
          <cell r="A525">
            <v>253</v>
          </cell>
        </row>
        <row r="526">
          <cell r="A526">
            <v>254</v>
          </cell>
        </row>
        <row r="527">
          <cell r="A527">
            <v>255</v>
          </cell>
        </row>
        <row r="528">
          <cell r="A528">
            <v>256</v>
          </cell>
        </row>
        <row r="529">
          <cell r="A529">
            <v>257</v>
          </cell>
        </row>
        <row r="530">
          <cell r="A530">
            <v>258</v>
          </cell>
        </row>
        <row r="531">
          <cell r="A531">
            <v>259</v>
          </cell>
        </row>
        <row r="532">
          <cell r="A532">
            <v>260</v>
          </cell>
        </row>
        <row r="533">
          <cell r="A533">
            <v>261</v>
          </cell>
        </row>
        <row r="534">
          <cell r="A534">
            <v>262</v>
          </cell>
        </row>
        <row r="535">
          <cell r="A535">
            <v>263</v>
          </cell>
        </row>
        <row r="536">
          <cell r="A536">
            <v>264</v>
          </cell>
        </row>
        <row r="537">
          <cell r="A537">
            <v>265</v>
          </cell>
        </row>
        <row r="538">
          <cell r="A538">
            <v>266</v>
          </cell>
        </row>
        <row r="539">
          <cell r="A539">
            <v>267</v>
          </cell>
        </row>
        <row r="540">
          <cell r="A540">
            <v>268</v>
          </cell>
        </row>
        <row r="541">
          <cell r="A541">
            <v>269</v>
          </cell>
        </row>
        <row r="542">
          <cell r="A542">
            <v>270</v>
          </cell>
        </row>
        <row r="543">
          <cell r="A543">
            <v>271</v>
          </cell>
        </row>
        <row r="544">
          <cell r="A544">
            <v>272</v>
          </cell>
        </row>
        <row r="545">
          <cell r="A545">
            <v>273</v>
          </cell>
        </row>
        <row r="546">
          <cell r="A546">
            <v>274</v>
          </cell>
        </row>
        <row r="547">
          <cell r="A547">
            <v>275</v>
          </cell>
        </row>
        <row r="548">
          <cell r="A548">
            <v>276</v>
          </cell>
        </row>
        <row r="549">
          <cell r="A549">
            <v>277</v>
          </cell>
        </row>
        <row r="550">
          <cell r="A550">
            <v>278</v>
          </cell>
        </row>
        <row r="551">
          <cell r="A551">
            <v>279</v>
          </cell>
        </row>
        <row r="552">
          <cell r="A552">
            <v>280</v>
          </cell>
        </row>
        <row r="553">
          <cell r="A553">
            <v>281</v>
          </cell>
        </row>
        <row r="554">
          <cell r="A554">
            <v>282</v>
          </cell>
        </row>
        <row r="555">
          <cell r="A555">
            <v>283</v>
          </cell>
        </row>
        <row r="556">
          <cell r="A556">
            <v>284</v>
          </cell>
        </row>
        <row r="557">
          <cell r="A557">
            <v>285</v>
          </cell>
        </row>
        <row r="558">
          <cell r="A558">
            <v>286</v>
          </cell>
        </row>
        <row r="559">
          <cell r="A559">
            <v>287</v>
          </cell>
        </row>
        <row r="560">
          <cell r="A560">
            <v>288</v>
          </cell>
        </row>
        <row r="561">
          <cell r="A561">
            <v>289</v>
          </cell>
        </row>
        <row r="562">
          <cell r="A562">
            <v>290</v>
          </cell>
        </row>
        <row r="563">
          <cell r="A563">
            <v>291</v>
          </cell>
        </row>
        <row r="564">
          <cell r="A564">
            <v>292</v>
          </cell>
        </row>
        <row r="565">
          <cell r="A565">
            <v>293</v>
          </cell>
        </row>
        <row r="566">
          <cell r="A566">
            <v>294</v>
          </cell>
        </row>
        <row r="567">
          <cell r="A567">
            <v>295</v>
          </cell>
        </row>
        <row r="568">
          <cell r="A568">
            <v>296</v>
          </cell>
        </row>
        <row r="569">
          <cell r="A569">
            <v>297</v>
          </cell>
        </row>
        <row r="570">
          <cell r="A570">
            <v>298</v>
          </cell>
        </row>
        <row r="571">
          <cell r="A571">
            <v>299</v>
          </cell>
        </row>
        <row r="572">
          <cell r="A572">
            <v>300</v>
          </cell>
        </row>
        <row r="573">
          <cell r="A573">
            <v>301</v>
          </cell>
        </row>
        <row r="574">
          <cell r="A574">
            <v>302</v>
          </cell>
        </row>
        <row r="575">
          <cell r="A575">
            <v>303</v>
          </cell>
        </row>
        <row r="576">
          <cell r="A576">
            <v>304</v>
          </cell>
        </row>
        <row r="577">
          <cell r="A577">
            <v>305</v>
          </cell>
        </row>
        <row r="578">
          <cell r="A578">
            <v>306</v>
          </cell>
        </row>
        <row r="579">
          <cell r="A579">
            <v>307</v>
          </cell>
        </row>
        <row r="580">
          <cell r="A580">
            <v>308</v>
          </cell>
        </row>
        <row r="581">
          <cell r="A581">
            <v>309</v>
          </cell>
        </row>
        <row r="582">
          <cell r="A582">
            <v>310</v>
          </cell>
        </row>
        <row r="583">
          <cell r="A583">
            <v>311</v>
          </cell>
        </row>
        <row r="584">
          <cell r="A584">
            <v>312</v>
          </cell>
        </row>
        <row r="585">
          <cell r="A585">
            <v>313</v>
          </cell>
        </row>
        <row r="586">
          <cell r="A586">
            <v>314</v>
          </cell>
        </row>
        <row r="587">
          <cell r="A587">
            <v>315</v>
          </cell>
        </row>
        <row r="588">
          <cell r="A588">
            <v>316</v>
          </cell>
        </row>
        <row r="589">
          <cell r="A589">
            <v>317</v>
          </cell>
        </row>
        <row r="590">
          <cell r="A590">
            <v>318</v>
          </cell>
        </row>
        <row r="591">
          <cell r="A591">
            <v>319</v>
          </cell>
        </row>
        <row r="592">
          <cell r="A592">
            <v>320</v>
          </cell>
        </row>
        <row r="593">
          <cell r="A593">
            <v>321</v>
          </cell>
        </row>
        <row r="594">
          <cell r="A594">
            <v>322</v>
          </cell>
        </row>
        <row r="595">
          <cell r="A595">
            <v>323</v>
          </cell>
        </row>
        <row r="596">
          <cell r="A596">
            <v>324</v>
          </cell>
        </row>
        <row r="597">
          <cell r="A597">
            <v>325</v>
          </cell>
        </row>
        <row r="598">
          <cell r="A598">
            <v>326</v>
          </cell>
        </row>
        <row r="599">
          <cell r="A599">
            <v>327</v>
          </cell>
        </row>
        <row r="600">
          <cell r="A600">
            <v>328</v>
          </cell>
        </row>
        <row r="601">
          <cell r="A601">
            <v>329</v>
          </cell>
        </row>
        <row r="602">
          <cell r="A602">
            <v>330</v>
          </cell>
        </row>
        <row r="603">
          <cell r="A603">
            <v>331</v>
          </cell>
        </row>
        <row r="604">
          <cell r="A604">
            <v>332</v>
          </cell>
        </row>
        <row r="605">
          <cell r="A605">
            <v>333</v>
          </cell>
        </row>
        <row r="606">
          <cell r="A606">
            <v>334</v>
          </cell>
        </row>
        <row r="607">
          <cell r="A607">
            <v>335</v>
          </cell>
        </row>
        <row r="608">
          <cell r="A608">
            <v>336</v>
          </cell>
        </row>
        <row r="609">
          <cell r="A609">
            <v>337</v>
          </cell>
        </row>
        <row r="610">
          <cell r="A610">
            <v>338</v>
          </cell>
        </row>
        <row r="611">
          <cell r="A611">
            <v>339</v>
          </cell>
        </row>
        <row r="612">
          <cell r="A612">
            <v>340</v>
          </cell>
        </row>
        <row r="613">
          <cell r="A613">
            <v>341</v>
          </cell>
        </row>
        <row r="614">
          <cell r="A614">
            <v>342</v>
          </cell>
        </row>
        <row r="615">
          <cell r="A615">
            <v>343</v>
          </cell>
        </row>
        <row r="616">
          <cell r="A616">
            <v>344</v>
          </cell>
        </row>
        <row r="617">
          <cell r="A617">
            <v>345</v>
          </cell>
        </row>
        <row r="618">
          <cell r="A618">
            <v>346</v>
          </cell>
        </row>
        <row r="619">
          <cell r="A619">
            <v>347</v>
          </cell>
        </row>
        <row r="620">
          <cell r="A620">
            <v>348</v>
          </cell>
        </row>
        <row r="621">
          <cell r="A621">
            <v>349</v>
          </cell>
        </row>
        <row r="622">
          <cell r="A622">
            <v>350</v>
          </cell>
        </row>
        <row r="623">
          <cell r="A623">
            <v>351</v>
          </cell>
        </row>
        <row r="624">
          <cell r="A624">
            <v>352</v>
          </cell>
        </row>
        <row r="625">
          <cell r="A625">
            <v>353</v>
          </cell>
        </row>
        <row r="626">
          <cell r="A626">
            <v>354</v>
          </cell>
        </row>
        <row r="627">
          <cell r="A627">
            <v>355</v>
          </cell>
        </row>
        <row r="628">
          <cell r="A628">
            <v>356</v>
          </cell>
        </row>
        <row r="629">
          <cell r="A629">
            <v>357</v>
          </cell>
        </row>
        <row r="630">
          <cell r="A630">
            <v>358</v>
          </cell>
        </row>
        <row r="631">
          <cell r="A631">
            <v>359</v>
          </cell>
        </row>
        <row r="632">
          <cell r="A632">
            <v>360</v>
          </cell>
        </row>
        <row r="633">
          <cell r="A633">
            <v>361</v>
          </cell>
        </row>
        <row r="634">
          <cell r="A634">
            <v>362</v>
          </cell>
        </row>
        <row r="635">
          <cell r="A635">
            <v>363</v>
          </cell>
        </row>
        <row r="636">
          <cell r="A636">
            <v>364</v>
          </cell>
        </row>
        <row r="637">
          <cell r="A637">
            <v>365</v>
          </cell>
        </row>
        <row r="638">
          <cell r="A638">
            <v>366</v>
          </cell>
        </row>
        <row r="639">
          <cell r="A639">
            <v>367</v>
          </cell>
        </row>
        <row r="640">
          <cell r="A640">
            <v>368</v>
          </cell>
        </row>
        <row r="641">
          <cell r="A641">
            <v>369</v>
          </cell>
        </row>
        <row r="642">
          <cell r="A642">
            <v>370</v>
          </cell>
        </row>
        <row r="643">
          <cell r="A643">
            <v>371</v>
          </cell>
        </row>
        <row r="644">
          <cell r="A644">
            <v>372</v>
          </cell>
        </row>
        <row r="645">
          <cell r="A645">
            <v>373</v>
          </cell>
        </row>
        <row r="646">
          <cell r="A646">
            <v>374</v>
          </cell>
        </row>
        <row r="647">
          <cell r="A647">
            <v>375</v>
          </cell>
        </row>
        <row r="648">
          <cell r="A648">
            <v>376</v>
          </cell>
        </row>
        <row r="649">
          <cell r="A649">
            <v>377</v>
          </cell>
        </row>
        <row r="650">
          <cell r="A650">
            <v>378</v>
          </cell>
        </row>
        <row r="651">
          <cell r="A651">
            <v>379</v>
          </cell>
        </row>
        <row r="652">
          <cell r="A652">
            <v>380</v>
          </cell>
        </row>
        <row r="653">
          <cell r="A653">
            <v>381</v>
          </cell>
        </row>
        <row r="654">
          <cell r="A654">
            <v>382</v>
          </cell>
        </row>
        <row r="655">
          <cell r="A655">
            <v>383</v>
          </cell>
        </row>
        <row r="656">
          <cell r="A656">
            <v>384</v>
          </cell>
        </row>
        <row r="657">
          <cell r="A657">
            <v>385</v>
          </cell>
        </row>
        <row r="658">
          <cell r="A658">
            <v>386</v>
          </cell>
        </row>
        <row r="659">
          <cell r="A659">
            <v>387</v>
          </cell>
        </row>
        <row r="660">
          <cell r="A660">
            <v>388</v>
          </cell>
        </row>
        <row r="661">
          <cell r="A661">
            <v>389</v>
          </cell>
        </row>
        <row r="662">
          <cell r="A662">
            <v>390</v>
          </cell>
        </row>
        <row r="663">
          <cell r="A663">
            <v>391</v>
          </cell>
        </row>
        <row r="664">
          <cell r="A664">
            <v>392</v>
          </cell>
        </row>
        <row r="665">
          <cell r="A665">
            <v>393</v>
          </cell>
        </row>
        <row r="666">
          <cell r="A666">
            <v>394</v>
          </cell>
        </row>
        <row r="667">
          <cell r="A667">
            <v>395</v>
          </cell>
        </row>
        <row r="668">
          <cell r="A668">
            <v>396</v>
          </cell>
        </row>
        <row r="669">
          <cell r="A669">
            <v>397</v>
          </cell>
        </row>
        <row r="670">
          <cell r="A670">
            <v>398</v>
          </cell>
        </row>
        <row r="671">
          <cell r="A671">
            <v>399</v>
          </cell>
        </row>
        <row r="672">
          <cell r="A672">
            <v>400</v>
          </cell>
        </row>
        <row r="673">
          <cell r="A673">
            <v>401</v>
          </cell>
        </row>
        <row r="674">
          <cell r="A674">
            <v>402</v>
          </cell>
        </row>
        <row r="675">
          <cell r="A675">
            <v>403</v>
          </cell>
        </row>
        <row r="676">
          <cell r="A676">
            <v>404</v>
          </cell>
        </row>
        <row r="677">
          <cell r="A677">
            <v>405</v>
          </cell>
        </row>
        <row r="678">
          <cell r="A678">
            <v>406</v>
          </cell>
        </row>
        <row r="679">
          <cell r="A679">
            <v>407</v>
          </cell>
        </row>
        <row r="680">
          <cell r="A680">
            <v>408</v>
          </cell>
        </row>
        <row r="681">
          <cell r="A681">
            <v>409</v>
          </cell>
        </row>
        <row r="682">
          <cell r="A682">
            <v>410</v>
          </cell>
        </row>
        <row r="683">
          <cell r="A683">
            <v>411</v>
          </cell>
        </row>
        <row r="684">
          <cell r="A684">
            <v>412</v>
          </cell>
        </row>
        <row r="685">
          <cell r="A685">
            <v>413</v>
          </cell>
        </row>
        <row r="686">
          <cell r="A686">
            <v>414</v>
          </cell>
        </row>
        <row r="687">
          <cell r="A687">
            <v>415</v>
          </cell>
        </row>
        <row r="688">
          <cell r="A688">
            <v>416</v>
          </cell>
        </row>
        <row r="689">
          <cell r="A689">
            <v>417</v>
          </cell>
        </row>
        <row r="690">
          <cell r="A690">
            <v>418</v>
          </cell>
        </row>
        <row r="691">
          <cell r="A691">
            <v>419</v>
          </cell>
        </row>
        <row r="692">
          <cell r="A692">
            <v>420</v>
          </cell>
        </row>
        <row r="693">
          <cell r="A693">
            <v>421</v>
          </cell>
        </row>
        <row r="694">
          <cell r="A694">
            <v>422</v>
          </cell>
        </row>
        <row r="695">
          <cell r="A695">
            <v>423</v>
          </cell>
        </row>
        <row r="696">
          <cell r="A696">
            <v>424</v>
          </cell>
        </row>
        <row r="697">
          <cell r="A697">
            <v>425</v>
          </cell>
        </row>
        <row r="698">
          <cell r="A698">
            <v>426</v>
          </cell>
        </row>
        <row r="699">
          <cell r="A699">
            <v>427</v>
          </cell>
        </row>
        <row r="700">
          <cell r="A700">
            <v>428</v>
          </cell>
        </row>
        <row r="701">
          <cell r="A701">
            <v>429</v>
          </cell>
        </row>
        <row r="702">
          <cell r="A702">
            <v>430</v>
          </cell>
        </row>
        <row r="703">
          <cell r="A703">
            <v>431</v>
          </cell>
        </row>
        <row r="704">
          <cell r="A704">
            <v>432</v>
          </cell>
        </row>
        <row r="705">
          <cell r="A705">
            <v>433</v>
          </cell>
        </row>
        <row r="706">
          <cell r="A706">
            <v>434</v>
          </cell>
        </row>
        <row r="707">
          <cell r="A707">
            <v>435</v>
          </cell>
        </row>
        <row r="708">
          <cell r="A708">
            <v>436</v>
          </cell>
        </row>
        <row r="709">
          <cell r="A709">
            <v>437</v>
          </cell>
        </row>
        <row r="710">
          <cell r="A710">
            <v>438</v>
          </cell>
        </row>
        <row r="711">
          <cell r="A711">
            <v>439</v>
          </cell>
        </row>
        <row r="712">
          <cell r="A712">
            <v>440</v>
          </cell>
        </row>
        <row r="713">
          <cell r="A713">
            <v>441</v>
          </cell>
        </row>
        <row r="714">
          <cell r="A714">
            <v>442</v>
          </cell>
        </row>
        <row r="715">
          <cell r="A715">
            <v>443</v>
          </cell>
        </row>
        <row r="716">
          <cell r="A716">
            <v>444</v>
          </cell>
        </row>
        <row r="717">
          <cell r="A717">
            <v>445</v>
          </cell>
        </row>
        <row r="718">
          <cell r="A718">
            <v>446</v>
          </cell>
        </row>
        <row r="719">
          <cell r="A719">
            <v>447</v>
          </cell>
        </row>
        <row r="720">
          <cell r="A720">
            <v>448</v>
          </cell>
        </row>
        <row r="721">
          <cell r="A721">
            <v>449</v>
          </cell>
        </row>
        <row r="722">
          <cell r="A722">
            <v>450</v>
          </cell>
        </row>
        <row r="723">
          <cell r="A723">
            <v>451</v>
          </cell>
        </row>
        <row r="724">
          <cell r="A724">
            <v>452</v>
          </cell>
        </row>
        <row r="725">
          <cell r="A725">
            <v>453</v>
          </cell>
        </row>
        <row r="726">
          <cell r="A726">
            <v>454</v>
          </cell>
        </row>
        <row r="727">
          <cell r="A727">
            <v>455</v>
          </cell>
        </row>
        <row r="728">
          <cell r="A728">
            <v>456</v>
          </cell>
        </row>
        <row r="729">
          <cell r="A729">
            <v>457</v>
          </cell>
        </row>
        <row r="730">
          <cell r="A730">
            <v>458</v>
          </cell>
        </row>
        <row r="731">
          <cell r="A731">
            <v>459</v>
          </cell>
        </row>
        <row r="732">
          <cell r="A732">
            <v>460</v>
          </cell>
        </row>
        <row r="733">
          <cell r="A733">
            <v>461</v>
          </cell>
        </row>
        <row r="734">
          <cell r="A734">
            <v>462</v>
          </cell>
        </row>
        <row r="735">
          <cell r="A735">
            <v>463</v>
          </cell>
        </row>
        <row r="736">
          <cell r="A736">
            <v>464</v>
          </cell>
        </row>
        <row r="737">
          <cell r="A737">
            <v>465</v>
          </cell>
        </row>
        <row r="738">
          <cell r="A738">
            <v>466</v>
          </cell>
        </row>
        <row r="739">
          <cell r="A739">
            <v>467</v>
          </cell>
        </row>
        <row r="740">
          <cell r="A740">
            <v>468</v>
          </cell>
        </row>
        <row r="741">
          <cell r="A741">
            <v>469</v>
          </cell>
        </row>
        <row r="742">
          <cell r="A742">
            <v>470</v>
          </cell>
        </row>
        <row r="743">
          <cell r="A743">
            <v>471</v>
          </cell>
        </row>
        <row r="744">
          <cell r="A744">
            <v>472</v>
          </cell>
        </row>
        <row r="745">
          <cell r="A745">
            <v>473</v>
          </cell>
        </row>
        <row r="746">
          <cell r="A746">
            <v>474</v>
          </cell>
        </row>
        <row r="747">
          <cell r="A747">
            <v>475</v>
          </cell>
        </row>
        <row r="748">
          <cell r="A748">
            <v>476</v>
          </cell>
        </row>
        <row r="749">
          <cell r="A749">
            <v>477</v>
          </cell>
        </row>
        <row r="750">
          <cell r="A750">
            <v>478</v>
          </cell>
        </row>
        <row r="751">
          <cell r="A751">
            <v>479</v>
          </cell>
        </row>
        <row r="752">
          <cell r="A752">
            <v>480</v>
          </cell>
        </row>
        <row r="753">
          <cell r="A753">
            <v>481</v>
          </cell>
        </row>
        <row r="754">
          <cell r="A754">
            <v>482</v>
          </cell>
        </row>
        <row r="755">
          <cell r="A755">
            <v>483</v>
          </cell>
        </row>
        <row r="756">
          <cell r="A756">
            <v>484</v>
          </cell>
        </row>
        <row r="757">
          <cell r="A757">
            <v>485</v>
          </cell>
        </row>
        <row r="758">
          <cell r="A758">
            <v>486</v>
          </cell>
        </row>
        <row r="759">
          <cell r="A759">
            <v>487</v>
          </cell>
        </row>
        <row r="760">
          <cell r="A760">
            <v>488</v>
          </cell>
        </row>
        <row r="761">
          <cell r="A761">
            <v>489</v>
          </cell>
        </row>
        <row r="762">
          <cell r="A762">
            <v>490</v>
          </cell>
        </row>
        <row r="763">
          <cell r="A763">
            <v>491</v>
          </cell>
        </row>
        <row r="764">
          <cell r="A764">
            <v>492</v>
          </cell>
        </row>
        <row r="765">
          <cell r="A765">
            <v>493</v>
          </cell>
        </row>
        <row r="766">
          <cell r="A766">
            <v>494</v>
          </cell>
        </row>
        <row r="767">
          <cell r="A767">
            <v>495</v>
          </cell>
        </row>
        <row r="768">
          <cell r="A768">
            <v>496</v>
          </cell>
        </row>
        <row r="769">
          <cell r="A769">
            <v>497</v>
          </cell>
        </row>
        <row r="770">
          <cell r="A770">
            <v>498</v>
          </cell>
        </row>
        <row r="771">
          <cell r="A771">
            <v>499</v>
          </cell>
        </row>
        <row r="772">
          <cell r="A772">
            <v>500</v>
          </cell>
        </row>
        <row r="773">
          <cell r="A773">
            <v>501</v>
          </cell>
        </row>
        <row r="774">
          <cell r="A774">
            <v>502</v>
          </cell>
        </row>
        <row r="775">
          <cell r="A775">
            <v>503</v>
          </cell>
        </row>
        <row r="776">
          <cell r="A776">
            <v>504</v>
          </cell>
        </row>
        <row r="777">
          <cell r="A777">
            <v>505</v>
          </cell>
        </row>
        <row r="778">
          <cell r="A778">
            <v>506</v>
          </cell>
        </row>
        <row r="779">
          <cell r="A779">
            <v>507</v>
          </cell>
        </row>
        <row r="780">
          <cell r="A780">
            <v>508</v>
          </cell>
        </row>
        <row r="781">
          <cell r="A781">
            <v>509</v>
          </cell>
        </row>
        <row r="782">
          <cell r="A782">
            <v>510</v>
          </cell>
        </row>
        <row r="783">
          <cell r="A783">
            <v>511</v>
          </cell>
        </row>
        <row r="784">
          <cell r="A784">
            <v>512</v>
          </cell>
        </row>
        <row r="785">
          <cell r="A785">
            <v>513</v>
          </cell>
        </row>
        <row r="786">
          <cell r="A786">
            <v>514</v>
          </cell>
        </row>
        <row r="787">
          <cell r="A787">
            <v>515</v>
          </cell>
        </row>
        <row r="788">
          <cell r="A788">
            <v>516</v>
          </cell>
        </row>
        <row r="789">
          <cell r="A789">
            <v>517</v>
          </cell>
        </row>
        <row r="790">
          <cell r="A790">
            <v>518</v>
          </cell>
        </row>
        <row r="791">
          <cell r="A791">
            <v>519</v>
          </cell>
        </row>
        <row r="792">
          <cell r="A792">
            <v>520</v>
          </cell>
        </row>
        <row r="793">
          <cell r="A793">
            <v>521</v>
          </cell>
        </row>
        <row r="794">
          <cell r="A794">
            <v>522</v>
          </cell>
        </row>
        <row r="795">
          <cell r="A795">
            <v>523</v>
          </cell>
        </row>
        <row r="796">
          <cell r="A796">
            <v>524</v>
          </cell>
        </row>
        <row r="797">
          <cell r="A797">
            <v>525</v>
          </cell>
        </row>
        <row r="798">
          <cell r="A798">
            <v>526</v>
          </cell>
        </row>
        <row r="799">
          <cell r="A799">
            <v>527</v>
          </cell>
        </row>
        <row r="800">
          <cell r="A800">
            <v>528</v>
          </cell>
        </row>
        <row r="801">
          <cell r="A801">
            <v>529</v>
          </cell>
        </row>
        <row r="802">
          <cell r="A802">
            <v>530</v>
          </cell>
        </row>
        <row r="803">
          <cell r="A803">
            <v>531</v>
          </cell>
        </row>
        <row r="804">
          <cell r="A804">
            <v>532</v>
          </cell>
        </row>
        <row r="805">
          <cell r="A805">
            <v>533</v>
          </cell>
        </row>
        <row r="806">
          <cell r="A806">
            <v>534</v>
          </cell>
        </row>
        <row r="807">
          <cell r="A807">
            <v>535</v>
          </cell>
        </row>
        <row r="808">
          <cell r="A808">
            <v>536</v>
          </cell>
        </row>
        <row r="809">
          <cell r="A809">
            <v>537</v>
          </cell>
        </row>
        <row r="810">
          <cell r="A810">
            <v>538</v>
          </cell>
        </row>
        <row r="811">
          <cell r="A811">
            <v>539</v>
          </cell>
        </row>
        <row r="812">
          <cell r="A812">
            <v>540</v>
          </cell>
        </row>
        <row r="813">
          <cell r="A813">
            <v>541</v>
          </cell>
        </row>
        <row r="814">
          <cell r="A814">
            <v>542</v>
          </cell>
        </row>
        <row r="815">
          <cell r="A815">
            <v>543</v>
          </cell>
        </row>
        <row r="816">
          <cell r="A816">
            <v>544</v>
          </cell>
        </row>
        <row r="817">
          <cell r="A817">
            <v>545</v>
          </cell>
        </row>
        <row r="818">
          <cell r="A818">
            <v>546</v>
          </cell>
        </row>
        <row r="819">
          <cell r="A819">
            <v>547</v>
          </cell>
        </row>
        <row r="820">
          <cell r="A820">
            <v>548</v>
          </cell>
        </row>
        <row r="821">
          <cell r="A821">
            <v>549</v>
          </cell>
        </row>
        <row r="822">
          <cell r="A822">
            <v>550</v>
          </cell>
        </row>
        <row r="823">
          <cell r="A823">
            <v>551</v>
          </cell>
        </row>
        <row r="824">
          <cell r="A824">
            <v>552</v>
          </cell>
        </row>
        <row r="825">
          <cell r="A825">
            <v>553</v>
          </cell>
        </row>
        <row r="826">
          <cell r="A826">
            <v>554</v>
          </cell>
        </row>
        <row r="827">
          <cell r="A827">
            <v>555</v>
          </cell>
        </row>
        <row r="828">
          <cell r="A828">
            <v>556</v>
          </cell>
        </row>
        <row r="829">
          <cell r="A829">
            <v>557</v>
          </cell>
        </row>
        <row r="830">
          <cell r="A830">
            <v>558</v>
          </cell>
        </row>
        <row r="831">
          <cell r="A831">
            <v>559</v>
          </cell>
        </row>
        <row r="832">
          <cell r="A832">
            <v>560</v>
          </cell>
        </row>
        <row r="833">
          <cell r="A833">
            <v>561</v>
          </cell>
        </row>
        <row r="834">
          <cell r="A834">
            <v>562</v>
          </cell>
        </row>
        <row r="835">
          <cell r="A835">
            <v>563</v>
          </cell>
        </row>
        <row r="836">
          <cell r="A836">
            <v>564</v>
          </cell>
        </row>
        <row r="837">
          <cell r="A837">
            <v>565</v>
          </cell>
        </row>
        <row r="838">
          <cell r="A838">
            <v>566</v>
          </cell>
        </row>
        <row r="839">
          <cell r="A839">
            <v>567</v>
          </cell>
        </row>
        <row r="840">
          <cell r="A840">
            <v>568</v>
          </cell>
        </row>
        <row r="841">
          <cell r="A841">
            <v>569</v>
          </cell>
        </row>
        <row r="842">
          <cell r="A842">
            <v>570</v>
          </cell>
        </row>
        <row r="843">
          <cell r="A843">
            <v>571</v>
          </cell>
        </row>
        <row r="844">
          <cell r="A844">
            <v>572</v>
          </cell>
        </row>
        <row r="845">
          <cell r="A845">
            <v>573</v>
          </cell>
        </row>
        <row r="846">
          <cell r="A846">
            <v>574</v>
          </cell>
        </row>
        <row r="847">
          <cell r="A847">
            <v>575</v>
          </cell>
        </row>
        <row r="848">
          <cell r="A848">
            <v>576</v>
          </cell>
        </row>
        <row r="849">
          <cell r="A849">
            <v>577</v>
          </cell>
        </row>
        <row r="850">
          <cell r="A850">
            <v>578</v>
          </cell>
        </row>
        <row r="851">
          <cell r="A851">
            <v>579</v>
          </cell>
        </row>
        <row r="852">
          <cell r="A852">
            <v>580</v>
          </cell>
        </row>
        <row r="853">
          <cell r="A853">
            <v>581</v>
          </cell>
        </row>
        <row r="854">
          <cell r="A854">
            <v>582</v>
          </cell>
        </row>
        <row r="855">
          <cell r="A855">
            <v>583</v>
          </cell>
        </row>
        <row r="856">
          <cell r="A856">
            <v>584</v>
          </cell>
        </row>
        <row r="857">
          <cell r="A857">
            <v>585</v>
          </cell>
        </row>
        <row r="858">
          <cell r="A858">
            <v>586</v>
          </cell>
        </row>
        <row r="859">
          <cell r="A859">
            <v>587</v>
          </cell>
        </row>
        <row r="860">
          <cell r="A860">
            <v>588</v>
          </cell>
        </row>
        <row r="861">
          <cell r="A861">
            <v>589</v>
          </cell>
        </row>
        <row r="862">
          <cell r="A862">
            <v>590</v>
          </cell>
        </row>
        <row r="863">
          <cell r="A863">
            <v>591</v>
          </cell>
        </row>
        <row r="864">
          <cell r="A864">
            <v>592</v>
          </cell>
        </row>
        <row r="865">
          <cell r="A865">
            <v>593</v>
          </cell>
        </row>
        <row r="866">
          <cell r="A866">
            <v>594</v>
          </cell>
        </row>
        <row r="867">
          <cell r="A867">
            <v>595</v>
          </cell>
        </row>
        <row r="868">
          <cell r="A868">
            <v>596</v>
          </cell>
        </row>
        <row r="869">
          <cell r="A869">
            <v>597</v>
          </cell>
        </row>
        <row r="870">
          <cell r="A870">
            <v>598</v>
          </cell>
        </row>
        <row r="871">
          <cell r="A871">
            <v>599</v>
          </cell>
        </row>
        <row r="872">
          <cell r="A872">
            <v>600</v>
          </cell>
        </row>
        <row r="873">
          <cell r="A873">
            <v>601</v>
          </cell>
        </row>
        <row r="874">
          <cell r="A874">
            <v>602</v>
          </cell>
        </row>
        <row r="875">
          <cell r="A875">
            <v>603</v>
          </cell>
        </row>
        <row r="876">
          <cell r="A876">
            <v>604</v>
          </cell>
        </row>
        <row r="877">
          <cell r="A877">
            <v>605</v>
          </cell>
        </row>
        <row r="878">
          <cell r="A878">
            <v>606</v>
          </cell>
        </row>
        <row r="879">
          <cell r="A879">
            <v>607</v>
          </cell>
        </row>
        <row r="880">
          <cell r="A880">
            <v>608</v>
          </cell>
        </row>
        <row r="881">
          <cell r="A881">
            <v>609</v>
          </cell>
        </row>
        <row r="882">
          <cell r="A882">
            <v>610</v>
          </cell>
        </row>
        <row r="883">
          <cell r="A883">
            <v>611</v>
          </cell>
        </row>
        <row r="884">
          <cell r="A884">
            <v>612</v>
          </cell>
        </row>
        <row r="885">
          <cell r="A885">
            <v>613</v>
          </cell>
        </row>
        <row r="886">
          <cell r="A886">
            <v>614</v>
          </cell>
        </row>
        <row r="887">
          <cell r="A887">
            <v>615</v>
          </cell>
        </row>
        <row r="888">
          <cell r="A888">
            <v>616</v>
          </cell>
        </row>
        <row r="889">
          <cell r="A889">
            <v>617</v>
          </cell>
        </row>
        <row r="890">
          <cell r="A890">
            <v>618</v>
          </cell>
        </row>
        <row r="891">
          <cell r="A891">
            <v>619</v>
          </cell>
        </row>
        <row r="892">
          <cell r="A892">
            <v>620</v>
          </cell>
        </row>
        <row r="893">
          <cell r="A893">
            <v>621</v>
          </cell>
        </row>
        <row r="894">
          <cell r="A894">
            <v>622</v>
          </cell>
        </row>
        <row r="895">
          <cell r="A895">
            <v>623</v>
          </cell>
        </row>
        <row r="896">
          <cell r="A896">
            <v>624</v>
          </cell>
        </row>
        <row r="897">
          <cell r="A897">
            <v>625</v>
          </cell>
        </row>
        <row r="898">
          <cell r="A898">
            <v>626</v>
          </cell>
        </row>
        <row r="899">
          <cell r="A899">
            <v>627</v>
          </cell>
        </row>
        <row r="900">
          <cell r="A900">
            <v>628</v>
          </cell>
        </row>
        <row r="901">
          <cell r="A901">
            <v>629</v>
          </cell>
        </row>
        <row r="902">
          <cell r="A902">
            <v>630</v>
          </cell>
        </row>
        <row r="903">
          <cell r="A903">
            <v>631</v>
          </cell>
        </row>
        <row r="904">
          <cell r="A904">
            <v>632</v>
          </cell>
        </row>
        <row r="905">
          <cell r="A905">
            <v>633</v>
          </cell>
        </row>
        <row r="906">
          <cell r="A906">
            <v>634</v>
          </cell>
        </row>
        <row r="907">
          <cell r="A907">
            <v>635</v>
          </cell>
        </row>
        <row r="908">
          <cell r="A908">
            <v>636</v>
          </cell>
        </row>
        <row r="909">
          <cell r="A909">
            <v>637</v>
          </cell>
        </row>
        <row r="910">
          <cell r="A910">
            <v>638</v>
          </cell>
        </row>
        <row r="911">
          <cell r="A911">
            <v>639</v>
          </cell>
        </row>
        <row r="912">
          <cell r="A912">
            <v>640</v>
          </cell>
        </row>
        <row r="913">
          <cell r="A913">
            <v>641</v>
          </cell>
        </row>
        <row r="914">
          <cell r="A914">
            <v>642</v>
          </cell>
        </row>
        <row r="915">
          <cell r="A915">
            <v>643</v>
          </cell>
        </row>
        <row r="916">
          <cell r="A916">
            <v>644</v>
          </cell>
        </row>
        <row r="917">
          <cell r="A917">
            <v>645</v>
          </cell>
        </row>
        <row r="918">
          <cell r="A918">
            <v>646</v>
          </cell>
        </row>
        <row r="919">
          <cell r="A919">
            <v>647</v>
          </cell>
        </row>
        <row r="920">
          <cell r="A920">
            <v>648</v>
          </cell>
        </row>
        <row r="921">
          <cell r="A921">
            <v>649</v>
          </cell>
        </row>
        <row r="922">
          <cell r="A922">
            <v>650</v>
          </cell>
        </row>
        <row r="923">
          <cell r="A923">
            <v>651</v>
          </cell>
        </row>
        <row r="924">
          <cell r="A924">
            <v>652</v>
          </cell>
        </row>
        <row r="925">
          <cell r="A925">
            <v>653</v>
          </cell>
        </row>
        <row r="926">
          <cell r="A926">
            <v>654</v>
          </cell>
        </row>
        <row r="927">
          <cell r="A927">
            <v>655</v>
          </cell>
        </row>
        <row r="928">
          <cell r="A928">
            <v>656</v>
          </cell>
        </row>
        <row r="929">
          <cell r="A929">
            <v>657</v>
          </cell>
        </row>
        <row r="930">
          <cell r="A930">
            <v>658</v>
          </cell>
        </row>
        <row r="931">
          <cell r="A931">
            <v>659</v>
          </cell>
        </row>
        <row r="932">
          <cell r="A932">
            <v>660</v>
          </cell>
        </row>
        <row r="933">
          <cell r="A933">
            <v>661</v>
          </cell>
        </row>
        <row r="934">
          <cell r="A934">
            <v>662</v>
          </cell>
        </row>
        <row r="935">
          <cell r="A935">
            <v>663</v>
          </cell>
        </row>
        <row r="936">
          <cell r="A936">
            <v>664</v>
          </cell>
        </row>
        <row r="937">
          <cell r="A937">
            <v>665</v>
          </cell>
        </row>
        <row r="938">
          <cell r="A938">
            <v>666</v>
          </cell>
        </row>
        <row r="939">
          <cell r="A939">
            <v>667</v>
          </cell>
        </row>
        <row r="940">
          <cell r="A940">
            <v>668</v>
          </cell>
        </row>
        <row r="941">
          <cell r="A941">
            <v>669</v>
          </cell>
        </row>
        <row r="942">
          <cell r="A942">
            <v>670</v>
          </cell>
        </row>
        <row r="943">
          <cell r="A943">
            <v>671</v>
          </cell>
        </row>
        <row r="944">
          <cell r="A944">
            <v>672</v>
          </cell>
        </row>
        <row r="945">
          <cell r="A945">
            <v>673</v>
          </cell>
        </row>
        <row r="946">
          <cell r="A946">
            <v>674</v>
          </cell>
        </row>
        <row r="947">
          <cell r="A947">
            <v>675</v>
          </cell>
        </row>
        <row r="948">
          <cell r="A948">
            <v>676</v>
          </cell>
        </row>
        <row r="949">
          <cell r="A949">
            <v>677</v>
          </cell>
        </row>
        <row r="950">
          <cell r="A950">
            <v>678</v>
          </cell>
        </row>
        <row r="951">
          <cell r="A951">
            <v>679</v>
          </cell>
        </row>
        <row r="952">
          <cell r="A952">
            <v>680</v>
          </cell>
        </row>
        <row r="953">
          <cell r="A953">
            <v>681</v>
          </cell>
        </row>
        <row r="954">
          <cell r="A954">
            <v>682</v>
          </cell>
        </row>
        <row r="955">
          <cell r="A955">
            <v>683</v>
          </cell>
        </row>
        <row r="956">
          <cell r="A956">
            <v>684</v>
          </cell>
        </row>
        <row r="957">
          <cell r="A957">
            <v>685</v>
          </cell>
        </row>
        <row r="958">
          <cell r="A958">
            <v>686</v>
          </cell>
        </row>
        <row r="959">
          <cell r="A959">
            <v>687</v>
          </cell>
        </row>
        <row r="960">
          <cell r="A960">
            <v>688</v>
          </cell>
        </row>
        <row r="961">
          <cell r="A961">
            <v>689</v>
          </cell>
        </row>
        <row r="962">
          <cell r="A962">
            <v>690</v>
          </cell>
        </row>
        <row r="963">
          <cell r="A963">
            <v>691</v>
          </cell>
        </row>
        <row r="964">
          <cell r="A964">
            <v>692</v>
          </cell>
        </row>
        <row r="965">
          <cell r="A965">
            <v>693</v>
          </cell>
        </row>
        <row r="966">
          <cell r="A966">
            <v>694</v>
          </cell>
        </row>
        <row r="967">
          <cell r="A967">
            <v>695</v>
          </cell>
        </row>
        <row r="968">
          <cell r="A968">
            <v>696</v>
          </cell>
        </row>
        <row r="969">
          <cell r="A969">
            <v>697</v>
          </cell>
        </row>
        <row r="970">
          <cell r="A970">
            <v>698</v>
          </cell>
        </row>
        <row r="971">
          <cell r="A971">
            <v>699</v>
          </cell>
        </row>
        <row r="972">
          <cell r="A972">
            <v>700</v>
          </cell>
        </row>
        <row r="973">
          <cell r="A973">
            <v>701</v>
          </cell>
        </row>
        <row r="974">
          <cell r="A974">
            <v>702</v>
          </cell>
        </row>
        <row r="975">
          <cell r="A975">
            <v>703</v>
          </cell>
        </row>
        <row r="976">
          <cell r="A976">
            <v>704</v>
          </cell>
        </row>
        <row r="977">
          <cell r="A977">
            <v>705</v>
          </cell>
        </row>
        <row r="978">
          <cell r="A978">
            <v>706</v>
          </cell>
        </row>
        <row r="979">
          <cell r="A979">
            <v>707</v>
          </cell>
        </row>
        <row r="980">
          <cell r="A980">
            <v>708</v>
          </cell>
        </row>
        <row r="981">
          <cell r="A981">
            <v>709</v>
          </cell>
        </row>
        <row r="982">
          <cell r="A982">
            <v>710</v>
          </cell>
        </row>
        <row r="983">
          <cell r="A983">
            <v>711</v>
          </cell>
        </row>
        <row r="984">
          <cell r="A984">
            <v>712</v>
          </cell>
        </row>
        <row r="985">
          <cell r="A985">
            <v>713</v>
          </cell>
        </row>
        <row r="986">
          <cell r="A986">
            <v>714</v>
          </cell>
        </row>
        <row r="987">
          <cell r="A987">
            <v>715</v>
          </cell>
        </row>
        <row r="988">
          <cell r="A988">
            <v>716</v>
          </cell>
        </row>
        <row r="989">
          <cell r="A989">
            <v>717</v>
          </cell>
        </row>
        <row r="990">
          <cell r="A990">
            <v>718</v>
          </cell>
        </row>
        <row r="991">
          <cell r="A991">
            <v>719</v>
          </cell>
        </row>
        <row r="992">
          <cell r="A992">
            <v>720</v>
          </cell>
        </row>
        <row r="993">
          <cell r="A993">
            <v>721</v>
          </cell>
        </row>
        <row r="994">
          <cell r="A994">
            <v>722</v>
          </cell>
        </row>
        <row r="995">
          <cell r="A995">
            <v>723</v>
          </cell>
        </row>
        <row r="996">
          <cell r="A996">
            <v>724</v>
          </cell>
        </row>
        <row r="997">
          <cell r="A997">
            <v>725</v>
          </cell>
        </row>
        <row r="998">
          <cell r="A998">
            <v>726</v>
          </cell>
        </row>
        <row r="999">
          <cell r="A999">
            <v>727</v>
          </cell>
        </row>
        <row r="1000">
          <cell r="A1000">
            <v>728</v>
          </cell>
        </row>
        <row r="1001">
          <cell r="A1001">
            <v>729</v>
          </cell>
        </row>
        <row r="1002">
          <cell r="A1002">
            <v>730</v>
          </cell>
        </row>
        <row r="1003">
          <cell r="A1003">
            <v>731</v>
          </cell>
        </row>
        <row r="1004">
          <cell r="A1004">
            <v>732</v>
          </cell>
        </row>
        <row r="1005">
          <cell r="A1005">
            <v>733</v>
          </cell>
        </row>
        <row r="1006">
          <cell r="A1006">
            <v>734</v>
          </cell>
        </row>
        <row r="1007">
          <cell r="A1007">
            <v>735</v>
          </cell>
        </row>
        <row r="1008">
          <cell r="A1008">
            <v>736</v>
          </cell>
        </row>
        <row r="1009">
          <cell r="A1009">
            <v>737</v>
          </cell>
        </row>
        <row r="1010">
          <cell r="A1010">
            <v>738</v>
          </cell>
        </row>
        <row r="1011">
          <cell r="A1011">
            <v>739</v>
          </cell>
        </row>
        <row r="1012">
          <cell r="A1012">
            <v>740</v>
          </cell>
        </row>
        <row r="1013">
          <cell r="A1013">
            <v>741</v>
          </cell>
        </row>
        <row r="1014">
          <cell r="A1014">
            <v>742</v>
          </cell>
        </row>
        <row r="1015">
          <cell r="A1015">
            <v>743</v>
          </cell>
        </row>
        <row r="1016">
          <cell r="A1016">
            <v>744</v>
          </cell>
        </row>
        <row r="1017">
          <cell r="A1017">
            <v>745</v>
          </cell>
        </row>
        <row r="1018">
          <cell r="A1018">
            <v>746</v>
          </cell>
          <cell r="F1018">
            <v>0</v>
          </cell>
        </row>
        <row r="1019">
          <cell r="A1019">
            <v>747</v>
          </cell>
        </row>
        <row r="1020">
          <cell r="A1020">
            <v>748</v>
          </cell>
        </row>
        <row r="1021">
          <cell r="A1021">
            <v>749</v>
          </cell>
        </row>
        <row r="1022">
          <cell r="A1022">
            <v>750</v>
          </cell>
        </row>
        <row r="1023">
          <cell r="A1023">
            <v>751</v>
          </cell>
        </row>
        <row r="1024">
          <cell r="A1024">
            <v>752</v>
          </cell>
        </row>
        <row r="1025">
          <cell r="A1025">
            <v>753</v>
          </cell>
        </row>
        <row r="1026">
          <cell r="A1026">
            <v>754</v>
          </cell>
        </row>
        <row r="1027">
          <cell r="A1027">
            <v>755</v>
          </cell>
        </row>
        <row r="1028">
          <cell r="A1028">
            <v>756</v>
          </cell>
        </row>
        <row r="1029">
          <cell r="A1029">
            <v>757</v>
          </cell>
        </row>
        <row r="1030">
          <cell r="A1030">
            <v>758</v>
          </cell>
        </row>
        <row r="1031">
          <cell r="A1031">
            <v>759</v>
          </cell>
        </row>
        <row r="1032">
          <cell r="A1032">
            <v>760</v>
          </cell>
        </row>
        <row r="1033">
          <cell r="A1033">
            <v>761</v>
          </cell>
        </row>
        <row r="1034">
          <cell r="A1034">
            <v>762</v>
          </cell>
        </row>
        <row r="1035">
          <cell r="A1035">
            <v>763</v>
          </cell>
        </row>
        <row r="1036">
          <cell r="A1036">
            <v>764</v>
          </cell>
        </row>
        <row r="1037">
          <cell r="A1037">
            <v>765</v>
          </cell>
        </row>
        <row r="1038">
          <cell r="A1038">
            <v>766</v>
          </cell>
        </row>
        <row r="1039">
          <cell r="A1039">
            <v>767</v>
          </cell>
        </row>
        <row r="1040">
          <cell r="A1040">
            <v>768</v>
          </cell>
        </row>
        <row r="1041">
          <cell r="A1041">
            <v>769</v>
          </cell>
        </row>
        <row r="1042">
          <cell r="A1042">
            <v>770</v>
          </cell>
        </row>
        <row r="1043">
          <cell r="A1043">
            <v>771</v>
          </cell>
        </row>
        <row r="1044">
          <cell r="A1044">
            <v>772</v>
          </cell>
        </row>
        <row r="1045">
          <cell r="A1045">
            <v>773</v>
          </cell>
        </row>
        <row r="1046">
          <cell r="A1046">
            <v>774</v>
          </cell>
        </row>
        <row r="1047">
          <cell r="A1047">
            <v>775</v>
          </cell>
        </row>
        <row r="1048">
          <cell r="A1048">
            <v>776</v>
          </cell>
        </row>
        <row r="1049">
          <cell r="A1049">
            <v>777</v>
          </cell>
        </row>
        <row r="1050">
          <cell r="A1050">
            <v>778</v>
          </cell>
        </row>
        <row r="1051">
          <cell r="A1051">
            <v>779</v>
          </cell>
        </row>
        <row r="1052">
          <cell r="A1052">
            <v>780</v>
          </cell>
        </row>
        <row r="1053">
          <cell r="A1053">
            <v>781</v>
          </cell>
        </row>
        <row r="1054">
          <cell r="A1054">
            <v>782</v>
          </cell>
        </row>
        <row r="1055">
          <cell r="A1055">
            <v>783</v>
          </cell>
        </row>
        <row r="1056">
          <cell r="A1056">
            <v>784</v>
          </cell>
        </row>
        <row r="1057">
          <cell r="A1057">
            <v>785</v>
          </cell>
        </row>
        <row r="1058">
          <cell r="A1058">
            <v>786</v>
          </cell>
        </row>
        <row r="1059">
          <cell r="A1059">
            <v>787</v>
          </cell>
        </row>
        <row r="1060">
          <cell r="A1060">
            <v>788</v>
          </cell>
        </row>
        <row r="1061">
          <cell r="A1061">
            <v>789</v>
          </cell>
        </row>
        <row r="1062">
          <cell r="A1062">
            <v>790</v>
          </cell>
        </row>
        <row r="1063">
          <cell r="A1063">
            <v>791</v>
          </cell>
        </row>
        <row r="1064">
          <cell r="A1064">
            <v>792</v>
          </cell>
        </row>
        <row r="1065">
          <cell r="A1065">
            <v>793</v>
          </cell>
        </row>
        <row r="1066">
          <cell r="A1066">
            <v>794</v>
          </cell>
        </row>
        <row r="1067">
          <cell r="A1067">
            <v>795</v>
          </cell>
        </row>
        <row r="1068">
          <cell r="A1068">
            <v>796</v>
          </cell>
        </row>
        <row r="1069">
          <cell r="A1069">
            <v>797</v>
          </cell>
        </row>
        <row r="1070">
          <cell r="A1070">
            <v>798</v>
          </cell>
        </row>
        <row r="1071">
          <cell r="A1071">
            <v>799</v>
          </cell>
        </row>
        <row r="1072">
          <cell r="A1072">
            <v>800</v>
          </cell>
        </row>
        <row r="1073">
          <cell r="A1073">
            <v>801</v>
          </cell>
        </row>
        <row r="1074">
          <cell r="A1074">
            <v>802</v>
          </cell>
        </row>
        <row r="1075">
          <cell r="A1075">
            <v>803</v>
          </cell>
        </row>
        <row r="1076">
          <cell r="A1076">
            <v>804</v>
          </cell>
        </row>
        <row r="1077">
          <cell r="A1077">
            <v>805</v>
          </cell>
        </row>
        <row r="1078">
          <cell r="A1078">
            <v>806</v>
          </cell>
        </row>
        <row r="1079">
          <cell r="A1079">
            <v>807</v>
          </cell>
        </row>
        <row r="1080">
          <cell r="A1080">
            <v>808</v>
          </cell>
        </row>
        <row r="1081">
          <cell r="A1081">
            <v>809</v>
          </cell>
        </row>
        <row r="1082">
          <cell r="A1082">
            <v>810</v>
          </cell>
        </row>
        <row r="1083">
          <cell r="A1083">
            <v>811</v>
          </cell>
        </row>
        <row r="1084">
          <cell r="A1084">
            <v>812</v>
          </cell>
        </row>
        <row r="1085">
          <cell r="A1085">
            <v>813</v>
          </cell>
        </row>
        <row r="1086">
          <cell r="A1086">
            <v>814</v>
          </cell>
        </row>
        <row r="1087">
          <cell r="A1087">
            <v>815</v>
          </cell>
        </row>
        <row r="1088">
          <cell r="A1088">
            <v>816</v>
          </cell>
        </row>
        <row r="1089">
          <cell r="A1089">
            <v>817</v>
          </cell>
        </row>
        <row r="1090">
          <cell r="A1090">
            <v>818</v>
          </cell>
        </row>
        <row r="1091">
          <cell r="A1091">
            <v>819</v>
          </cell>
        </row>
        <row r="1092">
          <cell r="A1092">
            <v>820</v>
          </cell>
        </row>
        <row r="1093">
          <cell r="A1093">
            <v>821</v>
          </cell>
        </row>
        <row r="1094">
          <cell r="A1094">
            <v>822</v>
          </cell>
        </row>
        <row r="1095">
          <cell r="A1095">
            <v>823</v>
          </cell>
        </row>
        <row r="1096">
          <cell r="A1096">
            <v>824</v>
          </cell>
        </row>
        <row r="1097">
          <cell r="A1097">
            <v>825</v>
          </cell>
        </row>
        <row r="1098">
          <cell r="A1098">
            <v>826</v>
          </cell>
        </row>
        <row r="1099">
          <cell r="A1099">
            <v>827</v>
          </cell>
        </row>
        <row r="1100">
          <cell r="A1100">
            <v>828</v>
          </cell>
        </row>
        <row r="1101">
          <cell r="A1101">
            <v>829</v>
          </cell>
        </row>
        <row r="1102">
          <cell r="A1102">
            <v>830</v>
          </cell>
        </row>
        <row r="1103">
          <cell r="A1103">
            <v>831</v>
          </cell>
        </row>
        <row r="1104">
          <cell r="A1104">
            <v>832</v>
          </cell>
        </row>
        <row r="1105">
          <cell r="A1105">
            <v>833</v>
          </cell>
        </row>
        <row r="1106">
          <cell r="A1106">
            <v>834</v>
          </cell>
        </row>
        <row r="1107">
          <cell r="A1107">
            <v>835</v>
          </cell>
        </row>
        <row r="1108">
          <cell r="A1108">
            <v>836</v>
          </cell>
        </row>
        <row r="1109">
          <cell r="A1109">
            <v>837</v>
          </cell>
        </row>
        <row r="1110">
          <cell r="A1110">
            <v>838</v>
          </cell>
        </row>
        <row r="1111">
          <cell r="A1111">
            <v>839</v>
          </cell>
        </row>
        <row r="1112">
          <cell r="A1112">
            <v>840</v>
          </cell>
        </row>
        <row r="1113">
          <cell r="A1113">
            <v>841</v>
          </cell>
        </row>
        <row r="1114">
          <cell r="A1114">
            <v>842</v>
          </cell>
        </row>
        <row r="1115">
          <cell r="A1115">
            <v>843</v>
          </cell>
        </row>
        <row r="1116">
          <cell r="A1116">
            <v>844</v>
          </cell>
        </row>
        <row r="1117">
          <cell r="A1117">
            <v>845</v>
          </cell>
        </row>
        <row r="1118">
          <cell r="A1118">
            <v>846</v>
          </cell>
        </row>
        <row r="1119">
          <cell r="A1119">
            <v>847</v>
          </cell>
        </row>
        <row r="1120">
          <cell r="A1120">
            <v>848</v>
          </cell>
        </row>
        <row r="1121">
          <cell r="A1121">
            <v>849</v>
          </cell>
        </row>
        <row r="1122">
          <cell r="A1122">
            <v>850</v>
          </cell>
        </row>
        <row r="1123">
          <cell r="A1123">
            <v>851</v>
          </cell>
        </row>
        <row r="1124">
          <cell r="A1124">
            <v>852</v>
          </cell>
        </row>
        <row r="1125">
          <cell r="A1125">
            <v>853</v>
          </cell>
        </row>
        <row r="1126">
          <cell r="A1126">
            <v>854</v>
          </cell>
        </row>
        <row r="1127">
          <cell r="A1127">
            <v>855</v>
          </cell>
        </row>
        <row r="1128">
          <cell r="A1128">
            <v>856</v>
          </cell>
        </row>
        <row r="1129">
          <cell r="A1129">
            <v>857</v>
          </cell>
        </row>
        <row r="1130">
          <cell r="A1130">
            <v>858</v>
          </cell>
        </row>
        <row r="1131">
          <cell r="A1131">
            <v>859</v>
          </cell>
        </row>
        <row r="1132">
          <cell r="A1132">
            <v>860</v>
          </cell>
        </row>
        <row r="1133">
          <cell r="A1133">
            <v>861</v>
          </cell>
        </row>
        <row r="1134">
          <cell r="A1134">
            <v>862</v>
          </cell>
        </row>
        <row r="1135">
          <cell r="A1135">
            <v>863</v>
          </cell>
        </row>
        <row r="1136">
          <cell r="A1136">
            <v>864</v>
          </cell>
        </row>
        <row r="1137">
          <cell r="A1137">
            <v>865</v>
          </cell>
        </row>
        <row r="1138">
          <cell r="A1138">
            <v>866</v>
          </cell>
        </row>
        <row r="1139">
          <cell r="A1139">
            <v>867</v>
          </cell>
        </row>
        <row r="1140">
          <cell r="A1140">
            <v>868</v>
          </cell>
        </row>
        <row r="1141">
          <cell r="A1141">
            <v>869</v>
          </cell>
        </row>
        <row r="1142">
          <cell r="A1142">
            <v>870</v>
          </cell>
        </row>
        <row r="1143">
          <cell r="A1143">
            <v>871</v>
          </cell>
        </row>
        <row r="1144">
          <cell r="A1144">
            <v>872</v>
          </cell>
        </row>
        <row r="1145">
          <cell r="A1145">
            <v>873</v>
          </cell>
        </row>
        <row r="1146">
          <cell r="A1146">
            <v>874</v>
          </cell>
        </row>
        <row r="1147">
          <cell r="A1147">
            <v>875</v>
          </cell>
        </row>
        <row r="1148">
          <cell r="A1148">
            <v>876</v>
          </cell>
        </row>
        <row r="1149">
          <cell r="A1149">
            <v>877</v>
          </cell>
        </row>
        <row r="1150">
          <cell r="A1150">
            <v>878</v>
          </cell>
        </row>
        <row r="1151">
          <cell r="A1151">
            <v>879</v>
          </cell>
        </row>
        <row r="1152">
          <cell r="A1152">
            <v>880</v>
          </cell>
        </row>
        <row r="1153">
          <cell r="A1153">
            <v>881</v>
          </cell>
        </row>
        <row r="1154">
          <cell r="A1154">
            <v>882</v>
          </cell>
        </row>
        <row r="1155">
          <cell r="A1155">
            <v>883</v>
          </cell>
        </row>
        <row r="1156">
          <cell r="A1156">
            <v>884</v>
          </cell>
        </row>
        <row r="1157">
          <cell r="A1157">
            <v>885</v>
          </cell>
        </row>
        <row r="1158">
          <cell r="A1158">
            <v>886</v>
          </cell>
        </row>
        <row r="1159">
          <cell r="A1159">
            <v>887</v>
          </cell>
        </row>
        <row r="1160">
          <cell r="A1160">
            <v>888</v>
          </cell>
        </row>
        <row r="1161">
          <cell r="A1161">
            <v>889</v>
          </cell>
        </row>
        <row r="1162">
          <cell r="A1162">
            <v>890</v>
          </cell>
        </row>
        <row r="1163">
          <cell r="A1163">
            <v>891</v>
          </cell>
        </row>
        <row r="1164">
          <cell r="A1164">
            <v>892</v>
          </cell>
        </row>
        <row r="1165">
          <cell r="A1165">
            <v>893</v>
          </cell>
        </row>
        <row r="1166">
          <cell r="A1166">
            <v>894</v>
          </cell>
        </row>
        <row r="1167">
          <cell r="A1167">
            <v>895</v>
          </cell>
        </row>
        <row r="1168">
          <cell r="A1168">
            <v>896</v>
          </cell>
        </row>
        <row r="1169">
          <cell r="A1169">
            <v>897</v>
          </cell>
        </row>
        <row r="1170">
          <cell r="A1170">
            <v>898</v>
          </cell>
        </row>
        <row r="1171">
          <cell r="A1171">
            <v>899</v>
          </cell>
        </row>
        <row r="1172">
          <cell r="A1172">
            <v>900</v>
          </cell>
        </row>
        <row r="1173">
          <cell r="A1173">
            <v>901</v>
          </cell>
        </row>
        <row r="1174">
          <cell r="A1174">
            <v>902</v>
          </cell>
        </row>
        <row r="1175">
          <cell r="A1175">
            <v>903</v>
          </cell>
        </row>
        <row r="1176">
          <cell r="A1176">
            <v>904</v>
          </cell>
        </row>
        <row r="1177">
          <cell r="A1177">
            <v>905</v>
          </cell>
        </row>
        <row r="1178">
          <cell r="A1178">
            <v>906</v>
          </cell>
        </row>
        <row r="1179">
          <cell r="A1179">
            <v>907</v>
          </cell>
        </row>
        <row r="1180">
          <cell r="A1180">
            <v>908</v>
          </cell>
        </row>
        <row r="1181">
          <cell r="A1181">
            <v>909</v>
          </cell>
        </row>
        <row r="1182">
          <cell r="A1182">
            <v>910</v>
          </cell>
        </row>
        <row r="1183">
          <cell r="A1183">
            <v>911</v>
          </cell>
        </row>
        <row r="1184">
          <cell r="A1184">
            <v>912</v>
          </cell>
        </row>
        <row r="1185">
          <cell r="A1185">
            <v>913</v>
          </cell>
        </row>
        <row r="1186">
          <cell r="A1186">
            <v>914</v>
          </cell>
        </row>
        <row r="1187">
          <cell r="A1187">
            <v>915</v>
          </cell>
        </row>
        <row r="1188">
          <cell r="A1188">
            <v>916</v>
          </cell>
        </row>
        <row r="1189">
          <cell r="A1189">
            <v>917</v>
          </cell>
        </row>
        <row r="1190">
          <cell r="A1190">
            <v>918</v>
          </cell>
        </row>
        <row r="1191">
          <cell r="A1191">
            <v>919</v>
          </cell>
        </row>
        <row r="1192">
          <cell r="A1192">
            <v>920</v>
          </cell>
        </row>
        <row r="1193">
          <cell r="A1193">
            <v>921</v>
          </cell>
        </row>
        <row r="1194">
          <cell r="A1194">
            <v>922</v>
          </cell>
        </row>
        <row r="1195">
          <cell r="A1195">
            <v>923</v>
          </cell>
        </row>
        <row r="1196">
          <cell r="A1196">
            <v>924</v>
          </cell>
        </row>
        <row r="1197">
          <cell r="A1197">
            <v>925</v>
          </cell>
        </row>
        <row r="1198">
          <cell r="A1198">
            <v>926</v>
          </cell>
        </row>
        <row r="1199">
          <cell r="A1199">
            <v>927</v>
          </cell>
        </row>
        <row r="1200">
          <cell r="A1200">
            <v>928</v>
          </cell>
        </row>
        <row r="1201">
          <cell r="A1201">
            <v>929</v>
          </cell>
        </row>
        <row r="1202">
          <cell r="A1202">
            <v>930</v>
          </cell>
        </row>
        <row r="1203">
          <cell r="A1203">
            <v>931</v>
          </cell>
        </row>
        <row r="1204">
          <cell r="A1204">
            <v>932</v>
          </cell>
        </row>
        <row r="1205">
          <cell r="A1205">
            <v>933</v>
          </cell>
        </row>
        <row r="1206">
          <cell r="A1206">
            <v>934</v>
          </cell>
        </row>
        <row r="1207">
          <cell r="A1207">
            <v>935</v>
          </cell>
        </row>
        <row r="1208">
          <cell r="A1208">
            <v>936</v>
          </cell>
        </row>
        <row r="1209">
          <cell r="A1209">
            <v>937</v>
          </cell>
        </row>
        <row r="1210">
          <cell r="A1210">
            <v>938</v>
          </cell>
        </row>
        <row r="1211">
          <cell r="A1211">
            <v>939</v>
          </cell>
        </row>
        <row r="1212">
          <cell r="A1212">
            <v>940</v>
          </cell>
        </row>
        <row r="1213">
          <cell r="A1213">
            <v>941</v>
          </cell>
        </row>
        <row r="1214">
          <cell r="A1214">
            <v>942</v>
          </cell>
        </row>
        <row r="1215">
          <cell r="A1215">
            <v>943</v>
          </cell>
        </row>
        <row r="1216">
          <cell r="A1216">
            <v>944</v>
          </cell>
        </row>
        <row r="1217">
          <cell r="A1217">
            <v>945</v>
          </cell>
        </row>
        <row r="1218">
          <cell r="A1218">
            <v>946</v>
          </cell>
        </row>
        <row r="1219">
          <cell r="A1219">
            <v>947</v>
          </cell>
        </row>
        <row r="1220">
          <cell r="A1220">
            <v>948</v>
          </cell>
        </row>
        <row r="1221">
          <cell r="A1221">
            <v>949</v>
          </cell>
        </row>
        <row r="1222">
          <cell r="A1222">
            <v>950</v>
          </cell>
        </row>
        <row r="1223">
          <cell r="A1223">
            <v>951</v>
          </cell>
        </row>
        <row r="1224">
          <cell r="A1224">
            <v>952</v>
          </cell>
        </row>
        <row r="1225">
          <cell r="A1225">
            <v>953</v>
          </cell>
        </row>
        <row r="1226">
          <cell r="A1226">
            <v>954</v>
          </cell>
        </row>
        <row r="1227">
          <cell r="A1227">
            <v>955</v>
          </cell>
        </row>
        <row r="1228">
          <cell r="A1228">
            <v>956</v>
          </cell>
        </row>
        <row r="1229">
          <cell r="A1229">
            <v>957</v>
          </cell>
        </row>
        <row r="1230">
          <cell r="A1230">
            <v>958</v>
          </cell>
        </row>
        <row r="1231">
          <cell r="A1231">
            <v>959</v>
          </cell>
        </row>
        <row r="1232">
          <cell r="A1232">
            <v>960</v>
          </cell>
        </row>
        <row r="1233">
          <cell r="A1233">
            <v>961</v>
          </cell>
        </row>
        <row r="1234">
          <cell r="A1234">
            <v>962</v>
          </cell>
        </row>
        <row r="1235">
          <cell r="A1235">
            <v>963</v>
          </cell>
        </row>
        <row r="1236">
          <cell r="A1236">
            <v>964</v>
          </cell>
        </row>
        <row r="1237">
          <cell r="A1237">
            <v>965</v>
          </cell>
        </row>
        <row r="1238">
          <cell r="A1238">
            <v>966</v>
          </cell>
        </row>
        <row r="1239">
          <cell r="A1239">
            <v>967</v>
          </cell>
        </row>
        <row r="1240">
          <cell r="A1240">
            <v>968</v>
          </cell>
        </row>
        <row r="1241">
          <cell r="A1241">
            <v>969</v>
          </cell>
        </row>
        <row r="1242">
          <cell r="A1242">
            <v>970</v>
          </cell>
        </row>
        <row r="1243">
          <cell r="A1243">
            <v>971</v>
          </cell>
        </row>
        <row r="1244">
          <cell r="A1244">
            <v>972</v>
          </cell>
        </row>
        <row r="1245">
          <cell r="A1245">
            <v>973</v>
          </cell>
        </row>
        <row r="1246">
          <cell r="A1246">
            <v>974</v>
          </cell>
        </row>
        <row r="1247">
          <cell r="A1247">
            <v>975</v>
          </cell>
        </row>
        <row r="1248">
          <cell r="A1248">
            <v>976</v>
          </cell>
        </row>
        <row r="1249">
          <cell r="A1249">
            <v>977</v>
          </cell>
        </row>
        <row r="1250">
          <cell r="A1250">
            <v>978</v>
          </cell>
        </row>
        <row r="1251">
          <cell r="A1251">
            <v>979</v>
          </cell>
        </row>
        <row r="1252">
          <cell r="A1252">
            <v>980</v>
          </cell>
        </row>
        <row r="1253">
          <cell r="A1253">
            <v>981</v>
          </cell>
        </row>
        <row r="1254">
          <cell r="A1254">
            <v>982</v>
          </cell>
        </row>
        <row r="1255">
          <cell r="A1255">
            <v>983</v>
          </cell>
        </row>
        <row r="1256">
          <cell r="A1256">
            <v>984</v>
          </cell>
        </row>
        <row r="1257">
          <cell r="A1257">
            <v>985</v>
          </cell>
        </row>
        <row r="1258">
          <cell r="A1258">
            <v>986</v>
          </cell>
        </row>
        <row r="1259">
          <cell r="A1259">
            <v>987</v>
          </cell>
        </row>
        <row r="1260">
          <cell r="A1260">
            <v>988</v>
          </cell>
        </row>
        <row r="1261">
          <cell r="A1261">
            <v>989</v>
          </cell>
        </row>
        <row r="1262">
          <cell r="A1262">
            <v>990</v>
          </cell>
        </row>
        <row r="1263">
          <cell r="A1263">
            <v>991</v>
          </cell>
        </row>
        <row r="1264">
          <cell r="A1264">
            <v>992</v>
          </cell>
        </row>
        <row r="1265">
          <cell r="A1265">
            <v>993</v>
          </cell>
        </row>
        <row r="1266">
          <cell r="A1266">
            <v>994</v>
          </cell>
        </row>
        <row r="1267">
          <cell r="A1267">
            <v>995</v>
          </cell>
        </row>
        <row r="1268">
          <cell r="A1268">
            <v>996</v>
          </cell>
        </row>
        <row r="1269">
          <cell r="A1269">
            <v>997</v>
          </cell>
        </row>
        <row r="1270">
          <cell r="A1270">
            <v>998</v>
          </cell>
        </row>
        <row r="1271">
          <cell r="A1271">
            <v>999</v>
          </cell>
        </row>
        <row r="1272">
          <cell r="A1272">
            <v>1000</v>
          </cell>
        </row>
        <row r="1273">
          <cell r="A1273">
            <v>1001</v>
          </cell>
        </row>
        <row r="1274">
          <cell r="A1274">
            <v>1002</v>
          </cell>
        </row>
        <row r="1275">
          <cell r="A1275">
            <v>1003</v>
          </cell>
        </row>
        <row r="1276">
          <cell r="A1276">
            <v>1004</v>
          </cell>
        </row>
        <row r="1277">
          <cell r="A1277">
            <v>1005</v>
          </cell>
        </row>
        <row r="1278">
          <cell r="A1278">
            <v>1006</v>
          </cell>
        </row>
        <row r="1279">
          <cell r="A1279">
            <v>1007</v>
          </cell>
        </row>
        <row r="1280">
          <cell r="A1280">
            <v>1008</v>
          </cell>
        </row>
        <row r="1281">
          <cell r="A1281">
            <v>1009</v>
          </cell>
        </row>
        <row r="1282">
          <cell r="A1282">
            <v>1010</v>
          </cell>
        </row>
        <row r="1283">
          <cell r="A1283">
            <v>1011</v>
          </cell>
        </row>
        <row r="1284">
          <cell r="A1284">
            <v>1012</v>
          </cell>
        </row>
        <row r="1285">
          <cell r="A1285">
            <v>1013</v>
          </cell>
        </row>
        <row r="1286">
          <cell r="A1286">
            <v>1014</v>
          </cell>
        </row>
        <row r="1287">
          <cell r="A1287">
            <v>1015</v>
          </cell>
        </row>
        <row r="1288">
          <cell r="A1288">
            <v>1016</v>
          </cell>
        </row>
        <row r="1289">
          <cell r="A1289">
            <v>1017</v>
          </cell>
        </row>
        <row r="1290">
          <cell r="A1290">
            <v>1018</v>
          </cell>
        </row>
        <row r="1291">
          <cell r="A1291">
            <v>1019</v>
          </cell>
        </row>
        <row r="1292">
          <cell r="A1292">
            <v>1020</v>
          </cell>
        </row>
        <row r="1293">
          <cell r="A1293">
            <v>1021</v>
          </cell>
        </row>
        <row r="1294">
          <cell r="A1294">
            <v>1022</v>
          </cell>
        </row>
        <row r="1295">
          <cell r="A1295">
            <v>1023</v>
          </cell>
        </row>
        <row r="1296">
          <cell r="A1296">
            <v>1024</v>
          </cell>
        </row>
        <row r="1297">
          <cell r="A1297">
            <v>1025</v>
          </cell>
        </row>
        <row r="1298">
          <cell r="A1298">
            <v>1026</v>
          </cell>
        </row>
        <row r="1299">
          <cell r="A1299">
            <v>1027</v>
          </cell>
        </row>
        <row r="1300">
          <cell r="A1300">
            <v>1028</v>
          </cell>
        </row>
        <row r="1301">
          <cell r="A1301">
            <v>1029</v>
          </cell>
        </row>
        <row r="1302">
          <cell r="A1302">
            <v>1030</v>
          </cell>
        </row>
        <row r="1303">
          <cell r="A1303">
            <v>1031</v>
          </cell>
        </row>
        <row r="1304">
          <cell r="A1304">
            <v>1032</v>
          </cell>
        </row>
        <row r="1305">
          <cell r="A1305">
            <v>1033</v>
          </cell>
        </row>
        <row r="1306">
          <cell r="A1306">
            <v>1034</v>
          </cell>
        </row>
        <row r="1307">
          <cell r="A1307">
            <v>1035</v>
          </cell>
        </row>
        <row r="1308">
          <cell r="A1308">
            <v>1036</v>
          </cell>
        </row>
        <row r="1309">
          <cell r="A1309">
            <v>1037</v>
          </cell>
        </row>
        <row r="1310">
          <cell r="A1310">
            <v>1038</v>
          </cell>
        </row>
        <row r="1311">
          <cell r="A1311">
            <v>1039</v>
          </cell>
        </row>
        <row r="1312">
          <cell r="A1312">
            <v>1040</v>
          </cell>
        </row>
        <row r="1313">
          <cell r="A1313">
            <v>1041</v>
          </cell>
        </row>
        <row r="1314">
          <cell r="A1314">
            <v>1042</v>
          </cell>
        </row>
        <row r="1315">
          <cell r="A1315">
            <v>1043</v>
          </cell>
        </row>
        <row r="1316">
          <cell r="A1316">
            <v>1044</v>
          </cell>
        </row>
        <row r="1317">
          <cell r="A1317">
            <v>1045</v>
          </cell>
        </row>
        <row r="1318">
          <cell r="A1318">
            <v>1046</v>
          </cell>
        </row>
        <row r="1319">
          <cell r="A1319">
            <v>1047</v>
          </cell>
        </row>
        <row r="1320">
          <cell r="A1320">
            <v>1048</v>
          </cell>
        </row>
        <row r="1321">
          <cell r="A1321">
            <v>1049</v>
          </cell>
        </row>
        <row r="1322">
          <cell r="A1322">
            <v>1050</v>
          </cell>
        </row>
        <row r="1323">
          <cell r="A1323">
            <v>1051</v>
          </cell>
        </row>
        <row r="1324">
          <cell r="A1324">
            <v>1052</v>
          </cell>
        </row>
        <row r="1325">
          <cell r="A1325">
            <v>1053</v>
          </cell>
        </row>
        <row r="1326">
          <cell r="A1326">
            <v>1054</v>
          </cell>
        </row>
        <row r="1327">
          <cell r="A1327">
            <v>1055</v>
          </cell>
        </row>
        <row r="1328">
          <cell r="A1328">
            <v>1056</v>
          </cell>
        </row>
        <row r="1329">
          <cell r="A1329">
            <v>1057</v>
          </cell>
        </row>
        <row r="1330">
          <cell r="A1330">
            <v>1058</v>
          </cell>
        </row>
        <row r="1331">
          <cell r="A1331">
            <v>1059</v>
          </cell>
        </row>
        <row r="1332">
          <cell r="A1332">
            <v>1060</v>
          </cell>
        </row>
        <row r="1333">
          <cell r="A1333">
            <v>1061</v>
          </cell>
        </row>
        <row r="1334">
          <cell r="A1334">
            <v>1062</v>
          </cell>
        </row>
        <row r="1335">
          <cell r="A1335">
            <v>1063</v>
          </cell>
        </row>
        <row r="1336">
          <cell r="A1336">
            <v>1064</v>
          </cell>
        </row>
        <row r="1337">
          <cell r="A1337">
            <v>1065</v>
          </cell>
        </row>
        <row r="1338">
          <cell r="A1338">
            <v>1066</v>
          </cell>
        </row>
        <row r="1339">
          <cell r="A1339">
            <v>1067</v>
          </cell>
        </row>
        <row r="1340">
          <cell r="A1340">
            <v>1068</v>
          </cell>
        </row>
        <row r="1341">
          <cell r="A1341">
            <v>1069</v>
          </cell>
        </row>
        <row r="1342">
          <cell r="A1342">
            <v>1070</v>
          </cell>
        </row>
        <row r="1343">
          <cell r="A1343">
            <v>1071</v>
          </cell>
        </row>
        <row r="1344">
          <cell r="A1344">
            <v>1072</v>
          </cell>
        </row>
        <row r="1345">
          <cell r="A1345">
            <v>1073</v>
          </cell>
        </row>
        <row r="1346">
          <cell r="A1346">
            <v>1074</v>
          </cell>
        </row>
        <row r="1347">
          <cell r="A1347">
            <v>1075</v>
          </cell>
        </row>
        <row r="1348">
          <cell r="A1348">
            <v>1076</v>
          </cell>
        </row>
        <row r="1349">
          <cell r="A1349">
            <v>1077</v>
          </cell>
        </row>
        <row r="1350">
          <cell r="A1350">
            <v>1078</v>
          </cell>
        </row>
        <row r="1351">
          <cell r="A1351">
            <v>1079</v>
          </cell>
        </row>
        <row r="1352">
          <cell r="A1352">
            <v>1080</v>
          </cell>
        </row>
        <row r="1353">
          <cell r="A1353">
            <v>1081</v>
          </cell>
        </row>
        <row r="1354">
          <cell r="A1354">
            <v>1082</v>
          </cell>
        </row>
        <row r="1355">
          <cell r="A1355">
            <v>1083</v>
          </cell>
        </row>
        <row r="1356">
          <cell r="A1356">
            <v>1084</v>
          </cell>
        </row>
        <row r="1357">
          <cell r="A1357">
            <v>1085</v>
          </cell>
        </row>
        <row r="1358">
          <cell r="A1358">
            <v>1086</v>
          </cell>
        </row>
        <row r="1359">
          <cell r="A1359">
            <v>1087</v>
          </cell>
        </row>
        <row r="1360">
          <cell r="A1360">
            <v>1088</v>
          </cell>
        </row>
        <row r="1361">
          <cell r="A1361">
            <v>1089</v>
          </cell>
        </row>
        <row r="1362">
          <cell r="A1362">
            <v>1090</v>
          </cell>
        </row>
        <row r="1363">
          <cell r="A1363">
            <v>1091</v>
          </cell>
        </row>
        <row r="1364">
          <cell r="A1364">
            <v>1092</v>
          </cell>
        </row>
        <row r="1365">
          <cell r="A1365">
            <v>1093</v>
          </cell>
        </row>
        <row r="1366">
          <cell r="A1366">
            <v>1094</v>
          </cell>
        </row>
        <row r="1367">
          <cell r="A1367">
            <v>1095</v>
          </cell>
        </row>
        <row r="1368">
          <cell r="A1368">
            <v>1096</v>
          </cell>
        </row>
        <row r="1369">
          <cell r="A1369">
            <v>1097</v>
          </cell>
        </row>
        <row r="1370">
          <cell r="A1370">
            <v>1098</v>
          </cell>
        </row>
        <row r="1371">
          <cell r="A1371">
            <v>1099</v>
          </cell>
        </row>
        <row r="1372">
          <cell r="A1372">
            <v>1100</v>
          </cell>
        </row>
        <row r="1373">
          <cell r="A1373">
            <v>1101</v>
          </cell>
        </row>
        <row r="1374">
          <cell r="A1374">
            <v>1102</v>
          </cell>
        </row>
        <row r="1375">
          <cell r="A1375">
            <v>1103</v>
          </cell>
        </row>
        <row r="1376">
          <cell r="A1376">
            <v>1104</v>
          </cell>
        </row>
        <row r="1377">
          <cell r="A1377">
            <v>1105</v>
          </cell>
        </row>
        <row r="1378">
          <cell r="A1378">
            <v>1106</v>
          </cell>
        </row>
        <row r="1379">
          <cell r="A1379">
            <v>1107</v>
          </cell>
        </row>
        <row r="1380">
          <cell r="A1380">
            <v>1108</v>
          </cell>
        </row>
        <row r="1381">
          <cell r="A1381">
            <v>1109</v>
          </cell>
        </row>
        <row r="1382">
          <cell r="A1382">
            <v>1110</v>
          </cell>
        </row>
        <row r="1383">
          <cell r="A1383">
            <v>1111</v>
          </cell>
        </row>
        <row r="1384">
          <cell r="A1384">
            <v>1112</v>
          </cell>
        </row>
        <row r="1385">
          <cell r="A1385">
            <v>1113</v>
          </cell>
        </row>
        <row r="1386">
          <cell r="A1386">
            <v>1114</v>
          </cell>
        </row>
        <row r="1387">
          <cell r="A1387">
            <v>1115</v>
          </cell>
        </row>
        <row r="1388">
          <cell r="A1388">
            <v>1116</v>
          </cell>
        </row>
        <row r="1389">
          <cell r="A1389">
            <v>1117</v>
          </cell>
        </row>
        <row r="1390">
          <cell r="A1390">
            <v>1118</v>
          </cell>
        </row>
        <row r="1391">
          <cell r="A1391">
            <v>1119</v>
          </cell>
        </row>
        <row r="1392">
          <cell r="A1392">
            <v>1120</v>
          </cell>
        </row>
        <row r="1393">
          <cell r="A1393">
            <v>1121</v>
          </cell>
        </row>
        <row r="1394">
          <cell r="A1394">
            <v>1122</v>
          </cell>
        </row>
        <row r="1395">
          <cell r="A1395">
            <v>1123</v>
          </cell>
        </row>
        <row r="1396">
          <cell r="A1396">
            <v>1124</v>
          </cell>
        </row>
        <row r="1397">
          <cell r="A1397">
            <v>1125</v>
          </cell>
        </row>
        <row r="1398">
          <cell r="A1398">
            <v>1126</v>
          </cell>
        </row>
        <row r="1399">
          <cell r="A1399">
            <v>1127</v>
          </cell>
        </row>
        <row r="1400">
          <cell r="A1400">
            <v>1128</v>
          </cell>
        </row>
        <row r="1401">
          <cell r="A1401">
            <v>1129</v>
          </cell>
        </row>
        <row r="1402">
          <cell r="A1402">
            <v>1130</v>
          </cell>
        </row>
        <row r="1403">
          <cell r="A1403">
            <v>1131</v>
          </cell>
        </row>
        <row r="1404">
          <cell r="A1404">
            <v>1132</v>
          </cell>
        </row>
        <row r="1405">
          <cell r="A1405">
            <v>1133</v>
          </cell>
        </row>
        <row r="1406">
          <cell r="A1406">
            <v>1134</v>
          </cell>
        </row>
        <row r="1407">
          <cell r="A1407">
            <v>1135</v>
          </cell>
        </row>
        <row r="1408">
          <cell r="A1408">
            <v>1136</v>
          </cell>
        </row>
        <row r="1409">
          <cell r="A1409">
            <v>1137</v>
          </cell>
        </row>
        <row r="1410">
          <cell r="A1410">
            <v>1138</v>
          </cell>
        </row>
        <row r="1411">
          <cell r="A1411">
            <v>1139</v>
          </cell>
        </row>
        <row r="1412">
          <cell r="A1412">
            <v>1140</v>
          </cell>
        </row>
        <row r="1413">
          <cell r="A1413">
            <v>1141</v>
          </cell>
        </row>
        <row r="1414">
          <cell r="A1414">
            <v>1142</v>
          </cell>
        </row>
        <row r="1415">
          <cell r="A1415">
            <v>1143</v>
          </cell>
        </row>
        <row r="1416">
          <cell r="A1416">
            <v>1144</v>
          </cell>
        </row>
        <row r="1417">
          <cell r="A1417">
            <v>1145</v>
          </cell>
        </row>
        <row r="1418">
          <cell r="A1418">
            <v>1146</v>
          </cell>
        </row>
        <row r="1419">
          <cell r="A1419">
            <v>1147</v>
          </cell>
        </row>
        <row r="1420">
          <cell r="A1420">
            <v>1148</v>
          </cell>
        </row>
        <row r="1421">
          <cell r="A1421">
            <v>1149</v>
          </cell>
        </row>
        <row r="1422">
          <cell r="A1422">
            <v>1150</v>
          </cell>
        </row>
        <row r="1423">
          <cell r="A1423">
            <v>1151</v>
          </cell>
        </row>
        <row r="1424">
          <cell r="A1424">
            <v>1152</v>
          </cell>
        </row>
        <row r="1425">
          <cell r="A1425">
            <v>1153</v>
          </cell>
        </row>
        <row r="1426">
          <cell r="A1426">
            <v>1154</v>
          </cell>
        </row>
        <row r="1427">
          <cell r="A1427">
            <v>1155</v>
          </cell>
        </row>
        <row r="1428">
          <cell r="A1428">
            <v>1156</v>
          </cell>
        </row>
        <row r="1429">
          <cell r="A1429">
            <v>1157</v>
          </cell>
        </row>
        <row r="1430">
          <cell r="A1430">
            <v>1158</v>
          </cell>
        </row>
        <row r="1431">
          <cell r="A1431">
            <v>1159</v>
          </cell>
        </row>
        <row r="1432">
          <cell r="A1432">
            <v>1160</v>
          </cell>
        </row>
        <row r="1433">
          <cell r="A1433">
            <v>1161</v>
          </cell>
        </row>
        <row r="1434">
          <cell r="A1434">
            <v>1162</v>
          </cell>
        </row>
        <row r="1435">
          <cell r="A1435">
            <v>1163</v>
          </cell>
        </row>
        <row r="1436">
          <cell r="A1436">
            <v>1164</v>
          </cell>
        </row>
        <row r="1437">
          <cell r="A1437">
            <v>1165</v>
          </cell>
        </row>
        <row r="1438">
          <cell r="A1438">
            <v>1166</v>
          </cell>
        </row>
        <row r="1439">
          <cell r="A1439">
            <v>1167</v>
          </cell>
        </row>
        <row r="1440">
          <cell r="A1440">
            <v>1168</v>
          </cell>
        </row>
        <row r="1441">
          <cell r="A1441">
            <v>1169</v>
          </cell>
        </row>
        <row r="1442">
          <cell r="A1442">
            <v>1170</v>
          </cell>
        </row>
        <row r="1443">
          <cell r="A1443">
            <v>1171</v>
          </cell>
        </row>
        <row r="1444">
          <cell r="A1444">
            <v>1172</v>
          </cell>
        </row>
        <row r="1445">
          <cell r="A1445">
            <v>1173</v>
          </cell>
        </row>
        <row r="1446">
          <cell r="A1446">
            <v>1174</v>
          </cell>
        </row>
        <row r="1447">
          <cell r="A1447">
            <v>1175</v>
          </cell>
        </row>
        <row r="1448">
          <cell r="A1448">
            <v>1176</v>
          </cell>
        </row>
        <row r="1449">
          <cell r="A1449">
            <v>1177</v>
          </cell>
        </row>
        <row r="1450">
          <cell r="A1450">
            <v>1178</v>
          </cell>
        </row>
        <row r="1451">
          <cell r="A1451">
            <v>1179</v>
          </cell>
        </row>
        <row r="1452">
          <cell r="A1452">
            <v>1180</v>
          </cell>
        </row>
        <row r="1453">
          <cell r="A1453">
            <v>1181</v>
          </cell>
        </row>
        <row r="1454">
          <cell r="A1454">
            <v>1182</v>
          </cell>
        </row>
        <row r="1455">
          <cell r="A1455">
            <v>1183</v>
          </cell>
        </row>
        <row r="1456">
          <cell r="A1456">
            <v>1184</v>
          </cell>
        </row>
        <row r="1457">
          <cell r="A1457">
            <v>1185</v>
          </cell>
        </row>
        <row r="1458">
          <cell r="A1458">
            <v>1186</v>
          </cell>
        </row>
        <row r="1459">
          <cell r="A1459">
            <v>1187</v>
          </cell>
        </row>
        <row r="1460">
          <cell r="A1460">
            <v>1188</v>
          </cell>
        </row>
        <row r="1461">
          <cell r="A1461">
            <v>1189</v>
          </cell>
        </row>
        <row r="1462">
          <cell r="A1462">
            <v>1190</v>
          </cell>
        </row>
        <row r="1463">
          <cell r="A1463">
            <v>1191</v>
          </cell>
        </row>
        <row r="1464">
          <cell r="A1464">
            <v>1192</v>
          </cell>
        </row>
        <row r="1465">
          <cell r="A1465">
            <v>1193</v>
          </cell>
        </row>
        <row r="1466">
          <cell r="A1466">
            <v>1194</v>
          </cell>
        </row>
        <row r="1467">
          <cell r="A1467">
            <v>1195</v>
          </cell>
        </row>
        <row r="1468">
          <cell r="A1468">
            <v>1196</v>
          </cell>
        </row>
        <row r="1469">
          <cell r="A1469">
            <v>1197</v>
          </cell>
        </row>
        <row r="1470">
          <cell r="A1470">
            <v>1198</v>
          </cell>
        </row>
        <row r="1471">
          <cell r="A1471">
            <v>1199</v>
          </cell>
        </row>
        <row r="1472">
          <cell r="A1472">
            <v>1200</v>
          </cell>
        </row>
        <row r="1473">
          <cell r="A1473">
            <v>1201</v>
          </cell>
        </row>
        <row r="1474">
          <cell r="A1474">
            <v>1202</v>
          </cell>
        </row>
        <row r="1475">
          <cell r="A1475">
            <v>1203</v>
          </cell>
        </row>
        <row r="1476">
          <cell r="A1476">
            <v>1204</v>
          </cell>
        </row>
        <row r="1477">
          <cell r="A1477">
            <v>1205</v>
          </cell>
        </row>
        <row r="1478">
          <cell r="A1478">
            <v>1206</v>
          </cell>
        </row>
        <row r="1479">
          <cell r="A1479">
            <v>1207</v>
          </cell>
        </row>
        <row r="1480">
          <cell r="A1480">
            <v>1208</v>
          </cell>
        </row>
        <row r="1481">
          <cell r="A1481">
            <v>1209</v>
          </cell>
        </row>
        <row r="1482">
          <cell r="A1482">
            <v>1210</v>
          </cell>
        </row>
        <row r="1483">
          <cell r="A1483">
            <v>1211</v>
          </cell>
        </row>
        <row r="1484">
          <cell r="A1484">
            <v>1212</v>
          </cell>
        </row>
        <row r="1485">
          <cell r="A1485">
            <v>1213</v>
          </cell>
        </row>
        <row r="1486">
          <cell r="A1486">
            <v>1214</v>
          </cell>
        </row>
        <row r="1487">
          <cell r="A1487">
            <v>1215</v>
          </cell>
        </row>
        <row r="1488">
          <cell r="A1488">
            <v>1216</v>
          </cell>
        </row>
        <row r="1489">
          <cell r="A1489">
            <v>1217</v>
          </cell>
        </row>
        <row r="1490">
          <cell r="A1490">
            <v>1218</v>
          </cell>
        </row>
        <row r="1491">
          <cell r="A1491">
            <v>1219</v>
          </cell>
        </row>
        <row r="1492">
          <cell r="A1492">
            <v>1220</v>
          </cell>
        </row>
        <row r="1493">
          <cell r="A1493">
            <v>1221</v>
          </cell>
        </row>
        <row r="1494">
          <cell r="A1494">
            <v>1222</v>
          </cell>
        </row>
        <row r="1495">
          <cell r="A1495">
            <v>1223</v>
          </cell>
        </row>
        <row r="1496">
          <cell r="A1496">
            <v>1224</v>
          </cell>
        </row>
        <row r="1497">
          <cell r="A1497">
            <v>1225</v>
          </cell>
        </row>
        <row r="1498">
          <cell r="A1498">
            <v>1226</v>
          </cell>
        </row>
        <row r="1499">
          <cell r="A1499">
            <v>1227</v>
          </cell>
        </row>
        <row r="1500">
          <cell r="A1500">
            <v>1228</v>
          </cell>
        </row>
        <row r="1501">
          <cell r="A1501">
            <v>1229</v>
          </cell>
        </row>
        <row r="1502">
          <cell r="A1502">
            <v>1230</v>
          </cell>
        </row>
        <row r="1503">
          <cell r="A1503">
            <v>1231</v>
          </cell>
        </row>
        <row r="1504">
          <cell r="A1504">
            <v>1232</v>
          </cell>
        </row>
        <row r="1505">
          <cell r="A1505">
            <v>1233</v>
          </cell>
        </row>
        <row r="1506">
          <cell r="A1506">
            <v>1234</v>
          </cell>
        </row>
        <row r="1507">
          <cell r="A1507">
            <v>1235</v>
          </cell>
        </row>
        <row r="1508">
          <cell r="A1508">
            <v>1236</v>
          </cell>
        </row>
        <row r="1509">
          <cell r="A1509">
            <v>1237</v>
          </cell>
        </row>
        <row r="1510">
          <cell r="A1510">
            <v>1238</v>
          </cell>
        </row>
        <row r="1511">
          <cell r="A1511">
            <v>1239</v>
          </cell>
        </row>
        <row r="1512">
          <cell r="A1512">
            <v>1240</v>
          </cell>
        </row>
        <row r="1513">
          <cell r="A1513">
            <v>1241</v>
          </cell>
        </row>
        <row r="1514">
          <cell r="A1514">
            <v>1242</v>
          </cell>
        </row>
        <row r="1515">
          <cell r="A1515">
            <v>1243</v>
          </cell>
        </row>
        <row r="1516">
          <cell r="A1516">
            <v>1244</v>
          </cell>
        </row>
        <row r="1517">
          <cell r="A1517">
            <v>1245</v>
          </cell>
        </row>
        <row r="1518">
          <cell r="A1518">
            <v>1246</v>
          </cell>
        </row>
        <row r="1519">
          <cell r="A1519">
            <v>1247</v>
          </cell>
        </row>
        <row r="1520">
          <cell r="A1520">
            <v>1248</v>
          </cell>
        </row>
        <row r="1521">
          <cell r="A1521">
            <v>1249</v>
          </cell>
        </row>
        <row r="1522">
          <cell r="A1522">
            <v>1250</v>
          </cell>
        </row>
        <row r="1523">
          <cell r="A1523">
            <v>1251</v>
          </cell>
        </row>
        <row r="1524">
          <cell r="A1524">
            <v>1252</v>
          </cell>
        </row>
        <row r="1525">
          <cell r="A1525">
            <v>1253</v>
          </cell>
        </row>
        <row r="1526">
          <cell r="A1526">
            <v>1254</v>
          </cell>
        </row>
        <row r="1527">
          <cell r="A1527">
            <v>1255</v>
          </cell>
        </row>
        <row r="1528">
          <cell r="A1528">
            <v>1256</v>
          </cell>
        </row>
        <row r="1529">
          <cell r="A1529">
            <v>1257</v>
          </cell>
        </row>
        <row r="1530">
          <cell r="A1530">
            <v>1258</v>
          </cell>
        </row>
        <row r="1531">
          <cell r="A1531">
            <v>1259</v>
          </cell>
        </row>
        <row r="1532">
          <cell r="A1532">
            <v>1260</v>
          </cell>
        </row>
        <row r="1533">
          <cell r="A1533">
            <v>1261</v>
          </cell>
        </row>
        <row r="1534">
          <cell r="A1534">
            <v>1262</v>
          </cell>
        </row>
        <row r="1535">
          <cell r="A1535">
            <v>1263</v>
          </cell>
        </row>
        <row r="1536">
          <cell r="A1536">
            <v>1264</v>
          </cell>
        </row>
        <row r="1537">
          <cell r="A1537">
            <v>1265</v>
          </cell>
        </row>
        <row r="1538">
          <cell r="A1538">
            <v>1266</v>
          </cell>
        </row>
        <row r="1539">
          <cell r="A1539">
            <v>1267</v>
          </cell>
        </row>
        <row r="1540">
          <cell r="A1540">
            <v>1268</v>
          </cell>
        </row>
        <row r="1541">
          <cell r="A1541">
            <v>1269</v>
          </cell>
        </row>
        <row r="1542">
          <cell r="A1542">
            <v>1270</v>
          </cell>
        </row>
        <row r="1543">
          <cell r="A1543">
            <v>1271</v>
          </cell>
        </row>
        <row r="1544">
          <cell r="A1544">
            <v>1272</v>
          </cell>
        </row>
        <row r="1545">
          <cell r="A1545">
            <v>1273</v>
          </cell>
        </row>
        <row r="1546">
          <cell r="A1546">
            <v>1274</v>
          </cell>
        </row>
        <row r="1547">
          <cell r="A1547">
            <v>1275</v>
          </cell>
        </row>
        <row r="1548">
          <cell r="A1548">
            <v>1276</v>
          </cell>
        </row>
        <row r="1549">
          <cell r="A1549">
            <v>1277</v>
          </cell>
        </row>
        <row r="1550">
          <cell r="A1550">
            <v>1278</v>
          </cell>
        </row>
        <row r="1551">
          <cell r="A1551">
            <v>1279</v>
          </cell>
        </row>
        <row r="1552">
          <cell r="A1552">
            <v>1280</v>
          </cell>
        </row>
        <row r="1553">
          <cell r="A1553">
            <v>1281</v>
          </cell>
        </row>
        <row r="1554">
          <cell r="A1554">
            <v>1282</v>
          </cell>
        </row>
        <row r="1555">
          <cell r="A1555">
            <v>1283</v>
          </cell>
        </row>
        <row r="1556">
          <cell r="A1556">
            <v>1284</v>
          </cell>
        </row>
        <row r="1557">
          <cell r="A1557">
            <v>1285</v>
          </cell>
        </row>
        <row r="1558">
          <cell r="A1558">
            <v>1286</v>
          </cell>
        </row>
        <row r="1559">
          <cell r="A1559">
            <v>1287</v>
          </cell>
        </row>
        <row r="1560">
          <cell r="A1560">
            <v>1288</v>
          </cell>
        </row>
        <row r="1561">
          <cell r="A1561">
            <v>1289</v>
          </cell>
        </row>
        <row r="1562">
          <cell r="A1562">
            <v>1290</v>
          </cell>
        </row>
        <row r="1563">
          <cell r="A1563">
            <v>1291</v>
          </cell>
        </row>
        <row r="1564">
          <cell r="A1564">
            <v>1292</v>
          </cell>
        </row>
        <row r="1565">
          <cell r="A1565">
            <v>1293</v>
          </cell>
        </row>
        <row r="1566">
          <cell r="A1566">
            <v>1294</v>
          </cell>
        </row>
        <row r="1567">
          <cell r="A1567">
            <v>1295</v>
          </cell>
        </row>
        <row r="1568">
          <cell r="A1568">
            <v>1296</v>
          </cell>
        </row>
        <row r="1569">
          <cell r="A1569">
            <v>1297</v>
          </cell>
        </row>
        <row r="1570">
          <cell r="A1570">
            <v>1298</v>
          </cell>
        </row>
        <row r="1571">
          <cell r="A1571">
            <v>1299</v>
          </cell>
        </row>
        <row r="1572">
          <cell r="A1572">
            <v>1300</v>
          </cell>
        </row>
        <row r="1573">
          <cell r="A1573">
            <v>1301</v>
          </cell>
        </row>
        <row r="1574">
          <cell r="A1574">
            <v>1302</v>
          </cell>
        </row>
        <row r="1575">
          <cell r="A1575">
            <v>1303</v>
          </cell>
        </row>
        <row r="1576">
          <cell r="A1576">
            <v>1304</v>
          </cell>
        </row>
        <row r="1577">
          <cell r="A1577">
            <v>1305</v>
          </cell>
        </row>
        <row r="1578">
          <cell r="A1578">
            <v>1306</v>
          </cell>
        </row>
        <row r="1579">
          <cell r="A1579">
            <v>1307</v>
          </cell>
        </row>
        <row r="1580">
          <cell r="A1580">
            <v>1308</v>
          </cell>
        </row>
        <row r="1581">
          <cell r="A1581">
            <v>1309</v>
          </cell>
        </row>
        <row r="1582">
          <cell r="A1582">
            <v>1310</v>
          </cell>
        </row>
        <row r="1583">
          <cell r="A1583">
            <v>1311</v>
          </cell>
        </row>
        <row r="1584">
          <cell r="A1584">
            <v>1312</v>
          </cell>
        </row>
        <row r="1585">
          <cell r="A1585">
            <v>1313</v>
          </cell>
        </row>
        <row r="1586">
          <cell r="A1586">
            <v>1314</v>
          </cell>
        </row>
        <row r="1587">
          <cell r="A1587">
            <v>1315</v>
          </cell>
        </row>
        <row r="1588">
          <cell r="A1588">
            <v>1316</v>
          </cell>
        </row>
        <row r="1589">
          <cell r="A1589">
            <v>1317</v>
          </cell>
        </row>
        <row r="1590">
          <cell r="A1590">
            <v>1318</v>
          </cell>
        </row>
        <row r="1591">
          <cell r="A1591">
            <v>1319</v>
          </cell>
        </row>
        <row r="1592">
          <cell r="A1592">
            <v>1320</v>
          </cell>
        </row>
        <row r="1593">
          <cell r="A1593">
            <v>1321</v>
          </cell>
        </row>
        <row r="1594">
          <cell r="A1594">
            <v>1322</v>
          </cell>
        </row>
        <row r="1595">
          <cell r="A1595">
            <v>1323</v>
          </cell>
        </row>
        <row r="1596">
          <cell r="A1596">
            <v>1324</v>
          </cell>
        </row>
        <row r="1597">
          <cell r="A1597">
            <v>1325</v>
          </cell>
        </row>
        <row r="1598">
          <cell r="A1598">
            <v>1326</v>
          </cell>
        </row>
        <row r="1599">
          <cell r="A1599">
            <v>1327</v>
          </cell>
        </row>
        <row r="1600">
          <cell r="A1600">
            <v>1328</v>
          </cell>
        </row>
        <row r="1601">
          <cell r="A1601">
            <v>1329</v>
          </cell>
        </row>
        <row r="1602">
          <cell r="A1602">
            <v>1330</v>
          </cell>
        </row>
        <row r="1603">
          <cell r="A1603">
            <v>1331</v>
          </cell>
        </row>
        <row r="1604">
          <cell r="A1604">
            <v>1332</v>
          </cell>
        </row>
        <row r="1605">
          <cell r="A1605">
            <v>1333</v>
          </cell>
        </row>
        <row r="1606">
          <cell r="A1606">
            <v>1334</v>
          </cell>
        </row>
        <row r="1607">
          <cell r="A1607">
            <v>1335</v>
          </cell>
        </row>
        <row r="1608">
          <cell r="A1608">
            <v>1336</v>
          </cell>
        </row>
        <row r="1609">
          <cell r="A1609">
            <v>1337</v>
          </cell>
        </row>
        <row r="1610">
          <cell r="A1610">
            <v>1338</v>
          </cell>
        </row>
        <row r="1611">
          <cell r="A1611">
            <v>1339</v>
          </cell>
        </row>
        <row r="1612">
          <cell r="A1612">
            <v>1340</v>
          </cell>
        </row>
        <row r="1613">
          <cell r="A1613">
            <v>1341</v>
          </cell>
        </row>
        <row r="1614">
          <cell r="A1614">
            <v>1342</v>
          </cell>
        </row>
        <row r="1615">
          <cell r="A1615">
            <v>1343</v>
          </cell>
        </row>
        <row r="1616">
          <cell r="A1616">
            <v>1344</v>
          </cell>
        </row>
        <row r="1617">
          <cell r="A1617">
            <v>1345</v>
          </cell>
        </row>
        <row r="1618">
          <cell r="A1618">
            <v>1346</v>
          </cell>
        </row>
        <row r="1619">
          <cell r="A1619">
            <v>1347</v>
          </cell>
        </row>
        <row r="1620">
          <cell r="A1620">
            <v>1348</v>
          </cell>
        </row>
        <row r="1621">
          <cell r="A1621">
            <v>1349</v>
          </cell>
        </row>
        <row r="1622">
          <cell r="A1622">
            <v>1350</v>
          </cell>
        </row>
        <row r="1623">
          <cell r="A1623">
            <v>1351</v>
          </cell>
        </row>
        <row r="1624">
          <cell r="A1624">
            <v>1352</v>
          </cell>
        </row>
        <row r="1625">
          <cell r="A1625">
            <v>1353</v>
          </cell>
        </row>
        <row r="1626">
          <cell r="A1626">
            <v>1354</v>
          </cell>
        </row>
        <row r="1627">
          <cell r="A1627">
            <v>1355</v>
          </cell>
        </row>
        <row r="1628">
          <cell r="A1628">
            <v>1356</v>
          </cell>
        </row>
        <row r="1629">
          <cell r="A1629">
            <v>1357</v>
          </cell>
        </row>
        <row r="1630">
          <cell r="A1630">
            <v>1358</v>
          </cell>
        </row>
        <row r="1631">
          <cell r="A1631">
            <v>1359</v>
          </cell>
        </row>
        <row r="1632">
          <cell r="A1632">
            <v>1360</v>
          </cell>
        </row>
        <row r="1633">
          <cell r="A1633">
            <v>1361</v>
          </cell>
        </row>
        <row r="1634">
          <cell r="A1634">
            <v>1362</v>
          </cell>
        </row>
        <row r="1635">
          <cell r="A1635">
            <v>1363</v>
          </cell>
        </row>
        <row r="1636">
          <cell r="A1636">
            <v>1364</v>
          </cell>
        </row>
        <row r="1637">
          <cell r="A1637">
            <v>1365</v>
          </cell>
        </row>
        <row r="1638">
          <cell r="A1638">
            <v>1366</v>
          </cell>
        </row>
        <row r="1639">
          <cell r="A1639">
            <v>1367</v>
          </cell>
        </row>
        <row r="1640">
          <cell r="A1640">
            <v>1368</v>
          </cell>
        </row>
        <row r="1641">
          <cell r="A1641">
            <v>1369</v>
          </cell>
        </row>
        <row r="1642">
          <cell r="A1642">
            <v>1370</v>
          </cell>
        </row>
        <row r="1643">
          <cell r="A1643">
            <v>1371</v>
          </cell>
        </row>
        <row r="1644">
          <cell r="A1644">
            <v>1372</v>
          </cell>
        </row>
        <row r="1645">
          <cell r="A1645">
            <v>1373</v>
          </cell>
        </row>
        <row r="1646">
          <cell r="A1646">
            <v>1374</v>
          </cell>
        </row>
        <row r="1647">
          <cell r="A1647">
            <v>1375</v>
          </cell>
        </row>
        <row r="1648">
          <cell r="A1648">
            <v>1376</v>
          </cell>
        </row>
        <row r="1649">
          <cell r="A1649">
            <v>1377</v>
          </cell>
        </row>
        <row r="1650">
          <cell r="A1650">
            <v>1378</v>
          </cell>
        </row>
        <row r="1651">
          <cell r="A1651">
            <v>1379</v>
          </cell>
        </row>
        <row r="1652">
          <cell r="A1652">
            <v>1380</v>
          </cell>
        </row>
        <row r="1653">
          <cell r="A1653">
            <v>1381</v>
          </cell>
        </row>
        <row r="1654">
          <cell r="A1654">
            <v>1382</v>
          </cell>
        </row>
        <row r="1655">
          <cell r="A1655">
            <v>1383</v>
          </cell>
        </row>
        <row r="1656">
          <cell r="A1656">
            <v>1384</v>
          </cell>
        </row>
        <row r="1657">
          <cell r="A1657">
            <v>1385</v>
          </cell>
        </row>
        <row r="1658">
          <cell r="A1658">
            <v>1386</v>
          </cell>
        </row>
        <row r="1659">
          <cell r="A1659">
            <v>1387</v>
          </cell>
        </row>
        <row r="1660">
          <cell r="A1660">
            <v>1388</v>
          </cell>
        </row>
        <row r="1661">
          <cell r="A1661">
            <v>1389</v>
          </cell>
        </row>
        <row r="1662">
          <cell r="A1662">
            <v>1390</v>
          </cell>
        </row>
        <row r="1663">
          <cell r="A1663">
            <v>1391</v>
          </cell>
        </row>
        <row r="1664">
          <cell r="A1664">
            <v>1392</v>
          </cell>
        </row>
        <row r="1665">
          <cell r="A1665">
            <v>1393</v>
          </cell>
        </row>
        <row r="1666">
          <cell r="A1666">
            <v>1394</v>
          </cell>
        </row>
        <row r="1667">
          <cell r="A1667">
            <v>1395</v>
          </cell>
        </row>
        <row r="1668">
          <cell r="A1668">
            <v>1396</v>
          </cell>
        </row>
        <row r="1669">
          <cell r="A1669">
            <v>1397</v>
          </cell>
        </row>
        <row r="1670">
          <cell r="A1670">
            <v>1398</v>
          </cell>
        </row>
        <row r="1671">
          <cell r="A1671">
            <v>1399</v>
          </cell>
        </row>
        <row r="1672">
          <cell r="A1672">
            <v>1400</v>
          </cell>
        </row>
        <row r="1673">
          <cell r="A1673">
            <v>1401</v>
          </cell>
        </row>
        <row r="1674">
          <cell r="A1674">
            <v>1402</v>
          </cell>
        </row>
        <row r="1675">
          <cell r="A1675">
            <v>1403</v>
          </cell>
        </row>
        <row r="1676">
          <cell r="A1676">
            <v>1404</v>
          </cell>
        </row>
        <row r="1677">
          <cell r="A1677">
            <v>1405</v>
          </cell>
        </row>
        <row r="1678">
          <cell r="A1678">
            <v>1406</v>
          </cell>
        </row>
        <row r="1679">
          <cell r="A1679">
            <v>1407</v>
          </cell>
        </row>
        <row r="1680">
          <cell r="A1680">
            <v>1408</v>
          </cell>
        </row>
        <row r="1681">
          <cell r="A1681">
            <v>1409</v>
          </cell>
        </row>
        <row r="1682">
          <cell r="A1682">
            <v>1410</v>
          </cell>
        </row>
        <row r="1683">
          <cell r="A1683">
            <v>1411</v>
          </cell>
        </row>
        <row r="1684">
          <cell r="A1684">
            <v>1412</v>
          </cell>
        </row>
        <row r="1685">
          <cell r="A1685">
            <v>1413</v>
          </cell>
        </row>
        <row r="1686">
          <cell r="A1686">
            <v>1414</v>
          </cell>
        </row>
        <row r="1687">
          <cell r="A1687">
            <v>1415</v>
          </cell>
        </row>
        <row r="1688">
          <cell r="A1688">
            <v>1416</v>
          </cell>
        </row>
        <row r="1689">
          <cell r="A1689">
            <v>1417</v>
          </cell>
        </row>
        <row r="1690">
          <cell r="A1690">
            <v>1418</v>
          </cell>
        </row>
        <row r="1691">
          <cell r="A1691">
            <v>1419</v>
          </cell>
        </row>
        <row r="1692">
          <cell r="A1692">
            <v>1420</v>
          </cell>
        </row>
        <row r="1693">
          <cell r="A1693">
            <v>1421</v>
          </cell>
        </row>
        <row r="1694">
          <cell r="A1694">
            <v>1422</v>
          </cell>
        </row>
        <row r="1695">
          <cell r="A1695">
            <v>1423</v>
          </cell>
        </row>
        <row r="1696">
          <cell r="A1696">
            <v>1424</v>
          </cell>
        </row>
        <row r="1697">
          <cell r="A1697">
            <v>1425</v>
          </cell>
        </row>
        <row r="1698">
          <cell r="A1698">
            <v>1426</v>
          </cell>
        </row>
        <row r="1699">
          <cell r="A1699">
            <v>1427</v>
          </cell>
        </row>
        <row r="1700">
          <cell r="A1700">
            <v>1428</v>
          </cell>
        </row>
        <row r="1701">
          <cell r="A1701">
            <v>1429</v>
          </cell>
        </row>
        <row r="1702">
          <cell r="A1702">
            <v>1430</v>
          </cell>
        </row>
        <row r="1703">
          <cell r="A1703">
            <v>1431</v>
          </cell>
        </row>
        <row r="1704">
          <cell r="A1704">
            <v>1432</v>
          </cell>
        </row>
        <row r="1705">
          <cell r="A1705">
            <v>1433</v>
          </cell>
        </row>
        <row r="1706">
          <cell r="A1706">
            <v>1434</v>
          </cell>
        </row>
        <row r="1707">
          <cell r="A1707">
            <v>1435</v>
          </cell>
        </row>
        <row r="1708">
          <cell r="A1708">
            <v>1436</v>
          </cell>
        </row>
        <row r="1709">
          <cell r="A1709">
            <v>1437</v>
          </cell>
        </row>
        <row r="1710">
          <cell r="A1710">
            <v>1438</v>
          </cell>
        </row>
        <row r="1711">
          <cell r="A1711">
            <v>1439</v>
          </cell>
        </row>
        <row r="1712">
          <cell r="A1712">
            <v>1440</v>
          </cell>
        </row>
        <row r="1713">
          <cell r="A1713">
            <v>1441</v>
          </cell>
        </row>
        <row r="1714">
          <cell r="A1714">
            <v>1442</v>
          </cell>
        </row>
        <row r="1715">
          <cell r="A1715">
            <v>1443</v>
          </cell>
        </row>
        <row r="1716">
          <cell r="A1716">
            <v>1444</v>
          </cell>
        </row>
        <row r="1717">
          <cell r="A1717">
            <v>1445</v>
          </cell>
        </row>
        <row r="1718">
          <cell r="A1718">
            <v>1446</v>
          </cell>
        </row>
        <row r="1719">
          <cell r="A1719">
            <v>1447</v>
          </cell>
        </row>
        <row r="1720">
          <cell r="A1720">
            <v>1448</v>
          </cell>
        </row>
        <row r="1721">
          <cell r="A1721">
            <v>1449</v>
          </cell>
        </row>
        <row r="1722">
          <cell r="A1722">
            <v>1450</v>
          </cell>
        </row>
        <row r="1723">
          <cell r="A1723">
            <v>1451</v>
          </cell>
        </row>
        <row r="1724">
          <cell r="A1724">
            <v>1452</v>
          </cell>
        </row>
        <row r="1725">
          <cell r="A1725">
            <v>1453</v>
          </cell>
        </row>
        <row r="1726">
          <cell r="A1726">
            <v>1454</v>
          </cell>
        </row>
        <row r="1727">
          <cell r="A1727">
            <v>1455</v>
          </cell>
        </row>
        <row r="1728">
          <cell r="A1728">
            <v>1456</v>
          </cell>
        </row>
        <row r="1729">
          <cell r="A1729">
            <v>1457</v>
          </cell>
        </row>
        <row r="1730">
          <cell r="A1730">
            <v>1458</v>
          </cell>
        </row>
        <row r="1731">
          <cell r="A1731">
            <v>1459</v>
          </cell>
        </row>
        <row r="1732">
          <cell r="A1732">
            <v>1460</v>
          </cell>
        </row>
        <row r="1733">
          <cell r="A1733">
            <v>1461</v>
          </cell>
        </row>
        <row r="1734">
          <cell r="A1734">
            <v>1462</v>
          </cell>
        </row>
        <row r="1735">
          <cell r="A1735">
            <v>1463</v>
          </cell>
        </row>
        <row r="1736">
          <cell r="A1736">
            <v>1464</v>
          </cell>
        </row>
        <row r="1737">
          <cell r="A1737">
            <v>1465</v>
          </cell>
        </row>
        <row r="1738">
          <cell r="A1738">
            <v>1466</v>
          </cell>
        </row>
        <row r="1739">
          <cell r="A1739">
            <v>1467</v>
          </cell>
        </row>
        <row r="1740">
          <cell r="A1740">
            <v>1468</v>
          </cell>
        </row>
        <row r="1741">
          <cell r="A1741">
            <v>1469</v>
          </cell>
        </row>
        <row r="1742">
          <cell r="A1742">
            <v>1470</v>
          </cell>
        </row>
        <row r="1743">
          <cell r="A1743">
            <v>1471</v>
          </cell>
        </row>
        <row r="1744">
          <cell r="A1744">
            <v>1472</v>
          </cell>
        </row>
        <row r="1745">
          <cell r="A1745">
            <v>1473</v>
          </cell>
        </row>
        <row r="1746">
          <cell r="A1746">
            <v>1474</v>
          </cell>
        </row>
        <row r="1747">
          <cell r="A1747">
            <v>1475</v>
          </cell>
        </row>
        <row r="1748">
          <cell r="A1748">
            <v>1476</v>
          </cell>
        </row>
        <row r="1749">
          <cell r="A1749">
            <v>1477</v>
          </cell>
        </row>
        <row r="1750">
          <cell r="A1750">
            <v>1478</v>
          </cell>
        </row>
        <row r="1751">
          <cell r="A1751">
            <v>1479</v>
          </cell>
        </row>
        <row r="1752">
          <cell r="A1752">
            <v>1480</v>
          </cell>
        </row>
        <row r="1753">
          <cell r="A1753">
            <v>1481</v>
          </cell>
        </row>
        <row r="1754">
          <cell r="A1754">
            <v>1482</v>
          </cell>
        </row>
        <row r="1755">
          <cell r="A1755">
            <v>1483</v>
          </cell>
        </row>
        <row r="1756">
          <cell r="A1756">
            <v>1484</v>
          </cell>
        </row>
        <row r="1757">
          <cell r="A1757">
            <v>1485</v>
          </cell>
        </row>
        <row r="1758">
          <cell r="A1758">
            <v>1486</v>
          </cell>
        </row>
        <row r="1759">
          <cell r="A1759">
            <v>1487</v>
          </cell>
        </row>
        <row r="1760">
          <cell r="A1760">
            <v>1488</v>
          </cell>
        </row>
        <row r="1761">
          <cell r="A1761">
            <v>1489</v>
          </cell>
        </row>
        <row r="1762">
          <cell r="A1762">
            <v>1490</v>
          </cell>
        </row>
        <row r="1763">
          <cell r="A1763">
            <v>1491</v>
          </cell>
        </row>
        <row r="1764">
          <cell r="A1764">
            <v>1492</v>
          </cell>
        </row>
        <row r="1765">
          <cell r="A1765">
            <v>1493</v>
          </cell>
        </row>
        <row r="1766">
          <cell r="A1766">
            <v>1494</v>
          </cell>
        </row>
        <row r="1767">
          <cell r="A1767">
            <v>1495</v>
          </cell>
        </row>
        <row r="1768">
          <cell r="A1768">
            <v>1496</v>
          </cell>
        </row>
        <row r="1769">
          <cell r="A1769">
            <v>1497</v>
          </cell>
        </row>
        <row r="1770">
          <cell r="A1770">
            <v>1498</v>
          </cell>
        </row>
        <row r="1771">
          <cell r="A1771">
            <v>1499</v>
          </cell>
        </row>
      </sheetData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</sheetNames>
    <sheetDataSet>
      <sheetData sheetId="0" refreshError="1">
        <row r="1">
          <cell r="A1" t="str">
            <v>CÓDIGO</v>
          </cell>
          <cell r="B1" t="str">
            <v>DESCRIÇÃO</v>
          </cell>
          <cell r="C1" t="str">
            <v>UNID.</v>
          </cell>
          <cell r="D1" t="str">
            <v>ESPECIFICAÇÃO</v>
          </cell>
          <cell r="E1" t="str">
            <v>CUSTO UNITÁRIO</v>
          </cell>
          <cell r="F1" t="str">
            <v>BDI</v>
          </cell>
          <cell r="G1" t="str">
            <v>PREÇO UNITÁRIO</v>
          </cell>
          <cell r="H1" t="str">
            <v>GRUPO</v>
          </cell>
        </row>
        <row r="3">
          <cell r="A3" t="str">
            <v>TERRAPLENAGEM</v>
          </cell>
        </row>
        <row r="4">
          <cell r="A4" t="str">
            <v>01.000.00</v>
          </cell>
          <cell r="B4" t="str">
            <v>DESMATAMENTO, DESTOC. E LIMPEZA ÁREA C/ ÁRVORES DE Ø ATÉ 0,15M</v>
          </cell>
          <cell r="C4" t="str">
            <v>m²</v>
          </cell>
          <cell r="D4" t="str">
            <v>DNER-ES-278/97</v>
          </cell>
          <cell r="E4">
            <v>0.05</v>
          </cell>
          <cell r="F4">
            <v>0.02</v>
          </cell>
          <cell r="G4">
            <v>7.0000000000000007E-2</v>
          </cell>
          <cell r="H4" t="str">
            <v>Terraplenagem</v>
          </cell>
        </row>
        <row r="5">
          <cell r="A5" t="str">
            <v>01.010.00</v>
          </cell>
          <cell r="B5" t="str">
            <v>DESMATAMENTO, DESTOC. E LIMPEZA ÁREA C/ ÁRVORES DE 0,15 ATÉ 0,30M</v>
          </cell>
          <cell r="C5" t="str">
            <v>unid.</v>
          </cell>
          <cell r="D5" t="str">
            <v>DNER-ES-278/97</v>
          </cell>
          <cell r="E5">
            <v>6.57</v>
          </cell>
          <cell r="F5">
            <v>2.35</v>
          </cell>
          <cell r="G5">
            <v>8.92</v>
          </cell>
          <cell r="H5" t="str">
            <v>Terraplenagem</v>
          </cell>
        </row>
        <row r="6">
          <cell r="A6" t="str">
            <v>01.100.01</v>
          </cell>
          <cell r="B6" t="str">
            <v>ESCAVAÇÃO, CARGA E TRANSPORTE DE MAT. DE 1ª CATEGORIA DMT=50M</v>
          </cell>
          <cell r="C6" t="str">
            <v>m³</v>
          </cell>
          <cell r="D6" t="str">
            <v>DNER-ES-280/97</v>
          </cell>
          <cell r="E6">
            <v>0.46</v>
          </cell>
          <cell r="F6">
            <v>0.16</v>
          </cell>
          <cell r="G6">
            <v>0.62</v>
          </cell>
          <cell r="H6" t="str">
            <v>Terraplenagem</v>
          </cell>
        </row>
        <row r="7">
          <cell r="A7" t="str">
            <v>01.100.02</v>
          </cell>
          <cell r="B7" t="str">
            <v>ESCAVAÇÃO, CARGA E TRANSPORTE DE MAT. DE 1ª CATEGORIA DMT=50M A 200M COM MOTOSCRAPER</v>
          </cell>
          <cell r="C7" t="str">
            <v>m³</v>
          </cell>
          <cell r="D7" t="str">
            <v>DNER-ES-280/97</v>
          </cell>
          <cell r="E7">
            <v>1.24</v>
          </cell>
          <cell r="F7">
            <v>0.44</v>
          </cell>
          <cell r="G7">
            <v>1.68</v>
          </cell>
          <cell r="H7" t="str">
            <v>Terraplenagem</v>
          </cell>
        </row>
        <row r="8">
          <cell r="A8" t="str">
            <v>01.100.03</v>
          </cell>
          <cell r="B8" t="str">
            <v>ESCAVAÇÃO, CARGA E TRANSPORTE DE MAT. DE 1ª CATEGORIA DMT=200M A 400M COM MOTOSCRAPER</v>
          </cell>
          <cell r="C8" t="str">
            <v>m³</v>
          </cell>
          <cell r="D8" t="str">
            <v>DNER-ES-280/97</v>
          </cell>
          <cell r="E8">
            <v>1.47</v>
          </cell>
          <cell r="F8">
            <v>0.53</v>
          </cell>
          <cell r="G8">
            <v>2</v>
          </cell>
          <cell r="H8" t="str">
            <v>Terraplenagem</v>
          </cell>
        </row>
        <row r="9">
          <cell r="A9" t="str">
            <v>01.100.04</v>
          </cell>
          <cell r="B9" t="str">
            <v>ESCAVAÇÃO, CARGA E TRANSPORTE DE MAT. DE 1ª CATEGORIA DMT=400M A 600M COM MOTOSCRAPER</v>
          </cell>
          <cell r="C9" t="str">
            <v>m³</v>
          </cell>
          <cell r="D9" t="str">
            <v>DNER-ES-280/97</v>
          </cell>
          <cell r="E9">
            <v>1.74</v>
          </cell>
          <cell r="F9">
            <v>0.62</v>
          </cell>
          <cell r="G9">
            <v>2.36</v>
          </cell>
          <cell r="H9" t="str">
            <v>Terraplenagem</v>
          </cell>
        </row>
        <row r="10">
          <cell r="A10" t="str">
            <v>01.100.05</v>
          </cell>
          <cell r="B10" t="str">
            <v>ESCAVAÇÃO, CARGA E TRANSPORTE DE MAT. DE 1ª CATEGORIA,  DMT=600 A 800 M COM MOTOSCRAPER</v>
          </cell>
          <cell r="C10" t="str">
            <v>m³</v>
          </cell>
          <cell r="D10" t="str">
            <v>DNER-ES-280/97</v>
          </cell>
          <cell r="E10">
            <v>2.04</v>
          </cell>
          <cell r="F10">
            <v>0.73</v>
          </cell>
          <cell r="G10">
            <v>2.77</v>
          </cell>
          <cell r="H10" t="str">
            <v>Terraplenagem</v>
          </cell>
        </row>
        <row r="11">
          <cell r="A11" t="str">
            <v>01.100.06</v>
          </cell>
          <cell r="B11" t="str">
            <v>ESCAVAÇÃO, CARGA E TRANSPORTE DE MAT. DE 1ª CATEGORIA,  DMT=800 A 1000 M COM MOTOSCRAPER</v>
          </cell>
          <cell r="C11" t="str">
            <v>m³</v>
          </cell>
          <cell r="D11" t="str">
            <v>DNER-ES-280/97</v>
          </cell>
          <cell r="E11">
            <v>2.27</v>
          </cell>
          <cell r="F11">
            <v>0.81</v>
          </cell>
          <cell r="G11">
            <v>3.08</v>
          </cell>
          <cell r="H11" t="str">
            <v>Terraplenagem</v>
          </cell>
        </row>
        <row r="12">
          <cell r="A12" t="str">
            <v>01.100.07</v>
          </cell>
          <cell r="B12" t="str">
            <v>ESCAVAÇÃO, CARGA E TRANSPORTE DE MAT. DE 1ª CATEGORIA,  DMT=1000 A 1200 M COM MOTOSCRAPER</v>
          </cell>
          <cell r="C12" t="str">
            <v>m³</v>
          </cell>
          <cell r="D12" t="str">
            <v>DNER-ES-280/97</v>
          </cell>
          <cell r="E12">
            <v>2.58</v>
          </cell>
          <cell r="F12">
            <v>0.92</v>
          </cell>
          <cell r="G12">
            <v>3.5</v>
          </cell>
          <cell r="H12" t="str">
            <v>Terraplenagem</v>
          </cell>
        </row>
        <row r="13">
          <cell r="A13" t="str">
            <v>01.100.08</v>
          </cell>
          <cell r="B13" t="str">
            <v>ESCAVAÇÃO, CARGA E TRANSPORTE DE MAT. DE 1ª CATEGORIA, DMT= 1200 A 1400M  COM MOTOSCRAPER</v>
          </cell>
          <cell r="C13" t="str">
            <v>m³</v>
          </cell>
          <cell r="D13" t="str">
            <v>DNER-ES-280/97</v>
          </cell>
          <cell r="E13">
            <v>2.87</v>
          </cell>
          <cell r="F13">
            <v>1.03</v>
          </cell>
          <cell r="G13">
            <v>3.9000000000000004</v>
          </cell>
          <cell r="H13" t="str">
            <v>Terraplenagem</v>
          </cell>
        </row>
        <row r="14">
          <cell r="A14" t="str">
            <v>01.100.16</v>
          </cell>
          <cell r="B14" t="str">
            <v>ESCAVAÇÃO, CARGA E TRANSPORTE DE MAT. DE 1ª CATEGORIA,  DMT=1400 A 1600 M C/CAMINHÃO BASCULANTE</v>
          </cell>
          <cell r="C14" t="str">
            <v>m³</v>
          </cell>
          <cell r="D14" t="str">
            <v>DNER-ES-280/97</v>
          </cell>
          <cell r="E14">
            <v>2.12</v>
          </cell>
          <cell r="F14">
            <v>0.76</v>
          </cell>
          <cell r="G14">
            <v>2.88</v>
          </cell>
          <cell r="H14" t="str">
            <v>Terraplenagem</v>
          </cell>
        </row>
        <row r="15">
          <cell r="A15" t="str">
            <v>01.100.17</v>
          </cell>
          <cell r="B15" t="str">
            <v>ESCAVAÇÃO, CARGA E TRANSPORTE DE MAT. DE 1ª CATEGORIA,  DMT=1600 A 1800 M C/CAMINHÃO BASCULANTE</v>
          </cell>
          <cell r="C15" t="str">
            <v>m³</v>
          </cell>
          <cell r="D15" t="str">
            <v>DNER-ES-280/97</v>
          </cell>
          <cell r="E15">
            <v>2.21</v>
          </cell>
          <cell r="F15">
            <v>0.79</v>
          </cell>
          <cell r="G15">
            <v>3</v>
          </cell>
          <cell r="H15" t="str">
            <v>Terraplenagem</v>
          </cell>
        </row>
        <row r="16">
          <cell r="A16" t="str">
            <v>01.100.18</v>
          </cell>
          <cell r="B16" t="str">
            <v>ESCAVAÇÃO, CARGA E TRANSPORTE DE MAT. DE 1ª CATEGORIA,  DMT=1800 A 2000 M C/CAMINHÃO BASCULANTE</v>
          </cell>
          <cell r="C16" t="str">
            <v>m³</v>
          </cell>
          <cell r="D16" t="str">
            <v>DNER-ES-280/97</v>
          </cell>
          <cell r="E16">
            <v>2.2799999999999998</v>
          </cell>
          <cell r="F16">
            <v>0.82</v>
          </cell>
          <cell r="G16">
            <v>3.0999999999999996</v>
          </cell>
          <cell r="H16" t="str">
            <v>Terraplenagem</v>
          </cell>
        </row>
        <row r="17">
          <cell r="A17" t="str">
            <v>01.100.19</v>
          </cell>
          <cell r="B17" t="str">
            <v>ESCAVAÇÃO, CARGA E TRANSPORTE DE MAT. DE 1ª CATEGORIA,  DMT=2000 A 3000 M C/CAMINHÃO BASCULANTE</v>
          </cell>
          <cell r="C17" t="str">
            <v>m³</v>
          </cell>
          <cell r="D17" t="str">
            <v>DNER-ES-280/97</v>
          </cell>
          <cell r="E17">
            <v>2.5499999999999998</v>
          </cell>
          <cell r="F17">
            <v>0.91</v>
          </cell>
          <cell r="G17">
            <v>3.46</v>
          </cell>
          <cell r="H17" t="str">
            <v>Terraplenagem</v>
          </cell>
        </row>
        <row r="18">
          <cell r="A18" t="str">
            <v>01.100.20</v>
          </cell>
          <cell r="B18" t="str">
            <v>ESCAVAÇÃO, CARGA E TRANSPORTE DE MAT. DE 1ª CATEGORIA,  DMT=3000 A 5000 M C/CAMINHÃO BASCULANTE</v>
          </cell>
          <cell r="C18" t="str">
            <v>m³</v>
          </cell>
          <cell r="D18" t="str">
            <v>DNER-ES-280/97</v>
          </cell>
          <cell r="E18">
            <v>3.23</v>
          </cell>
          <cell r="F18">
            <v>1.1599999999999999</v>
          </cell>
          <cell r="G18">
            <v>4.3899999999999997</v>
          </cell>
          <cell r="H18" t="str">
            <v>Terraplenagem</v>
          </cell>
        </row>
        <row r="19">
          <cell r="A19" t="str">
            <v>01.101.02</v>
          </cell>
          <cell r="B19" t="str">
            <v>ESCAVAÇÃO, CARGA E TRANSPORTE DE MAT. DE 2ª CATEGORIA DMT=50M A 200M COM MOTOSCRAPER</v>
          </cell>
          <cell r="C19" t="str">
            <v>m³</v>
          </cell>
          <cell r="D19" t="str">
            <v>DNER-ES-280/97</v>
          </cell>
          <cell r="E19">
            <v>1.75</v>
          </cell>
          <cell r="F19">
            <v>0.63</v>
          </cell>
          <cell r="G19">
            <v>2.38</v>
          </cell>
          <cell r="H19" t="str">
            <v>Terraplenagem</v>
          </cell>
        </row>
        <row r="20">
          <cell r="A20" t="str">
            <v>01.101.03</v>
          </cell>
          <cell r="B20" t="str">
            <v>ESCAVAÇÃO, CARGA E TRANSPORTE DE MAT. DE 2ª CATEGORIA DMT=200M A 400M COM MOTOSCRAPER</v>
          </cell>
          <cell r="C20" t="str">
            <v>m³</v>
          </cell>
          <cell r="D20" t="str">
            <v>DNER-ES-280/97</v>
          </cell>
          <cell r="E20">
            <v>1.96</v>
          </cell>
          <cell r="F20">
            <v>0.7</v>
          </cell>
          <cell r="G20">
            <v>2.66</v>
          </cell>
          <cell r="H20" t="str">
            <v>Terraplenagem</v>
          </cell>
        </row>
        <row r="21">
          <cell r="A21" t="str">
            <v>01.101.04</v>
          </cell>
          <cell r="B21" t="str">
            <v>ESCAVAÇÃO, CARGA E TRANSPORTE DE MAT. DE 2ª CATEGORIA DMT=400M A 600M COM MOTOSCRAPER</v>
          </cell>
          <cell r="C21" t="str">
            <v>m³</v>
          </cell>
          <cell r="D21" t="str">
            <v>DNER-ES-280/97</v>
          </cell>
          <cell r="E21">
            <v>2.29</v>
          </cell>
          <cell r="F21">
            <v>0.82</v>
          </cell>
          <cell r="G21">
            <v>3.11</v>
          </cell>
          <cell r="H21" t="str">
            <v>Terraplenagem</v>
          </cell>
        </row>
        <row r="22">
          <cell r="A22" t="str">
            <v>01.101.05</v>
          </cell>
          <cell r="B22" t="str">
            <v>ESCAVAÇÃO, CARGA E TRANSPORTE DE MAT. DE 2ª CATEGORIA,  DMT=600 A 800 M COM MOTOSCRAPER</v>
          </cell>
          <cell r="C22" t="str">
            <v>m³</v>
          </cell>
          <cell r="D22" t="str">
            <v>DNER-ES-280/97</v>
          </cell>
          <cell r="E22">
            <v>2.5499999999999998</v>
          </cell>
          <cell r="F22">
            <v>0.91</v>
          </cell>
          <cell r="G22">
            <v>3.46</v>
          </cell>
          <cell r="H22" t="str">
            <v>Terraplenagem</v>
          </cell>
        </row>
        <row r="23">
          <cell r="A23" t="str">
            <v>01.102.02</v>
          </cell>
          <cell r="B23" t="str">
            <v>ESCAVAÇÃO, CARGA E TRANSPORTE DE MAT. DE 3ª CATEGORIA DMT=50M A 200M</v>
          </cell>
          <cell r="C23" t="str">
            <v>m³</v>
          </cell>
          <cell r="D23" t="str">
            <v>DNER-ES-280/97</v>
          </cell>
          <cell r="E23">
            <v>8.98</v>
          </cell>
          <cell r="F23">
            <v>3.21</v>
          </cell>
          <cell r="G23">
            <v>12.190000000000001</v>
          </cell>
          <cell r="H23" t="str">
            <v>Terraplenagem</v>
          </cell>
        </row>
        <row r="24">
          <cell r="A24" t="str">
            <v>01.102.03</v>
          </cell>
          <cell r="B24" t="str">
            <v>ESCAVAÇÃO, CARGA E TRANSPORTE DE MAT. DE 3ª CATEGORIA DMT=200M A 400M</v>
          </cell>
          <cell r="C24" t="str">
            <v>m³</v>
          </cell>
          <cell r="D24" t="str">
            <v>DNER-ES-280/97</v>
          </cell>
          <cell r="E24">
            <v>9.33</v>
          </cell>
          <cell r="F24">
            <v>3.34</v>
          </cell>
          <cell r="G24">
            <v>12.67</v>
          </cell>
          <cell r="H24" t="str">
            <v>Terraplenagem</v>
          </cell>
        </row>
        <row r="25">
          <cell r="A25" t="str">
            <v>01.102.04</v>
          </cell>
          <cell r="B25" t="str">
            <v>ESCAVAÇÃO, CARGA E TRANSPORTE DE MAT. DE 3ª CATEGORIA DMT=400M A 600M</v>
          </cell>
          <cell r="C25" t="str">
            <v>m³</v>
          </cell>
          <cell r="D25" t="str">
            <v>DNER-ES-280/97</v>
          </cell>
          <cell r="E25">
            <v>9.4600000000000009</v>
          </cell>
          <cell r="F25">
            <v>3.39</v>
          </cell>
          <cell r="G25">
            <v>12.850000000000001</v>
          </cell>
          <cell r="H25" t="str">
            <v>Terraplenagem</v>
          </cell>
        </row>
        <row r="26">
          <cell r="A26" t="str">
            <v>01.102.05</v>
          </cell>
          <cell r="B26" t="str">
            <v>ESCAVAÇÃO, CARGA E TRANSPORTE DE MAT. DE 3ª CATEGORIA,  DMT=600 A 800 M</v>
          </cell>
          <cell r="C26" t="str">
            <v>m³</v>
          </cell>
          <cell r="D26" t="str">
            <v>DNER-ES-280/97</v>
          </cell>
          <cell r="E26">
            <v>9.5500000000000007</v>
          </cell>
          <cell r="F26">
            <v>3.42</v>
          </cell>
          <cell r="G26">
            <v>12.97</v>
          </cell>
          <cell r="H26" t="str">
            <v>Terraplenagem</v>
          </cell>
        </row>
        <row r="27">
          <cell r="A27" t="str">
            <v>01.300.00</v>
          </cell>
          <cell r="B27" t="str">
            <v>ESCAVAÇÃO CARGA TRANSPORTE DE SOLOS MOLES</v>
          </cell>
          <cell r="C27" t="str">
            <v>m³</v>
          </cell>
          <cell r="D27" t="str">
            <v>DNER-ES-280/97</v>
          </cell>
          <cell r="E27">
            <v>3.27</v>
          </cell>
          <cell r="F27">
            <v>1.17</v>
          </cell>
          <cell r="G27">
            <v>4.4399999999999995</v>
          </cell>
          <cell r="H27" t="str">
            <v>Terraplenagem</v>
          </cell>
        </row>
        <row r="28">
          <cell r="A28" t="str">
            <v>01.400.01</v>
          </cell>
          <cell r="B28" t="str">
            <v>COLCHÃO DRENANTE COM AREIA P/ FUNDAÇÃO DE ATERRO</v>
          </cell>
          <cell r="C28" t="str">
            <v>m³</v>
          </cell>
          <cell r="D28" t="str">
            <v>DNER-ES-280/97</v>
          </cell>
          <cell r="E28">
            <v>44.07</v>
          </cell>
          <cell r="F28">
            <v>15.78</v>
          </cell>
          <cell r="G28">
            <v>59.85</v>
          </cell>
          <cell r="H28" t="str">
            <v>Terraplenagem</v>
          </cell>
        </row>
        <row r="29">
          <cell r="A29" t="str">
            <v>01.510.00</v>
          </cell>
          <cell r="B29" t="str">
            <v>COMPACTAÇÃO DE ATERROS A 95% DO PROCTOR NORMAL</v>
          </cell>
          <cell r="C29" t="str">
            <v>m³</v>
          </cell>
          <cell r="D29" t="str">
            <v>DNER-ES-282/97</v>
          </cell>
          <cell r="E29">
            <v>0.59</v>
          </cell>
          <cell r="F29">
            <v>0.21</v>
          </cell>
          <cell r="G29">
            <v>0.79999999999999993</v>
          </cell>
          <cell r="H29" t="str">
            <v>Terraplenagem</v>
          </cell>
        </row>
        <row r="30">
          <cell r="A30" t="str">
            <v>01.511.00</v>
          </cell>
          <cell r="B30" t="str">
            <v>COMPACTAÇÃO DE ATERROS A 100% DO PROCTOR NORMAL</v>
          </cell>
          <cell r="C30" t="str">
            <v>m³</v>
          </cell>
          <cell r="D30" t="str">
            <v>DNER-ES-282/97</v>
          </cell>
          <cell r="E30">
            <v>1.01</v>
          </cell>
          <cell r="F30">
            <v>0.36</v>
          </cell>
          <cell r="G30">
            <v>1.37</v>
          </cell>
          <cell r="H30" t="str">
            <v>Terraplenagem</v>
          </cell>
        </row>
        <row r="31">
          <cell r="A31" t="str">
            <v>PAVIMENTAÇÃO</v>
          </cell>
        </row>
        <row r="32">
          <cell r="A32" t="str">
            <v>02.000.00</v>
          </cell>
          <cell r="B32" t="str">
            <v>REGULARIZAÇÃO DE SUB-LEITO</v>
          </cell>
          <cell r="C32" t="str">
            <v>m²</v>
          </cell>
          <cell r="D32" t="str">
            <v>DNER-ES-299/97</v>
          </cell>
          <cell r="E32">
            <v>0.22</v>
          </cell>
          <cell r="F32">
            <v>0.08</v>
          </cell>
          <cell r="G32">
            <v>0.3</v>
          </cell>
          <cell r="H32" t="str">
            <v>Pavimentação</v>
          </cell>
        </row>
        <row r="33">
          <cell r="A33" t="str">
            <v>02.200.00</v>
          </cell>
          <cell r="B33" t="str">
            <v>SUB-BASE ESTABILIZADA GRANULOMETRICAMENTE S/ MISTURA</v>
          </cell>
          <cell r="C33" t="str">
            <v>m³</v>
          </cell>
          <cell r="D33" t="str">
            <v>DNER-ES-301/97</v>
          </cell>
          <cell r="E33">
            <v>12.77</v>
          </cell>
          <cell r="F33">
            <v>4.57</v>
          </cell>
          <cell r="G33">
            <v>17.34</v>
          </cell>
          <cell r="H33" t="str">
            <v>Pavimentação</v>
          </cell>
        </row>
        <row r="34">
          <cell r="A34" t="str">
            <v>02.210.02</v>
          </cell>
          <cell r="B34" t="str">
            <v>BASE ESTABILIZADA GRANULOMETRICAMENTE COM MISTURA DE SOLO-AREIA NA PISTA</v>
          </cell>
          <cell r="C34" t="str">
            <v>m³</v>
          </cell>
          <cell r="D34" t="str">
            <v>DNER-ES-304/97</v>
          </cell>
          <cell r="E34">
            <v>20.92</v>
          </cell>
          <cell r="F34">
            <v>7.49</v>
          </cell>
          <cell r="G34">
            <v>28.410000000000004</v>
          </cell>
          <cell r="H34" t="str">
            <v>Pavimentação</v>
          </cell>
        </row>
        <row r="35">
          <cell r="A35" t="str">
            <v>02.300.00</v>
          </cell>
          <cell r="B35" t="str">
            <v>IMPRIMAÇÃO - EXECUÇÃO</v>
          </cell>
          <cell r="C35" t="str">
            <v>m²</v>
          </cell>
          <cell r="D35" t="str">
            <v>DNER-ES-306/97</v>
          </cell>
          <cell r="E35">
            <v>1.17</v>
          </cell>
          <cell r="F35">
            <v>0.42</v>
          </cell>
          <cell r="G35">
            <v>1.5899999999999999</v>
          </cell>
          <cell r="H35" t="str">
            <v>Pavimentação</v>
          </cell>
        </row>
        <row r="36">
          <cell r="A36" t="str">
            <v>02.500.01</v>
          </cell>
          <cell r="B36" t="str">
            <v>TRATAMENTO SUPERFICIAL SIMPLES COM EMULSÃO</v>
          </cell>
          <cell r="C36" t="str">
            <v>m²</v>
          </cell>
          <cell r="D36" t="str">
            <v>DNER-ES-309/97</v>
          </cell>
          <cell r="E36">
            <v>1.55</v>
          </cell>
          <cell r="F36">
            <v>0.55000000000000004</v>
          </cell>
          <cell r="G36">
            <v>2.1</v>
          </cell>
          <cell r="H36" t="str">
            <v>Pavimentação</v>
          </cell>
        </row>
        <row r="37">
          <cell r="A37" t="str">
            <v>02.501.01</v>
          </cell>
          <cell r="B37" t="str">
            <v>TRATAMENTO SUPERFICIAL DUPLO COM EMULSÃO</v>
          </cell>
          <cell r="C37" t="str">
            <v>m²</v>
          </cell>
          <cell r="D37" t="str">
            <v>DNER-ES-309/97</v>
          </cell>
          <cell r="E37">
            <v>3.64</v>
          </cell>
          <cell r="F37">
            <v>1.3</v>
          </cell>
          <cell r="G37">
            <v>4.9400000000000004</v>
          </cell>
          <cell r="H37" t="str">
            <v>Pavimentação</v>
          </cell>
        </row>
        <row r="38">
          <cell r="A38" t="str">
            <v>OBRAS DE ARTE ESPECIAIS</v>
          </cell>
        </row>
        <row r="39">
          <cell r="A39" t="str">
            <v>03.000.02</v>
          </cell>
          <cell r="B39" t="str">
            <v>ESCAVAÇÃO MANUAL DE CAVAS EM MAT. 1ª CATEGORIA</v>
          </cell>
          <cell r="C39" t="str">
            <v>m³</v>
          </cell>
          <cell r="D39" t="str">
            <v>DNER-ES 280/97</v>
          </cell>
          <cell r="E39">
            <v>12.57</v>
          </cell>
          <cell r="F39">
            <v>4.5</v>
          </cell>
          <cell r="G39">
            <v>17.07</v>
          </cell>
          <cell r="H39" t="str">
            <v>OAE</v>
          </cell>
        </row>
        <row r="40">
          <cell r="A40" t="str">
            <v>03.326.00</v>
          </cell>
          <cell r="B40" t="str">
            <v>CONCRETO FCK=20 MPA-CONTR. RAZ. USO GER.</v>
          </cell>
          <cell r="C40" t="str">
            <v>m³</v>
          </cell>
          <cell r="D40" t="str">
            <v>DNER-ES 230/97</v>
          </cell>
          <cell r="E40">
            <v>181.90999999999997</v>
          </cell>
          <cell r="F40">
            <v>65.12</v>
          </cell>
          <cell r="G40">
            <v>247.02999999999997</v>
          </cell>
          <cell r="H40" t="str">
            <v>OAE</v>
          </cell>
        </row>
        <row r="41">
          <cell r="A41" t="str">
            <v>03.353.00</v>
          </cell>
          <cell r="B41" t="str">
            <v>FORNECIMENTO, PREPARO E COLOCAÇÃO AÇO CA-50</v>
          </cell>
          <cell r="C41" t="str">
            <v>kg</v>
          </cell>
          <cell r="D41" t="str">
            <v>DNER-ES 231/97</v>
          </cell>
          <cell r="E41">
            <v>1.65</v>
          </cell>
          <cell r="F41">
            <v>0.59</v>
          </cell>
          <cell r="G41">
            <v>2.2399999999999998</v>
          </cell>
          <cell r="H41" t="str">
            <v>OAE</v>
          </cell>
        </row>
        <row r="42">
          <cell r="A42" t="str">
            <v>03.372.01</v>
          </cell>
          <cell r="B42" t="str">
            <v>FORMA DE MADEIRA PLASTIFICADA</v>
          </cell>
          <cell r="C42" t="str">
            <v>m²</v>
          </cell>
          <cell r="D42" t="str">
            <v>DNER-ES 233/97</v>
          </cell>
          <cell r="E42">
            <v>21.22</v>
          </cell>
          <cell r="F42">
            <v>7.6</v>
          </cell>
          <cell r="G42">
            <v>28.82</v>
          </cell>
          <cell r="H42" t="str">
            <v>OAE</v>
          </cell>
        </row>
        <row r="43">
          <cell r="A43" t="str">
            <v>03.510.00</v>
          </cell>
          <cell r="B43" t="str">
            <v>APARELHO DE APOIO EM NEOPRENE</v>
          </cell>
          <cell r="C43" t="str">
            <v>dm³</v>
          </cell>
          <cell r="D43" t="str">
            <v>DNER-ES 335/97</v>
          </cell>
          <cell r="E43">
            <v>79.240000000000009</v>
          </cell>
          <cell r="F43">
            <v>28.37</v>
          </cell>
          <cell r="G43">
            <v>107.61000000000001</v>
          </cell>
          <cell r="H43" t="str">
            <v>OAE</v>
          </cell>
        </row>
        <row r="44">
          <cell r="A44" t="str">
            <v>03.930.00</v>
          </cell>
          <cell r="B44" t="str">
            <v>JUNTA DE CANTONEIRA</v>
          </cell>
          <cell r="C44" t="str">
            <v>m</v>
          </cell>
          <cell r="D44" t="str">
            <v>DNER-ES 335/97</v>
          </cell>
          <cell r="E44">
            <v>22.94</v>
          </cell>
          <cell r="F44">
            <v>8.2100000000000009</v>
          </cell>
          <cell r="G44">
            <v>31.150000000000002</v>
          </cell>
          <cell r="H44" t="str">
            <v>OAE</v>
          </cell>
        </row>
        <row r="45">
          <cell r="A45" t="str">
            <v>03.939.01</v>
          </cell>
          <cell r="B45" t="str">
            <v>JUNTA DE PAVIMENTAÇÃO LONGITUDINAL E TRANSVERSAL</v>
          </cell>
          <cell r="C45" t="str">
            <v>m</v>
          </cell>
          <cell r="D45" t="str">
            <v>DNER-ES 335/97</v>
          </cell>
          <cell r="E45">
            <v>1.58</v>
          </cell>
          <cell r="F45">
            <v>0.56999999999999995</v>
          </cell>
          <cell r="G45">
            <v>2.15</v>
          </cell>
          <cell r="H45" t="str">
            <v>OAE</v>
          </cell>
        </row>
        <row r="46">
          <cell r="A46" t="str">
            <v>03.940.00</v>
          </cell>
          <cell r="B46" t="str">
            <v>APILOAMENTO MANUAL</v>
          </cell>
          <cell r="C46" t="str">
            <v>m³</v>
          </cell>
          <cell r="D46" t="str">
            <v>DNER-ES 282/97</v>
          </cell>
          <cell r="E46">
            <v>2.9</v>
          </cell>
          <cell r="F46">
            <v>1.04</v>
          </cell>
          <cell r="G46">
            <v>3.94</v>
          </cell>
          <cell r="H46" t="str">
            <v>OAE</v>
          </cell>
        </row>
        <row r="47">
          <cell r="A47" t="str">
            <v>03.959.01</v>
          </cell>
          <cell r="B47" t="str">
            <v>DESEMPENO E ACABAMENTO DE SUPERFÍCIE</v>
          </cell>
          <cell r="C47" t="str">
            <v>m²</v>
          </cell>
          <cell r="D47" t="str">
            <v>DNER-ES 335/97</v>
          </cell>
          <cell r="E47">
            <v>0.89</v>
          </cell>
          <cell r="F47">
            <v>0.32</v>
          </cell>
          <cell r="G47">
            <v>1.21</v>
          </cell>
          <cell r="H47" t="str">
            <v>OAE</v>
          </cell>
        </row>
        <row r="48">
          <cell r="A48" t="str">
            <v>03.991.01</v>
          </cell>
          <cell r="B48" t="str">
            <v>DRENO DE PVC D=75 MM</v>
          </cell>
          <cell r="C48" t="str">
            <v>unid.</v>
          </cell>
          <cell r="D48" t="str">
            <v>DNER-ES 335/97</v>
          </cell>
          <cell r="E48">
            <v>1.9899999999999998</v>
          </cell>
          <cell r="F48">
            <v>0.71</v>
          </cell>
          <cell r="G48">
            <v>2.6999999999999997</v>
          </cell>
          <cell r="H48" t="str">
            <v>OAE</v>
          </cell>
        </row>
        <row r="49">
          <cell r="A49" t="str">
            <v>03.993.01</v>
          </cell>
          <cell r="B49" t="str">
            <v>CRAVAÇÃO DE TRILHOS TR-37</v>
          </cell>
          <cell r="C49" t="str">
            <v>m</v>
          </cell>
          <cell r="D49" t="str">
            <v>DNER-ES 234/97</v>
          </cell>
          <cell r="E49">
            <v>200.70999999999998</v>
          </cell>
          <cell r="F49">
            <v>71.849999999999994</v>
          </cell>
          <cell r="G49">
            <v>272.55999999999995</v>
          </cell>
          <cell r="H49" t="str">
            <v>OAE</v>
          </cell>
        </row>
        <row r="50">
          <cell r="A50" t="str">
            <v>05.300.02</v>
          </cell>
          <cell r="B50" t="str">
            <v>ENROCAMENTO DE PEDRA JOGADA</v>
          </cell>
          <cell r="C50" t="str">
            <v>m³</v>
          </cell>
          <cell r="D50" t="str">
            <v>DNER-ES 335/97</v>
          </cell>
          <cell r="E50">
            <v>19.340000000000003</v>
          </cell>
          <cell r="F50">
            <v>6.92</v>
          </cell>
          <cell r="G50">
            <v>26.260000000000005</v>
          </cell>
          <cell r="H50" t="str">
            <v>OAE</v>
          </cell>
        </row>
        <row r="51">
          <cell r="A51" t="str">
            <v>05.999.05</v>
          </cell>
          <cell r="B51" t="str">
            <v>GROUT</v>
          </cell>
          <cell r="C51" t="str">
            <v>m²</v>
          </cell>
          <cell r="D51" t="str">
            <v>DNER-ES 335/97</v>
          </cell>
          <cell r="E51">
            <v>4037.63</v>
          </cell>
          <cell r="F51">
            <v>1445.47</v>
          </cell>
          <cell r="G51">
            <v>5483.1</v>
          </cell>
          <cell r="H51" t="str">
            <v>OAE</v>
          </cell>
        </row>
        <row r="52">
          <cell r="A52" t="str">
            <v>06.030.01</v>
          </cell>
          <cell r="B52" t="str">
            <v>BARREIRA DE SEGURANÇA DUPLA - DNER PRO 176/86</v>
          </cell>
          <cell r="C52" t="str">
            <v>m</v>
          </cell>
          <cell r="D52" t="str">
            <v>DNER-OAE-335/97</v>
          </cell>
          <cell r="E52">
            <v>101.49</v>
          </cell>
          <cell r="F52">
            <v>36.33</v>
          </cell>
          <cell r="G52">
            <v>137.82</v>
          </cell>
          <cell r="H52" t="str">
            <v>OAE</v>
          </cell>
        </row>
        <row r="53">
          <cell r="A53" t="str">
            <v>DRENAGEM</v>
          </cell>
        </row>
        <row r="54">
          <cell r="A54" t="str">
            <v>03.940.01</v>
          </cell>
          <cell r="B54" t="str">
            <v>REATERRO E COMPACTAÇÃO MANUAL DE BUEIROS</v>
          </cell>
          <cell r="C54" t="str">
            <v>m³</v>
          </cell>
          <cell r="D54" t="str">
            <v>DNER-ES 282/97</v>
          </cell>
          <cell r="E54">
            <v>2.9</v>
          </cell>
          <cell r="F54">
            <v>1.04</v>
          </cell>
          <cell r="G54">
            <v>3.94</v>
          </cell>
          <cell r="H54" t="str">
            <v>Drenagem</v>
          </cell>
        </row>
        <row r="55">
          <cell r="A55" t="str">
            <v>04.000.00</v>
          </cell>
          <cell r="B55" t="str">
            <v>ESCAVAÇÃO MANUAL EM MATERIAL DE 1ª CATEGORIA</v>
          </cell>
          <cell r="C55" t="str">
            <v>m³</v>
          </cell>
          <cell r="D55" t="str">
            <v>DNER-ES 280/97</v>
          </cell>
          <cell r="E55">
            <v>11.17</v>
          </cell>
          <cell r="F55">
            <v>4</v>
          </cell>
          <cell r="G55">
            <v>15.17</v>
          </cell>
          <cell r="H55" t="str">
            <v>Drenagem</v>
          </cell>
        </row>
        <row r="56">
          <cell r="A56" t="str">
            <v>04.001.00</v>
          </cell>
          <cell r="B56" t="str">
            <v>ESCAVAÇÃO MECÂNICA EM MAT. 1ª CATEGORIA</v>
          </cell>
          <cell r="C56" t="str">
            <v>m³</v>
          </cell>
          <cell r="D56" t="str">
            <v>DNER-ES 280/97</v>
          </cell>
          <cell r="E56">
            <v>1.45</v>
          </cell>
          <cell r="F56">
            <v>0.52</v>
          </cell>
          <cell r="G56">
            <v>1.97</v>
          </cell>
          <cell r="H56" t="str">
            <v>Drenagem</v>
          </cell>
        </row>
        <row r="57">
          <cell r="A57" t="str">
            <v>04.400.02</v>
          </cell>
          <cell r="B57" t="str">
            <v>VALETA DE PROT. DE CORTES C/ REVEST. VEG. - VPC 02</v>
          </cell>
          <cell r="C57" t="str">
            <v>m</v>
          </cell>
          <cell r="D57" t="str">
            <v>DNER-ES 288/97</v>
          </cell>
          <cell r="E57">
            <v>15.059999999999999</v>
          </cell>
          <cell r="F57">
            <v>5.39</v>
          </cell>
          <cell r="G57">
            <v>20.45</v>
          </cell>
          <cell r="H57" t="str">
            <v>Drenagem</v>
          </cell>
        </row>
        <row r="58">
          <cell r="A58" t="str">
            <v>04.400.04</v>
          </cell>
          <cell r="B58" t="str">
            <v>VALETA DE PROT. DE CORTES C/ REVEST. CONCR. - VPC 04</v>
          </cell>
          <cell r="C58" t="str">
            <v>m</v>
          </cell>
          <cell r="D58" t="str">
            <v>DNER-ES 288/97</v>
          </cell>
          <cell r="E58">
            <v>27.739999999999995</v>
          </cell>
          <cell r="F58">
            <v>9.93</v>
          </cell>
          <cell r="G58">
            <v>37.669999999999995</v>
          </cell>
          <cell r="H58" t="str">
            <v>Drenagem</v>
          </cell>
        </row>
        <row r="59">
          <cell r="A59" t="str">
            <v>04.401.02</v>
          </cell>
          <cell r="B59" t="str">
            <v>VALETA DE PROT. DE CORTES C/ REVEST. VEG. - VPA 02</v>
          </cell>
          <cell r="C59" t="str">
            <v>m</v>
          </cell>
          <cell r="D59" t="str">
            <v>DNER-ES 288/97</v>
          </cell>
          <cell r="E59">
            <v>15.76</v>
          </cell>
          <cell r="F59">
            <v>5.64</v>
          </cell>
          <cell r="G59">
            <v>21.4</v>
          </cell>
          <cell r="H59" t="str">
            <v>Drenagem</v>
          </cell>
        </row>
        <row r="60">
          <cell r="A60" t="str">
            <v>04.401.04</v>
          </cell>
          <cell r="B60" t="str">
            <v>VALETA DE PROT. DE CORTES C/ REVEST. CONCR. - VPA 04</v>
          </cell>
          <cell r="C60" t="str">
            <v>m</v>
          </cell>
          <cell r="D60" t="str">
            <v>DNER-ES 288/97</v>
          </cell>
          <cell r="E60">
            <v>26.939999999999998</v>
          </cell>
          <cell r="F60">
            <v>9.64</v>
          </cell>
          <cell r="G60">
            <v>36.58</v>
          </cell>
          <cell r="H60" t="str">
            <v>Drenagem</v>
          </cell>
        </row>
        <row r="61">
          <cell r="A61" t="str">
            <v>04.500.02</v>
          </cell>
          <cell r="B61" t="str">
            <v>DRENO LONGITUDINAL PROF. P/CORTE EM SOLO - DPS 02</v>
          </cell>
          <cell r="C61" t="str">
            <v>m</v>
          </cell>
          <cell r="D61" t="str">
            <v>DNER-ES 292/97</v>
          </cell>
          <cell r="E61">
            <v>32.58</v>
          </cell>
          <cell r="F61">
            <v>11.66</v>
          </cell>
          <cell r="G61">
            <v>44.239999999999995</v>
          </cell>
          <cell r="H61" t="str">
            <v>Drenagem</v>
          </cell>
        </row>
        <row r="62">
          <cell r="A62" t="str">
            <v>04.500.07</v>
          </cell>
          <cell r="B62" t="str">
            <v>DRENO LONGITUDINAL PROF. P/CORTE EM SOLO - DPS 07</v>
          </cell>
          <cell r="C62" t="str">
            <v>m</v>
          </cell>
          <cell r="D62" t="str">
            <v>DNER-ES 292/97</v>
          </cell>
          <cell r="E62">
            <v>63.339999999999996</v>
          </cell>
          <cell r="F62">
            <v>22.68</v>
          </cell>
          <cell r="G62">
            <v>86.02</v>
          </cell>
          <cell r="H62" t="str">
            <v>Drenagem</v>
          </cell>
        </row>
        <row r="63">
          <cell r="A63" t="str">
            <v>04.501.02</v>
          </cell>
          <cell r="B63" t="str">
            <v>DRENO LONGITUDINAL PROF. P/CORTE EM SOLO - DPR 02</v>
          </cell>
          <cell r="C63" t="str">
            <v>m</v>
          </cell>
          <cell r="D63" t="str">
            <v>DNER-ES 292/97</v>
          </cell>
          <cell r="E63">
            <v>26.15</v>
          </cell>
          <cell r="F63">
            <v>9.36</v>
          </cell>
          <cell r="G63">
            <v>35.51</v>
          </cell>
          <cell r="H63" t="str">
            <v>Drenagem</v>
          </cell>
        </row>
        <row r="64">
          <cell r="A64" t="str">
            <v>04.502.02</v>
          </cell>
          <cell r="B64" t="str">
            <v>BOCA DE SAÍDA P/DRENO LONGITUDINAL PROF. BSD 02</v>
          </cell>
          <cell r="C64" t="str">
            <v>m</v>
          </cell>
          <cell r="D64" t="str">
            <v>DNER-ES 292/97</v>
          </cell>
          <cell r="E64">
            <v>52.09</v>
          </cell>
          <cell r="F64">
            <v>18.649999999999999</v>
          </cell>
          <cell r="G64">
            <v>70.740000000000009</v>
          </cell>
          <cell r="H64" t="str">
            <v>Drenagem</v>
          </cell>
        </row>
        <row r="65">
          <cell r="A65" t="str">
            <v>04.900.02</v>
          </cell>
          <cell r="B65" t="str">
            <v>SARJETA TRIANGULAR DE CONCRETO - STC 02</v>
          </cell>
          <cell r="C65" t="str">
            <v>m</v>
          </cell>
          <cell r="D65" t="str">
            <v>DNER-ES 288/97</v>
          </cell>
          <cell r="E65">
            <v>18.75</v>
          </cell>
          <cell r="F65">
            <v>6.71</v>
          </cell>
          <cell r="G65">
            <v>25.46</v>
          </cell>
          <cell r="H65" t="str">
            <v>Drenagem</v>
          </cell>
        </row>
        <row r="66">
          <cell r="A66" t="str">
            <v>04.900.03</v>
          </cell>
          <cell r="B66" t="str">
            <v>SARJETA TRIANGULAR DE CONCRETO - STC 03</v>
          </cell>
          <cell r="C66" t="str">
            <v>m</v>
          </cell>
          <cell r="D66" t="str">
            <v>DNER-ES 288/97</v>
          </cell>
          <cell r="E66">
            <v>16.440000000000001</v>
          </cell>
          <cell r="F66">
            <v>5.89</v>
          </cell>
          <cell r="G66">
            <v>22.330000000000002</v>
          </cell>
          <cell r="H66" t="str">
            <v>Drenagem</v>
          </cell>
        </row>
        <row r="67">
          <cell r="A67" t="str">
            <v>04.900.04</v>
          </cell>
          <cell r="B67" t="str">
            <v>SARJETA TRIANGULAR DE CONCRETO - STC 04</v>
          </cell>
          <cell r="C67" t="str">
            <v>m</v>
          </cell>
          <cell r="D67" t="str">
            <v>DNER-ES 288/97</v>
          </cell>
          <cell r="E67">
            <v>13.419999999999996</v>
          </cell>
          <cell r="F67">
            <v>4.8</v>
          </cell>
          <cell r="G67">
            <v>18.219999999999995</v>
          </cell>
          <cell r="H67" t="str">
            <v>Drenagem</v>
          </cell>
        </row>
        <row r="68">
          <cell r="A68" t="str">
            <v>04.910.01</v>
          </cell>
          <cell r="B68" t="str">
            <v>MEIO-FIO DE CONCRETO - MFC 01</v>
          </cell>
          <cell r="C68" t="str">
            <v>m</v>
          </cell>
          <cell r="D68" t="str">
            <v>DNER-ES 290/97</v>
          </cell>
          <cell r="E68">
            <v>23.24</v>
          </cell>
          <cell r="F68">
            <v>8.32</v>
          </cell>
          <cell r="G68">
            <v>31.56</v>
          </cell>
          <cell r="H68" t="str">
            <v>Drenagem</v>
          </cell>
        </row>
        <row r="69">
          <cell r="A69" t="str">
            <v>04.910.05</v>
          </cell>
          <cell r="B69" t="str">
            <v>MEIO-FIO DE CONCRETO - MFC 05</v>
          </cell>
          <cell r="C69" t="str">
            <v>m</v>
          </cell>
          <cell r="D69" t="str">
            <v>DNER-ES 290/97</v>
          </cell>
          <cell r="E69">
            <v>13.26</v>
          </cell>
          <cell r="F69">
            <v>4.75</v>
          </cell>
          <cell r="G69">
            <v>18.009999999999998</v>
          </cell>
          <cell r="H69" t="str">
            <v>Drenagem</v>
          </cell>
        </row>
        <row r="70">
          <cell r="A70" t="str">
            <v>04.940.02</v>
          </cell>
          <cell r="B70" t="str">
            <v>DESCIDA D'ÁGUA TIPO RAP. - CANAL RET. ARM. - DAR 02</v>
          </cell>
          <cell r="C70" t="str">
            <v>m</v>
          </cell>
          <cell r="D70" t="str">
            <v>DNER-ES-291/97</v>
          </cell>
          <cell r="E70">
            <v>31.25</v>
          </cell>
          <cell r="F70">
            <v>11.19</v>
          </cell>
          <cell r="G70">
            <v>42.44</v>
          </cell>
          <cell r="H70" t="str">
            <v>Drenagem</v>
          </cell>
        </row>
        <row r="71">
          <cell r="A71" t="str">
            <v>04.940.03</v>
          </cell>
          <cell r="B71" t="str">
            <v>DESCIDA D'ÁGUA TIPO RAP. - CANAL RET. ARM. - DAR 03</v>
          </cell>
          <cell r="C71" t="str">
            <v>m</v>
          </cell>
          <cell r="D71" t="str">
            <v>DNER-ES-291/97</v>
          </cell>
          <cell r="E71">
            <v>39.39</v>
          </cell>
          <cell r="F71">
            <v>14.1</v>
          </cell>
          <cell r="G71">
            <v>53.49</v>
          </cell>
          <cell r="H71" t="str">
            <v>Drenagem</v>
          </cell>
        </row>
        <row r="72">
          <cell r="A72" t="str">
            <v>04.941.01</v>
          </cell>
          <cell r="B72" t="str">
            <v>DESCIDA D'ÁGUA TIPO RAP. - CANAL RET. ARM. - DAD 01</v>
          </cell>
          <cell r="C72" t="str">
            <v>m</v>
          </cell>
          <cell r="D72" t="str">
            <v>DNER-ES-291/97</v>
          </cell>
          <cell r="E72">
            <v>39.839999999999996</v>
          </cell>
          <cell r="F72">
            <v>14.26</v>
          </cell>
          <cell r="G72">
            <v>54.099999999999994</v>
          </cell>
          <cell r="H72" t="str">
            <v>Drenagem</v>
          </cell>
        </row>
        <row r="73">
          <cell r="A73" t="str">
            <v>04.941.02</v>
          </cell>
          <cell r="B73" t="str">
            <v>DESCIDA D'ÁGUA TIPO RAP. - CANAL RET. ARM. - DAD 02</v>
          </cell>
          <cell r="C73" t="str">
            <v>m</v>
          </cell>
          <cell r="D73" t="str">
            <v>DNER-ES-291/97</v>
          </cell>
          <cell r="E73">
            <v>50.64</v>
          </cell>
          <cell r="F73">
            <v>18.13</v>
          </cell>
          <cell r="G73">
            <v>68.77</v>
          </cell>
          <cell r="H73" t="str">
            <v>Drenagem</v>
          </cell>
        </row>
        <row r="74">
          <cell r="A74" t="str">
            <v>04.941.08</v>
          </cell>
          <cell r="B74" t="str">
            <v>DESCIDA D'ÁGUA TIPO RAP. - CANAL RET. ARM. - DAD 08</v>
          </cell>
          <cell r="C74" t="str">
            <v>m</v>
          </cell>
          <cell r="D74" t="str">
            <v>DNER-ES-291/97</v>
          </cell>
          <cell r="E74">
            <v>185.12999999999997</v>
          </cell>
          <cell r="F74">
            <v>66.28</v>
          </cell>
          <cell r="G74">
            <v>251.40999999999997</v>
          </cell>
          <cell r="H74" t="str">
            <v>Drenagem</v>
          </cell>
        </row>
        <row r="75">
          <cell r="A75" t="str">
            <v>04.942.01</v>
          </cell>
          <cell r="B75" t="str">
            <v>ENTRADA D'ÁGUA - EDA 01</v>
          </cell>
          <cell r="C75" t="str">
            <v>unid.</v>
          </cell>
          <cell r="D75" t="str">
            <v>DNER-ES-291/97</v>
          </cell>
          <cell r="E75">
            <v>19.73</v>
          </cell>
          <cell r="F75">
            <v>7.06</v>
          </cell>
          <cell r="G75">
            <v>26.79</v>
          </cell>
          <cell r="H75" t="str">
            <v>Drenagem</v>
          </cell>
        </row>
        <row r="76">
          <cell r="A76" t="str">
            <v>04.942.02</v>
          </cell>
          <cell r="B76" t="str">
            <v>ENTRADA D'ÁGUA - EDA 02</v>
          </cell>
          <cell r="C76" t="str">
            <v>unid.</v>
          </cell>
          <cell r="D76" t="str">
            <v>DNER-ES-291/97</v>
          </cell>
          <cell r="E76">
            <v>24.37</v>
          </cell>
          <cell r="F76">
            <v>8.7200000000000006</v>
          </cell>
          <cell r="G76">
            <v>33.090000000000003</v>
          </cell>
          <cell r="H76" t="str">
            <v>Drenagem</v>
          </cell>
        </row>
        <row r="77">
          <cell r="A77" t="str">
            <v>04.950.01</v>
          </cell>
          <cell r="B77" t="str">
            <v>DISSIPADOR DE ENERGIA - DES 01</v>
          </cell>
          <cell r="C77" t="str">
            <v>unid.</v>
          </cell>
          <cell r="D77" t="str">
            <v>DNER-ES 283/97</v>
          </cell>
          <cell r="E77">
            <v>75.260000000000005</v>
          </cell>
          <cell r="F77">
            <v>26.94</v>
          </cell>
          <cell r="G77">
            <v>102.2</v>
          </cell>
          <cell r="H77" t="str">
            <v>Drenagem</v>
          </cell>
        </row>
        <row r="78">
          <cell r="A78" t="str">
            <v>04.950.21</v>
          </cell>
          <cell r="B78" t="str">
            <v>DISSIPADOR DE ENERGIA - DEB 01</v>
          </cell>
          <cell r="C78" t="str">
            <v>unid.</v>
          </cell>
          <cell r="D78" t="str">
            <v>DNER-ES 283/97</v>
          </cell>
          <cell r="E78">
            <v>97.81</v>
          </cell>
          <cell r="F78">
            <v>35.020000000000003</v>
          </cell>
          <cell r="G78">
            <v>132.83000000000001</v>
          </cell>
          <cell r="H78" t="str">
            <v>Drenagem</v>
          </cell>
        </row>
        <row r="79">
          <cell r="A79" t="str">
            <v>04.950.24</v>
          </cell>
          <cell r="B79" t="str">
            <v>DISSIPADOR DE ENERGIA - DEB 04</v>
          </cell>
          <cell r="C79" t="str">
            <v>unid.</v>
          </cell>
          <cell r="D79" t="str">
            <v>DNER-ES 283/97</v>
          </cell>
          <cell r="E79">
            <v>747</v>
          </cell>
          <cell r="F79">
            <v>267.43</v>
          </cell>
          <cell r="G79">
            <v>1014.4300000000001</v>
          </cell>
          <cell r="H79" t="str">
            <v>Drenagem</v>
          </cell>
        </row>
        <row r="80">
          <cell r="A80" t="str">
            <v>04.950.51</v>
          </cell>
          <cell r="B80" t="str">
            <v>DISSIPADOR DE ENERGIA - DED 01</v>
          </cell>
          <cell r="C80" t="str">
            <v>unid.</v>
          </cell>
          <cell r="D80" t="str">
            <v>DNER-ES 283/97</v>
          </cell>
          <cell r="E80">
            <v>97.839999999999989</v>
          </cell>
          <cell r="F80">
            <v>35.03</v>
          </cell>
          <cell r="G80">
            <v>132.87</v>
          </cell>
          <cell r="H80" t="str">
            <v>Drenagem</v>
          </cell>
        </row>
        <row r="81">
          <cell r="A81" t="str">
            <v>OBRAS DE ARTE CORRENTE</v>
          </cell>
        </row>
        <row r="82">
          <cell r="A82" t="str">
            <v>04.100.03</v>
          </cell>
          <cell r="B82" t="str">
            <v>CORPO BUEIRO SIMPLES TUBULAR DE CONCRETO D=1,00 M</v>
          </cell>
          <cell r="C82" t="str">
            <v>m</v>
          </cell>
          <cell r="D82" t="str">
            <v>DNER-ES-284/97</v>
          </cell>
          <cell r="E82">
            <v>308.68</v>
          </cell>
          <cell r="F82">
            <v>110.51</v>
          </cell>
          <cell r="G82">
            <v>419.19</v>
          </cell>
          <cell r="H82" t="str">
            <v>OAC</v>
          </cell>
        </row>
        <row r="83">
          <cell r="A83" t="str">
            <v>04.101.03</v>
          </cell>
          <cell r="B83" t="str">
            <v>BOCA BUEIRO SIMPLES SIMP. TUB. DE CONC. D=1,00 M NORMAL</v>
          </cell>
          <cell r="C83" t="str">
            <v>m</v>
          </cell>
          <cell r="D83" t="str">
            <v>DNER-ES-284/97</v>
          </cell>
          <cell r="E83">
            <v>846.96</v>
          </cell>
          <cell r="F83">
            <v>303.20999999999998</v>
          </cell>
          <cell r="G83">
            <v>1150.17</v>
          </cell>
          <cell r="H83" t="str">
            <v>OAC</v>
          </cell>
        </row>
        <row r="84">
          <cell r="A84" t="str">
            <v>04.200.07</v>
          </cell>
          <cell r="B84" t="str">
            <v>CORPO DE BSCC 2,5 x 2,50 M ALT. 1,00 a 2,50 M</v>
          </cell>
          <cell r="C84" t="str">
            <v>m</v>
          </cell>
          <cell r="D84" t="str">
            <v>DNER-ES-286/97</v>
          </cell>
          <cell r="E84">
            <v>837.61000000000013</v>
          </cell>
          <cell r="F84">
            <v>299.86</v>
          </cell>
          <cell r="G84">
            <v>1137.4700000000003</v>
          </cell>
          <cell r="H84" t="str">
            <v>OAC</v>
          </cell>
        </row>
        <row r="85">
          <cell r="A85" t="str">
            <v>04.200.12</v>
          </cell>
          <cell r="B85" t="str">
            <v>CORPO DE BSCC 3,00 x 3,00 m ALT. 2,50 a 5,00 M</v>
          </cell>
          <cell r="C85" t="str">
            <v>m</v>
          </cell>
          <cell r="D85" t="str">
            <v>DNER-ES-286/97</v>
          </cell>
          <cell r="E85">
            <v>1403.6200000000001</v>
          </cell>
          <cell r="F85">
            <v>502.5</v>
          </cell>
          <cell r="G85">
            <v>1906.1200000000001</v>
          </cell>
          <cell r="H85" t="str">
            <v>OAC</v>
          </cell>
        </row>
        <row r="86">
          <cell r="A86" t="str">
            <v>04.200.20</v>
          </cell>
          <cell r="B86" t="str">
            <v>CORPO DE BSCC 3,00 x 3,00 M ALT. 7,50 a 10,00 M</v>
          </cell>
          <cell r="C86" t="str">
            <v>m</v>
          </cell>
          <cell r="D86" t="str">
            <v>DNER-ES-286/97</v>
          </cell>
          <cell r="E86">
            <v>1685.22</v>
          </cell>
          <cell r="F86">
            <v>603.30999999999995</v>
          </cell>
          <cell r="G86">
            <v>2288.5299999999997</v>
          </cell>
          <cell r="H86" t="str">
            <v>OAC</v>
          </cell>
        </row>
        <row r="87">
          <cell r="A87" t="str">
            <v>04.200.24</v>
          </cell>
          <cell r="B87" t="str">
            <v>CORPO DE BSCC 3,00 x 3,00 M ALT. 10,00 a 12,50 M</v>
          </cell>
          <cell r="C87" t="str">
            <v>m</v>
          </cell>
          <cell r="D87" t="str">
            <v>DNER-ES-286/97</v>
          </cell>
          <cell r="E87">
            <v>1782.7500000000002</v>
          </cell>
          <cell r="F87">
            <v>638.22</v>
          </cell>
          <cell r="G87">
            <v>2420.9700000000003</v>
          </cell>
          <cell r="H87" t="str">
            <v>OAC</v>
          </cell>
        </row>
        <row r="88">
          <cell r="A88" t="str">
            <v>04.200.26</v>
          </cell>
          <cell r="B88" t="str">
            <v>CORPO DE BSCC 2,00 x 2,00 M ALT. 12,50 a 15,00 M</v>
          </cell>
          <cell r="C88" t="str">
            <v>m</v>
          </cell>
          <cell r="D88" t="str">
            <v>DNER-ES-286/97</v>
          </cell>
          <cell r="E88">
            <v>936.76</v>
          </cell>
          <cell r="F88">
            <v>335.36</v>
          </cell>
          <cell r="G88">
            <v>1272.1199999999999</v>
          </cell>
          <cell r="H88" t="str">
            <v>OAC</v>
          </cell>
        </row>
        <row r="89">
          <cell r="A89" t="str">
            <v>04.200.27</v>
          </cell>
          <cell r="B89" t="str">
            <v>CORPO DE BSCC 2,5 x 2,50 M ALT. 12,50 a 15,00 M</v>
          </cell>
          <cell r="C89" t="str">
            <v>m</v>
          </cell>
          <cell r="D89" t="str">
            <v>DNER-ES-286/97</v>
          </cell>
          <cell r="E89">
            <v>1478.06</v>
          </cell>
          <cell r="F89">
            <v>529.15</v>
          </cell>
          <cell r="G89">
            <v>2007.21</v>
          </cell>
          <cell r="H89" t="str">
            <v>OAC</v>
          </cell>
        </row>
        <row r="90">
          <cell r="A90" t="str">
            <v>04.201.02</v>
          </cell>
          <cell r="B90" t="str">
            <v>BOCA DE BSCC 2,00 x 2,00 M NORMAL</v>
          </cell>
          <cell r="C90" t="str">
            <v>unid.</v>
          </cell>
          <cell r="D90" t="str">
            <v>DNER-ES-286/97</v>
          </cell>
          <cell r="E90">
            <v>4338.92</v>
          </cell>
          <cell r="F90">
            <v>1553.33</v>
          </cell>
          <cell r="G90">
            <v>5892.25</v>
          </cell>
          <cell r="H90" t="str">
            <v>OAC</v>
          </cell>
        </row>
        <row r="91">
          <cell r="A91" t="str">
            <v>04.201.03</v>
          </cell>
          <cell r="B91" t="str">
            <v>BOCA DE BSCC 2,50 x 2,50 M NORMAL</v>
          </cell>
          <cell r="C91" t="str">
            <v>unid.</v>
          </cell>
          <cell r="D91" t="str">
            <v>DNER-ES-286/97</v>
          </cell>
          <cell r="E91">
            <v>5863.87</v>
          </cell>
          <cell r="F91">
            <v>2099.27</v>
          </cell>
          <cell r="G91">
            <v>7963.1399999999994</v>
          </cell>
          <cell r="H91" t="str">
            <v>OAC</v>
          </cell>
        </row>
        <row r="92">
          <cell r="A92" t="str">
            <v>04.201.04</v>
          </cell>
          <cell r="B92" t="str">
            <v>BOCA DE BSCC 3,00 x 3,00 M NORMAL</v>
          </cell>
          <cell r="C92" t="str">
            <v>unid.</v>
          </cell>
          <cell r="D92" t="str">
            <v>DNER-ES-286/97</v>
          </cell>
          <cell r="E92">
            <v>8305.1099999999988</v>
          </cell>
          <cell r="F92">
            <v>2973.23</v>
          </cell>
          <cell r="G92">
            <v>11278.339999999998</v>
          </cell>
          <cell r="H92" t="str">
            <v>OAC</v>
          </cell>
        </row>
        <row r="93">
          <cell r="A93" t="str">
            <v>04.210.23</v>
          </cell>
          <cell r="B93" t="str">
            <v>CORPO DE BDCC 2,50 x 2,50 M ALT. 10,00 a 12,50 M</v>
          </cell>
          <cell r="C93" t="str">
            <v>m</v>
          </cell>
          <cell r="D93" t="str">
            <v>DNER-ES-286/97</v>
          </cell>
          <cell r="E93">
            <v>1993.81</v>
          </cell>
          <cell r="F93">
            <v>713.78</v>
          </cell>
          <cell r="G93">
            <v>2707.59</v>
          </cell>
          <cell r="H93" t="str">
            <v>OAC</v>
          </cell>
        </row>
        <row r="94">
          <cell r="A94" t="str">
            <v>04.211.03</v>
          </cell>
          <cell r="B94" t="str">
            <v>BOCA DE BSCC 2,50 x 2,50 M NORMAL</v>
          </cell>
          <cell r="C94" t="str">
            <v>unid.</v>
          </cell>
          <cell r="D94" t="str">
            <v>DNER-ES-286/97</v>
          </cell>
          <cell r="E94">
            <v>7007.13</v>
          </cell>
          <cell r="F94">
            <v>2508.5500000000002</v>
          </cell>
          <cell r="G94">
            <v>9515.68</v>
          </cell>
          <cell r="H94" t="str">
            <v>OAC</v>
          </cell>
        </row>
        <row r="95">
          <cell r="A95" t="str">
            <v>04.220.09</v>
          </cell>
          <cell r="B95" t="str">
            <v>CORPO DE BTCC 1,50 x 1,50 M ALT. 2,50 a 5,00 M</v>
          </cell>
          <cell r="C95" t="str">
            <v>m</v>
          </cell>
          <cell r="D95" t="str">
            <v>DNER-ES-286/97</v>
          </cell>
          <cell r="E95">
            <v>1047.06</v>
          </cell>
          <cell r="F95">
            <v>374.85</v>
          </cell>
          <cell r="G95">
            <v>1421.9099999999999</v>
          </cell>
          <cell r="H95" t="str">
            <v>OAC</v>
          </cell>
        </row>
        <row r="96">
          <cell r="A96" t="str">
            <v>04.220.11</v>
          </cell>
          <cell r="B96" t="str">
            <v>CORPO DE BTCC 2,50 x 2,50 M ALT. 2,50 a 5,00 M</v>
          </cell>
          <cell r="C96" t="str">
            <v>m</v>
          </cell>
          <cell r="D96" t="str">
            <v>DNER-ES-286/97</v>
          </cell>
          <cell r="E96">
            <v>2132.37</v>
          </cell>
          <cell r="F96">
            <v>763.39</v>
          </cell>
          <cell r="G96">
            <v>2895.7599999999998</v>
          </cell>
          <cell r="H96" t="str">
            <v>OAC</v>
          </cell>
        </row>
        <row r="97">
          <cell r="A97" t="str">
            <v>04.220.20</v>
          </cell>
          <cell r="B97" t="str">
            <v>CORPO DE BTCC 3,00 x 3,00 M ALT. 7,50 a 10,00 M</v>
          </cell>
          <cell r="C97" t="str">
            <v>m</v>
          </cell>
          <cell r="D97" t="str">
            <v>DNER-ES-286/97</v>
          </cell>
          <cell r="E97">
            <v>3681.4599999999996</v>
          </cell>
          <cell r="F97">
            <v>1317.96</v>
          </cell>
          <cell r="G97">
            <v>4999.42</v>
          </cell>
          <cell r="H97" t="str">
            <v>OAC</v>
          </cell>
        </row>
        <row r="98">
          <cell r="A98" t="str">
            <v>04.220.28</v>
          </cell>
          <cell r="B98" t="str">
            <v>CORPO DE BTCC 3,00 x 3,00 M ALT. 12,50 a 15,00 M</v>
          </cell>
          <cell r="C98" t="str">
            <v>m</v>
          </cell>
          <cell r="D98" t="str">
            <v>DNER-ES-286/97</v>
          </cell>
          <cell r="E98">
            <v>4085.29</v>
          </cell>
          <cell r="F98">
            <v>1462.53</v>
          </cell>
          <cell r="G98">
            <v>5547.82</v>
          </cell>
          <cell r="H98" t="str">
            <v>OAC</v>
          </cell>
        </row>
        <row r="99">
          <cell r="A99" t="str">
            <v>04.221.01</v>
          </cell>
          <cell r="B99" t="str">
            <v>BOCA DE BSCC 1,50 x 1,50 M NORMAL</v>
          </cell>
          <cell r="C99" t="str">
            <v>unid.</v>
          </cell>
          <cell r="D99" t="str">
            <v>DNER-ES-286/97</v>
          </cell>
          <cell r="E99">
            <v>4032.1099999999997</v>
          </cell>
          <cell r="F99">
            <v>1443.5</v>
          </cell>
          <cell r="G99">
            <v>5475.61</v>
          </cell>
          <cell r="H99" t="str">
            <v>OAC</v>
          </cell>
        </row>
        <row r="100">
          <cell r="A100" t="str">
            <v>04.221.03</v>
          </cell>
          <cell r="B100" t="str">
            <v>BOCA DE BSCC 2,50 x 2,50 M NORMAL</v>
          </cell>
          <cell r="C100" t="str">
            <v>unid.</v>
          </cell>
          <cell r="D100" t="str">
            <v>DNER-ES-286/97</v>
          </cell>
          <cell r="E100">
            <v>8611.75</v>
          </cell>
          <cell r="F100">
            <v>3083.01</v>
          </cell>
          <cell r="G100">
            <v>11694.76</v>
          </cell>
          <cell r="H100" t="str">
            <v>OAC</v>
          </cell>
        </row>
        <row r="101">
          <cell r="A101" t="str">
            <v>04.221.04</v>
          </cell>
          <cell r="B101" t="str">
            <v>BOCA DE BSCC 3,00 x 3,00 M NORMAL</v>
          </cell>
          <cell r="C101" t="str">
            <v>unid.</v>
          </cell>
          <cell r="D101" t="str">
            <v>DNER-ES-286/97</v>
          </cell>
          <cell r="E101">
            <v>12159.140000000001</v>
          </cell>
          <cell r="F101">
            <v>4352.97</v>
          </cell>
          <cell r="G101">
            <v>16512.11</v>
          </cell>
          <cell r="H101" t="str">
            <v>OAC</v>
          </cell>
        </row>
        <row r="102">
          <cell r="A102" t="str">
            <v>04.930.03</v>
          </cell>
          <cell r="B102" t="str">
            <v>CAIXA COLETORA DE SARJETA - CCS 03</v>
          </cell>
          <cell r="C102" t="str">
            <v>unid.</v>
          </cell>
          <cell r="D102" t="str">
            <v>DNER-ES-287/97</v>
          </cell>
          <cell r="E102">
            <v>546.06999999999994</v>
          </cell>
          <cell r="F102">
            <v>195.49</v>
          </cell>
          <cell r="G102">
            <v>741.56</v>
          </cell>
          <cell r="H102" t="str">
            <v>OAC</v>
          </cell>
        </row>
        <row r="103">
          <cell r="A103" t="str">
            <v>04.931.03</v>
          </cell>
          <cell r="B103" t="str">
            <v>CAIXA COLETORA DE TALVEGUE - CCT 03</v>
          </cell>
          <cell r="C103" t="str">
            <v>unid.</v>
          </cell>
          <cell r="D103" t="str">
            <v>DNER-ES-287/97</v>
          </cell>
          <cell r="E103">
            <v>557.82999999999993</v>
          </cell>
          <cell r="F103">
            <v>199.7</v>
          </cell>
          <cell r="G103">
            <v>757.53</v>
          </cell>
          <cell r="H103" t="str">
            <v>OAC</v>
          </cell>
        </row>
        <row r="104">
          <cell r="A104" t="str">
            <v>OBRAS COMPLEMENTARES</v>
          </cell>
        </row>
        <row r="105">
          <cell r="A105" t="str">
            <v>05.300.02</v>
          </cell>
          <cell r="B105" t="str">
            <v>ENROCAMENTO DE PEDRA JOGADA</v>
          </cell>
          <cell r="C105" t="str">
            <v>m³</v>
          </cell>
          <cell r="D105" t="str">
            <v>DNER-ES-292/97</v>
          </cell>
          <cell r="E105">
            <v>19.340000000000003</v>
          </cell>
          <cell r="F105">
            <v>6.92</v>
          </cell>
          <cell r="G105">
            <v>26.260000000000005</v>
          </cell>
          <cell r="H105" t="str">
            <v>Obras Comp.</v>
          </cell>
        </row>
        <row r="106">
          <cell r="A106" t="str">
            <v>05.301.00</v>
          </cell>
          <cell r="B106" t="str">
            <v>ALVENARIA DE PEDRA ARGAMASSADA</v>
          </cell>
          <cell r="C106" t="str">
            <v>m³</v>
          </cell>
          <cell r="D106" t="str">
            <v>DNER-ES-292/97</v>
          </cell>
          <cell r="E106">
            <v>84.77</v>
          </cell>
          <cell r="F106">
            <v>30.35</v>
          </cell>
          <cell r="G106">
            <v>115.12</v>
          </cell>
          <cell r="H106" t="str">
            <v>Obras Comp.</v>
          </cell>
        </row>
        <row r="107">
          <cell r="A107" t="str">
            <v>05.999.04</v>
          </cell>
          <cell r="B107" t="str">
            <v>MURO DE ARRIMO EM GABIÕES</v>
          </cell>
          <cell r="C107" t="str">
            <v>m³</v>
          </cell>
          <cell r="D107" t="str">
            <v>DNER-ES-343/97</v>
          </cell>
          <cell r="E107">
            <v>87.039999999999992</v>
          </cell>
          <cell r="F107">
            <v>31.16</v>
          </cell>
          <cell r="G107">
            <v>118.19999999999999</v>
          </cell>
          <cell r="H107" t="str">
            <v>Obras Comp.</v>
          </cell>
        </row>
        <row r="108">
          <cell r="A108" t="str">
            <v>06.400.01</v>
          </cell>
          <cell r="B108" t="str">
            <v>CERCA DE ARAME FARPADO COM MOURÃO DE CONCRETO</v>
          </cell>
          <cell r="C108" t="str">
            <v>m</v>
          </cell>
          <cell r="D108" t="str">
            <v>DNER-ES-338/97</v>
          </cell>
          <cell r="E108">
            <v>4.8599999999999994</v>
          </cell>
          <cell r="F108">
            <v>1.74</v>
          </cell>
          <cell r="G108">
            <v>6.6</v>
          </cell>
          <cell r="H108" t="str">
            <v>Obras Comp.</v>
          </cell>
        </row>
        <row r="109">
          <cell r="A109" t="str">
            <v>SINALIZAÇÃO</v>
          </cell>
        </row>
        <row r="110">
          <cell r="A110" t="str">
            <v>06.010.01</v>
          </cell>
          <cell r="B110" t="str">
            <v>DEFENSA SEMI-MALEÁVEL SIMPLES (FORN./IMPL.)</v>
          </cell>
          <cell r="C110" t="str">
            <v>m</v>
          </cell>
          <cell r="D110" t="str">
            <v>DNER-ES-144/97</v>
          </cell>
          <cell r="E110">
            <v>90.28</v>
          </cell>
          <cell r="F110">
            <v>32.32</v>
          </cell>
          <cell r="G110">
            <v>122.6</v>
          </cell>
          <cell r="H110" t="str">
            <v>Sinalização</v>
          </cell>
        </row>
        <row r="111">
          <cell r="A111" t="str">
            <v>06.110.01</v>
          </cell>
          <cell r="B111" t="str">
            <v>PINTURA DE FAIXA COM TERMOPLÁSTICO - 3 ANOS</v>
          </cell>
          <cell r="C111" t="str">
            <v>m²</v>
          </cell>
          <cell r="D111" t="str">
            <v>DNER-ES-339/97</v>
          </cell>
          <cell r="E111">
            <v>14.79</v>
          </cell>
          <cell r="F111">
            <v>5.29</v>
          </cell>
          <cell r="G111">
            <v>20.079999999999998</v>
          </cell>
          <cell r="H111" t="str">
            <v>Sinalização</v>
          </cell>
        </row>
        <row r="112">
          <cell r="A112" t="str">
            <v>06.110.02</v>
          </cell>
          <cell r="B112" t="str">
            <v>PINTURA DE SETAS E ZEBRADOS COM TERMOPLÁSTICO</v>
          </cell>
          <cell r="C112" t="str">
            <v>m²</v>
          </cell>
          <cell r="D112" t="str">
            <v>DNER-ES-339/97</v>
          </cell>
          <cell r="E112">
            <v>18.03</v>
          </cell>
          <cell r="F112">
            <v>6.45</v>
          </cell>
          <cell r="G112">
            <v>24.48</v>
          </cell>
          <cell r="H112" t="str">
            <v>Sinalização</v>
          </cell>
        </row>
        <row r="113">
          <cell r="A113" t="str">
            <v>06.120.01</v>
          </cell>
          <cell r="B113" t="str">
            <v>TACHA REFLETIVA MONODIRECIONAL (FORN./COLOC.)</v>
          </cell>
          <cell r="C113" t="str">
            <v>m²</v>
          </cell>
          <cell r="D113" t="str">
            <v>DNER-ES-339/97</v>
          </cell>
          <cell r="E113">
            <v>7.67</v>
          </cell>
          <cell r="F113">
            <v>2.75</v>
          </cell>
          <cell r="G113">
            <v>10.42</v>
          </cell>
          <cell r="H113" t="str">
            <v>Sinalização</v>
          </cell>
        </row>
        <row r="114">
          <cell r="A114" t="str">
            <v>06.121.01</v>
          </cell>
          <cell r="B114" t="str">
            <v>TACHA REFLETIVA BIDIRECIONAL (FORN./COLOC.)</v>
          </cell>
          <cell r="C114" t="str">
            <v>m²</v>
          </cell>
          <cell r="D114" t="str">
            <v>DNER-ES-339/97</v>
          </cell>
          <cell r="E114">
            <v>8.5400000000000009</v>
          </cell>
          <cell r="F114">
            <v>3.06</v>
          </cell>
          <cell r="G114">
            <v>11.600000000000001</v>
          </cell>
          <cell r="H114" t="str">
            <v>Sinalização</v>
          </cell>
        </row>
        <row r="115">
          <cell r="A115" t="str">
            <v>06.200.02</v>
          </cell>
          <cell r="B115" t="str">
            <v>PLACA DE SINALIZAÇÃO TOTALMENTE REFLETIVA</v>
          </cell>
          <cell r="C115" t="str">
            <v>m²</v>
          </cell>
          <cell r="D115" t="str">
            <v>DNER-ES-340/97</v>
          </cell>
          <cell r="E115">
            <v>136.58000000000001</v>
          </cell>
          <cell r="F115">
            <v>48.9</v>
          </cell>
          <cell r="G115">
            <v>185.48000000000002</v>
          </cell>
          <cell r="H115" t="str">
            <v>Sinalização</v>
          </cell>
        </row>
        <row r="116">
          <cell r="A116" t="str">
            <v>06.230.01</v>
          </cell>
          <cell r="B116" t="str">
            <v>BALIZADOR BIDIRECIONAL</v>
          </cell>
          <cell r="C116" t="str">
            <v>unid.</v>
          </cell>
          <cell r="D116" t="str">
            <v>DNER-ES-340/97</v>
          </cell>
          <cell r="E116">
            <v>7.2</v>
          </cell>
          <cell r="F116">
            <v>2.58</v>
          </cell>
          <cell r="G116">
            <v>9.7800000000000011</v>
          </cell>
          <cell r="H116" t="str">
            <v>Sinalização</v>
          </cell>
        </row>
        <row r="117">
          <cell r="A117" t="str">
            <v>MEIO AMBIENTE</v>
          </cell>
        </row>
        <row r="118">
          <cell r="A118" t="str">
            <v>05.100.00</v>
          </cell>
          <cell r="B118" t="str">
            <v>ENLEIVAMENTO</v>
          </cell>
          <cell r="C118" t="str">
            <v>m²</v>
          </cell>
          <cell r="D118" t="str">
            <v>DNER-ES-341/97</v>
          </cell>
          <cell r="E118">
            <v>1.3599999999999999</v>
          </cell>
          <cell r="F118">
            <v>0.49</v>
          </cell>
          <cell r="G118">
            <v>1.8499999999999999</v>
          </cell>
          <cell r="H118" t="str">
            <v>Obras Comp.</v>
          </cell>
        </row>
        <row r="119">
          <cell r="A119" t="str">
            <v>05.101.00</v>
          </cell>
          <cell r="B119" t="str">
            <v>SEMEADURA MANUAL</v>
          </cell>
          <cell r="C119" t="str">
            <v>m²</v>
          </cell>
          <cell r="D119" t="str">
            <v>DNER-ES-341/97</v>
          </cell>
          <cell r="E119">
            <v>0.51</v>
          </cell>
          <cell r="F119">
            <v>0.18</v>
          </cell>
          <cell r="G119">
            <v>0.69</v>
          </cell>
          <cell r="H119" t="str">
            <v>Obras Comp.</v>
          </cell>
        </row>
        <row r="120">
          <cell r="A120" t="str">
            <v>05.102.00</v>
          </cell>
          <cell r="B120" t="str">
            <v>HIDROSSEMEADURA</v>
          </cell>
          <cell r="C120" t="str">
            <v>m²</v>
          </cell>
          <cell r="D120" t="str">
            <v>DNER-ES-341/97</v>
          </cell>
          <cell r="E120">
            <v>0.28000000000000003</v>
          </cell>
          <cell r="F120">
            <v>0.1</v>
          </cell>
          <cell r="G120">
            <v>0.38</v>
          </cell>
          <cell r="H120" t="str">
            <v>Obras Comp.</v>
          </cell>
        </row>
        <row r="121">
          <cell r="A121" t="str">
            <v>05.999.01</v>
          </cell>
          <cell r="B121" t="str">
            <v>PLANTIO DE ÁRVORES E ARBUSTOS</v>
          </cell>
          <cell r="C121" t="str">
            <v>unid.</v>
          </cell>
          <cell r="D121" t="str">
            <v>CE-PE - 01</v>
          </cell>
          <cell r="E121">
            <v>2.31</v>
          </cell>
          <cell r="F121">
            <v>0.83</v>
          </cell>
          <cell r="G121">
            <v>3.14</v>
          </cell>
          <cell r="H121" t="str">
            <v>Obras Comp.</v>
          </cell>
        </row>
        <row r="122">
          <cell r="A122" t="str">
            <v>05.999.02</v>
          </cell>
          <cell r="B122" t="str">
            <v>CONFORMAÇÃO DE CX. DE EMPRÉSTIMOS, JAZIDAS E BOTA-FORA</v>
          </cell>
          <cell r="C122" t="str">
            <v>m²</v>
          </cell>
          <cell r="D122" t="str">
            <v>DNER-ES-341/97</v>
          </cell>
          <cell r="F122">
            <v>0</v>
          </cell>
          <cell r="G122">
            <v>0</v>
          </cell>
        </row>
        <row r="123">
          <cell r="A123" t="str">
            <v>05.999.02</v>
          </cell>
          <cell r="B123" t="str">
            <v>PLANTIO DE GRAMA EM PLACA</v>
          </cell>
          <cell r="C123" t="str">
            <v>m²</v>
          </cell>
          <cell r="D123" t="str">
            <v>DNER-ES-341/97</v>
          </cell>
          <cell r="F123">
            <v>0</v>
          </cell>
          <cell r="G123">
            <v>0</v>
          </cell>
        </row>
        <row r="124">
          <cell r="A124" t="str">
            <v>05.999.03</v>
          </cell>
          <cell r="B124" t="str">
            <v>RECOMP. VEGETAL DE CAIXA DE EMPRÉSTIMO, JAZIDA E BOTA-FORA</v>
          </cell>
          <cell r="C124" t="str">
            <v>m²</v>
          </cell>
          <cell r="D124" t="str">
            <v>DNER-ES-341/97</v>
          </cell>
          <cell r="F124">
            <v>0</v>
          </cell>
          <cell r="G124">
            <v>0</v>
          </cell>
        </row>
        <row r="125">
          <cell r="A125" t="str">
            <v>COMPOSIÇÕES AUXILIARES</v>
          </cell>
        </row>
        <row r="126">
          <cell r="A126" t="str">
            <v>01.200.01</v>
          </cell>
          <cell r="B126" t="str">
            <v>ESCAVAÇÃO E CARGA DE MATERIAL DE JAZIDA</v>
          </cell>
          <cell r="C126" t="str">
            <v>m³</v>
          </cell>
          <cell r="E126">
            <v>0.97</v>
          </cell>
          <cell r="H126" t="str">
            <v>Custos Básicos</v>
          </cell>
        </row>
        <row r="127">
          <cell r="A127" t="str">
            <v>01.999.01</v>
          </cell>
          <cell r="B127" t="str">
            <v>LIMPEZA SUPERFICIAL DA CAMADA VEGETAL</v>
          </cell>
          <cell r="C127" t="str">
            <v>m²</v>
          </cell>
          <cell r="E127">
            <v>0.06</v>
          </cell>
          <cell r="H127" t="str">
            <v>Custos Básicos</v>
          </cell>
        </row>
        <row r="128">
          <cell r="A128" t="str">
            <v>01.999.02</v>
          </cell>
          <cell r="B128" t="str">
            <v>EXPURGO DE JAZIDA</v>
          </cell>
          <cell r="C128" t="str">
            <v>m³</v>
          </cell>
          <cell r="E128">
            <v>0.66</v>
          </cell>
          <cell r="H128" t="str">
            <v>Custos Básicos</v>
          </cell>
        </row>
        <row r="129">
          <cell r="A129" t="str">
            <v>01.999.03</v>
          </cell>
          <cell r="B129" t="str">
            <v>DESMATAMENTO DE JAZIDA</v>
          </cell>
          <cell r="C129" t="str">
            <v>m³</v>
          </cell>
          <cell r="E129">
            <v>0.05</v>
          </cell>
          <cell r="H129" t="str">
            <v>Custos Básicos</v>
          </cell>
        </row>
        <row r="130">
          <cell r="A130" t="str">
            <v>03.000.02</v>
          </cell>
          <cell r="B130" t="str">
            <v>ESCAVAÇÃO MANUAL DE CAVAS EM MAT. 1ª CATEGORIA</v>
          </cell>
          <cell r="C130" t="str">
            <v>m³</v>
          </cell>
          <cell r="E130">
            <v>12.57</v>
          </cell>
          <cell r="H130" t="str">
            <v>Custos Básicos</v>
          </cell>
        </row>
        <row r="131">
          <cell r="A131" t="str">
            <v>03.300.01</v>
          </cell>
          <cell r="B131" t="str">
            <v>CONCRETO MAGRO</v>
          </cell>
          <cell r="C131" t="str">
            <v>m³</v>
          </cell>
          <cell r="E131">
            <v>146</v>
          </cell>
          <cell r="H131" t="str">
            <v>Custos Básicos</v>
          </cell>
        </row>
        <row r="132">
          <cell r="A132" t="str">
            <v>03.310.03</v>
          </cell>
          <cell r="B132" t="str">
            <v>CONCRETO CICLOPICO FCK = 12 MPA</v>
          </cell>
          <cell r="C132" t="str">
            <v>m³</v>
          </cell>
          <cell r="E132">
            <v>145.64000000000001</v>
          </cell>
          <cell r="H132" t="str">
            <v>Custos Básicos</v>
          </cell>
        </row>
        <row r="133">
          <cell r="A133" t="str">
            <v>03.321.01</v>
          </cell>
          <cell r="B133" t="str">
            <v>CONCRETO FCK=10 MPA</v>
          </cell>
          <cell r="C133" t="str">
            <v>m³</v>
          </cell>
          <cell r="E133">
            <v>163.38</v>
          </cell>
          <cell r="H133" t="str">
            <v>Custos Básicos</v>
          </cell>
        </row>
        <row r="134">
          <cell r="A134" t="str">
            <v>03.325.00</v>
          </cell>
          <cell r="B134" t="str">
            <v>CONCRETO FCK=18 MPA</v>
          </cell>
          <cell r="C134" t="str">
            <v>m³</v>
          </cell>
          <cell r="E134">
            <v>177.85</v>
          </cell>
          <cell r="H134" t="str">
            <v>Custos Básicos</v>
          </cell>
        </row>
        <row r="135">
          <cell r="A135" t="str">
            <v>03.326.00</v>
          </cell>
          <cell r="B135" t="str">
            <v>CONCRETO FCK=20 MPA</v>
          </cell>
          <cell r="C135" t="str">
            <v>m³</v>
          </cell>
          <cell r="E135">
            <v>181.90999999999997</v>
          </cell>
          <cell r="H135" t="str">
            <v>Custos Básicos</v>
          </cell>
        </row>
        <row r="136">
          <cell r="A136" t="str">
            <v>03.329.04</v>
          </cell>
          <cell r="B136" t="str">
            <v>CONCRETO FCK=12  MPA</v>
          </cell>
          <cell r="C136" t="str">
            <v>m³</v>
          </cell>
          <cell r="E136">
            <v>168.03</v>
          </cell>
          <cell r="H136" t="str">
            <v>Custos Básicos</v>
          </cell>
        </row>
        <row r="137">
          <cell r="A137" t="str">
            <v>03.340.00</v>
          </cell>
          <cell r="B137" t="str">
            <v>ARGAMASSA CIMENTO-AREIA 1-3</v>
          </cell>
          <cell r="C137" t="str">
            <v>m³</v>
          </cell>
          <cell r="E137">
            <v>154.82</v>
          </cell>
          <cell r="H137" t="str">
            <v>Custos Básicos</v>
          </cell>
        </row>
        <row r="138">
          <cell r="A138" t="str">
            <v>03.341.00</v>
          </cell>
          <cell r="B138" t="str">
            <v>ARGAMASSA CIMENTO-AREIA 1-4</v>
          </cell>
          <cell r="C138" t="str">
            <v>m³</v>
          </cell>
          <cell r="E138">
            <v>136.55000000000001</v>
          </cell>
          <cell r="H138" t="str">
            <v>Custos Básicos</v>
          </cell>
        </row>
        <row r="139">
          <cell r="A139" t="str">
            <v>03.353.00</v>
          </cell>
          <cell r="B139" t="str">
            <v>FORNECIMENTO, PREPARO E COLOCAÇÃO AÇO CA-50</v>
          </cell>
          <cell r="C139" t="str">
            <v>kg</v>
          </cell>
          <cell r="E139">
            <v>1.65</v>
          </cell>
          <cell r="H139" t="str">
            <v>Custos Básicos</v>
          </cell>
        </row>
        <row r="140">
          <cell r="A140" t="str">
            <v>03.370.00</v>
          </cell>
          <cell r="B140" t="str">
            <v>FORMAS COMUNS DE MADEIRA</v>
          </cell>
          <cell r="C140" t="str">
            <v>m²</v>
          </cell>
          <cell r="E140">
            <v>17.650000000000002</v>
          </cell>
          <cell r="H140" t="str">
            <v>Custos Básicos</v>
          </cell>
        </row>
        <row r="141">
          <cell r="A141" t="str">
            <v>03.371.00</v>
          </cell>
          <cell r="B141" t="str">
            <v>FORMA DE MADEIRA COMPENSADA</v>
          </cell>
          <cell r="C141" t="str">
            <v>m²</v>
          </cell>
          <cell r="E141">
            <v>13.209999999999999</v>
          </cell>
          <cell r="H141" t="str">
            <v>Custos Básicos</v>
          </cell>
        </row>
        <row r="142">
          <cell r="A142" t="str">
            <v>03.940.00</v>
          </cell>
          <cell r="B142" t="str">
            <v>APILOAMENTO MANUAL</v>
          </cell>
          <cell r="C142" t="str">
            <v>m³</v>
          </cell>
          <cell r="E142">
            <v>2.9</v>
          </cell>
          <cell r="H142" t="str">
            <v>Custos Básicos</v>
          </cell>
        </row>
        <row r="143">
          <cell r="A143" t="str">
            <v>04.999.03</v>
          </cell>
          <cell r="B143" t="str">
            <v xml:space="preserve">ESCORAMENTO DE BUEIROS CELULARES                                         </v>
          </cell>
          <cell r="C143" t="str">
            <v>m³</v>
          </cell>
          <cell r="E143">
            <v>7.7600000000000007</v>
          </cell>
          <cell r="H143" t="str">
            <v>Custos Básicos</v>
          </cell>
        </row>
        <row r="144">
          <cell r="A144" t="str">
            <v>04.999.06</v>
          </cell>
          <cell r="B144" t="str">
            <v>SOLO LOCAL / SELO DE ARGILA</v>
          </cell>
          <cell r="C144" t="str">
            <v>m³</v>
          </cell>
          <cell r="E144">
            <v>7.26</v>
          </cell>
          <cell r="H144" t="str">
            <v>Custos Básicos</v>
          </cell>
        </row>
        <row r="145">
          <cell r="A145" t="str">
            <v>04.999.07</v>
          </cell>
          <cell r="B145" t="str">
            <v>LASTRO DE BRITA</v>
          </cell>
          <cell r="C145" t="str">
            <v>m³</v>
          </cell>
          <cell r="E145">
            <v>93.47999999999999</v>
          </cell>
          <cell r="H145" t="str">
            <v>Custos Básicos</v>
          </cell>
        </row>
        <row r="146">
          <cell r="A146" t="str">
            <v>05.000.11</v>
          </cell>
          <cell r="B146" t="str">
            <v>DENTES P/ BUEIROS SIMPLES Ø 1,00 m</v>
          </cell>
          <cell r="C146" t="str">
            <v>unid.</v>
          </cell>
          <cell r="E146">
            <v>38.85</v>
          </cell>
          <cell r="H146" t="str">
            <v>Custos Básicos</v>
          </cell>
        </row>
        <row r="147">
          <cell r="A147" t="str">
            <v>05.301.00</v>
          </cell>
          <cell r="B147" t="str">
            <v>ALVENARIA DE PEDRA ARGAMASSADA</v>
          </cell>
          <cell r="C147" t="str">
            <v>m³</v>
          </cell>
          <cell r="E147">
            <v>84.77</v>
          </cell>
          <cell r="H147" t="str">
            <v>Sinalização</v>
          </cell>
        </row>
        <row r="148">
          <cell r="A148" t="str">
            <v>09.999.01</v>
          </cell>
          <cell r="B148" t="str">
            <v>TORRE DE MADEIRA</v>
          </cell>
          <cell r="C148" t="str">
            <v>unid.</v>
          </cell>
          <cell r="E148">
            <v>69.460000000000008</v>
          </cell>
          <cell r="H148" t="str">
            <v>Custos Básicos</v>
          </cell>
        </row>
        <row r="149">
          <cell r="A149" t="str">
            <v>09.519.01</v>
          </cell>
          <cell r="B149" t="str">
            <v>OBTENÇÃO DE GRAMAS EM PLACAS</v>
          </cell>
          <cell r="C149" t="str">
            <v>m²</v>
          </cell>
          <cell r="E149">
            <v>0.78</v>
          </cell>
          <cell r="H149" t="str">
            <v>Custos Básicos</v>
          </cell>
        </row>
        <row r="150">
          <cell r="A150" t="str">
            <v>09.512.02</v>
          </cell>
          <cell r="B150" t="str">
            <v>TUBO DE CONCRETO POROSO Ø 0,20 m</v>
          </cell>
          <cell r="C150" t="str">
            <v>m</v>
          </cell>
          <cell r="E150">
            <v>4.63</v>
          </cell>
          <cell r="H150" t="str">
            <v>Custos Básicos</v>
          </cell>
        </row>
        <row r="151">
          <cell r="A151" t="str">
            <v>09.512.07</v>
          </cell>
          <cell r="B151" t="str">
            <v>TUBO DE CONCRETO ARMADO Ø 1,00 m</v>
          </cell>
          <cell r="C151" t="str">
            <v>m</v>
          </cell>
          <cell r="E151">
            <v>180.84</v>
          </cell>
          <cell r="H151" t="str">
            <v>Custos Básicos</v>
          </cell>
        </row>
        <row r="152">
          <cell r="A152" t="str">
            <v>09.517.06</v>
          </cell>
          <cell r="B152" t="str">
            <v>RACHÃO (ESCAV.MAT.3ª CATEGORIA)</v>
          </cell>
          <cell r="C152" t="str">
            <v>m³</v>
          </cell>
          <cell r="E152">
            <v>8.14</v>
          </cell>
          <cell r="H152" t="str">
            <v>Custos Básicos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S 02 900 00"/>
      <sheetName val="2 S 02 110 00"/>
      <sheetName val="2 S 02 200 00"/>
      <sheetName val="2 S 02 241 01"/>
      <sheetName val="2 S 02 300 00"/>
      <sheetName val="2 S 02 540 01"/>
      <sheetName val="CG"/>
      <sheetName val="Qd DNIT"/>
      <sheetName val="DNIT A3"/>
      <sheetName val="R DNIT"/>
      <sheetName val="CRON-FF"/>
      <sheetName val="CRON-FF (2)"/>
      <sheetName val="1LT"/>
      <sheetName val="2LP"/>
      <sheetName val="3LD"/>
      <sheetName val="4LOAC"/>
      <sheetName val="5LMA"/>
      <sheetName val="6SINA"/>
      <sheetName val="7OC"/>
      <sheetName val="8DU"/>
      <sheetName val="9OAE"/>
      <sheetName val="LG"/>
      <sheetName val="VPA"/>
      <sheetName val="VPC"/>
      <sheetName val="DPS LE"/>
      <sheetName val="DPS LD"/>
      <sheetName val="ST"/>
      <sheetName val=" MFC"/>
      <sheetName val=" DA"/>
      <sheetName val="TSS(D) "/>
      <sheetName val="CD"/>
      <sheetName val="DEFENSA"/>
      <sheetName val="Hn"/>
      <sheetName val="DNIT-1996"/>
      <sheetName val="DNIT-TECNAPAV"/>
      <sheetName val="ISCp"/>
      <sheetName val="BD"/>
      <sheetName val="Serviços"/>
      <sheetName val="dez00"/>
      <sheetName val="DER janeiro98"/>
      <sheetName val="SE_SicroPE_201511_ONER"/>
      <sheetName val="8ª mp_br-459"/>
      <sheetName val="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B3" t="str">
            <v>CONSTRUÇÃO RODOVIÁRIA</v>
          </cell>
        </row>
        <row r="4">
          <cell r="B4" t="str">
            <v xml:space="preserve">REFORÇO DO SUBLEITO </v>
          </cell>
        </row>
        <row r="5">
          <cell r="B5" t="str">
            <v xml:space="preserve">REGULARIZAÇÃO DO SUBLEITO </v>
          </cell>
        </row>
        <row r="6">
          <cell r="B6" t="str">
            <v xml:space="preserve">REGUL. SUBLEITO C/ FRES. CORTE CONTR.AUTOM. GREIDE </v>
          </cell>
        </row>
        <row r="7">
          <cell r="B7" t="str">
            <v xml:space="preserve">SUB-BASE SOLO ESTABILIZADO GRANUL. S/ MISTURA </v>
          </cell>
        </row>
        <row r="8">
          <cell r="B8" t="str">
            <v xml:space="preserve">BASE SOLO ESTABILIZADO GRANUL. S/ MISTURA </v>
          </cell>
        </row>
        <row r="9">
          <cell r="B9" t="str">
            <v xml:space="preserve">SUB-BASE ESTAB. GRANUL. C/ MISTURA SOLO NA PISTA </v>
          </cell>
        </row>
        <row r="10">
          <cell r="B10" t="str">
            <v xml:space="preserve">SUB-BASE ESTAB. GRANUL. C/ MIST. SOLO-AREIA PISTA </v>
          </cell>
        </row>
        <row r="11">
          <cell r="B11" t="str">
            <v xml:space="preserve">BASE ESTAB.GRANUL.C/ MIST.SOLO - AREIA NA PISTA </v>
          </cell>
        </row>
        <row r="12">
          <cell r="B12" t="str">
            <v xml:space="preserve">BASE ESTAB.GRANUL.C/ MISTURA SOLO - BRITA </v>
          </cell>
        </row>
        <row r="13">
          <cell r="B13" t="str">
            <v xml:space="preserve">BASE DE BRITA GRADUADA </v>
          </cell>
        </row>
        <row r="14">
          <cell r="B14" t="str">
            <v>BASE BRITA GRAD. C/ DIST. AGREG. CONTR. DE GREIDE</v>
          </cell>
        </row>
        <row r="15">
          <cell r="B15" t="str">
            <v xml:space="preserve">BASE DE MACADAME HIDRÁULICO </v>
          </cell>
        </row>
        <row r="16">
          <cell r="B16" t="str">
            <v>BASE DE SOLO CIMENTO C/ MISTURA NA PISTA</v>
          </cell>
        </row>
        <row r="17">
          <cell r="B17" t="str">
            <v>SUB-BASE DE SOLO MELHOR. C/ CIMENTO MIST. EM USINA</v>
          </cell>
        </row>
        <row r="18">
          <cell r="B18" t="str">
            <v>IMPRIMAÇÃO</v>
          </cell>
        </row>
        <row r="19">
          <cell r="B19" t="str">
            <v xml:space="preserve">PINTURA DE LIGAÇÃO </v>
          </cell>
        </row>
        <row r="20">
          <cell r="B20" t="str">
            <v>TRATAMENTO SUPERFICIAL SIMPLES C/ CAP</v>
          </cell>
        </row>
        <row r="21">
          <cell r="B21" t="str">
            <v>TRATAMENTO SUPERFICIAL SIMPLES C/ EMULSÃO</v>
          </cell>
        </row>
        <row r="22">
          <cell r="B22" t="str">
            <v xml:space="preserve">TRATAMENTO SUPERFICIAL SIMPLES C/ BANHO DILUÍDO </v>
          </cell>
        </row>
        <row r="23">
          <cell r="B23" t="str">
            <v>TRATAMENTO SUPERFICIAL DUPLO C/ CAP</v>
          </cell>
        </row>
        <row r="24">
          <cell r="B24" t="str">
            <v>TRATAMENTO SUPERFICIAL DUPLO C/ EMULSÃO</v>
          </cell>
        </row>
        <row r="25">
          <cell r="B25" t="str">
            <v xml:space="preserve">TRATAMENTO SUPERFICIAL DUPLO C/ BANHO DILUÍDO </v>
          </cell>
        </row>
        <row r="26">
          <cell r="B26" t="str">
            <v>TRATAMENTO SUPERFICIAL TRIPLO C/ CAP</v>
          </cell>
        </row>
        <row r="27">
          <cell r="B27" t="str">
            <v>TRATAMENTO SUPERFICIAL TRIPLO C/ EMULSÃO</v>
          </cell>
        </row>
        <row r="28">
          <cell r="B28" t="str">
            <v xml:space="preserve">TRATAMENTO SUPERFICIAL TRIPLO C/ BANHO DILUÍDO </v>
          </cell>
        </row>
        <row r="29">
          <cell r="B29" t="str">
            <v xml:space="preserve">PRÉ-MISTURADO A FRIO </v>
          </cell>
        </row>
        <row r="30">
          <cell r="B30" t="str">
            <v xml:space="preserve">MACADAME BETUMINOSO POR PENETRAÇÃO </v>
          </cell>
        </row>
        <row r="31">
          <cell r="B31" t="str">
            <v xml:space="preserve">AREIA-ASFALTO A QUENTE </v>
          </cell>
        </row>
        <row r="32">
          <cell r="B32" t="str">
            <v>CONC. BETUMINOSO USINADO A QUENTE - CAPA ROLAMENTO FX "B/C"</v>
          </cell>
        </row>
        <row r="33">
          <cell r="B33" t="str">
            <v>CONCRETO BETUMINOSO USINADO A QUENTE - "BINDER" FX "A"</v>
          </cell>
        </row>
        <row r="34">
          <cell r="B34" t="str">
            <v xml:space="preserve">SUB-BASE DE CONCRETO ROLADO </v>
          </cell>
        </row>
        <row r="35">
          <cell r="B35" t="str">
            <v xml:space="preserve">SUB-BASE DE CONCRETO DE CIMENTO PORTLAND </v>
          </cell>
        </row>
        <row r="36">
          <cell r="B36" t="str">
            <v xml:space="preserve">CONCRETO DE CIMENTO PORTLAND COM FÔRMA DESLIZANTE </v>
          </cell>
        </row>
        <row r="37">
          <cell r="B37" t="str">
            <v xml:space="preserve">CONCRETO CIMENTO PORTLAND C/ EQUIP. PEQUENO PORTE </v>
          </cell>
        </row>
        <row r="38">
          <cell r="B38" t="str">
            <v xml:space="preserve">EXECUÇÃO PAVIM. C/ PEÇAS PRÉ-MOLDADAS CONCR. </v>
          </cell>
        </row>
        <row r="39">
          <cell r="B39" t="str">
            <v>LIMPEZA E ENCHIMENTO DE JUNTA DE PAVIMENTO DE CONC</v>
          </cell>
        </row>
        <row r="40">
          <cell r="B40" t="str">
            <v>CONSERVAÇÃO RODOVIÁRIA</v>
          </cell>
        </row>
        <row r="41">
          <cell r="B41" t="str">
            <v xml:space="preserve"> ESCAVAÇÃO E CARGA MAT. JAZIDA (CONSV)</v>
          </cell>
        </row>
        <row r="42">
          <cell r="B42" t="str">
            <v xml:space="preserve"> RECOMPOSIÇÃO DE REVESTIMENTO PRIMÁRIO</v>
          </cell>
        </row>
        <row r="43">
          <cell r="B43" t="str">
            <v xml:space="preserve"> REGULARIZAÇÃO MECÂNICA DA FAIXA DE DOMÍNIO</v>
          </cell>
        </row>
        <row r="44">
          <cell r="B44" t="str">
            <v xml:space="preserve"> SOLO P/ BASE DE REMENDO PROFUNDO</v>
          </cell>
        </row>
        <row r="45">
          <cell r="B45" t="str">
            <v xml:space="preserve"> RECOMPOSIÇÃO DE CAMADA GRANULAR DO PAVIMENTO</v>
          </cell>
        </row>
        <row r="46">
          <cell r="B46" t="str">
            <v xml:space="preserve"> SOLO BRITA P/ BASE DE REM. PROFUNDO</v>
          </cell>
        </row>
        <row r="47">
          <cell r="B47" t="str">
            <v xml:space="preserve"> BRITA PARA BASE DE REMENDO PROFUNDO</v>
          </cell>
        </row>
        <row r="48">
          <cell r="B48" t="str">
            <v xml:space="preserve"> SOLO MELHORADO C/ CIMENTO P/ BASE REM. PROFUNDO</v>
          </cell>
        </row>
        <row r="49">
          <cell r="B49" t="str">
            <v xml:space="preserve"> IMPRIMAÇÃO</v>
          </cell>
        </row>
        <row r="50">
          <cell r="B50" t="str">
            <v xml:space="preserve"> PINTURA DE LIGAÇÃO</v>
          </cell>
        </row>
        <row r="51">
          <cell r="B51" t="str">
            <v xml:space="preserve"> CAPA SELANTE COM PEDRISCO</v>
          </cell>
        </row>
        <row r="52">
          <cell r="B52" t="str">
            <v xml:space="preserve"> CAPA SELANTE COM AREIA</v>
          </cell>
        </row>
        <row r="53">
          <cell r="B53" t="str">
            <v xml:space="preserve"> TRATAMENTO SUPERFICIAL SIMPLES COM CAP</v>
          </cell>
        </row>
        <row r="54">
          <cell r="B54" t="str">
            <v xml:space="preserve"> TRATAMENTO SUPERFICIAL SIMPLES COM EMULSÃO</v>
          </cell>
        </row>
        <row r="55">
          <cell r="B55" t="str">
            <v xml:space="preserve"> TRATAMENTO SUPERFICIAL SIMPLES C/ BANHO DILUÍDO</v>
          </cell>
        </row>
        <row r="56">
          <cell r="B56" t="str">
            <v xml:space="preserve"> TRATAMENTO SUPERFICIAL DUPLO C/ CAP</v>
          </cell>
        </row>
        <row r="57">
          <cell r="B57" t="str">
            <v xml:space="preserve"> TRATAMENTO SUPERFICIAL DUPLO COM EMULSÃO</v>
          </cell>
        </row>
        <row r="58">
          <cell r="B58" t="str">
            <v xml:space="preserve"> TRATAMENTO SUPERFICIAL DUPLO COM BANHO DILUÍDO</v>
          </cell>
        </row>
        <row r="59">
          <cell r="B59" t="str">
            <v xml:space="preserve"> TRATAMENTO SUPERFICIAL TRIPLO COM C.A.P.</v>
          </cell>
        </row>
        <row r="60">
          <cell r="B60" t="str">
            <v xml:space="preserve"> TRATAMENTO SUPERFICIAL TRIPLO COM EMULSÃO</v>
          </cell>
        </row>
        <row r="61">
          <cell r="B61" t="str">
            <v xml:space="preserve"> TRATAMENTO SUPERFICIAL TRIPLO COM BANHO DILUÍDO</v>
          </cell>
        </row>
        <row r="62">
          <cell r="B62" t="str">
            <v xml:space="preserve"> LAMA ASFÁLTICA FINA (GRANULOMETRIAS I E II )</v>
          </cell>
        </row>
        <row r="63">
          <cell r="B63" t="str">
            <v xml:space="preserve"> LAMA ASFÁLTICA GROSSA (GRANULOMETRIAS III E IV)</v>
          </cell>
        </row>
        <row r="64">
          <cell r="B64" t="str">
            <v xml:space="preserve"> MISTURA AREIA-ASFALTO EM BETONEIRA</v>
          </cell>
        </row>
        <row r="65">
          <cell r="B65" t="str">
            <v xml:space="preserve"> MISTURA AREIA-ASFALTO USINADA A FRIO</v>
          </cell>
        </row>
        <row r="66">
          <cell r="B66" t="str">
            <v xml:space="preserve"> REC.DO REV. COM AREIA ASFALTO A FRIO</v>
          </cell>
        </row>
        <row r="67">
          <cell r="B67" t="str">
            <v xml:space="preserve"> MISTURA AREIA-ASFALTO USINADA A QUENTE</v>
          </cell>
        </row>
        <row r="68">
          <cell r="B68" t="str">
            <v xml:space="preserve"> REC. DO REV. COM AREIA ASFALTO A QUENTE</v>
          </cell>
        </row>
        <row r="69">
          <cell r="B69" t="str">
            <v xml:space="preserve"> MISTURA BETUMINOSA EM BETONEIRA</v>
          </cell>
        </row>
        <row r="70">
          <cell r="B70" t="str">
            <v xml:space="preserve"> MISTURA BETUMINOSA USINADA A FRIO</v>
          </cell>
        </row>
        <row r="71">
          <cell r="B71" t="str">
            <v xml:space="preserve"> REC.DO REV. COM MISTURA BETUMINOSA A FRIO</v>
          </cell>
        </row>
        <row r="72">
          <cell r="B72" t="str">
            <v xml:space="preserve"> MISTURA BETUMINOSA USINADA A QUENTE</v>
          </cell>
        </row>
        <row r="73">
          <cell r="B73" t="str">
            <v xml:space="preserve"> REC.DO REV.COM MISTURA BETUMINOSA A QUENTE</v>
          </cell>
        </row>
        <row r="74">
          <cell r="B74" t="str">
            <v xml:space="preserve"> RECOMPOSIÇÃO DE PLACA DE CONCRETO</v>
          </cell>
        </row>
        <row r="75">
          <cell r="B75" t="str">
            <v xml:space="preserve"> REMOÇÃO MECANIZADA DE REVESTIMENTO BETUMINOSO</v>
          </cell>
        </row>
        <row r="76">
          <cell r="B76" t="str">
            <v xml:space="preserve"> REMOÇÃO MANUAL DE REVESTIMENTO BETUMINOSO</v>
          </cell>
        </row>
        <row r="77">
          <cell r="B77" t="str">
            <v xml:space="preserve"> REMOÇÃO MECANIZADA DA CAMADA GRANULAR DO PAVIMENTO</v>
          </cell>
        </row>
        <row r="78">
          <cell r="B78" t="str">
            <v xml:space="preserve"> REMOÇÃO MANUAL DA CAMADA GRANULAR DO PAVIMENTO</v>
          </cell>
        </row>
        <row r="79">
          <cell r="B79" t="str">
            <v xml:space="preserve"> PENEIRAMENTO</v>
          </cell>
        </row>
        <row r="80">
          <cell r="B80" t="str">
            <v xml:space="preserve"> RECONFORMAÇÃO DA PLATAFORMA</v>
          </cell>
        </row>
        <row r="81">
          <cell r="B81" t="str">
            <v xml:space="preserve"> TAPA BURACO</v>
          </cell>
        </row>
        <row r="82">
          <cell r="B82" t="str">
            <v xml:space="preserve"> REMENDO PROFUNDO COM DEMOLIÇÃO MANUAL</v>
          </cell>
        </row>
        <row r="83">
          <cell r="B83" t="str">
            <v xml:space="preserve"> REMENDO PROFUNDO COM DEMOLIÇÃO MECANIZADA</v>
          </cell>
        </row>
        <row r="84">
          <cell r="B84" t="str">
            <v xml:space="preserve"> LIMPEZA ENCH. JUNTAS PAV. CONCR. A QUENTE (CONSV)</v>
          </cell>
        </row>
        <row r="85">
          <cell r="B85" t="str">
            <v xml:space="preserve"> LIMPEZA ENCH. JUNTAS PAV. CONCR. A FRIO (CONSV)</v>
          </cell>
        </row>
        <row r="86">
          <cell r="B86" t="str">
            <v xml:space="preserve"> SELAGEM DE TRINCA</v>
          </cell>
        </row>
        <row r="87">
          <cell r="B87" t="str">
            <v xml:space="preserve"> COMBATE À EXSUDAÇÃO COM AREIA</v>
          </cell>
        </row>
        <row r="88">
          <cell r="B88" t="str">
            <v xml:space="preserve"> COMBATE À EXSUDAÇÃO COM PEDRISCO</v>
          </cell>
        </row>
        <row r="89">
          <cell r="B89" t="str">
            <v xml:space="preserve"> CORREÇÃO DE DEFEITOS COM MISTURA BETUMINOSA</v>
          </cell>
        </row>
        <row r="90">
          <cell r="B90" t="str">
            <v xml:space="preserve"> CORREÇÃO DE DEFEITOS POR FRESAGEM DESCONTÍNUA</v>
          </cell>
        </row>
        <row r="91">
          <cell r="B91" t="str">
            <v xml:space="preserve"> CORREÇÃO DE DEFEITOS POR PENETRAÇÃO</v>
          </cell>
        </row>
        <row r="92">
          <cell r="B92" t="str">
            <v>RESTAURAÇÃO RODOVIÁRIA</v>
          </cell>
        </row>
        <row r="93">
          <cell r="B93" t="str">
            <v xml:space="preserve"> CONC. BETUMIN.USINADO A QUENTE - CAPA DE ROLAMENTO - FAIXA "C" COM POLÍMERO</v>
          </cell>
        </row>
        <row r="94">
          <cell r="B94" t="str">
            <v xml:space="preserve"> TRATAMENTO SUPERFICIAL DUPLO C/ EMULSÃO ADITIVADA COM POLÍMERO (RR-2C)</v>
          </cell>
        </row>
        <row r="95">
          <cell r="B95" t="str">
            <v xml:space="preserve"> REFORÇO DO SUBLEITO</v>
          </cell>
        </row>
        <row r="96">
          <cell r="B96" t="str">
            <v xml:space="preserve"> REGULARIZAÇÃO DO SUBLEITO</v>
          </cell>
        </row>
        <row r="97">
          <cell r="B97" t="str">
            <v xml:space="preserve"> REGUL. SUBLEITO C/ FRESA. CORTE CONTR. AUT. GREIDE</v>
          </cell>
        </row>
        <row r="98">
          <cell r="B98" t="str">
            <v xml:space="preserve"> SUB-BASE SOLO ESTABILIZADO GRANUL. S/ MISTURA</v>
          </cell>
        </row>
        <row r="99">
          <cell r="B99" t="str">
            <v xml:space="preserve"> BASE SOLO ESTABILIZADO GRANUL. S/ MISTURA</v>
          </cell>
        </row>
        <row r="100">
          <cell r="B100" t="str">
            <v xml:space="preserve"> RECOMPOSIÇÃO CAMADA DE BASE S/ ADIÇÃO DE MATERIAL</v>
          </cell>
        </row>
        <row r="101">
          <cell r="B101" t="str">
            <v xml:space="preserve"> SUB-BASE ESTABILIZ. GRANUL. C/ MIST. SOLO NA PISTA</v>
          </cell>
        </row>
        <row r="102">
          <cell r="B102" t="str">
            <v xml:space="preserve"> SUB-BASE ESTAB. GRANUL.C/MIST. SOLO-AREIA NA PISTA</v>
          </cell>
        </row>
        <row r="103">
          <cell r="B103" t="str">
            <v xml:space="preserve"> BASE ESTABILIZ.GRANUL.C/ MIST. SOLO AREIA NA PISTA</v>
          </cell>
        </row>
        <row r="104">
          <cell r="B104" t="str">
            <v xml:space="preserve"> BASE ESTABILIZADA GRANUL. C/ MISTURA SOLO-BRITA</v>
          </cell>
        </row>
        <row r="105">
          <cell r="B105" t="str">
            <v xml:space="preserve"> BASE DE BRITA GRADUADA</v>
          </cell>
        </row>
        <row r="106">
          <cell r="B106" t="str">
            <v xml:space="preserve"> BASE BRITA GRAD.C/DISTR.AGREG. CONTR. AUTOM.GREIDE</v>
          </cell>
        </row>
        <row r="107">
          <cell r="B107" t="str">
            <v xml:space="preserve"> BASE DE MACADAME HIDRAÚLICO</v>
          </cell>
        </row>
        <row r="108">
          <cell r="B108" t="str">
            <v xml:space="preserve"> RECOMPOSIÇÃO CAMADA DE BASE C/ ADIÇÃO DE CIMENTO</v>
          </cell>
        </row>
        <row r="109">
          <cell r="B109" t="str">
            <v xml:space="preserve"> BASE DE SOLO CIMENTO COM MISTURA EM USINA</v>
          </cell>
        </row>
        <row r="110">
          <cell r="B110" t="str">
            <v xml:space="preserve"> SUB-BASE SOLO MELHORADO C/CIMENTO C/MIST. EM USINA</v>
          </cell>
        </row>
        <row r="111">
          <cell r="B111" t="str">
            <v xml:space="preserve"> RECOMP. BASE C/ DEMOL. DO REV. E INCORP. À BASE</v>
          </cell>
        </row>
        <row r="112">
          <cell r="B112" t="str">
            <v xml:space="preserve"> IMPRIMAÇÃO</v>
          </cell>
        </row>
        <row r="113">
          <cell r="B113" t="str">
            <v xml:space="preserve"> PINTURA DE LIGAÇÃO</v>
          </cell>
        </row>
        <row r="114">
          <cell r="B114" t="str">
            <v xml:space="preserve"> TRATAMENTO SUPERFICIAL SIMPLES C/ CAP</v>
          </cell>
        </row>
        <row r="115">
          <cell r="B115" t="str">
            <v xml:space="preserve"> TRATAMENTO SUPERFICIAL SIMPLES C/ EMULSÃO</v>
          </cell>
        </row>
        <row r="116">
          <cell r="B116" t="str">
            <v xml:space="preserve"> TRATAMENTO SUPERFICIAL SIMPLES C/ BANHO DILUÍDO</v>
          </cell>
        </row>
        <row r="117">
          <cell r="B117" t="str">
            <v xml:space="preserve"> TRATAMENTO SUPERFICIAL DUPLO C/ CAP</v>
          </cell>
        </row>
        <row r="118">
          <cell r="B118" t="str">
            <v xml:space="preserve"> TRATAMENTO SUPERFICIAL DUPLO C/ EMULSÃO</v>
          </cell>
        </row>
        <row r="119">
          <cell r="B119" t="str">
            <v xml:space="preserve"> TRATAMENTO SUPERFICIAL DUPLO C/ BANHO DILUÍDO</v>
          </cell>
        </row>
        <row r="120">
          <cell r="B120" t="str">
            <v xml:space="preserve"> TRATAMENTO SUPERFICIAL TRIPLO C/ CAP</v>
          </cell>
        </row>
        <row r="121">
          <cell r="B121" t="str">
            <v xml:space="preserve"> TRATAMENTO SUPERFICIAL TRIPLO C/ EMULSÃO</v>
          </cell>
        </row>
        <row r="122">
          <cell r="B122" t="str">
            <v xml:space="preserve"> TRATAMENTO SUPERFICIAL TRIPLO C/ BANHO DILUÍDO</v>
          </cell>
        </row>
        <row r="123">
          <cell r="B123" t="str">
            <v xml:space="preserve"> MICRO-REVESTIMENTO A FRIO - MICROFLEX 0,8CM</v>
          </cell>
        </row>
        <row r="124">
          <cell r="B124" t="str">
            <v xml:space="preserve"> MICRO-REVESTIMENTO A FRIO - MICROFLEX 1,5 CM</v>
          </cell>
        </row>
        <row r="125">
          <cell r="B125" t="str">
            <v xml:space="preserve"> MICRO-REVESTIMENTO A FRIO - MICROFLEX 2,0 CM</v>
          </cell>
        </row>
        <row r="126">
          <cell r="B126" t="str">
            <v xml:space="preserve"> MICRO-REVESTIMENTO A FRIO - MICROFLEX - 2,5 CM</v>
          </cell>
        </row>
        <row r="127">
          <cell r="B127" t="str">
            <v xml:space="preserve"> LAMA ASFÁLTICA FINA (GRANULOMETRIAS I E II)</v>
          </cell>
        </row>
        <row r="128">
          <cell r="B128" t="str">
            <v xml:space="preserve"> LAMA ASFÁLTICA GROSSA (GRANULOMETRIAS III E IV)</v>
          </cell>
        </row>
        <row r="129">
          <cell r="B129" t="str">
            <v xml:space="preserve"> PRÉ-MISTURADO A FRIO</v>
          </cell>
        </row>
        <row r="130">
          <cell r="B130" t="str">
            <v xml:space="preserve"> MACADAME BETUMINOSO POR PENETRAÇÃO</v>
          </cell>
        </row>
        <row r="131">
          <cell r="B131" t="str">
            <v xml:space="preserve"> AREIA-ASFALTO A QUENTE</v>
          </cell>
        </row>
        <row r="132">
          <cell r="B132" t="str">
            <v xml:space="preserve"> CONC. BETUMIN.USINADO A QUENTE - CAPA DE ROLAMENTO</v>
          </cell>
        </row>
        <row r="133">
          <cell r="B133" t="str">
            <v xml:space="preserve"> CONCRETO BETUMINOSO USINADO A QUENTE - BINDER</v>
          </cell>
        </row>
        <row r="134">
          <cell r="B134" t="str">
            <v xml:space="preserve"> CBUQ RECICLADO A QUENTE NO LOCAL</v>
          </cell>
        </row>
        <row r="135">
          <cell r="B135" t="str">
            <v xml:space="preserve"> CBUQ RECICLADO EM USINA FIXA</v>
          </cell>
        </row>
        <row r="136">
          <cell r="B136" t="str">
            <v xml:space="preserve"> MANTA SINTÉT. P/ RECAP.ASFÁL.- FORNEC. E APLICAÇÃO</v>
          </cell>
        </row>
        <row r="137">
          <cell r="B137" t="str">
            <v xml:space="preserve"> CONCRETO CIMENTO PORTLAND C/ EQUIP. PEQUENO PORTE</v>
          </cell>
        </row>
        <row r="138">
          <cell r="B138" t="str">
            <v xml:space="preserve"> LIMPEZA E ENCHIMENTO DE JUNTA DE PAVIMENTO DE CONC</v>
          </cell>
        </row>
        <row r="139">
          <cell r="B139" t="str">
            <v xml:space="preserve"> REMOÇÃO MECANIZADA DE REVESTIMENTO BETUMINOSO</v>
          </cell>
        </row>
        <row r="140">
          <cell r="B140" t="str">
            <v xml:space="preserve"> REMOÇÃO MANUAL DE REVESTIMENTO BETUMINOSO</v>
          </cell>
        </row>
        <row r="141">
          <cell r="B141" t="str">
            <v xml:space="preserve"> REMOÇÃO MECANIZADA DA CAMADA GRANULAR PAVIMENTO</v>
          </cell>
        </row>
        <row r="142">
          <cell r="B142" t="str">
            <v xml:space="preserve"> REMOÇÃO MANUAL DA CAMADA GRANULAR DO PAVIMENTO</v>
          </cell>
        </row>
        <row r="143">
          <cell r="B143" t="str">
            <v xml:space="preserve"> REMOÇÃO MECANIZADA MATERIAL DE BAIXA CAPAC.SUPORTE</v>
          </cell>
        </row>
        <row r="144">
          <cell r="B144" t="str">
            <v xml:space="preserve"> REMOÇÃO MANUAL DE MATERIAL DE BAIXA CAPAC.SUPORTE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ATUALIZADA"/>
      <sheetName val="MEMÓRIA"/>
      <sheetName val="Módulo1"/>
      <sheetName val="Módulo2"/>
      <sheetName val="Módulo3"/>
      <sheetName val="QUADROS 1 2 3 4 6 7 8"/>
      <sheetName val="Cálculo"/>
      <sheetName val="dez00"/>
      <sheetName val="QuQuant"/>
      <sheetName val="tabela"/>
      <sheetName val="planilha compl"/>
      <sheetName val="Quadro de qntd"/>
      <sheetName val="Cronograma FIS FINANC"/>
      <sheetName val="CURVA ABC"/>
      <sheetName val="PLANILHA CONTRATUAL"/>
      <sheetName val="8ª MP_BR_459"/>
      <sheetName val="Serviços"/>
      <sheetName val="mo"/>
      <sheetName val="Especif"/>
      <sheetName val="TCC4"/>
      <sheetName val="Medição Consolidada"/>
      <sheetName val="8ª MP_BR-459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Lançamentos"/>
      <sheetName val="Limpeza"/>
      <sheetName val="Rebaixamento"/>
      <sheetName val="Aterro"/>
      <sheetName val="Regularização Subleito"/>
      <sheetName val="Estabilização de Base"/>
      <sheetName val="Imprimação"/>
      <sheetName val="C. B. U. Q."/>
      <sheetName val="Meio-fio"/>
    </sheetNames>
    <sheetDataSet>
      <sheetData sheetId="0">
        <row r="183">
          <cell r="D183" t="str">
            <v>N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Lançamentos"/>
      <sheetName val="Limpeza"/>
      <sheetName val="Rebaixamento"/>
      <sheetName val="Aterro"/>
      <sheetName val="Regularização Subleito"/>
      <sheetName val="Estabilização de Base"/>
      <sheetName val="Imprimação"/>
      <sheetName val="C. B. U. Q."/>
      <sheetName val="Meio-fio"/>
    </sheetNames>
    <sheetDataSet>
      <sheetData sheetId="0">
        <row r="183">
          <cell r="D183" t="str">
            <v>N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Lançamentos"/>
      <sheetName val="Limpeza"/>
      <sheetName val="Rebaixamento"/>
      <sheetName val="Aterro"/>
      <sheetName val="Regularização Subleito"/>
      <sheetName val="Estabilização de Base"/>
      <sheetName val="Imprimação"/>
      <sheetName val="C. B. U. Q."/>
      <sheetName val="Meio-fio"/>
    </sheetNames>
    <sheetDataSet>
      <sheetData sheetId="0" refreshError="1">
        <row r="183">
          <cell r="D183" t="str">
            <v>N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9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0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75"/>
  <sheetViews>
    <sheetView zoomScale="130" zoomScaleNormal="130" zoomScaleSheetLayoutView="110" workbookViewId="0">
      <selection activeCell="C1" sqref="C1"/>
    </sheetView>
  </sheetViews>
  <sheetFormatPr defaultRowHeight="14.4" x14ac:dyDescent="0.3"/>
  <cols>
    <col min="1" max="1" width="6" style="193" customWidth="1"/>
    <col min="2" max="2" width="4.6640625" bestFit="1" customWidth="1"/>
    <col min="3" max="3" width="48.109375" customWidth="1"/>
    <col min="4" max="4" width="3.6640625" bestFit="1" customWidth="1"/>
    <col min="5" max="5" width="8.88671875" customWidth="1"/>
    <col min="6" max="6" width="9.6640625" customWidth="1"/>
    <col min="7" max="7" width="14.44140625" customWidth="1"/>
    <col min="237" max="238" width="4.6640625" bestFit="1" customWidth="1"/>
    <col min="239" max="239" width="1.88671875" bestFit="1" customWidth="1"/>
    <col min="240" max="241" width="2.88671875" bestFit="1" customWidth="1"/>
    <col min="242" max="242" width="1.88671875" bestFit="1" customWidth="1"/>
    <col min="243" max="243" width="4.6640625" bestFit="1" customWidth="1"/>
    <col min="244" max="244" width="5.5546875" bestFit="1" customWidth="1"/>
    <col min="245" max="245" width="9.33203125" bestFit="1" customWidth="1"/>
    <col min="246" max="246" width="8.44140625" bestFit="1" customWidth="1"/>
    <col min="247" max="247" width="4.6640625" bestFit="1" customWidth="1"/>
    <col min="248" max="248" width="1" bestFit="1" customWidth="1"/>
    <col min="249" max="249" width="3.6640625" bestFit="1" customWidth="1"/>
    <col min="250" max="250" width="1" bestFit="1" customWidth="1"/>
    <col min="251" max="251" width="2.88671875" bestFit="1" customWidth="1"/>
    <col min="252" max="252" width="1" bestFit="1" customWidth="1"/>
    <col min="253" max="253" width="3.6640625" bestFit="1" customWidth="1"/>
    <col min="254" max="254" width="1" bestFit="1" customWidth="1"/>
    <col min="255" max="255" width="2.88671875" bestFit="1" customWidth="1"/>
    <col min="256" max="256" width="1.88671875" bestFit="1" customWidth="1"/>
    <col min="257" max="258" width="1" bestFit="1" customWidth="1"/>
    <col min="259" max="259" width="5.5546875" bestFit="1" customWidth="1"/>
    <col min="260" max="260" width="1.88671875" bestFit="1" customWidth="1"/>
    <col min="261" max="261" width="2.88671875" bestFit="1" customWidth="1"/>
    <col min="262" max="262" width="1.88671875" bestFit="1" customWidth="1"/>
    <col min="263" max="263" width="9.33203125" bestFit="1" customWidth="1"/>
    <col min="493" max="494" width="4.6640625" bestFit="1" customWidth="1"/>
    <col min="495" max="495" width="1.88671875" bestFit="1" customWidth="1"/>
    <col min="496" max="497" width="2.88671875" bestFit="1" customWidth="1"/>
    <col min="498" max="498" width="1.88671875" bestFit="1" customWidth="1"/>
    <col min="499" max="499" width="4.6640625" bestFit="1" customWidth="1"/>
    <col min="500" max="500" width="5.5546875" bestFit="1" customWidth="1"/>
    <col min="501" max="501" width="9.33203125" bestFit="1" customWidth="1"/>
    <col min="502" max="502" width="8.44140625" bestFit="1" customWidth="1"/>
    <col min="503" max="503" width="4.6640625" bestFit="1" customWidth="1"/>
    <col min="504" max="504" width="1" bestFit="1" customWidth="1"/>
    <col min="505" max="505" width="3.6640625" bestFit="1" customWidth="1"/>
    <col min="506" max="506" width="1" bestFit="1" customWidth="1"/>
    <col min="507" max="507" width="2.88671875" bestFit="1" customWidth="1"/>
    <col min="508" max="508" width="1" bestFit="1" customWidth="1"/>
    <col min="509" max="509" width="3.6640625" bestFit="1" customWidth="1"/>
    <col min="510" max="510" width="1" bestFit="1" customWidth="1"/>
    <col min="511" max="511" width="2.88671875" bestFit="1" customWidth="1"/>
    <col min="512" max="512" width="1.88671875" bestFit="1" customWidth="1"/>
    <col min="513" max="514" width="1" bestFit="1" customWidth="1"/>
    <col min="515" max="515" width="5.5546875" bestFit="1" customWidth="1"/>
    <col min="516" max="516" width="1.88671875" bestFit="1" customWidth="1"/>
    <col min="517" max="517" width="2.88671875" bestFit="1" customWidth="1"/>
    <col min="518" max="518" width="1.88671875" bestFit="1" customWidth="1"/>
    <col min="519" max="519" width="9.33203125" bestFit="1" customWidth="1"/>
    <col min="749" max="750" width="4.6640625" bestFit="1" customWidth="1"/>
    <col min="751" max="751" width="1.88671875" bestFit="1" customWidth="1"/>
    <col min="752" max="753" width="2.88671875" bestFit="1" customWidth="1"/>
    <col min="754" max="754" width="1.88671875" bestFit="1" customWidth="1"/>
    <col min="755" max="755" width="4.6640625" bestFit="1" customWidth="1"/>
    <col min="756" max="756" width="5.5546875" bestFit="1" customWidth="1"/>
    <col min="757" max="757" width="9.33203125" bestFit="1" customWidth="1"/>
    <col min="758" max="758" width="8.44140625" bestFit="1" customWidth="1"/>
    <col min="759" max="759" width="4.6640625" bestFit="1" customWidth="1"/>
    <col min="760" max="760" width="1" bestFit="1" customWidth="1"/>
    <col min="761" max="761" width="3.6640625" bestFit="1" customWidth="1"/>
    <col min="762" max="762" width="1" bestFit="1" customWidth="1"/>
    <col min="763" max="763" width="2.88671875" bestFit="1" customWidth="1"/>
    <col min="764" max="764" width="1" bestFit="1" customWidth="1"/>
    <col min="765" max="765" width="3.6640625" bestFit="1" customWidth="1"/>
    <col min="766" max="766" width="1" bestFit="1" customWidth="1"/>
    <col min="767" max="767" width="2.88671875" bestFit="1" customWidth="1"/>
    <col min="768" max="768" width="1.88671875" bestFit="1" customWidth="1"/>
    <col min="769" max="770" width="1" bestFit="1" customWidth="1"/>
    <col min="771" max="771" width="5.5546875" bestFit="1" customWidth="1"/>
    <col min="772" max="772" width="1.88671875" bestFit="1" customWidth="1"/>
    <col min="773" max="773" width="2.88671875" bestFit="1" customWidth="1"/>
    <col min="774" max="774" width="1.88671875" bestFit="1" customWidth="1"/>
    <col min="775" max="775" width="9.33203125" bestFit="1" customWidth="1"/>
    <col min="1005" max="1006" width="4.6640625" bestFit="1" customWidth="1"/>
    <col min="1007" max="1007" width="1.88671875" bestFit="1" customWidth="1"/>
    <col min="1008" max="1009" width="2.88671875" bestFit="1" customWidth="1"/>
    <col min="1010" max="1010" width="1.88671875" bestFit="1" customWidth="1"/>
    <col min="1011" max="1011" width="4.6640625" bestFit="1" customWidth="1"/>
    <col min="1012" max="1012" width="5.5546875" bestFit="1" customWidth="1"/>
    <col min="1013" max="1013" width="9.33203125" bestFit="1" customWidth="1"/>
    <col min="1014" max="1014" width="8.44140625" bestFit="1" customWidth="1"/>
    <col min="1015" max="1015" width="4.6640625" bestFit="1" customWidth="1"/>
    <col min="1016" max="1016" width="1" bestFit="1" customWidth="1"/>
    <col min="1017" max="1017" width="3.6640625" bestFit="1" customWidth="1"/>
    <col min="1018" max="1018" width="1" bestFit="1" customWidth="1"/>
    <col min="1019" max="1019" width="2.88671875" bestFit="1" customWidth="1"/>
    <col min="1020" max="1020" width="1" bestFit="1" customWidth="1"/>
    <col min="1021" max="1021" width="3.6640625" bestFit="1" customWidth="1"/>
    <col min="1022" max="1022" width="1" bestFit="1" customWidth="1"/>
    <col min="1023" max="1023" width="2.88671875" bestFit="1" customWidth="1"/>
    <col min="1024" max="1024" width="1.88671875" bestFit="1" customWidth="1"/>
    <col min="1025" max="1026" width="1" bestFit="1" customWidth="1"/>
    <col min="1027" max="1027" width="5.5546875" bestFit="1" customWidth="1"/>
    <col min="1028" max="1028" width="1.88671875" bestFit="1" customWidth="1"/>
    <col min="1029" max="1029" width="2.88671875" bestFit="1" customWidth="1"/>
    <col min="1030" max="1030" width="1.88671875" bestFit="1" customWidth="1"/>
    <col min="1031" max="1031" width="9.33203125" bestFit="1" customWidth="1"/>
    <col min="1261" max="1262" width="4.6640625" bestFit="1" customWidth="1"/>
    <col min="1263" max="1263" width="1.88671875" bestFit="1" customWidth="1"/>
    <col min="1264" max="1265" width="2.88671875" bestFit="1" customWidth="1"/>
    <col min="1266" max="1266" width="1.88671875" bestFit="1" customWidth="1"/>
    <col min="1267" max="1267" width="4.6640625" bestFit="1" customWidth="1"/>
    <col min="1268" max="1268" width="5.5546875" bestFit="1" customWidth="1"/>
    <col min="1269" max="1269" width="9.33203125" bestFit="1" customWidth="1"/>
    <col min="1270" max="1270" width="8.44140625" bestFit="1" customWidth="1"/>
    <col min="1271" max="1271" width="4.6640625" bestFit="1" customWidth="1"/>
    <col min="1272" max="1272" width="1" bestFit="1" customWidth="1"/>
    <col min="1273" max="1273" width="3.6640625" bestFit="1" customWidth="1"/>
    <col min="1274" max="1274" width="1" bestFit="1" customWidth="1"/>
    <col min="1275" max="1275" width="2.88671875" bestFit="1" customWidth="1"/>
    <col min="1276" max="1276" width="1" bestFit="1" customWidth="1"/>
    <col min="1277" max="1277" width="3.6640625" bestFit="1" customWidth="1"/>
    <col min="1278" max="1278" width="1" bestFit="1" customWidth="1"/>
    <col min="1279" max="1279" width="2.88671875" bestFit="1" customWidth="1"/>
    <col min="1280" max="1280" width="1.88671875" bestFit="1" customWidth="1"/>
    <col min="1281" max="1282" width="1" bestFit="1" customWidth="1"/>
    <col min="1283" max="1283" width="5.5546875" bestFit="1" customWidth="1"/>
    <col min="1284" max="1284" width="1.88671875" bestFit="1" customWidth="1"/>
    <col min="1285" max="1285" width="2.88671875" bestFit="1" customWidth="1"/>
    <col min="1286" max="1286" width="1.88671875" bestFit="1" customWidth="1"/>
    <col min="1287" max="1287" width="9.33203125" bestFit="1" customWidth="1"/>
    <col min="1517" max="1518" width="4.6640625" bestFit="1" customWidth="1"/>
    <col min="1519" max="1519" width="1.88671875" bestFit="1" customWidth="1"/>
    <col min="1520" max="1521" width="2.88671875" bestFit="1" customWidth="1"/>
    <col min="1522" max="1522" width="1.88671875" bestFit="1" customWidth="1"/>
    <col min="1523" max="1523" width="4.6640625" bestFit="1" customWidth="1"/>
    <col min="1524" max="1524" width="5.5546875" bestFit="1" customWidth="1"/>
    <col min="1525" max="1525" width="9.33203125" bestFit="1" customWidth="1"/>
    <col min="1526" max="1526" width="8.44140625" bestFit="1" customWidth="1"/>
    <col min="1527" max="1527" width="4.6640625" bestFit="1" customWidth="1"/>
    <col min="1528" max="1528" width="1" bestFit="1" customWidth="1"/>
    <col min="1529" max="1529" width="3.6640625" bestFit="1" customWidth="1"/>
    <col min="1530" max="1530" width="1" bestFit="1" customWidth="1"/>
    <col min="1531" max="1531" width="2.88671875" bestFit="1" customWidth="1"/>
    <col min="1532" max="1532" width="1" bestFit="1" customWidth="1"/>
    <col min="1533" max="1533" width="3.6640625" bestFit="1" customWidth="1"/>
    <col min="1534" max="1534" width="1" bestFit="1" customWidth="1"/>
    <col min="1535" max="1535" width="2.88671875" bestFit="1" customWidth="1"/>
    <col min="1536" max="1536" width="1.88671875" bestFit="1" customWidth="1"/>
    <col min="1537" max="1538" width="1" bestFit="1" customWidth="1"/>
    <col min="1539" max="1539" width="5.5546875" bestFit="1" customWidth="1"/>
    <col min="1540" max="1540" width="1.88671875" bestFit="1" customWidth="1"/>
    <col min="1541" max="1541" width="2.88671875" bestFit="1" customWidth="1"/>
    <col min="1542" max="1542" width="1.88671875" bestFit="1" customWidth="1"/>
    <col min="1543" max="1543" width="9.33203125" bestFit="1" customWidth="1"/>
    <col min="1773" max="1774" width="4.6640625" bestFit="1" customWidth="1"/>
    <col min="1775" max="1775" width="1.88671875" bestFit="1" customWidth="1"/>
    <col min="1776" max="1777" width="2.88671875" bestFit="1" customWidth="1"/>
    <col min="1778" max="1778" width="1.88671875" bestFit="1" customWidth="1"/>
    <col min="1779" max="1779" width="4.6640625" bestFit="1" customWidth="1"/>
    <col min="1780" max="1780" width="5.5546875" bestFit="1" customWidth="1"/>
    <col min="1781" max="1781" width="9.33203125" bestFit="1" customWidth="1"/>
    <col min="1782" max="1782" width="8.44140625" bestFit="1" customWidth="1"/>
    <col min="1783" max="1783" width="4.6640625" bestFit="1" customWidth="1"/>
    <col min="1784" max="1784" width="1" bestFit="1" customWidth="1"/>
    <col min="1785" max="1785" width="3.6640625" bestFit="1" customWidth="1"/>
    <col min="1786" max="1786" width="1" bestFit="1" customWidth="1"/>
    <col min="1787" max="1787" width="2.88671875" bestFit="1" customWidth="1"/>
    <col min="1788" max="1788" width="1" bestFit="1" customWidth="1"/>
    <col min="1789" max="1789" width="3.6640625" bestFit="1" customWidth="1"/>
    <col min="1790" max="1790" width="1" bestFit="1" customWidth="1"/>
    <col min="1791" max="1791" width="2.88671875" bestFit="1" customWidth="1"/>
    <col min="1792" max="1792" width="1.88671875" bestFit="1" customWidth="1"/>
    <col min="1793" max="1794" width="1" bestFit="1" customWidth="1"/>
    <col min="1795" max="1795" width="5.5546875" bestFit="1" customWidth="1"/>
    <col min="1796" max="1796" width="1.88671875" bestFit="1" customWidth="1"/>
    <col min="1797" max="1797" width="2.88671875" bestFit="1" customWidth="1"/>
    <col min="1798" max="1798" width="1.88671875" bestFit="1" customWidth="1"/>
    <col min="1799" max="1799" width="9.33203125" bestFit="1" customWidth="1"/>
    <col min="2029" max="2030" width="4.6640625" bestFit="1" customWidth="1"/>
    <col min="2031" max="2031" width="1.88671875" bestFit="1" customWidth="1"/>
    <col min="2032" max="2033" width="2.88671875" bestFit="1" customWidth="1"/>
    <col min="2034" max="2034" width="1.88671875" bestFit="1" customWidth="1"/>
    <col min="2035" max="2035" width="4.6640625" bestFit="1" customWidth="1"/>
    <col min="2036" max="2036" width="5.5546875" bestFit="1" customWidth="1"/>
    <col min="2037" max="2037" width="9.33203125" bestFit="1" customWidth="1"/>
    <col min="2038" max="2038" width="8.44140625" bestFit="1" customWidth="1"/>
    <col min="2039" max="2039" width="4.6640625" bestFit="1" customWidth="1"/>
    <col min="2040" max="2040" width="1" bestFit="1" customWidth="1"/>
    <col min="2041" max="2041" width="3.6640625" bestFit="1" customWidth="1"/>
    <col min="2042" max="2042" width="1" bestFit="1" customWidth="1"/>
    <col min="2043" max="2043" width="2.88671875" bestFit="1" customWidth="1"/>
    <col min="2044" max="2044" width="1" bestFit="1" customWidth="1"/>
    <col min="2045" max="2045" width="3.6640625" bestFit="1" customWidth="1"/>
    <col min="2046" max="2046" width="1" bestFit="1" customWidth="1"/>
    <col min="2047" max="2047" width="2.88671875" bestFit="1" customWidth="1"/>
    <col min="2048" max="2048" width="1.88671875" bestFit="1" customWidth="1"/>
    <col min="2049" max="2050" width="1" bestFit="1" customWidth="1"/>
    <col min="2051" max="2051" width="5.5546875" bestFit="1" customWidth="1"/>
    <col min="2052" max="2052" width="1.88671875" bestFit="1" customWidth="1"/>
    <col min="2053" max="2053" width="2.88671875" bestFit="1" customWidth="1"/>
    <col min="2054" max="2054" width="1.88671875" bestFit="1" customWidth="1"/>
    <col min="2055" max="2055" width="9.33203125" bestFit="1" customWidth="1"/>
    <col min="2285" max="2286" width="4.6640625" bestFit="1" customWidth="1"/>
    <col min="2287" max="2287" width="1.88671875" bestFit="1" customWidth="1"/>
    <col min="2288" max="2289" width="2.88671875" bestFit="1" customWidth="1"/>
    <col min="2290" max="2290" width="1.88671875" bestFit="1" customWidth="1"/>
    <col min="2291" max="2291" width="4.6640625" bestFit="1" customWidth="1"/>
    <col min="2292" max="2292" width="5.5546875" bestFit="1" customWidth="1"/>
    <col min="2293" max="2293" width="9.33203125" bestFit="1" customWidth="1"/>
    <col min="2294" max="2294" width="8.44140625" bestFit="1" customWidth="1"/>
    <col min="2295" max="2295" width="4.6640625" bestFit="1" customWidth="1"/>
    <col min="2296" max="2296" width="1" bestFit="1" customWidth="1"/>
    <col min="2297" max="2297" width="3.6640625" bestFit="1" customWidth="1"/>
    <col min="2298" max="2298" width="1" bestFit="1" customWidth="1"/>
    <col min="2299" max="2299" width="2.88671875" bestFit="1" customWidth="1"/>
    <col min="2300" max="2300" width="1" bestFit="1" customWidth="1"/>
    <col min="2301" max="2301" width="3.6640625" bestFit="1" customWidth="1"/>
    <col min="2302" max="2302" width="1" bestFit="1" customWidth="1"/>
    <col min="2303" max="2303" width="2.88671875" bestFit="1" customWidth="1"/>
    <col min="2304" max="2304" width="1.88671875" bestFit="1" customWidth="1"/>
    <col min="2305" max="2306" width="1" bestFit="1" customWidth="1"/>
    <col min="2307" max="2307" width="5.5546875" bestFit="1" customWidth="1"/>
    <col min="2308" max="2308" width="1.88671875" bestFit="1" customWidth="1"/>
    <col min="2309" max="2309" width="2.88671875" bestFit="1" customWidth="1"/>
    <col min="2310" max="2310" width="1.88671875" bestFit="1" customWidth="1"/>
    <col min="2311" max="2311" width="9.33203125" bestFit="1" customWidth="1"/>
    <col min="2541" max="2542" width="4.6640625" bestFit="1" customWidth="1"/>
    <col min="2543" max="2543" width="1.88671875" bestFit="1" customWidth="1"/>
    <col min="2544" max="2545" width="2.88671875" bestFit="1" customWidth="1"/>
    <col min="2546" max="2546" width="1.88671875" bestFit="1" customWidth="1"/>
    <col min="2547" max="2547" width="4.6640625" bestFit="1" customWidth="1"/>
    <col min="2548" max="2548" width="5.5546875" bestFit="1" customWidth="1"/>
    <col min="2549" max="2549" width="9.33203125" bestFit="1" customWidth="1"/>
    <col min="2550" max="2550" width="8.44140625" bestFit="1" customWidth="1"/>
    <col min="2551" max="2551" width="4.6640625" bestFit="1" customWidth="1"/>
    <col min="2552" max="2552" width="1" bestFit="1" customWidth="1"/>
    <col min="2553" max="2553" width="3.6640625" bestFit="1" customWidth="1"/>
    <col min="2554" max="2554" width="1" bestFit="1" customWidth="1"/>
    <col min="2555" max="2555" width="2.88671875" bestFit="1" customWidth="1"/>
    <col min="2556" max="2556" width="1" bestFit="1" customWidth="1"/>
    <col min="2557" max="2557" width="3.6640625" bestFit="1" customWidth="1"/>
    <col min="2558" max="2558" width="1" bestFit="1" customWidth="1"/>
    <col min="2559" max="2559" width="2.88671875" bestFit="1" customWidth="1"/>
    <col min="2560" max="2560" width="1.88671875" bestFit="1" customWidth="1"/>
    <col min="2561" max="2562" width="1" bestFit="1" customWidth="1"/>
    <col min="2563" max="2563" width="5.5546875" bestFit="1" customWidth="1"/>
    <col min="2564" max="2564" width="1.88671875" bestFit="1" customWidth="1"/>
    <col min="2565" max="2565" width="2.88671875" bestFit="1" customWidth="1"/>
    <col min="2566" max="2566" width="1.88671875" bestFit="1" customWidth="1"/>
    <col min="2567" max="2567" width="9.33203125" bestFit="1" customWidth="1"/>
    <col min="2797" max="2798" width="4.6640625" bestFit="1" customWidth="1"/>
    <col min="2799" max="2799" width="1.88671875" bestFit="1" customWidth="1"/>
    <col min="2800" max="2801" width="2.88671875" bestFit="1" customWidth="1"/>
    <col min="2802" max="2802" width="1.88671875" bestFit="1" customWidth="1"/>
    <col min="2803" max="2803" width="4.6640625" bestFit="1" customWidth="1"/>
    <col min="2804" max="2804" width="5.5546875" bestFit="1" customWidth="1"/>
    <col min="2805" max="2805" width="9.33203125" bestFit="1" customWidth="1"/>
    <col min="2806" max="2806" width="8.44140625" bestFit="1" customWidth="1"/>
    <col min="2807" max="2807" width="4.6640625" bestFit="1" customWidth="1"/>
    <col min="2808" max="2808" width="1" bestFit="1" customWidth="1"/>
    <col min="2809" max="2809" width="3.6640625" bestFit="1" customWidth="1"/>
    <col min="2810" max="2810" width="1" bestFit="1" customWidth="1"/>
    <col min="2811" max="2811" width="2.88671875" bestFit="1" customWidth="1"/>
    <col min="2812" max="2812" width="1" bestFit="1" customWidth="1"/>
    <col min="2813" max="2813" width="3.6640625" bestFit="1" customWidth="1"/>
    <col min="2814" max="2814" width="1" bestFit="1" customWidth="1"/>
    <col min="2815" max="2815" width="2.88671875" bestFit="1" customWidth="1"/>
    <col min="2816" max="2816" width="1.88671875" bestFit="1" customWidth="1"/>
    <col min="2817" max="2818" width="1" bestFit="1" customWidth="1"/>
    <col min="2819" max="2819" width="5.5546875" bestFit="1" customWidth="1"/>
    <col min="2820" max="2820" width="1.88671875" bestFit="1" customWidth="1"/>
    <col min="2821" max="2821" width="2.88671875" bestFit="1" customWidth="1"/>
    <col min="2822" max="2822" width="1.88671875" bestFit="1" customWidth="1"/>
    <col min="2823" max="2823" width="9.33203125" bestFit="1" customWidth="1"/>
    <col min="3053" max="3054" width="4.6640625" bestFit="1" customWidth="1"/>
    <col min="3055" max="3055" width="1.88671875" bestFit="1" customWidth="1"/>
    <col min="3056" max="3057" width="2.88671875" bestFit="1" customWidth="1"/>
    <col min="3058" max="3058" width="1.88671875" bestFit="1" customWidth="1"/>
    <col min="3059" max="3059" width="4.6640625" bestFit="1" customWidth="1"/>
    <col min="3060" max="3060" width="5.5546875" bestFit="1" customWidth="1"/>
    <col min="3061" max="3061" width="9.33203125" bestFit="1" customWidth="1"/>
    <col min="3062" max="3062" width="8.44140625" bestFit="1" customWidth="1"/>
    <col min="3063" max="3063" width="4.6640625" bestFit="1" customWidth="1"/>
    <col min="3064" max="3064" width="1" bestFit="1" customWidth="1"/>
    <col min="3065" max="3065" width="3.6640625" bestFit="1" customWidth="1"/>
    <col min="3066" max="3066" width="1" bestFit="1" customWidth="1"/>
    <col min="3067" max="3067" width="2.88671875" bestFit="1" customWidth="1"/>
    <col min="3068" max="3068" width="1" bestFit="1" customWidth="1"/>
    <col min="3069" max="3069" width="3.6640625" bestFit="1" customWidth="1"/>
    <col min="3070" max="3070" width="1" bestFit="1" customWidth="1"/>
    <col min="3071" max="3071" width="2.88671875" bestFit="1" customWidth="1"/>
    <col min="3072" max="3072" width="1.88671875" bestFit="1" customWidth="1"/>
    <col min="3073" max="3074" width="1" bestFit="1" customWidth="1"/>
    <col min="3075" max="3075" width="5.5546875" bestFit="1" customWidth="1"/>
    <col min="3076" max="3076" width="1.88671875" bestFit="1" customWidth="1"/>
    <col min="3077" max="3077" width="2.88671875" bestFit="1" customWidth="1"/>
    <col min="3078" max="3078" width="1.88671875" bestFit="1" customWidth="1"/>
    <col min="3079" max="3079" width="9.33203125" bestFit="1" customWidth="1"/>
    <col min="3309" max="3310" width="4.6640625" bestFit="1" customWidth="1"/>
    <col min="3311" max="3311" width="1.88671875" bestFit="1" customWidth="1"/>
    <col min="3312" max="3313" width="2.88671875" bestFit="1" customWidth="1"/>
    <col min="3314" max="3314" width="1.88671875" bestFit="1" customWidth="1"/>
    <col min="3315" max="3315" width="4.6640625" bestFit="1" customWidth="1"/>
    <col min="3316" max="3316" width="5.5546875" bestFit="1" customWidth="1"/>
    <col min="3317" max="3317" width="9.33203125" bestFit="1" customWidth="1"/>
    <col min="3318" max="3318" width="8.44140625" bestFit="1" customWidth="1"/>
    <col min="3319" max="3319" width="4.6640625" bestFit="1" customWidth="1"/>
    <col min="3320" max="3320" width="1" bestFit="1" customWidth="1"/>
    <col min="3321" max="3321" width="3.6640625" bestFit="1" customWidth="1"/>
    <col min="3322" max="3322" width="1" bestFit="1" customWidth="1"/>
    <col min="3323" max="3323" width="2.88671875" bestFit="1" customWidth="1"/>
    <col min="3324" max="3324" width="1" bestFit="1" customWidth="1"/>
    <col min="3325" max="3325" width="3.6640625" bestFit="1" customWidth="1"/>
    <col min="3326" max="3326" width="1" bestFit="1" customWidth="1"/>
    <col min="3327" max="3327" width="2.88671875" bestFit="1" customWidth="1"/>
    <col min="3328" max="3328" width="1.88671875" bestFit="1" customWidth="1"/>
    <col min="3329" max="3330" width="1" bestFit="1" customWidth="1"/>
    <col min="3331" max="3331" width="5.5546875" bestFit="1" customWidth="1"/>
    <col min="3332" max="3332" width="1.88671875" bestFit="1" customWidth="1"/>
    <col min="3333" max="3333" width="2.88671875" bestFit="1" customWidth="1"/>
    <col min="3334" max="3334" width="1.88671875" bestFit="1" customWidth="1"/>
    <col min="3335" max="3335" width="9.33203125" bestFit="1" customWidth="1"/>
    <col min="3565" max="3566" width="4.6640625" bestFit="1" customWidth="1"/>
    <col min="3567" max="3567" width="1.88671875" bestFit="1" customWidth="1"/>
    <col min="3568" max="3569" width="2.88671875" bestFit="1" customWidth="1"/>
    <col min="3570" max="3570" width="1.88671875" bestFit="1" customWidth="1"/>
    <col min="3571" max="3571" width="4.6640625" bestFit="1" customWidth="1"/>
    <col min="3572" max="3572" width="5.5546875" bestFit="1" customWidth="1"/>
    <col min="3573" max="3573" width="9.33203125" bestFit="1" customWidth="1"/>
    <col min="3574" max="3574" width="8.44140625" bestFit="1" customWidth="1"/>
    <col min="3575" max="3575" width="4.6640625" bestFit="1" customWidth="1"/>
    <col min="3576" max="3576" width="1" bestFit="1" customWidth="1"/>
    <col min="3577" max="3577" width="3.6640625" bestFit="1" customWidth="1"/>
    <col min="3578" max="3578" width="1" bestFit="1" customWidth="1"/>
    <col min="3579" max="3579" width="2.88671875" bestFit="1" customWidth="1"/>
    <col min="3580" max="3580" width="1" bestFit="1" customWidth="1"/>
    <col min="3581" max="3581" width="3.6640625" bestFit="1" customWidth="1"/>
    <col min="3582" max="3582" width="1" bestFit="1" customWidth="1"/>
    <col min="3583" max="3583" width="2.88671875" bestFit="1" customWidth="1"/>
    <col min="3584" max="3584" width="1.88671875" bestFit="1" customWidth="1"/>
    <col min="3585" max="3586" width="1" bestFit="1" customWidth="1"/>
    <col min="3587" max="3587" width="5.5546875" bestFit="1" customWidth="1"/>
    <col min="3588" max="3588" width="1.88671875" bestFit="1" customWidth="1"/>
    <col min="3589" max="3589" width="2.88671875" bestFit="1" customWidth="1"/>
    <col min="3590" max="3590" width="1.88671875" bestFit="1" customWidth="1"/>
    <col min="3591" max="3591" width="9.33203125" bestFit="1" customWidth="1"/>
    <col min="3821" max="3822" width="4.6640625" bestFit="1" customWidth="1"/>
    <col min="3823" max="3823" width="1.88671875" bestFit="1" customWidth="1"/>
    <col min="3824" max="3825" width="2.88671875" bestFit="1" customWidth="1"/>
    <col min="3826" max="3826" width="1.88671875" bestFit="1" customWidth="1"/>
    <col min="3827" max="3827" width="4.6640625" bestFit="1" customWidth="1"/>
    <col min="3828" max="3828" width="5.5546875" bestFit="1" customWidth="1"/>
    <col min="3829" max="3829" width="9.33203125" bestFit="1" customWidth="1"/>
    <col min="3830" max="3830" width="8.44140625" bestFit="1" customWidth="1"/>
    <col min="3831" max="3831" width="4.6640625" bestFit="1" customWidth="1"/>
    <col min="3832" max="3832" width="1" bestFit="1" customWidth="1"/>
    <col min="3833" max="3833" width="3.6640625" bestFit="1" customWidth="1"/>
    <col min="3834" max="3834" width="1" bestFit="1" customWidth="1"/>
    <col min="3835" max="3835" width="2.88671875" bestFit="1" customWidth="1"/>
    <col min="3836" max="3836" width="1" bestFit="1" customWidth="1"/>
    <col min="3837" max="3837" width="3.6640625" bestFit="1" customWidth="1"/>
    <col min="3838" max="3838" width="1" bestFit="1" customWidth="1"/>
    <col min="3839" max="3839" width="2.88671875" bestFit="1" customWidth="1"/>
    <col min="3840" max="3840" width="1.88671875" bestFit="1" customWidth="1"/>
    <col min="3841" max="3842" width="1" bestFit="1" customWidth="1"/>
    <col min="3843" max="3843" width="5.5546875" bestFit="1" customWidth="1"/>
    <col min="3844" max="3844" width="1.88671875" bestFit="1" customWidth="1"/>
    <col min="3845" max="3845" width="2.88671875" bestFit="1" customWidth="1"/>
    <col min="3846" max="3846" width="1.88671875" bestFit="1" customWidth="1"/>
    <col min="3847" max="3847" width="9.33203125" bestFit="1" customWidth="1"/>
    <col min="4077" max="4078" width="4.6640625" bestFit="1" customWidth="1"/>
    <col min="4079" max="4079" width="1.88671875" bestFit="1" customWidth="1"/>
    <col min="4080" max="4081" width="2.88671875" bestFit="1" customWidth="1"/>
    <col min="4082" max="4082" width="1.88671875" bestFit="1" customWidth="1"/>
    <col min="4083" max="4083" width="4.6640625" bestFit="1" customWidth="1"/>
    <col min="4084" max="4084" width="5.5546875" bestFit="1" customWidth="1"/>
    <col min="4085" max="4085" width="9.33203125" bestFit="1" customWidth="1"/>
    <col min="4086" max="4086" width="8.44140625" bestFit="1" customWidth="1"/>
    <col min="4087" max="4087" width="4.6640625" bestFit="1" customWidth="1"/>
    <col min="4088" max="4088" width="1" bestFit="1" customWidth="1"/>
    <col min="4089" max="4089" width="3.6640625" bestFit="1" customWidth="1"/>
    <col min="4090" max="4090" width="1" bestFit="1" customWidth="1"/>
    <col min="4091" max="4091" width="2.88671875" bestFit="1" customWidth="1"/>
    <col min="4092" max="4092" width="1" bestFit="1" customWidth="1"/>
    <col min="4093" max="4093" width="3.6640625" bestFit="1" customWidth="1"/>
    <col min="4094" max="4094" width="1" bestFit="1" customWidth="1"/>
    <col min="4095" max="4095" width="2.88671875" bestFit="1" customWidth="1"/>
    <col min="4096" max="4096" width="1.88671875" bestFit="1" customWidth="1"/>
    <col min="4097" max="4098" width="1" bestFit="1" customWidth="1"/>
    <col min="4099" max="4099" width="5.5546875" bestFit="1" customWidth="1"/>
    <col min="4100" max="4100" width="1.88671875" bestFit="1" customWidth="1"/>
    <col min="4101" max="4101" width="2.88671875" bestFit="1" customWidth="1"/>
    <col min="4102" max="4102" width="1.88671875" bestFit="1" customWidth="1"/>
    <col min="4103" max="4103" width="9.33203125" bestFit="1" customWidth="1"/>
    <col min="4333" max="4334" width="4.6640625" bestFit="1" customWidth="1"/>
    <col min="4335" max="4335" width="1.88671875" bestFit="1" customWidth="1"/>
    <col min="4336" max="4337" width="2.88671875" bestFit="1" customWidth="1"/>
    <col min="4338" max="4338" width="1.88671875" bestFit="1" customWidth="1"/>
    <col min="4339" max="4339" width="4.6640625" bestFit="1" customWidth="1"/>
    <col min="4340" max="4340" width="5.5546875" bestFit="1" customWidth="1"/>
    <col min="4341" max="4341" width="9.33203125" bestFit="1" customWidth="1"/>
    <col min="4342" max="4342" width="8.44140625" bestFit="1" customWidth="1"/>
    <col min="4343" max="4343" width="4.6640625" bestFit="1" customWidth="1"/>
    <col min="4344" max="4344" width="1" bestFit="1" customWidth="1"/>
    <col min="4345" max="4345" width="3.6640625" bestFit="1" customWidth="1"/>
    <col min="4346" max="4346" width="1" bestFit="1" customWidth="1"/>
    <col min="4347" max="4347" width="2.88671875" bestFit="1" customWidth="1"/>
    <col min="4348" max="4348" width="1" bestFit="1" customWidth="1"/>
    <col min="4349" max="4349" width="3.6640625" bestFit="1" customWidth="1"/>
    <col min="4350" max="4350" width="1" bestFit="1" customWidth="1"/>
    <col min="4351" max="4351" width="2.88671875" bestFit="1" customWidth="1"/>
    <col min="4352" max="4352" width="1.88671875" bestFit="1" customWidth="1"/>
    <col min="4353" max="4354" width="1" bestFit="1" customWidth="1"/>
    <col min="4355" max="4355" width="5.5546875" bestFit="1" customWidth="1"/>
    <col min="4356" max="4356" width="1.88671875" bestFit="1" customWidth="1"/>
    <col min="4357" max="4357" width="2.88671875" bestFit="1" customWidth="1"/>
    <col min="4358" max="4358" width="1.88671875" bestFit="1" customWidth="1"/>
    <col min="4359" max="4359" width="9.33203125" bestFit="1" customWidth="1"/>
    <col min="4589" max="4590" width="4.6640625" bestFit="1" customWidth="1"/>
    <col min="4591" max="4591" width="1.88671875" bestFit="1" customWidth="1"/>
    <col min="4592" max="4593" width="2.88671875" bestFit="1" customWidth="1"/>
    <col min="4594" max="4594" width="1.88671875" bestFit="1" customWidth="1"/>
    <col min="4595" max="4595" width="4.6640625" bestFit="1" customWidth="1"/>
    <col min="4596" max="4596" width="5.5546875" bestFit="1" customWidth="1"/>
    <col min="4597" max="4597" width="9.33203125" bestFit="1" customWidth="1"/>
    <col min="4598" max="4598" width="8.44140625" bestFit="1" customWidth="1"/>
    <col min="4599" max="4599" width="4.6640625" bestFit="1" customWidth="1"/>
    <col min="4600" max="4600" width="1" bestFit="1" customWidth="1"/>
    <col min="4601" max="4601" width="3.6640625" bestFit="1" customWidth="1"/>
    <col min="4602" max="4602" width="1" bestFit="1" customWidth="1"/>
    <col min="4603" max="4603" width="2.88671875" bestFit="1" customWidth="1"/>
    <col min="4604" max="4604" width="1" bestFit="1" customWidth="1"/>
    <col min="4605" max="4605" width="3.6640625" bestFit="1" customWidth="1"/>
    <col min="4606" max="4606" width="1" bestFit="1" customWidth="1"/>
    <col min="4607" max="4607" width="2.88671875" bestFit="1" customWidth="1"/>
    <col min="4608" max="4608" width="1.88671875" bestFit="1" customWidth="1"/>
    <col min="4609" max="4610" width="1" bestFit="1" customWidth="1"/>
    <col min="4611" max="4611" width="5.5546875" bestFit="1" customWidth="1"/>
    <col min="4612" max="4612" width="1.88671875" bestFit="1" customWidth="1"/>
    <col min="4613" max="4613" width="2.88671875" bestFit="1" customWidth="1"/>
    <col min="4614" max="4614" width="1.88671875" bestFit="1" customWidth="1"/>
    <col min="4615" max="4615" width="9.33203125" bestFit="1" customWidth="1"/>
    <col min="4845" max="4846" width="4.6640625" bestFit="1" customWidth="1"/>
    <col min="4847" max="4847" width="1.88671875" bestFit="1" customWidth="1"/>
    <col min="4848" max="4849" width="2.88671875" bestFit="1" customWidth="1"/>
    <col min="4850" max="4850" width="1.88671875" bestFit="1" customWidth="1"/>
    <col min="4851" max="4851" width="4.6640625" bestFit="1" customWidth="1"/>
    <col min="4852" max="4852" width="5.5546875" bestFit="1" customWidth="1"/>
    <col min="4853" max="4853" width="9.33203125" bestFit="1" customWidth="1"/>
    <col min="4854" max="4854" width="8.44140625" bestFit="1" customWidth="1"/>
    <col min="4855" max="4855" width="4.6640625" bestFit="1" customWidth="1"/>
    <col min="4856" max="4856" width="1" bestFit="1" customWidth="1"/>
    <col min="4857" max="4857" width="3.6640625" bestFit="1" customWidth="1"/>
    <col min="4858" max="4858" width="1" bestFit="1" customWidth="1"/>
    <col min="4859" max="4859" width="2.88671875" bestFit="1" customWidth="1"/>
    <col min="4860" max="4860" width="1" bestFit="1" customWidth="1"/>
    <col min="4861" max="4861" width="3.6640625" bestFit="1" customWidth="1"/>
    <col min="4862" max="4862" width="1" bestFit="1" customWidth="1"/>
    <col min="4863" max="4863" width="2.88671875" bestFit="1" customWidth="1"/>
    <col min="4864" max="4864" width="1.88671875" bestFit="1" customWidth="1"/>
    <col min="4865" max="4866" width="1" bestFit="1" customWidth="1"/>
    <col min="4867" max="4867" width="5.5546875" bestFit="1" customWidth="1"/>
    <col min="4868" max="4868" width="1.88671875" bestFit="1" customWidth="1"/>
    <col min="4869" max="4869" width="2.88671875" bestFit="1" customWidth="1"/>
    <col min="4870" max="4870" width="1.88671875" bestFit="1" customWidth="1"/>
    <col min="4871" max="4871" width="9.33203125" bestFit="1" customWidth="1"/>
    <col min="5101" max="5102" width="4.6640625" bestFit="1" customWidth="1"/>
    <col min="5103" max="5103" width="1.88671875" bestFit="1" customWidth="1"/>
    <col min="5104" max="5105" width="2.88671875" bestFit="1" customWidth="1"/>
    <col min="5106" max="5106" width="1.88671875" bestFit="1" customWidth="1"/>
    <col min="5107" max="5107" width="4.6640625" bestFit="1" customWidth="1"/>
    <col min="5108" max="5108" width="5.5546875" bestFit="1" customWidth="1"/>
    <col min="5109" max="5109" width="9.33203125" bestFit="1" customWidth="1"/>
    <col min="5110" max="5110" width="8.44140625" bestFit="1" customWidth="1"/>
    <col min="5111" max="5111" width="4.6640625" bestFit="1" customWidth="1"/>
    <col min="5112" max="5112" width="1" bestFit="1" customWidth="1"/>
    <col min="5113" max="5113" width="3.6640625" bestFit="1" customWidth="1"/>
    <col min="5114" max="5114" width="1" bestFit="1" customWidth="1"/>
    <col min="5115" max="5115" width="2.88671875" bestFit="1" customWidth="1"/>
    <col min="5116" max="5116" width="1" bestFit="1" customWidth="1"/>
    <col min="5117" max="5117" width="3.6640625" bestFit="1" customWidth="1"/>
    <col min="5118" max="5118" width="1" bestFit="1" customWidth="1"/>
    <col min="5119" max="5119" width="2.88671875" bestFit="1" customWidth="1"/>
    <col min="5120" max="5120" width="1.88671875" bestFit="1" customWidth="1"/>
    <col min="5121" max="5122" width="1" bestFit="1" customWidth="1"/>
    <col min="5123" max="5123" width="5.5546875" bestFit="1" customWidth="1"/>
    <col min="5124" max="5124" width="1.88671875" bestFit="1" customWidth="1"/>
    <col min="5125" max="5125" width="2.88671875" bestFit="1" customWidth="1"/>
    <col min="5126" max="5126" width="1.88671875" bestFit="1" customWidth="1"/>
    <col min="5127" max="5127" width="9.33203125" bestFit="1" customWidth="1"/>
    <col min="5357" max="5358" width="4.6640625" bestFit="1" customWidth="1"/>
    <col min="5359" max="5359" width="1.88671875" bestFit="1" customWidth="1"/>
    <col min="5360" max="5361" width="2.88671875" bestFit="1" customWidth="1"/>
    <col min="5362" max="5362" width="1.88671875" bestFit="1" customWidth="1"/>
    <col min="5363" max="5363" width="4.6640625" bestFit="1" customWidth="1"/>
    <col min="5364" max="5364" width="5.5546875" bestFit="1" customWidth="1"/>
    <col min="5365" max="5365" width="9.33203125" bestFit="1" customWidth="1"/>
    <col min="5366" max="5366" width="8.44140625" bestFit="1" customWidth="1"/>
    <col min="5367" max="5367" width="4.6640625" bestFit="1" customWidth="1"/>
    <col min="5368" max="5368" width="1" bestFit="1" customWidth="1"/>
    <col min="5369" max="5369" width="3.6640625" bestFit="1" customWidth="1"/>
    <col min="5370" max="5370" width="1" bestFit="1" customWidth="1"/>
    <col min="5371" max="5371" width="2.88671875" bestFit="1" customWidth="1"/>
    <col min="5372" max="5372" width="1" bestFit="1" customWidth="1"/>
    <col min="5373" max="5373" width="3.6640625" bestFit="1" customWidth="1"/>
    <col min="5374" max="5374" width="1" bestFit="1" customWidth="1"/>
    <col min="5375" max="5375" width="2.88671875" bestFit="1" customWidth="1"/>
    <col min="5376" max="5376" width="1.88671875" bestFit="1" customWidth="1"/>
    <col min="5377" max="5378" width="1" bestFit="1" customWidth="1"/>
    <col min="5379" max="5379" width="5.5546875" bestFit="1" customWidth="1"/>
    <col min="5380" max="5380" width="1.88671875" bestFit="1" customWidth="1"/>
    <col min="5381" max="5381" width="2.88671875" bestFit="1" customWidth="1"/>
    <col min="5382" max="5382" width="1.88671875" bestFit="1" customWidth="1"/>
    <col min="5383" max="5383" width="9.33203125" bestFit="1" customWidth="1"/>
    <col min="5613" max="5614" width="4.6640625" bestFit="1" customWidth="1"/>
    <col min="5615" max="5615" width="1.88671875" bestFit="1" customWidth="1"/>
    <col min="5616" max="5617" width="2.88671875" bestFit="1" customWidth="1"/>
    <col min="5618" max="5618" width="1.88671875" bestFit="1" customWidth="1"/>
    <col min="5619" max="5619" width="4.6640625" bestFit="1" customWidth="1"/>
    <col min="5620" max="5620" width="5.5546875" bestFit="1" customWidth="1"/>
    <col min="5621" max="5621" width="9.33203125" bestFit="1" customWidth="1"/>
    <col min="5622" max="5622" width="8.44140625" bestFit="1" customWidth="1"/>
    <col min="5623" max="5623" width="4.6640625" bestFit="1" customWidth="1"/>
    <col min="5624" max="5624" width="1" bestFit="1" customWidth="1"/>
    <col min="5625" max="5625" width="3.6640625" bestFit="1" customWidth="1"/>
    <col min="5626" max="5626" width="1" bestFit="1" customWidth="1"/>
    <col min="5627" max="5627" width="2.88671875" bestFit="1" customWidth="1"/>
    <col min="5628" max="5628" width="1" bestFit="1" customWidth="1"/>
    <col min="5629" max="5629" width="3.6640625" bestFit="1" customWidth="1"/>
    <col min="5630" max="5630" width="1" bestFit="1" customWidth="1"/>
    <col min="5631" max="5631" width="2.88671875" bestFit="1" customWidth="1"/>
    <col min="5632" max="5632" width="1.88671875" bestFit="1" customWidth="1"/>
    <col min="5633" max="5634" width="1" bestFit="1" customWidth="1"/>
    <col min="5635" max="5635" width="5.5546875" bestFit="1" customWidth="1"/>
    <col min="5636" max="5636" width="1.88671875" bestFit="1" customWidth="1"/>
    <col min="5637" max="5637" width="2.88671875" bestFit="1" customWidth="1"/>
    <col min="5638" max="5638" width="1.88671875" bestFit="1" customWidth="1"/>
    <col min="5639" max="5639" width="9.33203125" bestFit="1" customWidth="1"/>
    <col min="5869" max="5870" width="4.6640625" bestFit="1" customWidth="1"/>
    <col min="5871" max="5871" width="1.88671875" bestFit="1" customWidth="1"/>
    <col min="5872" max="5873" width="2.88671875" bestFit="1" customWidth="1"/>
    <col min="5874" max="5874" width="1.88671875" bestFit="1" customWidth="1"/>
    <col min="5875" max="5875" width="4.6640625" bestFit="1" customWidth="1"/>
    <col min="5876" max="5876" width="5.5546875" bestFit="1" customWidth="1"/>
    <col min="5877" max="5877" width="9.33203125" bestFit="1" customWidth="1"/>
    <col min="5878" max="5878" width="8.44140625" bestFit="1" customWidth="1"/>
    <col min="5879" max="5879" width="4.6640625" bestFit="1" customWidth="1"/>
    <col min="5880" max="5880" width="1" bestFit="1" customWidth="1"/>
    <col min="5881" max="5881" width="3.6640625" bestFit="1" customWidth="1"/>
    <col min="5882" max="5882" width="1" bestFit="1" customWidth="1"/>
    <col min="5883" max="5883" width="2.88671875" bestFit="1" customWidth="1"/>
    <col min="5884" max="5884" width="1" bestFit="1" customWidth="1"/>
    <col min="5885" max="5885" width="3.6640625" bestFit="1" customWidth="1"/>
    <col min="5886" max="5886" width="1" bestFit="1" customWidth="1"/>
    <col min="5887" max="5887" width="2.88671875" bestFit="1" customWidth="1"/>
    <col min="5888" max="5888" width="1.88671875" bestFit="1" customWidth="1"/>
    <col min="5889" max="5890" width="1" bestFit="1" customWidth="1"/>
    <col min="5891" max="5891" width="5.5546875" bestFit="1" customWidth="1"/>
    <col min="5892" max="5892" width="1.88671875" bestFit="1" customWidth="1"/>
    <col min="5893" max="5893" width="2.88671875" bestFit="1" customWidth="1"/>
    <col min="5894" max="5894" width="1.88671875" bestFit="1" customWidth="1"/>
    <col min="5895" max="5895" width="9.33203125" bestFit="1" customWidth="1"/>
    <col min="6125" max="6126" width="4.6640625" bestFit="1" customWidth="1"/>
    <col min="6127" max="6127" width="1.88671875" bestFit="1" customWidth="1"/>
    <col min="6128" max="6129" width="2.88671875" bestFit="1" customWidth="1"/>
    <col min="6130" max="6130" width="1.88671875" bestFit="1" customWidth="1"/>
    <col min="6131" max="6131" width="4.6640625" bestFit="1" customWidth="1"/>
    <col min="6132" max="6132" width="5.5546875" bestFit="1" customWidth="1"/>
    <col min="6133" max="6133" width="9.33203125" bestFit="1" customWidth="1"/>
    <col min="6134" max="6134" width="8.44140625" bestFit="1" customWidth="1"/>
    <col min="6135" max="6135" width="4.6640625" bestFit="1" customWidth="1"/>
    <col min="6136" max="6136" width="1" bestFit="1" customWidth="1"/>
    <col min="6137" max="6137" width="3.6640625" bestFit="1" customWidth="1"/>
    <col min="6138" max="6138" width="1" bestFit="1" customWidth="1"/>
    <col min="6139" max="6139" width="2.88671875" bestFit="1" customWidth="1"/>
    <col min="6140" max="6140" width="1" bestFit="1" customWidth="1"/>
    <col min="6141" max="6141" width="3.6640625" bestFit="1" customWidth="1"/>
    <col min="6142" max="6142" width="1" bestFit="1" customWidth="1"/>
    <col min="6143" max="6143" width="2.88671875" bestFit="1" customWidth="1"/>
    <col min="6144" max="6144" width="1.88671875" bestFit="1" customWidth="1"/>
    <col min="6145" max="6146" width="1" bestFit="1" customWidth="1"/>
    <col min="6147" max="6147" width="5.5546875" bestFit="1" customWidth="1"/>
    <col min="6148" max="6148" width="1.88671875" bestFit="1" customWidth="1"/>
    <col min="6149" max="6149" width="2.88671875" bestFit="1" customWidth="1"/>
    <col min="6150" max="6150" width="1.88671875" bestFit="1" customWidth="1"/>
    <col min="6151" max="6151" width="9.33203125" bestFit="1" customWidth="1"/>
    <col min="6381" max="6382" width="4.6640625" bestFit="1" customWidth="1"/>
    <col min="6383" max="6383" width="1.88671875" bestFit="1" customWidth="1"/>
    <col min="6384" max="6385" width="2.88671875" bestFit="1" customWidth="1"/>
    <col min="6386" max="6386" width="1.88671875" bestFit="1" customWidth="1"/>
    <col min="6387" max="6387" width="4.6640625" bestFit="1" customWidth="1"/>
    <col min="6388" max="6388" width="5.5546875" bestFit="1" customWidth="1"/>
    <col min="6389" max="6389" width="9.33203125" bestFit="1" customWidth="1"/>
    <col min="6390" max="6390" width="8.44140625" bestFit="1" customWidth="1"/>
    <col min="6391" max="6391" width="4.6640625" bestFit="1" customWidth="1"/>
    <col min="6392" max="6392" width="1" bestFit="1" customWidth="1"/>
    <col min="6393" max="6393" width="3.6640625" bestFit="1" customWidth="1"/>
    <col min="6394" max="6394" width="1" bestFit="1" customWidth="1"/>
    <col min="6395" max="6395" width="2.88671875" bestFit="1" customWidth="1"/>
    <col min="6396" max="6396" width="1" bestFit="1" customWidth="1"/>
    <col min="6397" max="6397" width="3.6640625" bestFit="1" customWidth="1"/>
    <col min="6398" max="6398" width="1" bestFit="1" customWidth="1"/>
    <col min="6399" max="6399" width="2.88671875" bestFit="1" customWidth="1"/>
    <col min="6400" max="6400" width="1.88671875" bestFit="1" customWidth="1"/>
    <col min="6401" max="6402" width="1" bestFit="1" customWidth="1"/>
    <col min="6403" max="6403" width="5.5546875" bestFit="1" customWidth="1"/>
    <col min="6404" max="6404" width="1.88671875" bestFit="1" customWidth="1"/>
    <col min="6405" max="6405" width="2.88671875" bestFit="1" customWidth="1"/>
    <col min="6406" max="6406" width="1.88671875" bestFit="1" customWidth="1"/>
    <col min="6407" max="6407" width="9.33203125" bestFit="1" customWidth="1"/>
    <col min="6637" max="6638" width="4.6640625" bestFit="1" customWidth="1"/>
    <col min="6639" max="6639" width="1.88671875" bestFit="1" customWidth="1"/>
    <col min="6640" max="6641" width="2.88671875" bestFit="1" customWidth="1"/>
    <col min="6642" max="6642" width="1.88671875" bestFit="1" customWidth="1"/>
    <col min="6643" max="6643" width="4.6640625" bestFit="1" customWidth="1"/>
    <col min="6644" max="6644" width="5.5546875" bestFit="1" customWidth="1"/>
    <col min="6645" max="6645" width="9.33203125" bestFit="1" customWidth="1"/>
    <col min="6646" max="6646" width="8.44140625" bestFit="1" customWidth="1"/>
    <col min="6647" max="6647" width="4.6640625" bestFit="1" customWidth="1"/>
    <col min="6648" max="6648" width="1" bestFit="1" customWidth="1"/>
    <col min="6649" max="6649" width="3.6640625" bestFit="1" customWidth="1"/>
    <col min="6650" max="6650" width="1" bestFit="1" customWidth="1"/>
    <col min="6651" max="6651" width="2.88671875" bestFit="1" customWidth="1"/>
    <col min="6652" max="6652" width="1" bestFit="1" customWidth="1"/>
    <col min="6653" max="6653" width="3.6640625" bestFit="1" customWidth="1"/>
    <col min="6654" max="6654" width="1" bestFit="1" customWidth="1"/>
    <col min="6655" max="6655" width="2.88671875" bestFit="1" customWidth="1"/>
    <col min="6656" max="6656" width="1.88671875" bestFit="1" customWidth="1"/>
    <col min="6657" max="6658" width="1" bestFit="1" customWidth="1"/>
    <col min="6659" max="6659" width="5.5546875" bestFit="1" customWidth="1"/>
    <col min="6660" max="6660" width="1.88671875" bestFit="1" customWidth="1"/>
    <col min="6661" max="6661" width="2.88671875" bestFit="1" customWidth="1"/>
    <col min="6662" max="6662" width="1.88671875" bestFit="1" customWidth="1"/>
    <col min="6663" max="6663" width="9.33203125" bestFit="1" customWidth="1"/>
    <col min="6893" max="6894" width="4.6640625" bestFit="1" customWidth="1"/>
    <col min="6895" max="6895" width="1.88671875" bestFit="1" customWidth="1"/>
    <col min="6896" max="6897" width="2.88671875" bestFit="1" customWidth="1"/>
    <col min="6898" max="6898" width="1.88671875" bestFit="1" customWidth="1"/>
    <col min="6899" max="6899" width="4.6640625" bestFit="1" customWidth="1"/>
    <col min="6900" max="6900" width="5.5546875" bestFit="1" customWidth="1"/>
    <col min="6901" max="6901" width="9.33203125" bestFit="1" customWidth="1"/>
    <col min="6902" max="6902" width="8.44140625" bestFit="1" customWidth="1"/>
    <col min="6903" max="6903" width="4.6640625" bestFit="1" customWidth="1"/>
    <col min="6904" max="6904" width="1" bestFit="1" customWidth="1"/>
    <col min="6905" max="6905" width="3.6640625" bestFit="1" customWidth="1"/>
    <col min="6906" max="6906" width="1" bestFit="1" customWidth="1"/>
    <col min="6907" max="6907" width="2.88671875" bestFit="1" customWidth="1"/>
    <col min="6908" max="6908" width="1" bestFit="1" customWidth="1"/>
    <col min="6909" max="6909" width="3.6640625" bestFit="1" customWidth="1"/>
    <col min="6910" max="6910" width="1" bestFit="1" customWidth="1"/>
    <col min="6911" max="6911" width="2.88671875" bestFit="1" customWidth="1"/>
    <col min="6912" max="6912" width="1.88671875" bestFit="1" customWidth="1"/>
    <col min="6913" max="6914" width="1" bestFit="1" customWidth="1"/>
    <col min="6915" max="6915" width="5.5546875" bestFit="1" customWidth="1"/>
    <col min="6916" max="6916" width="1.88671875" bestFit="1" customWidth="1"/>
    <col min="6917" max="6917" width="2.88671875" bestFit="1" customWidth="1"/>
    <col min="6918" max="6918" width="1.88671875" bestFit="1" customWidth="1"/>
    <col min="6919" max="6919" width="9.33203125" bestFit="1" customWidth="1"/>
    <col min="7149" max="7150" width="4.6640625" bestFit="1" customWidth="1"/>
    <col min="7151" max="7151" width="1.88671875" bestFit="1" customWidth="1"/>
    <col min="7152" max="7153" width="2.88671875" bestFit="1" customWidth="1"/>
    <col min="7154" max="7154" width="1.88671875" bestFit="1" customWidth="1"/>
    <col min="7155" max="7155" width="4.6640625" bestFit="1" customWidth="1"/>
    <col min="7156" max="7156" width="5.5546875" bestFit="1" customWidth="1"/>
    <col min="7157" max="7157" width="9.33203125" bestFit="1" customWidth="1"/>
    <col min="7158" max="7158" width="8.44140625" bestFit="1" customWidth="1"/>
    <col min="7159" max="7159" width="4.6640625" bestFit="1" customWidth="1"/>
    <col min="7160" max="7160" width="1" bestFit="1" customWidth="1"/>
    <col min="7161" max="7161" width="3.6640625" bestFit="1" customWidth="1"/>
    <col min="7162" max="7162" width="1" bestFit="1" customWidth="1"/>
    <col min="7163" max="7163" width="2.88671875" bestFit="1" customWidth="1"/>
    <col min="7164" max="7164" width="1" bestFit="1" customWidth="1"/>
    <col min="7165" max="7165" width="3.6640625" bestFit="1" customWidth="1"/>
    <col min="7166" max="7166" width="1" bestFit="1" customWidth="1"/>
    <col min="7167" max="7167" width="2.88671875" bestFit="1" customWidth="1"/>
    <col min="7168" max="7168" width="1.88671875" bestFit="1" customWidth="1"/>
    <col min="7169" max="7170" width="1" bestFit="1" customWidth="1"/>
    <col min="7171" max="7171" width="5.5546875" bestFit="1" customWidth="1"/>
    <col min="7172" max="7172" width="1.88671875" bestFit="1" customWidth="1"/>
    <col min="7173" max="7173" width="2.88671875" bestFit="1" customWidth="1"/>
    <col min="7174" max="7174" width="1.88671875" bestFit="1" customWidth="1"/>
    <col min="7175" max="7175" width="9.33203125" bestFit="1" customWidth="1"/>
    <col min="7405" max="7406" width="4.6640625" bestFit="1" customWidth="1"/>
    <col min="7407" max="7407" width="1.88671875" bestFit="1" customWidth="1"/>
    <col min="7408" max="7409" width="2.88671875" bestFit="1" customWidth="1"/>
    <col min="7410" max="7410" width="1.88671875" bestFit="1" customWidth="1"/>
    <col min="7411" max="7411" width="4.6640625" bestFit="1" customWidth="1"/>
    <col min="7412" max="7412" width="5.5546875" bestFit="1" customWidth="1"/>
    <col min="7413" max="7413" width="9.33203125" bestFit="1" customWidth="1"/>
    <col min="7414" max="7414" width="8.44140625" bestFit="1" customWidth="1"/>
    <col min="7415" max="7415" width="4.6640625" bestFit="1" customWidth="1"/>
    <col min="7416" max="7416" width="1" bestFit="1" customWidth="1"/>
    <col min="7417" max="7417" width="3.6640625" bestFit="1" customWidth="1"/>
    <col min="7418" max="7418" width="1" bestFit="1" customWidth="1"/>
    <col min="7419" max="7419" width="2.88671875" bestFit="1" customWidth="1"/>
    <col min="7420" max="7420" width="1" bestFit="1" customWidth="1"/>
    <col min="7421" max="7421" width="3.6640625" bestFit="1" customWidth="1"/>
    <col min="7422" max="7422" width="1" bestFit="1" customWidth="1"/>
    <col min="7423" max="7423" width="2.88671875" bestFit="1" customWidth="1"/>
    <col min="7424" max="7424" width="1.88671875" bestFit="1" customWidth="1"/>
    <col min="7425" max="7426" width="1" bestFit="1" customWidth="1"/>
    <col min="7427" max="7427" width="5.5546875" bestFit="1" customWidth="1"/>
    <col min="7428" max="7428" width="1.88671875" bestFit="1" customWidth="1"/>
    <col min="7429" max="7429" width="2.88671875" bestFit="1" customWidth="1"/>
    <col min="7430" max="7430" width="1.88671875" bestFit="1" customWidth="1"/>
    <col min="7431" max="7431" width="9.33203125" bestFit="1" customWidth="1"/>
    <col min="7661" max="7662" width="4.6640625" bestFit="1" customWidth="1"/>
    <col min="7663" max="7663" width="1.88671875" bestFit="1" customWidth="1"/>
    <col min="7664" max="7665" width="2.88671875" bestFit="1" customWidth="1"/>
    <col min="7666" max="7666" width="1.88671875" bestFit="1" customWidth="1"/>
    <col min="7667" max="7667" width="4.6640625" bestFit="1" customWidth="1"/>
    <col min="7668" max="7668" width="5.5546875" bestFit="1" customWidth="1"/>
    <col min="7669" max="7669" width="9.33203125" bestFit="1" customWidth="1"/>
    <col min="7670" max="7670" width="8.44140625" bestFit="1" customWidth="1"/>
    <col min="7671" max="7671" width="4.6640625" bestFit="1" customWidth="1"/>
    <col min="7672" max="7672" width="1" bestFit="1" customWidth="1"/>
    <col min="7673" max="7673" width="3.6640625" bestFit="1" customWidth="1"/>
    <col min="7674" max="7674" width="1" bestFit="1" customWidth="1"/>
    <col min="7675" max="7675" width="2.88671875" bestFit="1" customWidth="1"/>
    <col min="7676" max="7676" width="1" bestFit="1" customWidth="1"/>
    <col min="7677" max="7677" width="3.6640625" bestFit="1" customWidth="1"/>
    <col min="7678" max="7678" width="1" bestFit="1" customWidth="1"/>
    <col min="7679" max="7679" width="2.88671875" bestFit="1" customWidth="1"/>
    <col min="7680" max="7680" width="1.88671875" bestFit="1" customWidth="1"/>
    <col min="7681" max="7682" width="1" bestFit="1" customWidth="1"/>
    <col min="7683" max="7683" width="5.5546875" bestFit="1" customWidth="1"/>
    <col min="7684" max="7684" width="1.88671875" bestFit="1" customWidth="1"/>
    <col min="7685" max="7685" width="2.88671875" bestFit="1" customWidth="1"/>
    <col min="7686" max="7686" width="1.88671875" bestFit="1" customWidth="1"/>
    <col min="7687" max="7687" width="9.33203125" bestFit="1" customWidth="1"/>
    <col min="7917" max="7918" width="4.6640625" bestFit="1" customWidth="1"/>
    <col min="7919" max="7919" width="1.88671875" bestFit="1" customWidth="1"/>
    <col min="7920" max="7921" width="2.88671875" bestFit="1" customWidth="1"/>
    <col min="7922" max="7922" width="1.88671875" bestFit="1" customWidth="1"/>
    <col min="7923" max="7923" width="4.6640625" bestFit="1" customWidth="1"/>
    <col min="7924" max="7924" width="5.5546875" bestFit="1" customWidth="1"/>
    <col min="7925" max="7925" width="9.33203125" bestFit="1" customWidth="1"/>
    <col min="7926" max="7926" width="8.44140625" bestFit="1" customWidth="1"/>
    <col min="7927" max="7927" width="4.6640625" bestFit="1" customWidth="1"/>
    <col min="7928" max="7928" width="1" bestFit="1" customWidth="1"/>
    <col min="7929" max="7929" width="3.6640625" bestFit="1" customWidth="1"/>
    <col min="7930" max="7930" width="1" bestFit="1" customWidth="1"/>
    <col min="7931" max="7931" width="2.88671875" bestFit="1" customWidth="1"/>
    <col min="7932" max="7932" width="1" bestFit="1" customWidth="1"/>
    <col min="7933" max="7933" width="3.6640625" bestFit="1" customWidth="1"/>
    <col min="7934" max="7934" width="1" bestFit="1" customWidth="1"/>
    <col min="7935" max="7935" width="2.88671875" bestFit="1" customWidth="1"/>
    <col min="7936" max="7936" width="1.88671875" bestFit="1" customWidth="1"/>
    <col min="7937" max="7938" width="1" bestFit="1" customWidth="1"/>
    <col min="7939" max="7939" width="5.5546875" bestFit="1" customWidth="1"/>
    <col min="7940" max="7940" width="1.88671875" bestFit="1" customWidth="1"/>
    <col min="7941" max="7941" width="2.88671875" bestFit="1" customWidth="1"/>
    <col min="7942" max="7942" width="1.88671875" bestFit="1" customWidth="1"/>
    <col min="7943" max="7943" width="9.33203125" bestFit="1" customWidth="1"/>
    <col min="8173" max="8174" width="4.6640625" bestFit="1" customWidth="1"/>
    <col min="8175" max="8175" width="1.88671875" bestFit="1" customWidth="1"/>
    <col min="8176" max="8177" width="2.88671875" bestFit="1" customWidth="1"/>
    <col min="8178" max="8178" width="1.88671875" bestFit="1" customWidth="1"/>
    <col min="8179" max="8179" width="4.6640625" bestFit="1" customWidth="1"/>
    <col min="8180" max="8180" width="5.5546875" bestFit="1" customWidth="1"/>
    <col min="8181" max="8181" width="9.33203125" bestFit="1" customWidth="1"/>
    <col min="8182" max="8182" width="8.44140625" bestFit="1" customWidth="1"/>
    <col min="8183" max="8183" width="4.6640625" bestFit="1" customWidth="1"/>
    <col min="8184" max="8184" width="1" bestFit="1" customWidth="1"/>
    <col min="8185" max="8185" width="3.6640625" bestFit="1" customWidth="1"/>
    <col min="8186" max="8186" width="1" bestFit="1" customWidth="1"/>
    <col min="8187" max="8187" width="2.88671875" bestFit="1" customWidth="1"/>
    <col min="8188" max="8188" width="1" bestFit="1" customWidth="1"/>
    <col min="8189" max="8189" width="3.6640625" bestFit="1" customWidth="1"/>
    <col min="8190" max="8190" width="1" bestFit="1" customWidth="1"/>
    <col min="8191" max="8191" width="2.88671875" bestFit="1" customWidth="1"/>
    <col min="8192" max="8192" width="1.88671875" bestFit="1" customWidth="1"/>
    <col min="8193" max="8194" width="1" bestFit="1" customWidth="1"/>
    <col min="8195" max="8195" width="5.5546875" bestFit="1" customWidth="1"/>
    <col min="8196" max="8196" width="1.88671875" bestFit="1" customWidth="1"/>
    <col min="8197" max="8197" width="2.88671875" bestFit="1" customWidth="1"/>
    <col min="8198" max="8198" width="1.88671875" bestFit="1" customWidth="1"/>
    <col min="8199" max="8199" width="9.33203125" bestFit="1" customWidth="1"/>
    <col min="8429" max="8430" width="4.6640625" bestFit="1" customWidth="1"/>
    <col min="8431" max="8431" width="1.88671875" bestFit="1" customWidth="1"/>
    <col min="8432" max="8433" width="2.88671875" bestFit="1" customWidth="1"/>
    <col min="8434" max="8434" width="1.88671875" bestFit="1" customWidth="1"/>
    <col min="8435" max="8435" width="4.6640625" bestFit="1" customWidth="1"/>
    <col min="8436" max="8436" width="5.5546875" bestFit="1" customWidth="1"/>
    <col min="8437" max="8437" width="9.33203125" bestFit="1" customWidth="1"/>
    <col min="8438" max="8438" width="8.44140625" bestFit="1" customWidth="1"/>
    <col min="8439" max="8439" width="4.6640625" bestFit="1" customWidth="1"/>
    <col min="8440" max="8440" width="1" bestFit="1" customWidth="1"/>
    <col min="8441" max="8441" width="3.6640625" bestFit="1" customWidth="1"/>
    <col min="8442" max="8442" width="1" bestFit="1" customWidth="1"/>
    <col min="8443" max="8443" width="2.88671875" bestFit="1" customWidth="1"/>
    <col min="8444" max="8444" width="1" bestFit="1" customWidth="1"/>
    <col min="8445" max="8445" width="3.6640625" bestFit="1" customWidth="1"/>
    <col min="8446" max="8446" width="1" bestFit="1" customWidth="1"/>
    <col min="8447" max="8447" width="2.88671875" bestFit="1" customWidth="1"/>
    <col min="8448" max="8448" width="1.88671875" bestFit="1" customWidth="1"/>
    <col min="8449" max="8450" width="1" bestFit="1" customWidth="1"/>
    <col min="8451" max="8451" width="5.5546875" bestFit="1" customWidth="1"/>
    <col min="8452" max="8452" width="1.88671875" bestFit="1" customWidth="1"/>
    <col min="8453" max="8453" width="2.88671875" bestFit="1" customWidth="1"/>
    <col min="8454" max="8454" width="1.88671875" bestFit="1" customWidth="1"/>
    <col min="8455" max="8455" width="9.33203125" bestFit="1" customWidth="1"/>
    <col min="8685" max="8686" width="4.6640625" bestFit="1" customWidth="1"/>
    <col min="8687" max="8687" width="1.88671875" bestFit="1" customWidth="1"/>
    <col min="8688" max="8689" width="2.88671875" bestFit="1" customWidth="1"/>
    <col min="8690" max="8690" width="1.88671875" bestFit="1" customWidth="1"/>
    <col min="8691" max="8691" width="4.6640625" bestFit="1" customWidth="1"/>
    <col min="8692" max="8692" width="5.5546875" bestFit="1" customWidth="1"/>
    <col min="8693" max="8693" width="9.33203125" bestFit="1" customWidth="1"/>
    <col min="8694" max="8694" width="8.44140625" bestFit="1" customWidth="1"/>
    <col min="8695" max="8695" width="4.6640625" bestFit="1" customWidth="1"/>
    <col min="8696" max="8696" width="1" bestFit="1" customWidth="1"/>
    <col min="8697" max="8697" width="3.6640625" bestFit="1" customWidth="1"/>
    <col min="8698" max="8698" width="1" bestFit="1" customWidth="1"/>
    <col min="8699" max="8699" width="2.88671875" bestFit="1" customWidth="1"/>
    <col min="8700" max="8700" width="1" bestFit="1" customWidth="1"/>
    <col min="8701" max="8701" width="3.6640625" bestFit="1" customWidth="1"/>
    <col min="8702" max="8702" width="1" bestFit="1" customWidth="1"/>
    <col min="8703" max="8703" width="2.88671875" bestFit="1" customWidth="1"/>
    <col min="8704" max="8704" width="1.88671875" bestFit="1" customWidth="1"/>
    <col min="8705" max="8706" width="1" bestFit="1" customWidth="1"/>
    <col min="8707" max="8707" width="5.5546875" bestFit="1" customWidth="1"/>
    <col min="8708" max="8708" width="1.88671875" bestFit="1" customWidth="1"/>
    <col min="8709" max="8709" width="2.88671875" bestFit="1" customWidth="1"/>
    <col min="8710" max="8710" width="1.88671875" bestFit="1" customWidth="1"/>
    <col min="8711" max="8711" width="9.33203125" bestFit="1" customWidth="1"/>
    <col min="8941" max="8942" width="4.6640625" bestFit="1" customWidth="1"/>
    <col min="8943" max="8943" width="1.88671875" bestFit="1" customWidth="1"/>
    <col min="8944" max="8945" width="2.88671875" bestFit="1" customWidth="1"/>
    <col min="8946" max="8946" width="1.88671875" bestFit="1" customWidth="1"/>
    <col min="8947" max="8947" width="4.6640625" bestFit="1" customWidth="1"/>
    <col min="8948" max="8948" width="5.5546875" bestFit="1" customWidth="1"/>
    <col min="8949" max="8949" width="9.33203125" bestFit="1" customWidth="1"/>
    <col min="8950" max="8950" width="8.44140625" bestFit="1" customWidth="1"/>
    <col min="8951" max="8951" width="4.6640625" bestFit="1" customWidth="1"/>
    <col min="8952" max="8952" width="1" bestFit="1" customWidth="1"/>
    <col min="8953" max="8953" width="3.6640625" bestFit="1" customWidth="1"/>
    <col min="8954" max="8954" width="1" bestFit="1" customWidth="1"/>
    <col min="8955" max="8955" width="2.88671875" bestFit="1" customWidth="1"/>
    <col min="8956" max="8956" width="1" bestFit="1" customWidth="1"/>
    <col min="8957" max="8957" width="3.6640625" bestFit="1" customWidth="1"/>
    <col min="8958" max="8958" width="1" bestFit="1" customWidth="1"/>
    <col min="8959" max="8959" width="2.88671875" bestFit="1" customWidth="1"/>
    <col min="8960" max="8960" width="1.88671875" bestFit="1" customWidth="1"/>
    <col min="8961" max="8962" width="1" bestFit="1" customWidth="1"/>
    <col min="8963" max="8963" width="5.5546875" bestFit="1" customWidth="1"/>
    <col min="8964" max="8964" width="1.88671875" bestFit="1" customWidth="1"/>
    <col min="8965" max="8965" width="2.88671875" bestFit="1" customWidth="1"/>
    <col min="8966" max="8966" width="1.88671875" bestFit="1" customWidth="1"/>
    <col min="8967" max="8967" width="9.33203125" bestFit="1" customWidth="1"/>
    <col min="9197" max="9198" width="4.6640625" bestFit="1" customWidth="1"/>
    <col min="9199" max="9199" width="1.88671875" bestFit="1" customWidth="1"/>
    <col min="9200" max="9201" width="2.88671875" bestFit="1" customWidth="1"/>
    <col min="9202" max="9202" width="1.88671875" bestFit="1" customWidth="1"/>
    <col min="9203" max="9203" width="4.6640625" bestFit="1" customWidth="1"/>
    <col min="9204" max="9204" width="5.5546875" bestFit="1" customWidth="1"/>
    <col min="9205" max="9205" width="9.33203125" bestFit="1" customWidth="1"/>
    <col min="9206" max="9206" width="8.44140625" bestFit="1" customWidth="1"/>
    <col min="9207" max="9207" width="4.6640625" bestFit="1" customWidth="1"/>
    <col min="9208" max="9208" width="1" bestFit="1" customWidth="1"/>
    <col min="9209" max="9209" width="3.6640625" bestFit="1" customWidth="1"/>
    <col min="9210" max="9210" width="1" bestFit="1" customWidth="1"/>
    <col min="9211" max="9211" width="2.88671875" bestFit="1" customWidth="1"/>
    <col min="9212" max="9212" width="1" bestFit="1" customWidth="1"/>
    <col min="9213" max="9213" width="3.6640625" bestFit="1" customWidth="1"/>
    <col min="9214" max="9214" width="1" bestFit="1" customWidth="1"/>
    <col min="9215" max="9215" width="2.88671875" bestFit="1" customWidth="1"/>
    <col min="9216" max="9216" width="1.88671875" bestFit="1" customWidth="1"/>
    <col min="9217" max="9218" width="1" bestFit="1" customWidth="1"/>
    <col min="9219" max="9219" width="5.5546875" bestFit="1" customWidth="1"/>
    <col min="9220" max="9220" width="1.88671875" bestFit="1" customWidth="1"/>
    <col min="9221" max="9221" width="2.88671875" bestFit="1" customWidth="1"/>
    <col min="9222" max="9222" width="1.88671875" bestFit="1" customWidth="1"/>
    <col min="9223" max="9223" width="9.33203125" bestFit="1" customWidth="1"/>
    <col min="9453" max="9454" width="4.6640625" bestFit="1" customWidth="1"/>
    <col min="9455" max="9455" width="1.88671875" bestFit="1" customWidth="1"/>
    <col min="9456" max="9457" width="2.88671875" bestFit="1" customWidth="1"/>
    <col min="9458" max="9458" width="1.88671875" bestFit="1" customWidth="1"/>
    <col min="9459" max="9459" width="4.6640625" bestFit="1" customWidth="1"/>
    <col min="9460" max="9460" width="5.5546875" bestFit="1" customWidth="1"/>
    <col min="9461" max="9461" width="9.33203125" bestFit="1" customWidth="1"/>
    <col min="9462" max="9462" width="8.44140625" bestFit="1" customWidth="1"/>
    <col min="9463" max="9463" width="4.6640625" bestFit="1" customWidth="1"/>
    <col min="9464" max="9464" width="1" bestFit="1" customWidth="1"/>
    <col min="9465" max="9465" width="3.6640625" bestFit="1" customWidth="1"/>
    <col min="9466" max="9466" width="1" bestFit="1" customWidth="1"/>
    <col min="9467" max="9467" width="2.88671875" bestFit="1" customWidth="1"/>
    <col min="9468" max="9468" width="1" bestFit="1" customWidth="1"/>
    <col min="9469" max="9469" width="3.6640625" bestFit="1" customWidth="1"/>
    <col min="9470" max="9470" width="1" bestFit="1" customWidth="1"/>
    <col min="9471" max="9471" width="2.88671875" bestFit="1" customWidth="1"/>
    <col min="9472" max="9472" width="1.88671875" bestFit="1" customWidth="1"/>
    <col min="9473" max="9474" width="1" bestFit="1" customWidth="1"/>
    <col min="9475" max="9475" width="5.5546875" bestFit="1" customWidth="1"/>
    <col min="9476" max="9476" width="1.88671875" bestFit="1" customWidth="1"/>
    <col min="9477" max="9477" width="2.88671875" bestFit="1" customWidth="1"/>
    <col min="9478" max="9478" width="1.88671875" bestFit="1" customWidth="1"/>
    <col min="9479" max="9479" width="9.33203125" bestFit="1" customWidth="1"/>
    <col min="9709" max="9710" width="4.6640625" bestFit="1" customWidth="1"/>
    <col min="9711" max="9711" width="1.88671875" bestFit="1" customWidth="1"/>
    <col min="9712" max="9713" width="2.88671875" bestFit="1" customWidth="1"/>
    <col min="9714" max="9714" width="1.88671875" bestFit="1" customWidth="1"/>
    <col min="9715" max="9715" width="4.6640625" bestFit="1" customWidth="1"/>
    <col min="9716" max="9716" width="5.5546875" bestFit="1" customWidth="1"/>
    <col min="9717" max="9717" width="9.33203125" bestFit="1" customWidth="1"/>
    <col min="9718" max="9718" width="8.44140625" bestFit="1" customWidth="1"/>
    <col min="9719" max="9719" width="4.6640625" bestFit="1" customWidth="1"/>
    <col min="9720" max="9720" width="1" bestFit="1" customWidth="1"/>
    <col min="9721" max="9721" width="3.6640625" bestFit="1" customWidth="1"/>
    <col min="9722" max="9722" width="1" bestFit="1" customWidth="1"/>
    <col min="9723" max="9723" width="2.88671875" bestFit="1" customWidth="1"/>
    <col min="9724" max="9724" width="1" bestFit="1" customWidth="1"/>
    <col min="9725" max="9725" width="3.6640625" bestFit="1" customWidth="1"/>
    <col min="9726" max="9726" width="1" bestFit="1" customWidth="1"/>
    <col min="9727" max="9727" width="2.88671875" bestFit="1" customWidth="1"/>
    <col min="9728" max="9728" width="1.88671875" bestFit="1" customWidth="1"/>
    <col min="9729" max="9730" width="1" bestFit="1" customWidth="1"/>
    <col min="9731" max="9731" width="5.5546875" bestFit="1" customWidth="1"/>
    <col min="9732" max="9732" width="1.88671875" bestFit="1" customWidth="1"/>
    <col min="9733" max="9733" width="2.88671875" bestFit="1" customWidth="1"/>
    <col min="9734" max="9734" width="1.88671875" bestFit="1" customWidth="1"/>
    <col min="9735" max="9735" width="9.33203125" bestFit="1" customWidth="1"/>
    <col min="9965" max="9966" width="4.6640625" bestFit="1" customWidth="1"/>
    <col min="9967" max="9967" width="1.88671875" bestFit="1" customWidth="1"/>
    <col min="9968" max="9969" width="2.88671875" bestFit="1" customWidth="1"/>
    <col min="9970" max="9970" width="1.88671875" bestFit="1" customWidth="1"/>
    <col min="9971" max="9971" width="4.6640625" bestFit="1" customWidth="1"/>
    <col min="9972" max="9972" width="5.5546875" bestFit="1" customWidth="1"/>
    <col min="9973" max="9973" width="9.33203125" bestFit="1" customWidth="1"/>
    <col min="9974" max="9974" width="8.44140625" bestFit="1" customWidth="1"/>
    <col min="9975" max="9975" width="4.6640625" bestFit="1" customWidth="1"/>
    <col min="9976" max="9976" width="1" bestFit="1" customWidth="1"/>
    <col min="9977" max="9977" width="3.6640625" bestFit="1" customWidth="1"/>
    <col min="9978" max="9978" width="1" bestFit="1" customWidth="1"/>
    <col min="9979" max="9979" width="2.88671875" bestFit="1" customWidth="1"/>
    <col min="9980" max="9980" width="1" bestFit="1" customWidth="1"/>
    <col min="9981" max="9981" width="3.6640625" bestFit="1" customWidth="1"/>
    <col min="9982" max="9982" width="1" bestFit="1" customWidth="1"/>
    <col min="9983" max="9983" width="2.88671875" bestFit="1" customWidth="1"/>
    <col min="9984" max="9984" width="1.88671875" bestFit="1" customWidth="1"/>
    <col min="9985" max="9986" width="1" bestFit="1" customWidth="1"/>
    <col min="9987" max="9987" width="5.5546875" bestFit="1" customWidth="1"/>
    <col min="9988" max="9988" width="1.88671875" bestFit="1" customWidth="1"/>
    <col min="9989" max="9989" width="2.88671875" bestFit="1" customWidth="1"/>
    <col min="9990" max="9990" width="1.88671875" bestFit="1" customWidth="1"/>
    <col min="9991" max="9991" width="9.33203125" bestFit="1" customWidth="1"/>
    <col min="10221" max="10222" width="4.6640625" bestFit="1" customWidth="1"/>
    <col min="10223" max="10223" width="1.88671875" bestFit="1" customWidth="1"/>
    <col min="10224" max="10225" width="2.88671875" bestFit="1" customWidth="1"/>
    <col min="10226" max="10226" width="1.88671875" bestFit="1" customWidth="1"/>
    <col min="10227" max="10227" width="4.6640625" bestFit="1" customWidth="1"/>
    <col min="10228" max="10228" width="5.5546875" bestFit="1" customWidth="1"/>
    <col min="10229" max="10229" width="9.33203125" bestFit="1" customWidth="1"/>
    <col min="10230" max="10230" width="8.44140625" bestFit="1" customWidth="1"/>
    <col min="10231" max="10231" width="4.6640625" bestFit="1" customWidth="1"/>
    <col min="10232" max="10232" width="1" bestFit="1" customWidth="1"/>
    <col min="10233" max="10233" width="3.6640625" bestFit="1" customWidth="1"/>
    <col min="10234" max="10234" width="1" bestFit="1" customWidth="1"/>
    <col min="10235" max="10235" width="2.88671875" bestFit="1" customWidth="1"/>
    <col min="10236" max="10236" width="1" bestFit="1" customWidth="1"/>
    <col min="10237" max="10237" width="3.6640625" bestFit="1" customWidth="1"/>
    <col min="10238" max="10238" width="1" bestFit="1" customWidth="1"/>
    <col min="10239" max="10239" width="2.88671875" bestFit="1" customWidth="1"/>
    <col min="10240" max="10240" width="1.88671875" bestFit="1" customWidth="1"/>
    <col min="10241" max="10242" width="1" bestFit="1" customWidth="1"/>
    <col min="10243" max="10243" width="5.5546875" bestFit="1" customWidth="1"/>
    <col min="10244" max="10244" width="1.88671875" bestFit="1" customWidth="1"/>
    <col min="10245" max="10245" width="2.88671875" bestFit="1" customWidth="1"/>
    <col min="10246" max="10246" width="1.88671875" bestFit="1" customWidth="1"/>
    <col min="10247" max="10247" width="9.33203125" bestFit="1" customWidth="1"/>
    <col min="10477" max="10478" width="4.6640625" bestFit="1" customWidth="1"/>
    <col min="10479" max="10479" width="1.88671875" bestFit="1" customWidth="1"/>
    <col min="10480" max="10481" width="2.88671875" bestFit="1" customWidth="1"/>
    <col min="10482" max="10482" width="1.88671875" bestFit="1" customWidth="1"/>
    <col min="10483" max="10483" width="4.6640625" bestFit="1" customWidth="1"/>
    <col min="10484" max="10484" width="5.5546875" bestFit="1" customWidth="1"/>
    <col min="10485" max="10485" width="9.33203125" bestFit="1" customWidth="1"/>
    <col min="10486" max="10486" width="8.44140625" bestFit="1" customWidth="1"/>
    <col min="10487" max="10487" width="4.6640625" bestFit="1" customWidth="1"/>
    <col min="10488" max="10488" width="1" bestFit="1" customWidth="1"/>
    <col min="10489" max="10489" width="3.6640625" bestFit="1" customWidth="1"/>
    <col min="10490" max="10490" width="1" bestFit="1" customWidth="1"/>
    <col min="10491" max="10491" width="2.88671875" bestFit="1" customWidth="1"/>
    <col min="10492" max="10492" width="1" bestFit="1" customWidth="1"/>
    <col min="10493" max="10493" width="3.6640625" bestFit="1" customWidth="1"/>
    <col min="10494" max="10494" width="1" bestFit="1" customWidth="1"/>
    <col min="10495" max="10495" width="2.88671875" bestFit="1" customWidth="1"/>
    <col min="10496" max="10496" width="1.88671875" bestFit="1" customWidth="1"/>
    <col min="10497" max="10498" width="1" bestFit="1" customWidth="1"/>
    <col min="10499" max="10499" width="5.5546875" bestFit="1" customWidth="1"/>
    <col min="10500" max="10500" width="1.88671875" bestFit="1" customWidth="1"/>
    <col min="10501" max="10501" width="2.88671875" bestFit="1" customWidth="1"/>
    <col min="10502" max="10502" width="1.88671875" bestFit="1" customWidth="1"/>
    <col min="10503" max="10503" width="9.33203125" bestFit="1" customWidth="1"/>
    <col min="10733" max="10734" width="4.6640625" bestFit="1" customWidth="1"/>
    <col min="10735" max="10735" width="1.88671875" bestFit="1" customWidth="1"/>
    <col min="10736" max="10737" width="2.88671875" bestFit="1" customWidth="1"/>
    <col min="10738" max="10738" width="1.88671875" bestFit="1" customWidth="1"/>
    <col min="10739" max="10739" width="4.6640625" bestFit="1" customWidth="1"/>
    <col min="10740" max="10740" width="5.5546875" bestFit="1" customWidth="1"/>
    <col min="10741" max="10741" width="9.33203125" bestFit="1" customWidth="1"/>
    <col min="10742" max="10742" width="8.44140625" bestFit="1" customWidth="1"/>
    <col min="10743" max="10743" width="4.6640625" bestFit="1" customWidth="1"/>
    <col min="10744" max="10744" width="1" bestFit="1" customWidth="1"/>
    <col min="10745" max="10745" width="3.6640625" bestFit="1" customWidth="1"/>
    <col min="10746" max="10746" width="1" bestFit="1" customWidth="1"/>
    <col min="10747" max="10747" width="2.88671875" bestFit="1" customWidth="1"/>
    <col min="10748" max="10748" width="1" bestFit="1" customWidth="1"/>
    <col min="10749" max="10749" width="3.6640625" bestFit="1" customWidth="1"/>
    <col min="10750" max="10750" width="1" bestFit="1" customWidth="1"/>
    <col min="10751" max="10751" width="2.88671875" bestFit="1" customWidth="1"/>
    <col min="10752" max="10752" width="1.88671875" bestFit="1" customWidth="1"/>
    <col min="10753" max="10754" width="1" bestFit="1" customWidth="1"/>
    <col min="10755" max="10755" width="5.5546875" bestFit="1" customWidth="1"/>
    <col min="10756" max="10756" width="1.88671875" bestFit="1" customWidth="1"/>
    <col min="10757" max="10757" width="2.88671875" bestFit="1" customWidth="1"/>
    <col min="10758" max="10758" width="1.88671875" bestFit="1" customWidth="1"/>
    <col min="10759" max="10759" width="9.33203125" bestFit="1" customWidth="1"/>
    <col min="10989" max="10990" width="4.6640625" bestFit="1" customWidth="1"/>
    <col min="10991" max="10991" width="1.88671875" bestFit="1" customWidth="1"/>
    <col min="10992" max="10993" width="2.88671875" bestFit="1" customWidth="1"/>
    <col min="10994" max="10994" width="1.88671875" bestFit="1" customWidth="1"/>
    <col min="10995" max="10995" width="4.6640625" bestFit="1" customWidth="1"/>
    <col min="10996" max="10996" width="5.5546875" bestFit="1" customWidth="1"/>
    <col min="10997" max="10997" width="9.33203125" bestFit="1" customWidth="1"/>
    <col min="10998" max="10998" width="8.44140625" bestFit="1" customWidth="1"/>
    <col min="10999" max="10999" width="4.6640625" bestFit="1" customWidth="1"/>
    <col min="11000" max="11000" width="1" bestFit="1" customWidth="1"/>
    <col min="11001" max="11001" width="3.6640625" bestFit="1" customWidth="1"/>
    <col min="11002" max="11002" width="1" bestFit="1" customWidth="1"/>
    <col min="11003" max="11003" width="2.88671875" bestFit="1" customWidth="1"/>
    <col min="11004" max="11004" width="1" bestFit="1" customWidth="1"/>
    <col min="11005" max="11005" width="3.6640625" bestFit="1" customWidth="1"/>
    <col min="11006" max="11006" width="1" bestFit="1" customWidth="1"/>
    <col min="11007" max="11007" width="2.88671875" bestFit="1" customWidth="1"/>
    <col min="11008" max="11008" width="1.88671875" bestFit="1" customWidth="1"/>
    <col min="11009" max="11010" width="1" bestFit="1" customWidth="1"/>
    <col min="11011" max="11011" width="5.5546875" bestFit="1" customWidth="1"/>
    <col min="11012" max="11012" width="1.88671875" bestFit="1" customWidth="1"/>
    <col min="11013" max="11013" width="2.88671875" bestFit="1" customWidth="1"/>
    <col min="11014" max="11014" width="1.88671875" bestFit="1" customWidth="1"/>
    <col min="11015" max="11015" width="9.33203125" bestFit="1" customWidth="1"/>
    <col min="11245" max="11246" width="4.6640625" bestFit="1" customWidth="1"/>
    <col min="11247" max="11247" width="1.88671875" bestFit="1" customWidth="1"/>
    <col min="11248" max="11249" width="2.88671875" bestFit="1" customWidth="1"/>
    <col min="11250" max="11250" width="1.88671875" bestFit="1" customWidth="1"/>
    <col min="11251" max="11251" width="4.6640625" bestFit="1" customWidth="1"/>
    <col min="11252" max="11252" width="5.5546875" bestFit="1" customWidth="1"/>
    <col min="11253" max="11253" width="9.33203125" bestFit="1" customWidth="1"/>
    <col min="11254" max="11254" width="8.44140625" bestFit="1" customWidth="1"/>
    <col min="11255" max="11255" width="4.6640625" bestFit="1" customWidth="1"/>
    <col min="11256" max="11256" width="1" bestFit="1" customWidth="1"/>
    <col min="11257" max="11257" width="3.6640625" bestFit="1" customWidth="1"/>
    <col min="11258" max="11258" width="1" bestFit="1" customWidth="1"/>
    <col min="11259" max="11259" width="2.88671875" bestFit="1" customWidth="1"/>
    <col min="11260" max="11260" width="1" bestFit="1" customWidth="1"/>
    <col min="11261" max="11261" width="3.6640625" bestFit="1" customWidth="1"/>
    <col min="11262" max="11262" width="1" bestFit="1" customWidth="1"/>
    <col min="11263" max="11263" width="2.88671875" bestFit="1" customWidth="1"/>
    <col min="11264" max="11264" width="1.88671875" bestFit="1" customWidth="1"/>
    <col min="11265" max="11266" width="1" bestFit="1" customWidth="1"/>
    <col min="11267" max="11267" width="5.5546875" bestFit="1" customWidth="1"/>
    <col min="11268" max="11268" width="1.88671875" bestFit="1" customWidth="1"/>
    <col min="11269" max="11269" width="2.88671875" bestFit="1" customWidth="1"/>
    <col min="11270" max="11270" width="1.88671875" bestFit="1" customWidth="1"/>
    <col min="11271" max="11271" width="9.33203125" bestFit="1" customWidth="1"/>
    <col min="11501" max="11502" width="4.6640625" bestFit="1" customWidth="1"/>
    <col min="11503" max="11503" width="1.88671875" bestFit="1" customWidth="1"/>
    <col min="11504" max="11505" width="2.88671875" bestFit="1" customWidth="1"/>
    <col min="11506" max="11506" width="1.88671875" bestFit="1" customWidth="1"/>
    <col min="11507" max="11507" width="4.6640625" bestFit="1" customWidth="1"/>
    <col min="11508" max="11508" width="5.5546875" bestFit="1" customWidth="1"/>
    <col min="11509" max="11509" width="9.33203125" bestFit="1" customWidth="1"/>
    <col min="11510" max="11510" width="8.44140625" bestFit="1" customWidth="1"/>
    <col min="11511" max="11511" width="4.6640625" bestFit="1" customWidth="1"/>
    <col min="11512" max="11512" width="1" bestFit="1" customWidth="1"/>
    <col min="11513" max="11513" width="3.6640625" bestFit="1" customWidth="1"/>
    <col min="11514" max="11514" width="1" bestFit="1" customWidth="1"/>
    <col min="11515" max="11515" width="2.88671875" bestFit="1" customWidth="1"/>
    <col min="11516" max="11516" width="1" bestFit="1" customWidth="1"/>
    <col min="11517" max="11517" width="3.6640625" bestFit="1" customWidth="1"/>
    <col min="11518" max="11518" width="1" bestFit="1" customWidth="1"/>
    <col min="11519" max="11519" width="2.88671875" bestFit="1" customWidth="1"/>
    <col min="11520" max="11520" width="1.88671875" bestFit="1" customWidth="1"/>
    <col min="11521" max="11522" width="1" bestFit="1" customWidth="1"/>
    <col min="11523" max="11523" width="5.5546875" bestFit="1" customWidth="1"/>
    <col min="11524" max="11524" width="1.88671875" bestFit="1" customWidth="1"/>
    <col min="11525" max="11525" width="2.88671875" bestFit="1" customWidth="1"/>
    <col min="11526" max="11526" width="1.88671875" bestFit="1" customWidth="1"/>
    <col min="11527" max="11527" width="9.33203125" bestFit="1" customWidth="1"/>
    <col min="11757" max="11758" width="4.6640625" bestFit="1" customWidth="1"/>
    <col min="11759" max="11759" width="1.88671875" bestFit="1" customWidth="1"/>
    <col min="11760" max="11761" width="2.88671875" bestFit="1" customWidth="1"/>
    <col min="11762" max="11762" width="1.88671875" bestFit="1" customWidth="1"/>
    <col min="11763" max="11763" width="4.6640625" bestFit="1" customWidth="1"/>
    <col min="11764" max="11764" width="5.5546875" bestFit="1" customWidth="1"/>
    <col min="11765" max="11765" width="9.33203125" bestFit="1" customWidth="1"/>
    <col min="11766" max="11766" width="8.44140625" bestFit="1" customWidth="1"/>
    <col min="11767" max="11767" width="4.6640625" bestFit="1" customWidth="1"/>
    <col min="11768" max="11768" width="1" bestFit="1" customWidth="1"/>
    <col min="11769" max="11769" width="3.6640625" bestFit="1" customWidth="1"/>
    <col min="11770" max="11770" width="1" bestFit="1" customWidth="1"/>
    <col min="11771" max="11771" width="2.88671875" bestFit="1" customWidth="1"/>
    <col min="11772" max="11772" width="1" bestFit="1" customWidth="1"/>
    <col min="11773" max="11773" width="3.6640625" bestFit="1" customWidth="1"/>
    <col min="11774" max="11774" width="1" bestFit="1" customWidth="1"/>
    <col min="11775" max="11775" width="2.88671875" bestFit="1" customWidth="1"/>
    <col min="11776" max="11776" width="1.88671875" bestFit="1" customWidth="1"/>
    <col min="11777" max="11778" width="1" bestFit="1" customWidth="1"/>
    <col min="11779" max="11779" width="5.5546875" bestFit="1" customWidth="1"/>
    <col min="11780" max="11780" width="1.88671875" bestFit="1" customWidth="1"/>
    <col min="11781" max="11781" width="2.88671875" bestFit="1" customWidth="1"/>
    <col min="11782" max="11782" width="1.88671875" bestFit="1" customWidth="1"/>
    <col min="11783" max="11783" width="9.33203125" bestFit="1" customWidth="1"/>
    <col min="12013" max="12014" width="4.6640625" bestFit="1" customWidth="1"/>
    <col min="12015" max="12015" width="1.88671875" bestFit="1" customWidth="1"/>
    <col min="12016" max="12017" width="2.88671875" bestFit="1" customWidth="1"/>
    <col min="12018" max="12018" width="1.88671875" bestFit="1" customWidth="1"/>
    <col min="12019" max="12019" width="4.6640625" bestFit="1" customWidth="1"/>
    <col min="12020" max="12020" width="5.5546875" bestFit="1" customWidth="1"/>
    <col min="12021" max="12021" width="9.33203125" bestFit="1" customWidth="1"/>
    <col min="12022" max="12022" width="8.44140625" bestFit="1" customWidth="1"/>
    <col min="12023" max="12023" width="4.6640625" bestFit="1" customWidth="1"/>
    <col min="12024" max="12024" width="1" bestFit="1" customWidth="1"/>
    <col min="12025" max="12025" width="3.6640625" bestFit="1" customWidth="1"/>
    <col min="12026" max="12026" width="1" bestFit="1" customWidth="1"/>
    <col min="12027" max="12027" width="2.88671875" bestFit="1" customWidth="1"/>
    <col min="12028" max="12028" width="1" bestFit="1" customWidth="1"/>
    <col min="12029" max="12029" width="3.6640625" bestFit="1" customWidth="1"/>
    <col min="12030" max="12030" width="1" bestFit="1" customWidth="1"/>
    <col min="12031" max="12031" width="2.88671875" bestFit="1" customWidth="1"/>
    <col min="12032" max="12032" width="1.88671875" bestFit="1" customWidth="1"/>
    <col min="12033" max="12034" width="1" bestFit="1" customWidth="1"/>
    <col min="12035" max="12035" width="5.5546875" bestFit="1" customWidth="1"/>
    <col min="12036" max="12036" width="1.88671875" bestFit="1" customWidth="1"/>
    <col min="12037" max="12037" width="2.88671875" bestFit="1" customWidth="1"/>
    <col min="12038" max="12038" width="1.88671875" bestFit="1" customWidth="1"/>
    <col min="12039" max="12039" width="9.33203125" bestFit="1" customWidth="1"/>
    <col min="12269" max="12270" width="4.6640625" bestFit="1" customWidth="1"/>
    <col min="12271" max="12271" width="1.88671875" bestFit="1" customWidth="1"/>
    <col min="12272" max="12273" width="2.88671875" bestFit="1" customWidth="1"/>
    <col min="12274" max="12274" width="1.88671875" bestFit="1" customWidth="1"/>
    <col min="12275" max="12275" width="4.6640625" bestFit="1" customWidth="1"/>
    <col min="12276" max="12276" width="5.5546875" bestFit="1" customWidth="1"/>
    <col min="12277" max="12277" width="9.33203125" bestFit="1" customWidth="1"/>
    <col min="12278" max="12278" width="8.44140625" bestFit="1" customWidth="1"/>
    <col min="12279" max="12279" width="4.6640625" bestFit="1" customWidth="1"/>
    <col min="12280" max="12280" width="1" bestFit="1" customWidth="1"/>
    <col min="12281" max="12281" width="3.6640625" bestFit="1" customWidth="1"/>
    <col min="12282" max="12282" width="1" bestFit="1" customWidth="1"/>
    <col min="12283" max="12283" width="2.88671875" bestFit="1" customWidth="1"/>
    <col min="12284" max="12284" width="1" bestFit="1" customWidth="1"/>
    <col min="12285" max="12285" width="3.6640625" bestFit="1" customWidth="1"/>
    <col min="12286" max="12286" width="1" bestFit="1" customWidth="1"/>
    <col min="12287" max="12287" width="2.88671875" bestFit="1" customWidth="1"/>
    <col min="12288" max="12288" width="1.88671875" bestFit="1" customWidth="1"/>
    <col min="12289" max="12290" width="1" bestFit="1" customWidth="1"/>
    <col min="12291" max="12291" width="5.5546875" bestFit="1" customWidth="1"/>
    <col min="12292" max="12292" width="1.88671875" bestFit="1" customWidth="1"/>
    <col min="12293" max="12293" width="2.88671875" bestFit="1" customWidth="1"/>
    <col min="12294" max="12294" width="1.88671875" bestFit="1" customWidth="1"/>
    <col min="12295" max="12295" width="9.33203125" bestFit="1" customWidth="1"/>
    <col min="12525" max="12526" width="4.6640625" bestFit="1" customWidth="1"/>
    <col min="12527" max="12527" width="1.88671875" bestFit="1" customWidth="1"/>
    <col min="12528" max="12529" width="2.88671875" bestFit="1" customWidth="1"/>
    <col min="12530" max="12530" width="1.88671875" bestFit="1" customWidth="1"/>
    <col min="12531" max="12531" width="4.6640625" bestFit="1" customWidth="1"/>
    <col min="12532" max="12532" width="5.5546875" bestFit="1" customWidth="1"/>
    <col min="12533" max="12533" width="9.33203125" bestFit="1" customWidth="1"/>
    <col min="12534" max="12534" width="8.44140625" bestFit="1" customWidth="1"/>
    <col min="12535" max="12535" width="4.6640625" bestFit="1" customWidth="1"/>
    <col min="12536" max="12536" width="1" bestFit="1" customWidth="1"/>
    <col min="12537" max="12537" width="3.6640625" bestFit="1" customWidth="1"/>
    <col min="12538" max="12538" width="1" bestFit="1" customWidth="1"/>
    <col min="12539" max="12539" width="2.88671875" bestFit="1" customWidth="1"/>
    <col min="12540" max="12540" width="1" bestFit="1" customWidth="1"/>
    <col min="12541" max="12541" width="3.6640625" bestFit="1" customWidth="1"/>
    <col min="12542" max="12542" width="1" bestFit="1" customWidth="1"/>
    <col min="12543" max="12543" width="2.88671875" bestFit="1" customWidth="1"/>
    <col min="12544" max="12544" width="1.88671875" bestFit="1" customWidth="1"/>
    <col min="12545" max="12546" width="1" bestFit="1" customWidth="1"/>
    <col min="12547" max="12547" width="5.5546875" bestFit="1" customWidth="1"/>
    <col min="12548" max="12548" width="1.88671875" bestFit="1" customWidth="1"/>
    <col min="12549" max="12549" width="2.88671875" bestFit="1" customWidth="1"/>
    <col min="12550" max="12550" width="1.88671875" bestFit="1" customWidth="1"/>
    <col min="12551" max="12551" width="9.33203125" bestFit="1" customWidth="1"/>
    <col min="12781" max="12782" width="4.6640625" bestFit="1" customWidth="1"/>
    <col min="12783" max="12783" width="1.88671875" bestFit="1" customWidth="1"/>
    <col min="12784" max="12785" width="2.88671875" bestFit="1" customWidth="1"/>
    <col min="12786" max="12786" width="1.88671875" bestFit="1" customWidth="1"/>
    <col min="12787" max="12787" width="4.6640625" bestFit="1" customWidth="1"/>
    <col min="12788" max="12788" width="5.5546875" bestFit="1" customWidth="1"/>
    <col min="12789" max="12789" width="9.33203125" bestFit="1" customWidth="1"/>
    <col min="12790" max="12790" width="8.44140625" bestFit="1" customWidth="1"/>
    <col min="12791" max="12791" width="4.6640625" bestFit="1" customWidth="1"/>
    <col min="12792" max="12792" width="1" bestFit="1" customWidth="1"/>
    <col min="12793" max="12793" width="3.6640625" bestFit="1" customWidth="1"/>
    <col min="12794" max="12794" width="1" bestFit="1" customWidth="1"/>
    <col min="12795" max="12795" width="2.88671875" bestFit="1" customWidth="1"/>
    <col min="12796" max="12796" width="1" bestFit="1" customWidth="1"/>
    <col min="12797" max="12797" width="3.6640625" bestFit="1" customWidth="1"/>
    <col min="12798" max="12798" width="1" bestFit="1" customWidth="1"/>
    <col min="12799" max="12799" width="2.88671875" bestFit="1" customWidth="1"/>
    <col min="12800" max="12800" width="1.88671875" bestFit="1" customWidth="1"/>
    <col min="12801" max="12802" width="1" bestFit="1" customWidth="1"/>
    <col min="12803" max="12803" width="5.5546875" bestFit="1" customWidth="1"/>
    <col min="12804" max="12804" width="1.88671875" bestFit="1" customWidth="1"/>
    <col min="12805" max="12805" width="2.88671875" bestFit="1" customWidth="1"/>
    <col min="12806" max="12806" width="1.88671875" bestFit="1" customWidth="1"/>
    <col min="12807" max="12807" width="9.33203125" bestFit="1" customWidth="1"/>
    <col min="13037" max="13038" width="4.6640625" bestFit="1" customWidth="1"/>
    <col min="13039" max="13039" width="1.88671875" bestFit="1" customWidth="1"/>
    <col min="13040" max="13041" width="2.88671875" bestFit="1" customWidth="1"/>
    <col min="13042" max="13042" width="1.88671875" bestFit="1" customWidth="1"/>
    <col min="13043" max="13043" width="4.6640625" bestFit="1" customWidth="1"/>
    <col min="13044" max="13044" width="5.5546875" bestFit="1" customWidth="1"/>
    <col min="13045" max="13045" width="9.33203125" bestFit="1" customWidth="1"/>
    <col min="13046" max="13046" width="8.44140625" bestFit="1" customWidth="1"/>
    <col min="13047" max="13047" width="4.6640625" bestFit="1" customWidth="1"/>
    <col min="13048" max="13048" width="1" bestFit="1" customWidth="1"/>
    <col min="13049" max="13049" width="3.6640625" bestFit="1" customWidth="1"/>
    <col min="13050" max="13050" width="1" bestFit="1" customWidth="1"/>
    <col min="13051" max="13051" width="2.88671875" bestFit="1" customWidth="1"/>
    <col min="13052" max="13052" width="1" bestFit="1" customWidth="1"/>
    <col min="13053" max="13053" width="3.6640625" bestFit="1" customWidth="1"/>
    <col min="13054" max="13054" width="1" bestFit="1" customWidth="1"/>
    <col min="13055" max="13055" width="2.88671875" bestFit="1" customWidth="1"/>
    <col min="13056" max="13056" width="1.88671875" bestFit="1" customWidth="1"/>
    <col min="13057" max="13058" width="1" bestFit="1" customWidth="1"/>
    <col min="13059" max="13059" width="5.5546875" bestFit="1" customWidth="1"/>
    <col min="13060" max="13060" width="1.88671875" bestFit="1" customWidth="1"/>
    <col min="13061" max="13061" width="2.88671875" bestFit="1" customWidth="1"/>
    <col min="13062" max="13062" width="1.88671875" bestFit="1" customWidth="1"/>
    <col min="13063" max="13063" width="9.33203125" bestFit="1" customWidth="1"/>
    <col min="13293" max="13294" width="4.6640625" bestFit="1" customWidth="1"/>
    <col min="13295" max="13295" width="1.88671875" bestFit="1" customWidth="1"/>
    <col min="13296" max="13297" width="2.88671875" bestFit="1" customWidth="1"/>
    <col min="13298" max="13298" width="1.88671875" bestFit="1" customWidth="1"/>
    <col min="13299" max="13299" width="4.6640625" bestFit="1" customWidth="1"/>
    <col min="13300" max="13300" width="5.5546875" bestFit="1" customWidth="1"/>
    <col min="13301" max="13301" width="9.33203125" bestFit="1" customWidth="1"/>
    <col min="13302" max="13302" width="8.44140625" bestFit="1" customWidth="1"/>
    <col min="13303" max="13303" width="4.6640625" bestFit="1" customWidth="1"/>
    <col min="13304" max="13304" width="1" bestFit="1" customWidth="1"/>
    <col min="13305" max="13305" width="3.6640625" bestFit="1" customWidth="1"/>
    <col min="13306" max="13306" width="1" bestFit="1" customWidth="1"/>
    <col min="13307" max="13307" width="2.88671875" bestFit="1" customWidth="1"/>
    <col min="13308" max="13308" width="1" bestFit="1" customWidth="1"/>
    <col min="13309" max="13309" width="3.6640625" bestFit="1" customWidth="1"/>
    <col min="13310" max="13310" width="1" bestFit="1" customWidth="1"/>
    <col min="13311" max="13311" width="2.88671875" bestFit="1" customWidth="1"/>
    <col min="13312" max="13312" width="1.88671875" bestFit="1" customWidth="1"/>
    <col min="13313" max="13314" width="1" bestFit="1" customWidth="1"/>
    <col min="13315" max="13315" width="5.5546875" bestFit="1" customWidth="1"/>
    <col min="13316" max="13316" width="1.88671875" bestFit="1" customWidth="1"/>
    <col min="13317" max="13317" width="2.88671875" bestFit="1" customWidth="1"/>
    <col min="13318" max="13318" width="1.88671875" bestFit="1" customWidth="1"/>
    <col min="13319" max="13319" width="9.33203125" bestFit="1" customWidth="1"/>
    <col min="13549" max="13550" width="4.6640625" bestFit="1" customWidth="1"/>
    <col min="13551" max="13551" width="1.88671875" bestFit="1" customWidth="1"/>
    <col min="13552" max="13553" width="2.88671875" bestFit="1" customWidth="1"/>
    <col min="13554" max="13554" width="1.88671875" bestFit="1" customWidth="1"/>
    <col min="13555" max="13555" width="4.6640625" bestFit="1" customWidth="1"/>
    <col min="13556" max="13556" width="5.5546875" bestFit="1" customWidth="1"/>
    <col min="13557" max="13557" width="9.33203125" bestFit="1" customWidth="1"/>
    <col min="13558" max="13558" width="8.44140625" bestFit="1" customWidth="1"/>
    <col min="13559" max="13559" width="4.6640625" bestFit="1" customWidth="1"/>
    <col min="13560" max="13560" width="1" bestFit="1" customWidth="1"/>
    <col min="13561" max="13561" width="3.6640625" bestFit="1" customWidth="1"/>
    <col min="13562" max="13562" width="1" bestFit="1" customWidth="1"/>
    <col min="13563" max="13563" width="2.88671875" bestFit="1" customWidth="1"/>
    <col min="13564" max="13564" width="1" bestFit="1" customWidth="1"/>
    <col min="13565" max="13565" width="3.6640625" bestFit="1" customWidth="1"/>
    <col min="13566" max="13566" width="1" bestFit="1" customWidth="1"/>
    <col min="13567" max="13567" width="2.88671875" bestFit="1" customWidth="1"/>
    <col min="13568" max="13568" width="1.88671875" bestFit="1" customWidth="1"/>
    <col min="13569" max="13570" width="1" bestFit="1" customWidth="1"/>
    <col min="13571" max="13571" width="5.5546875" bestFit="1" customWidth="1"/>
    <col min="13572" max="13572" width="1.88671875" bestFit="1" customWidth="1"/>
    <col min="13573" max="13573" width="2.88671875" bestFit="1" customWidth="1"/>
    <col min="13574" max="13574" width="1.88671875" bestFit="1" customWidth="1"/>
    <col min="13575" max="13575" width="9.33203125" bestFit="1" customWidth="1"/>
    <col min="13805" max="13806" width="4.6640625" bestFit="1" customWidth="1"/>
    <col min="13807" max="13807" width="1.88671875" bestFit="1" customWidth="1"/>
    <col min="13808" max="13809" width="2.88671875" bestFit="1" customWidth="1"/>
    <col min="13810" max="13810" width="1.88671875" bestFit="1" customWidth="1"/>
    <col min="13811" max="13811" width="4.6640625" bestFit="1" customWidth="1"/>
    <col min="13812" max="13812" width="5.5546875" bestFit="1" customWidth="1"/>
    <col min="13813" max="13813" width="9.33203125" bestFit="1" customWidth="1"/>
    <col min="13814" max="13814" width="8.44140625" bestFit="1" customWidth="1"/>
    <col min="13815" max="13815" width="4.6640625" bestFit="1" customWidth="1"/>
    <col min="13816" max="13816" width="1" bestFit="1" customWidth="1"/>
    <col min="13817" max="13817" width="3.6640625" bestFit="1" customWidth="1"/>
    <col min="13818" max="13818" width="1" bestFit="1" customWidth="1"/>
    <col min="13819" max="13819" width="2.88671875" bestFit="1" customWidth="1"/>
    <col min="13820" max="13820" width="1" bestFit="1" customWidth="1"/>
    <col min="13821" max="13821" width="3.6640625" bestFit="1" customWidth="1"/>
    <col min="13822" max="13822" width="1" bestFit="1" customWidth="1"/>
    <col min="13823" max="13823" width="2.88671875" bestFit="1" customWidth="1"/>
    <col min="13824" max="13824" width="1.88671875" bestFit="1" customWidth="1"/>
    <col min="13825" max="13826" width="1" bestFit="1" customWidth="1"/>
    <col min="13827" max="13827" width="5.5546875" bestFit="1" customWidth="1"/>
    <col min="13828" max="13828" width="1.88671875" bestFit="1" customWidth="1"/>
    <col min="13829" max="13829" width="2.88671875" bestFit="1" customWidth="1"/>
    <col min="13830" max="13830" width="1.88671875" bestFit="1" customWidth="1"/>
    <col min="13831" max="13831" width="9.33203125" bestFit="1" customWidth="1"/>
    <col min="14061" max="14062" width="4.6640625" bestFit="1" customWidth="1"/>
    <col min="14063" max="14063" width="1.88671875" bestFit="1" customWidth="1"/>
    <col min="14064" max="14065" width="2.88671875" bestFit="1" customWidth="1"/>
    <col min="14066" max="14066" width="1.88671875" bestFit="1" customWidth="1"/>
    <col min="14067" max="14067" width="4.6640625" bestFit="1" customWidth="1"/>
    <col min="14068" max="14068" width="5.5546875" bestFit="1" customWidth="1"/>
    <col min="14069" max="14069" width="9.33203125" bestFit="1" customWidth="1"/>
    <col min="14070" max="14070" width="8.44140625" bestFit="1" customWidth="1"/>
    <col min="14071" max="14071" width="4.6640625" bestFit="1" customWidth="1"/>
    <col min="14072" max="14072" width="1" bestFit="1" customWidth="1"/>
    <col min="14073" max="14073" width="3.6640625" bestFit="1" customWidth="1"/>
    <col min="14074" max="14074" width="1" bestFit="1" customWidth="1"/>
    <col min="14075" max="14075" width="2.88671875" bestFit="1" customWidth="1"/>
    <col min="14076" max="14076" width="1" bestFit="1" customWidth="1"/>
    <col min="14077" max="14077" width="3.6640625" bestFit="1" customWidth="1"/>
    <col min="14078" max="14078" width="1" bestFit="1" customWidth="1"/>
    <col min="14079" max="14079" width="2.88671875" bestFit="1" customWidth="1"/>
    <col min="14080" max="14080" width="1.88671875" bestFit="1" customWidth="1"/>
    <col min="14081" max="14082" width="1" bestFit="1" customWidth="1"/>
    <col min="14083" max="14083" width="5.5546875" bestFit="1" customWidth="1"/>
    <col min="14084" max="14084" width="1.88671875" bestFit="1" customWidth="1"/>
    <col min="14085" max="14085" width="2.88671875" bestFit="1" customWidth="1"/>
    <col min="14086" max="14086" width="1.88671875" bestFit="1" customWidth="1"/>
    <col min="14087" max="14087" width="9.33203125" bestFit="1" customWidth="1"/>
    <col min="14317" max="14318" width="4.6640625" bestFit="1" customWidth="1"/>
    <col min="14319" max="14319" width="1.88671875" bestFit="1" customWidth="1"/>
    <col min="14320" max="14321" width="2.88671875" bestFit="1" customWidth="1"/>
    <col min="14322" max="14322" width="1.88671875" bestFit="1" customWidth="1"/>
    <col min="14323" max="14323" width="4.6640625" bestFit="1" customWidth="1"/>
    <col min="14324" max="14324" width="5.5546875" bestFit="1" customWidth="1"/>
    <col min="14325" max="14325" width="9.33203125" bestFit="1" customWidth="1"/>
    <col min="14326" max="14326" width="8.44140625" bestFit="1" customWidth="1"/>
    <col min="14327" max="14327" width="4.6640625" bestFit="1" customWidth="1"/>
    <col min="14328" max="14328" width="1" bestFit="1" customWidth="1"/>
    <col min="14329" max="14329" width="3.6640625" bestFit="1" customWidth="1"/>
    <col min="14330" max="14330" width="1" bestFit="1" customWidth="1"/>
    <col min="14331" max="14331" width="2.88671875" bestFit="1" customWidth="1"/>
    <col min="14332" max="14332" width="1" bestFit="1" customWidth="1"/>
    <col min="14333" max="14333" width="3.6640625" bestFit="1" customWidth="1"/>
    <col min="14334" max="14334" width="1" bestFit="1" customWidth="1"/>
    <col min="14335" max="14335" width="2.88671875" bestFit="1" customWidth="1"/>
    <col min="14336" max="14336" width="1.88671875" bestFit="1" customWidth="1"/>
    <col min="14337" max="14338" width="1" bestFit="1" customWidth="1"/>
    <col min="14339" max="14339" width="5.5546875" bestFit="1" customWidth="1"/>
    <col min="14340" max="14340" width="1.88671875" bestFit="1" customWidth="1"/>
    <col min="14341" max="14341" width="2.88671875" bestFit="1" customWidth="1"/>
    <col min="14342" max="14342" width="1.88671875" bestFit="1" customWidth="1"/>
    <col min="14343" max="14343" width="9.33203125" bestFit="1" customWidth="1"/>
    <col min="14573" max="14574" width="4.6640625" bestFit="1" customWidth="1"/>
    <col min="14575" max="14575" width="1.88671875" bestFit="1" customWidth="1"/>
    <col min="14576" max="14577" width="2.88671875" bestFit="1" customWidth="1"/>
    <col min="14578" max="14578" width="1.88671875" bestFit="1" customWidth="1"/>
    <col min="14579" max="14579" width="4.6640625" bestFit="1" customWidth="1"/>
    <col min="14580" max="14580" width="5.5546875" bestFit="1" customWidth="1"/>
    <col min="14581" max="14581" width="9.33203125" bestFit="1" customWidth="1"/>
    <col min="14582" max="14582" width="8.44140625" bestFit="1" customWidth="1"/>
    <col min="14583" max="14583" width="4.6640625" bestFit="1" customWidth="1"/>
    <col min="14584" max="14584" width="1" bestFit="1" customWidth="1"/>
    <col min="14585" max="14585" width="3.6640625" bestFit="1" customWidth="1"/>
    <col min="14586" max="14586" width="1" bestFit="1" customWidth="1"/>
    <col min="14587" max="14587" width="2.88671875" bestFit="1" customWidth="1"/>
    <col min="14588" max="14588" width="1" bestFit="1" customWidth="1"/>
    <col min="14589" max="14589" width="3.6640625" bestFit="1" customWidth="1"/>
    <col min="14590" max="14590" width="1" bestFit="1" customWidth="1"/>
    <col min="14591" max="14591" width="2.88671875" bestFit="1" customWidth="1"/>
    <col min="14592" max="14592" width="1.88671875" bestFit="1" customWidth="1"/>
    <col min="14593" max="14594" width="1" bestFit="1" customWidth="1"/>
    <col min="14595" max="14595" width="5.5546875" bestFit="1" customWidth="1"/>
    <col min="14596" max="14596" width="1.88671875" bestFit="1" customWidth="1"/>
    <col min="14597" max="14597" width="2.88671875" bestFit="1" customWidth="1"/>
    <col min="14598" max="14598" width="1.88671875" bestFit="1" customWidth="1"/>
    <col min="14599" max="14599" width="9.33203125" bestFit="1" customWidth="1"/>
    <col min="14829" max="14830" width="4.6640625" bestFit="1" customWidth="1"/>
    <col min="14831" max="14831" width="1.88671875" bestFit="1" customWidth="1"/>
    <col min="14832" max="14833" width="2.88671875" bestFit="1" customWidth="1"/>
    <col min="14834" max="14834" width="1.88671875" bestFit="1" customWidth="1"/>
    <col min="14835" max="14835" width="4.6640625" bestFit="1" customWidth="1"/>
    <col min="14836" max="14836" width="5.5546875" bestFit="1" customWidth="1"/>
    <col min="14837" max="14837" width="9.33203125" bestFit="1" customWidth="1"/>
    <col min="14838" max="14838" width="8.44140625" bestFit="1" customWidth="1"/>
    <col min="14839" max="14839" width="4.6640625" bestFit="1" customWidth="1"/>
    <col min="14840" max="14840" width="1" bestFit="1" customWidth="1"/>
    <col min="14841" max="14841" width="3.6640625" bestFit="1" customWidth="1"/>
    <col min="14842" max="14842" width="1" bestFit="1" customWidth="1"/>
    <col min="14843" max="14843" width="2.88671875" bestFit="1" customWidth="1"/>
    <col min="14844" max="14844" width="1" bestFit="1" customWidth="1"/>
    <col min="14845" max="14845" width="3.6640625" bestFit="1" customWidth="1"/>
    <col min="14846" max="14846" width="1" bestFit="1" customWidth="1"/>
    <col min="14847" max="14847" width="2.88671875" bestFit="1" customWidth="1"/>
    <col min="14848" max="14848" width="1.88671875" bestFit="1" customWidth="1"/>
    <col min="14849" max="14850" width="1" bestFit="1" customWidth="1"/>
    <col min="14851" max="14851" width="5.5546875" bestFit="1" customWidth="1"/>
    <col min="14852" max="14852" width="1.88671875" bestFit="1" customWidth="1"/>
    <col min="14853" max="14853" width="2.88671875" bestFit="1" customWidth="1"/>
    <col min="14854" max="14854" width="1.88671875" bestFit="1" customWidth="1"/>
    <col min="14855" max="14855" width="9.33203125" bestFit="1" customWidth="1"/>
    <col min="15085" max="15086" width="4.6640625" bestFit="1" customWidth="1"/>
    <col min="15087" max="15087" width="1.88671875" bestFit="1" customWidth="1"/>
    <col min="15088" max="15089" width="2.88671875" bestFit="1" customWidth="1"/>
    <col min="15090" max="15090" width="1.88671875" bestFit="1" customWidth="1"/>
    <col min="15091" max="15091" width="4.6640625" bestFit="1" customWidth="1"/>
    <col min="15092" max="15092" width="5.5546875" bestFit="1" customWidth="1"/>
    <col min="15093" max="15093" width="9.33203125" bestFit="1" customWidth="1"/>
    <col min="15094" max="15094" width="8.44140625" bestFit="1" customWidth="1"/>
    <col min="15095" max="15095" width="4.6640625" bestFit="1" customWidth="1"/>
    <col min="15096" max="15096" width="1" bestFit="1" customWidth="1"/>
    <col min="15097" max="15097" width="3.6640625" bestFit="1" customWidth="1"/>
    <col min="15098" max="15098" width="1" bestFit="1" customWidth="1"/>
    <col min="15099" max="15099" width="2.88671875" bestFit="1" customWidth="1"/>
    <col min="15100" max="15100" width="1" bestFit="1" customWidth="1"/>
    <col min="15101" max="15101" width="3.6640625" bestFit="1" customWidth="1"/>
    <col min="15102" max="15102" width="1" bestFit="1" customWidth="1"/>
    <col min="15103" max="15103" width="2.88671875" bestFit="1" customWidth="1"/>
    <col min="15104" max="15104" width="1.88671875" bestFit="1" customWidth="1"/>
    <col min="15105" max="15106" width="1" bestFit="1" customWidth="1"/>
    <col min="15107" max="15107" width="5.5546875" bestFit="1" customWidth="1"/>
    <col min="15108" max="15108" width="1.88671875" bestFit="1" customWidth="1"/>
    <col min="15109" max="15109" width="2.88671875" bestFit="1" customWidth="1"/>
    <col min="15110" max="15110" width="1.88671875" bestFit="1" customWidth="1"/>
    <col min="15111" max="15111" width="9.33203125" bestFit="1" customWidth="1"/>
    <col min="15341" max="15342" width="4.6640625" bestFit="1" customWidth="1"/>
    <col min="15343" max="15343" width="1.88671875" bestFit="1" customWidth="1"/>
    <col min="15344" max="15345" width="2.88671875" bestFit="1" customWidth="1"/>
    <col min="15346" max="15346" width="1.88671875" bestFit="1" customWidth="1"/>
    <col min="15347" max="15347" width="4.6640625" bestFit="1" customWidth="1"/>
    <col min="15348" max="15348" width="5.5546875" bestFit="1" customWidth="1"/>
    <col min="15349" max="15349" width="9.33203125" bestFit="1" customWidth="1"/>
    <col min="15350" max="15350" width="8.44140625" bestFit="1" customWidth="1"/>
    <col min="15351" max="15351" width="4.6640625" bestFit="1" customWidth="1"/>
    <col min="15352" max="15352" width="1" bestFit="1" customWidth="1"/>
    <col min="15353" max="15353" width="3.6640625" bestFit="1" customWidth="1"/>
    <col min="15354" max="15354" width="1" bestFit="1" customWidth="1"/>
    <col min="15355" max="15355" width="2.88671875" bestFit="1" customWidth="1"/>
    <col min="15356" max="15356" width="1" bestFit="1" customWidth="1"/>
    <col min="15357" max="15357" width="3.6640625" bestFit="1" customWidth="1"/>
    <col min="15358" max="15358" width="1" bestFit="1" customWidth="1"/>
    <col min="15359" max="15359" width="2.88671875" bestFit="1" customWidth="1"/>
    <col min="15360" max="15360" width="1.88671875" bestFit="1" customWidth="1"/>
    <col min="15361" max="15362" width="1" bestFit="1" customWidth="1"/>
    <col min="15363" max="15363" width="5.5546875" bestFit="1" customWidth="1"/>
    <col min="15364" max="15364" width="1.88671875" bestFit="1" customWidth="1"/>
    <col min="15365" max="15365" width="2.88671875" bestFit="1" customWidth="1"/>
    <col min="15366" max="15366" width="1.88671875" bestFit="1" customWidth="1"/>
    <col min="15367" max="15367" width="9.33203125" bestFit="1" customWidth="1"/>
    <col min="15597" max="15598" width="4.6640625" bestFit="1" customWidth="1"/>
    <col min="15599" max="15599" width="1.88671875" bestFit="1" customWidth="1"/>
    <col min="15600" max="15601" width="2.88671875" bestFit="1" customWidth="1"/>
    <col min="15602" max="15602" width="1.88671875" bestFit="1" customWidth="1"/>
    <col min="15603" max="15603" width="4.6640625" bestFit="1" customWidth="1"/>
    <col min="15604" max="15604" width="5.5546875" bestFit="1" customWidth="1"/>
    <col min="15605" max="15605" width="9.33203125" bestFit="1" customWidth="1"/>
    <col min="15606" max="15606" width="8.44140625" bestFit="1" customWidth="1"/>
    <col min="15607" max="15607" width="4.6640625" bestFit="1" customWidth="1"/>
    <col min="15608" max="15608" width="1" bestFit="1" customWidth="1"/>
    <col min="15609" max="15609" width="3.6640625" bestFit="1" customWidth="1"/>
    <col min="15610" max="15610" width="1" bestFit="1" customWidth="1"/>
    <col min="15611" max="15611" width="2.88671875" bestFit="1" customWidth="1"/>
    <col min="15612" max="15612" width="1" bestFit="1" customWidth="1"/>
    <col min="15613" max="15613" width="3.6640625" bestFit="1" customWidth="1"/>
    <col min="15614" max="15614" width="1" bestFit="1" customWidth="1"/>
    <col min="15615" max="15615" width="2.88671875" bestFit="1" customWidth="1"/>
    <col min="15616" max="15616" width="1.88671875" bestFit="1" customWidth="1"/>
    <col min="15617" max="15618" width="1" bestFit="1" customWidth="1"/>
    <col min="15619" max="15619" width="5.5546875" bestFit="1" customWidth="1"/>
    <col min="15620" max="15620" width="1.88671875" bestFit="1" customWidth="1"/>
    <col min="15621" max="15621" width="2.88671875" bestFit="1" customWidth="1"/>
    <col min="15622" max="15622" width="1.88671875" bestFit="1" customWidth="1"/>
    <col min="15623" max="15623" width="9.33203125" bestFit="1" customWidth="1"/>
    <col min="15853" max="15854" width="4.6640625" bestFit="1" customWidth="1"/>
    <col min="15855" max="15855" width="1.88671875" bestFit="1" customWidth="1"/>
    <col min="15856" max="15857" width="2.88671875" bestFit="1" customWidth="1"/>
    <col min="15858" max="15858" width="1.88671875" bestFit="1" customWidth="1"/>
    <col min="15859" max="15859" width="4.6640625" bestFit="1" customWidth="1"/>
    <col min="15860" max="15860" width="5.5546875" bestFit="1" customWidth="1"/>
    <col min="15861" max="15861" width="9.33203125" bestFit="1" customWidth="1"/>
    <col min="15862" max="15862" width="8.44140625" bestFit="1" customWidth="1"/>
    <col min="15863" max="15863" width="4.6640625" bestFit="1" customWidth="1"/>
    <col min="15864" max="15864" width="1" bestFit="1" customWidth="1"/>
    <col min="15865" max="15865" width="3.6640625" bestFit="1" customWidth="1"/>
    <col min="15866" max="15866" width="1" bestFit="1" customWidth="1"/>
    <col min="15867" max="15867" width="2.88671875" bestFit="1" customWidth="1"/>
    <col min="15868" max="15868" width="1" bestFit="1" customWidth="1"/>
    <col min="15869" max="15869" width="3.6640625" bestFit="1" customWidth="1"/>
    <col min="15870" max="15870" width="1" bestFit="1" customWidth="1"/>
    <col min="15871" max="15871" width="2.88671875" bestFit="1" customWidth="1"/>
    <col min="15872" max="15872" width="1.88671875" bestFit="1" customWidth="1"/>
    <col min="15873" max="15874" width="1" bestFit="1" customWidth="1"/>
    <col min="15875" max="15875" width="5.5546875" bestFit="1" customWidth="1"/>
    <col min="15876" max="15876" width="1.88671875" bestFit="1" customWidth="1"/>
    <col min="15877" max="15877" width="2.88671875" bestFit="1" customWidth="1"/>
    <col min="15878" max="15878" width="1.88671875" bestFit="1" customWidth="1"/>
    <col min="15879" max="15879" width="9.33203125" bestFit="1" customWidth="1"/>
    <col min="16109" max="16110" width="4.6640625" bestFit="1" customWidth="1"/>
    <col min="16111" max="16111" width="1.88671875" bestFit="1" customWidth="1"/>
    <col min="16112" max="16113" width="2.88671875" bestFit="1" customWidth="1"/>
    <col min="16114" max="16114" width="1.88671875" bestFit="1" customWidth="1"/>
    <col min="16115" max="16115" width="4.6640625" bestFit="1" customWidth="1"/>
    <col min="16116" max="16116" width="5.5546875" bestFit="1" customWidth="1"/>
    <col min="16117" max="16117" width="9.33203125" bestFit="1" customWidth="1"/>
    <col min="16118" max="16118" width="8.44140625" bestFit="1" customWidth="1"/>
    <col min="16119" max="16119" width="4.6640625" bestFit="1" customWidth="1"/>
    <col min="16120" max="16120" width="1" bestFit="1" customWidth="1"/>
    <col min="16121" max="16121" width="3.6640625" bestFit="1" customWidth="1"/>
    <col min="16122" max="16122" width="1" bestFit="1" customWidth="1"/>
    <col min="16123" max="16123" width="2.88671875" bestFit="1" customWidth="1"/>
    <col min="16124" max="16124" width="1" bestFit="1" customWidth="1"/>
    <col min="16125" max="16125" width="3.6640625" bestFit="1" customWidth="1"/>
    <col min="16126" max="16126" width="1" bestFit="1" customWidth="1"/>
    <col min="16127" max="16127" width="2.88671875" bestFit="1" customWidth="1"/>
    <col min="16128" max="16128" width="1.88671875" bestFit="1" customWidth="1"/>
    <col min="16129" max="16130" width="1" bestFit="1" customWidth="1"/>
    <col min="16131" max="16131" width="5.5546875" bestFit="1" customWidth="1"/>
    <col min="16132" max="16132" width="1.88671875" bestFit="1" customWidth="1"/>
    <col min="16133" max="16133" width="2.88671875" bestFit="1" customWidth="1"/>
    <col min="16134" max="16134" width="1.88671875" bestFit="1" customWidth="1"/>
    <col min="16135" max="16135" width="9.33203125" bestFit="1" customWidth="1"/>
  </cols>
  <sheetData>
    <row r="1" spans="1:7" ht="10.35" customHeight="1" x14ac:dyDescent="0.3">
      <c r="A1" s="193">
        <v>1</v>
      </c>
      <c r="B1" s="180"/>
      <c r="C1" s="180" t="s">
        <v>118</v>
      </c>
      <c r="D1" s="180"/>
      <c r="E1" s="180"/>
      <c r="F1" s="180"/>
      <c r="G1" s="180"/>
    </row>
    <row r="2" spans="1:7" ht="10.35" customHeight="1" x14ac:dyDescent="0.3">
      <c r="A2" s="193" t="s">
        <v>179</v>
      </c>
      <c r="B2" s="181"/>
      <c r="C2" s="181" t="s">
        <v>18</v>
      </c>
      <c r="D2" s="182"/>
      <c r="E2" s="182"/>
      <c r="F2" s="182"/>
      <c r="G2" s="182"/>
    </row>
    <row r="3" spans="1:7" ht="30.75" customHeight="1" x14ac:dyDescent="0.3">
      <c r="A3" s="193" t="s">
        <v>180</v>
      </c>
      <c r="B3" s="175">
        <v>40001</v>
      </c>
      <c r="C3" s="176" t="s">
        <v>77</v>
      </c>
      <c r="D3" s="176" t="s">
        <v>19</v>
      </c>
      <c r="E3" s="187">
        <v>95.15</v>
      </c>
      <c r="F3" s="185">
        <v>0.56999999999999995</v>
      </c>
      <c r="G3" s="177">
        <v>54.23</v>
      </c>
    </row>
    <row r="4" spans="1:7" ht="10.35" customHeight="1" x14ac:dyDescent="0.3">
      <c r="A4" s="193" t="s">
        <v>181</v>
      </c>
      <c r="B4" s="175">
        <v>40305</v>
      </c>
      <c r="C4" s="176" t="s">
        <v>78</v>
      </c>
      <c r="D4" s="176" t="s">
        <v>19</v>
      </c>
      <c r="E4" s="187">
        <v>95.15</v>
      </c>
      <c r="F4" s="185">
        <v>0.39</v>
      </c>
      <c r="G4" s="177">
        <v>37.1</v>
      </c>
    </row>
    <row r="5" spans="1:7" ht="20.399999999999999" customHeight="1" x14ac:dyDescent="0.3">
      <c r="A5" s="193" t="s">
        <v>182</v>
      </c>
      <c r="B5" s="175">
        <v>44100</v>
      </c>
      <c r="C5" s="176" t="s">
        <v>79</v>
      </c>
      <c r="D5" s="176" t="s">
        <v>20</v>
      </c>
      <c r="E5" s="187">
        <v>57.09</v>
      </c>
      <c r="F5" s="185">
        <v>7.94</v>
      </c>
      <c r="G5" s="189">
        <v>453.29</v>
      </c>
    </row>
    <row r="6" spans="1:7" ht="20.399999999999999" customHeight="1" x14ac:dyDescent="0.3">
      <c r="A6" s="193" t="s">
        <v>183</v>
      </c>
      <c r="B6" s="175">
        <v>44151</v>
      </c>
      <c r="C6" s="176" t="s">
        <v>22</v>
      </c>
      <c r="D6" s="176" t="s">
        <v>20</v>
      </c>
      <c r="E6" s="187">
        <v>45.67</v>
      </c>
      <c r="F6" s="177">
        <v>67.58</v>
      </c>
      <c r="G6" s="183">
        <v>3086.37</v>
      </c>
    </row>
    <row r="7" spans="1:7" ht="10.35" customHeight="1" x14ac:dyDescent="0.3">
      <c r="A7" s="193" t="s">
        <v>184</v>
      </c>
      <c r="B7" s="175">
        <v>44201</v>
      </c>
      <c r="C7" s="176" t="s">
        <v>23</v>
      </c>
      <c r="D7" s="176" t="s">
        <v>19</v>
      </c>
      <c r="E7" s="192">
        <v>29687.93</v>
      </c>
      <c r="F7" s="185">
        <v>0.42</v>
      </c>
      <c r="G7" s="174">
        <v>12468.93</v>
      </c>
    </row>
    <row r="8" spans="1:7" ht="20.399999999999999" customHeight="1" x14ac:dyDescent="0.3">
      <c r="A8" s="193" t="s">
        <v>185</v>
      </c>
      <c r="B8" s="175">
        <v>40425</v>
      </c>
      <c r="C8" s="176" t="s">
        <v>24</v>
      </c>
      <c r="D8" s="176" t="s">
        <v>20</v>
      </c>
      <c r="E8" s="187">
        <v>91.35</v>
      </c>
      <c r="F8" s="185">
        <v>9.7200000000000006</v>
      </c>
      <c r="G8" s="189">
        <v>887.92</v>
      </c>
    </row>
    <row r="9" spans="1:7" ht="10.35" customHeight="1" x14ac:dyDescent="0.3">
      <c r="A9" s="193" t="s">
        <v>186</v>
      </c>
      <c r="B9" s="175">
        <v>40430</v>
      </c>
      <c r="C9" s="176" t="s">
        <v>25</v>
      </c>
      <c r="D9" s="176" t="s">
        <v>21</v>
      </c>
      <c r="E9" s="186">
        <v>570.01</v>
      </c>
      <c r="F9" s="185">
        <v>3.29</v>
      </c>
      <c r="G9" s="183">
        <v>1875.33</v>
      </c>
    </row>
    <row r="10" spans="1:7" ht="20.399999999999999" customHeight="1" x14ac:dyDescent="0.3">
      <c r="A10" s="193" t="s">
        <v>187</v>
      </c>
      <c r="B10" s="175">
        <v>44300</v>
      </c>
      <c r="C10" s="176" t="s">
        <v>26</v>
      </c>
      <c r="D10" s="176" t="s">
        <v>27</v>
      </c>
      <c r="E10" s="187">
        <v>23.28</v>
      </c>
      <c r="F10" s="185">
        <v>3.14</v>
      </c>
      <c r="G10" s="177">
        <v>73.09</v>
      </c>
    </row>
    <row r="11" spans="1:7" ht="10.35" customHeight="1" x14ac:dyDescent="0.3">
      <c r="A11" s="193" t="s">
        <v>188</v>
      </c>
      <c r="B11" s="175">
        <v>44200</v>
      </c>
      <c r="C11" s="176" t="s">
        <v>28</v>
      </c>
      <c r="D11" s="176" t="s">
        <v>19</v>
      </c>
      <c r="E11" s="186">
        <v>285.45999999999998</v>
      </c>
      <c r="F11" s="185">
        <v>0.51</v>
      </c>
      <c r="G11" s="189">
        <v>145.58000000000001</v>
      </c>
    </row>
    <row r="12" spans="1:7" ht="30.75" customHeight="1" x14ac:dyDescent="0.3">
      <c r="A12" s="193" t="s">
        <v>189</v>
      </c>
      <c r="B12" s="190">
        <v>1518</v>
      </c>
      <c r="C12" s="176" t="s">
        <v>129</v>
      </c>
      <c r="D12" s="176" t="s">
        <v>29</v>
      </c>
      <c r="E12" s="184">
        <v>1822.38</v>
      </c>
      <c r="F12" s="189">
        <v>578.87</v>
      </c>
      <c r="G12" s="191">
        <v>1054921.1100000001</v>
      </c>
    </row>
    <row r="13" spans="1:7" ht="20.399999999999999" customHeight="1" x14ac:dyDescent="0.3">
      <c r="A13" s="193" t="s">
        <v>190</v>
      </c>
      <c r="B13" s="176" t="s">
        <v>130</v>
      </c>
      <c r="C13" s="176" t="s">
        <v>131</v>
      </c>
      <c r="D13" s="176" t="s">
        <v>20</v>
      </c>
      <c r="E13" s="186">
        <v>759.33</v>
      </c>
      <c r="F13" s="177">
        <v>45.7</v>
      </c>
      <c r="G13" s="174">
        <v>34701.379999999997</v>
      </c>
    </row>
    <row r="14" spans="1:7" ht="20.399999999999999" customHeight="1" x14ac:dyDescent="0.3">
      <c r="A14" s="193" t="s">
        <v>191</v>
      </c>
      <c r="B14" s="175">
        <v>44303</v>
      </c>
      <c r="C14" s="176" t="s">
        <v>30</v>
      </c>
      <c r="D14" s="176" t="s">
        <v>31</v>
      </c>
      <c r="E14" s="178">
        <v>2.8</v>
      </c>
      <c r="F14" s="185">
        <v>2.38</v>
      </c>
      <c r="G14" s="185">
        <v>6.66</v>
      </c>
    </row>
    <row r="15" spans="1:7" ht="20.399999999999999" customHeight="1" x14ac:dyDescent="0.3">
      <c r="A15" s="193" t="s">
        <v>192</v>
      </c>
      <c r="B15" s="175">
        <v>40450</v>
      </c>
      <c r="C15" s="176" t="s">
        <v>32</v>
      </c>
      <c r="D15" s="176" t="s">
        <v>27</v>
      </c>
      <c r="E15" s="186">
        <v>169.72</v>
      </c>
      <c r="F15" s="185">
        <v>0.78</v>
      </c>
      <c r="G15" s="189">
        <v>132.38</v>
      </c>
    </row>
    <row r="16" spans="1:7" ht="10.35" customHeight="1" x14ac:dyDescent="0.3">
      <c r="A16" s="193" t="s">
        <v>193</v>
      </c>
      <c r="B16" s="175">
        <v>40460</v>
      </c>
      <c r="C16" s="176" t="s">
        <v>132</v>
      </c>
      <c r="D16" s="176" t="s">
        <v>27</v>
      </c>
      <c r="E16" s="188">
        <v>169299.29</v>
      </c>
      <c r="F16" s="185">
        <v>0.94</v>
      </c>
      <c r="G16" s="179">
        <v>159141.32999999999</v>
      </c>
    </row>
    <row r="17" spans="1:7" ht="10.35" customHeight="1" x14ac:dyDescent="0.3">
      <c r="A17" s="193" t="s">
        <v>194</v>
      </c>
      <c r="B17" s="175">
        <v>40510</v>
      </c>
      <c r="C17" s="176" t="s">
        <v>33</v>
      </c>
      <c r="D17" s="176" t="s">
        <v>34</v>
      </c>
      <c r="E17" s="187">
        <v>14.84</v>
      </c>
      <c r="F17" s="183">
        <v>3319.51</v>
      </c>
      <c r="G17" s="174">
        <v>49261.52</v>
      </c>
    </row>
    <row r="18" spans="1:7" ht="20.399999999999999" customHeight="1" x14ac:dyDescent="0.3">
      <c r="A18" s="193" t="s">
        <v>195</v>
      </c>
      <c r="B18" s="175">
        <v>40485</v>
      </c>
      <c r="C18" s="176" t="s">
        <v>35</v>
      </c>
      <c r="D18" s="176" t="s">
        <v>29</v>
      </c>
      <c r="E18" s="178">
        <v>0.37</v>
      </c>
      <c r="F18" s="183">
        <v>3998.04</v>
      </c>
      <c r="G18" s="183">
        <v>1479.27</v>
      </c>
    </row>
    <row r="19" spans="1:7" ht="20.399999999999999" customHeight="1" x14ac:dyDescent="0.3">
      <c r="A19" s="193" t="s">
        <v>196</v>
      </c>
      <c r="B19" s="175">
        <v>40530</v>
      </c>
      <c r="C19" s="176" t="s">
        <v>133</v>
      </c>
      <c r="D19" s="176" t="s">
        <v>31</v>
      </c>
      <c r="E19" s="184">
        <v>1413.48</v>
      </c>
      <c r="F19" s="185">
        <v>1.89</v>
      </c>
      <c r="G19" s="183">
        <v>2671.47</v>
      </c>
    </row>
    <row r="20" spans="1:7" ht="10.35" customHeight="1" x14ac:dyDescent="0.3">
      <c r="A20" s="193" t="s">
        <v>197</v>
      </c>
      <c r="B20" s="181"/>
      <c r="C20" s="181" t="s">
        <v>42</v>
      </c>
      <c r="D20" s="182"/>
      <c r="E20" s="182"/>
      <c r="F20" s="182"/>
      <c r="G20" s="182"/>
    </row>
    <row r="21" spans="1:7" ht="20.399999999999999" customHeight="1" x14ac:dyDescent="0.3">
      <c r="A21" s="193" t="s">
        <v>198</v>
      </c>
      <c r="B21" s="175">
        <v>42301</v>
      </c>
      <c r="C21" s="176" t="s">
        <v>43</v>
      </c>
      <c r="D21" s="176" t="s">
        <v>44</v>
      </c>
      <c r="E21" s="178">
        <v>1</v>
      </c>
      <c r="F21" s="174">
        <v>27953.72</v>
      </c>
      <c r="G21" s="174">
        <v>27953.72</v>
      </c>
    </row>
    <row r="22" spans="1:7" ht="20.399999999999999" customHeight="1" x14ac:dyDescent="0.3">
      <c r="A22" s="193" t="s">
        <v>199</v>
      </c>
      <c r="B22" s="175">
        <v>42000</v>
      </c>
      <c r="C22" s="176" t="s">
        <v>45</v>
      </c>
      <c r="D22" s="176" t="s">
        <v>44</v>
      </c>
      <c r="E22" s="178">
        <v>1</v>
      </c>
      <c r="F22" s="179">
        <v>111981.47</v>
      </c>
      <c r="G22" s="179">
        <v>111981.47</v>
      </c>
    </row>
    <row r="23" spans="1:7" ht="15" customHeight="1" x14ac:dyDescent="0.3">
      <c r="A23" s="193">
        <v>2</v>
      </c>
      <c r="B23" s="180"/>
      <c r="C23" s="180" t="s">
        <v>200</v>
      </c>
      <c r="D23" s="180"/>
      <c r="E23" s="180"/>
      <c r="F23" s="180"/>
      <c r="G23" s="180"/>
    </row>
    <row r="24" spans="1:7" ht="15" customHeight="1" x14ac:dyDescent="0.3">
      <c r="A24" s="193" t="s">
        <v>201</v>
      </c>
      <c r="B24" s="181"/>
      <c r="C24" s="181" t="s">
        <v>18</v>
      </c>
      <c r="D24" s="182"/>
      <c r="E24" s="182"/>
      <c r="F24" s="182"/>
      <c r="G24" s="182"/>
    </row>
    <row r="25" spans="1:7" ht="15" customHeight="1" x14ac:dyDescent="0.3">
      <c r="A25" s="193" t="s">
        <v>202</v>
      </c>
      <c r="B25" s="175">
        <v>40001</v>
      </c>
      <c r="C25" s="176" t="s">
        <v>77</v>
      </c>
      <c r="D25" s="176" t="s">
        <v>19</v>
      </c>
      <c r="E25" s="187">
        <v>92.66</v>
      </c>
      <c r="F25" s="185">
        <v>0.56999999999999995</v>
      </c>
      <c r="G25" s="177">
        <v>52.81</v>
      </c>
    </row>
    <row r="26" spans="1:7" ht="15" customHeight="1" x14ac:dyDescent="0.3">
      <c r="A26" s="193" t="s">
        <v>203</v>
      </c>
      <c r="B26" s="175">
        <v>40305</v>
      </c>
      <c r="C26" s="176" t="s">
        <v>78</v>
      </c>
      <c r="D26" s="176" t="s">
        <v>19</v>
      </c>
      <c r="E26" s="187">
        <v>92.66</v>
      </c>
      <c r="F26" s="185">
        <v>0.39</v>
      </c>
      <c r="G26" s="177">
        <v>36.130000000000003</v>
      </c>
    </row>
    <row r="27" spans="1:7" ht="15" customHeight="1" x14ac:dyDescent="0.3">
      <c r="A27" s="193" t="s">
        <v>204</v>
      </c>
      <c r="B27" s="175">
        <v>44100</v>
      </c>
      <c r="C27" s="176" t="s">
        <v>79</v>
      </c>
      <c r="D27" s="176" t="s">
        <v>20</v>
      </c>
      <c r="E27" s="187">
        <v>55.6</v>
      </c>
      <c r="F27" s="185">
        <v>7.94</v>
      </c>
      <c r="G27" s="189">
        <v>441.46</v>
      </c>
    </row>
    <row r="28" spans="1:7" ht="15" customHeight="1" x14ac:dyDescent="0.3">
      <c r="A28" s="193" t="s">
        <v>205</v>
      </c>
      <c r="B28" s="175">
        <v>44151</v>
      </c>
      <c r="C28" s="176" t="s">
        <v>22</v>
      </c>
      <c r="D28" s="176" t="s">
        <v>20</v>
      </c>
      <c r="E28" s="187">
        <v>44.48</v>
      </c>
      <c r="F28" s="177">
        <v>67.58</v>
      </c>
      <c r="G28" s="183">
        <v>3005.95</v>
      </c>
    </row>
    <row r="29" spans="1:7" ht="15" customHeight="1" x14ac:dyDescent="0.3">
      <c r="A29" s="193" t="s">
        <v>206</v>
      </c>
      <c r="B29" s="175">
        <v>44201</v>
      </c>
      <c r="C29" s="176" t="s">
        <v>23</v>
      </c>
      <c r="D29" s="176" t="s">
        <v>19</v>
      </c>
      <c r="E29" s="192">
        <v>28911.42</v>
      </c>
      <c r="F29" s="185">
        <v>0.42</v>
      </c>
      <c r="G29" s="174">
        <v>12142.79</v>
      </c>
    </row>
    <row r="30" spans="1:7" ht="15" customHeight="1" x14ac:dyDescent="0.3">
      <c r="A30" s="193" t="s">
        <v>207</v>
      </c>
      <c r="B30" s="175">
        <v>40425</v>
      </c>
      <c r="C30" s="176" t="s">
        <v>24</v>
      </c>
      <c r="D30" s="176" t="s">
        <v>20</v>
      </c>
      <c r="E30" s="187">
        <v>88.96</v>
      </c>
      <c r="F30" s="185">
        <v>9.7200000000000006</v>
      </c>
      <c r="G30" s="189">
        <v>864.69</v>
      </c>
    </row>
    <row r="31" spans="1:7" ht="15" customHeight="1" x14ac:dyDescent="0.3">
      <c r="A31" s="193" t="s">
        <v>208</v>
      </c>
      <c r="B31" s="175">
        <v>44300</v>
      </c>
      <c r="C31" s="176" t="s">
        <v>26</v>
      </c>
      <c r="D31" s="176" t="s">
        <v>27</v>
      </c>
      <c r="E31" s="187">
        <v>29.03</v>
      </c>
      <c r="F31" s="185">
        <v>3.14</v>
      </c>
      <c r="G31" s="177">
        <v>91.15</v>
      </c>
    </row>
    <row r="32" spans="1:7" ht="15" customHeight="1" x14ac:dyDescent="0.3">
      <c r="A32" s="193" t="s">
        <v>209</v>
      </c>
      <c r="B32" s="175">
        <v>44200</v>
      </c>
      <c r="C32" s="176" t="s">
        <v>28</v>
      </c>
      <c r="D32" s="176" t="s">
        <v>19</v>
      </c>
      <c r="E32" s="186">
        <v>277.99</v>
      </c>
      <c r="F32" s="185">
        <v>0.51</v>
      </c>
      <c r="G32" s="189">
        <v>141.77000000000001</v>
      </c>
    </row>
    <row r="33" spans="1:7" ht="15" customHeight="1" x14ac:dyDescent="0.3">
      <c r="A33" s="193" t="s">
        <v>210</v>
      </c>
      <c r="B33" s="190">
        <v>1518</v>
      </c>
      <c r="C33" s="176" t="s">
        <v>129</v>
      </c>
      <c r="D33" s="176" t="s">
        <v>29</v>
      </c>
      <c r="E33" s="184">
        <v>1774.72</v>
      </c>
      <c r="F33" s="189">
        <v>578.87</v>
      </c>
      <c r="G33" s="191">
        <v>1027332.16</v>
      </c>
    </row>
    <row r="34" spans="1:7" ht="15" customHeight="1" x14ac:dyDescent="0.3">
      <c r="A34" s="193" t="s">
        <v>211</v>
      </c>
      <c r="B34" s="176" t="s">
        <v>130</v>
      </c>
      <c r="C34" s="176" t="s">
        <v>131</v>
      </c>
      <c r="D34" s="176" t="s">
        <v>20</v>
      </c>
      <c r="E34" s="186">
        <v>739.47</v>
      </c>
      <c r="F34" s="177">
        <v>45.7</v>
      </c>
      <c r="G34" s="174">
        <v>33793.769999999997</v>
      </c>
    </row>
    <row r="35" spans="1:7" ht="15" customHeight="1" x14ac:dyDescent="0.3">
      <c r="A35" s="193" t="s">
        <v>212</v>
      </c>
      <c r="B35" s="175">
        <v>40460</v>
      </c>
      <c r="C35" s="176" t="s">
        <v>150</v>
      </c>
      <c r="D35" s="176" t="s">
        <v>27</v>
      </c>
      <c r="E35" s="188">
        <v>121035.64</v>
      </c>
      <c r="F35" s="185">
        <v>0.94</v>
      </c>
      <c r="G35" s="179">
        <v>113773.5</v>
      </c>
    </row>
    <row r="36" spans="1:7" ht="15" customHeight="1" x14ac:dyDescent="0.3">
      <c r="A36" s="193" t="s">
        <v>213</v>
      </c>
      <c r="B36" s="175">
        <v>40510</v>
      </c>
      <c r="C36" s="176" t="s">
        <v>33</v>
      </c>
      <c r="D36" s="176" t="s">
        <v>34</v>
      </c>
      <c r="E36" s="187">
        <v>14.04</v>
      </c>
      <c r="F36" s="183">
        <v>3319.51</v>
      </c>
      <c r="G36" s="174">
        <v>46605.919999999998</v>
      </c>
    </row>
    <row r="37" spans="1:7" ht="15" customHeight="1" x14ac:dyDescent="0.3">
      <c r="A37" s="193" t="s">
        <v>214</v>
      </c>
      <c r="B37" s="175">
        <v>40485</v>
      </c>
      <c r="C37" s="176" t="s">
        <v>35</v>
      </c>
      <c r="D37" s="176" t="s">
        <v>29</v>
      </c>
      <c r="E37" s="178">
        <v>0.36</v>
      </c>
      <c r="F37" s="183">
        <v>3998.04</v>
      </c>
      <c r="G37" s="183">
        <v>1439.29</v>
      </c>
    </row>
    <row r="38" spans="1:7" ht="15" customHeight="1" x14ac:dyDescent="0.3">
      <c r="A38" s="193" t="s">
        <v>215</v>
      </c>
      <c r="B38" s="175">
        <v>40530</v>
      </c>
      <c r="C38" s="176" t="s">
        <v>151</v>
      </c>
      <c r="D38" s="176" t="s">
        <v>31</v>
      </c>
      <c r="E38" s="184">
        <v>1203.8499999999999</v>
      </c>
      <c r="F38" s="185">
        <v>1.89</v>
      </c>
      <c r="G38" s="183">
        <v>2275.27</v>
      </c>
    </row>
    <row r="39" spans="1:7" ht="15" customHeight="1" x14ac:dyDescent="0.3">
      <c r="A39" s="193" t="s">
        <v>216</v>
      </c>
      <c r="B39" s="181"/>
      <c r="C39" s="181" t="s">
        <v>37</v>
      </c>
      <c r="D39" s="182"/>
      <c r="E39" s="182"/>
      <c r="F39" s="182"/>
      <c r="G39" s="182"/>
    </row>
    <row r="40" spans="1:7" ht="15" customHeight="1" x14ac:dyDescent="0.3">
      <c r="A40" s="193" t="s">
        <v>217</v>
      </c>
      <c r="B40" s="175">
        <v>40835</v>
      </c>
      <c r="C40" s="176" t="s">
        <v>38</v>
      </c>
      <c r="D40" s="176" t="s">
        <v>39</v>
      </c>
      <c r="E40" s="186">
        <v>150</v>
      </c>
      <c r="F40" s="177">
        <v>40.15</v>
      </c>
      <c r="G40" s="183">
        <v>6022.5</v>
      </c>
    </row>
    <row r="41" spans="1:7" ht="15" customHeight="1" x14ac:dyDescent="0.3">
      <c r="A41" s="193" t="s">
        <v>218</v>
      </c>
      <c r="B41" s="175">
        <v>40815</v>
      </c>
      <c r="C41" s="176" t="s">
        <v>40</v>
      </c>
      <c r="D41" s="176" t="s">
        <v>19</v>
      </c>
      <c r="E41" s="186">
        <v>257.43</v>
      </c>
      <c r="F41" s="177">
        <v>35.65</v>
      </c>
      <c r="G41" s="183">
        <v>9177.3700000000008</v>
      </c>
    </row>
    <row r="42" spans="1:7" ht="15" customHeight="1" x14ac:dyDescent="0.3">
      <c r="A42" s="193" t="s">
        <v>219</v>
      </c>
      <c r="B42" s="175">
        <v>42480</v>
      </c>
      <c r="C42" s="176" t="s">
        <v>41</v>
      </c>
      <c r="D42" s="176" t="s">
        <v>19</v>
      </c>
      <c r="E42" s="184">
        <v>1803.18</v>
      </c>
      <c r="F42" s="185">
        <v>4.2</v>
      </c>
      <c r="G42" s="183">
        <v>7573.35</v>
      </c>
    </row>
    <row r="43" spans="1:7" ht="15" customHeight="1" x14ac:dyDescent="0.3">
      <c r="A43" s="193" t="s">
        <v>220</v>
      </c>
      <c r="B43" s="181"/>
      <c r="C43" s="181" t="s">
        <v>42</v>
      </c>
      <c r="D43" s="182"/>
      <c r="E43" s="182"/>
      <c r="F43" s="182"/>
      <c r="G43" s="182"/>
    </row>
    <row r="44" spans="1:7" ht="15" customHeight="1" x14ac:dyDescent="0.3">
      <c r="A44" s="193" t="s">
        <v>221</v>
      </c>
      <c r="B44" s="175">
        <v>42301</v>
      </c>
      <c r="C44" s="176" t="s">
        <v>43</v>
      </c>
      <c r="D44" s="176" t="s">
        <v>44</v>
      </c>
      <c r="E44" s="178">
        <v>1</v>
      </c>
      <c r="F44" s="174">
        <v>12964.06</v>
      </c>
      <c r="G44" s="174">
        <v>12964.06</v>
      </c>
    </row>
    <row r="45" spans="1:7" ht="15" customHeight="1" x14ac:dyDescent="0.3">
      <c r="A45" s="193" t="s">
        <v>222</v>
      </c>
      <c r="B45" s="175">
        <v>42000</v>
      </c>
      <c r="C45" s="176" t="s">
        <v>45</v>
      </c>
      <c r="D45" s="176" t="s">
        <v>44</v>
      </c>
      <c r="E45" s="178">
        <v>1</v>
      </c>
      <c r="F45" s="179">
        <v>111981.47</v>
      </c>
      <c r="G45" s="179">
        <v>111981.47</v>
      </c>
    </row>
    <row r="46" spans="1:7" ht="15" customHeight="1" x14ac:dyDescent="0.3">
      <c r="A46" s="193">
        <v>3</v>
      </c>
      <c r="B46" s="163"/>
      <c r="C46" s="163" t="s">
        <v>223</v>
      </c>
      <c r="D46" s="163"/>
      <c r="E46" s="163"/>
      <c r="F46" s="163"/>
      <c r="G46" s="163"/>
    </row>
    <row r="47" spans="1:7" ht="15" customHeight="1" x14ac:dyDescent="0.3">
      <c r="A47" s="193" t="s">
        <v>224</v>
      </c>
      <c r="B47" s="164"/>
      <c r="C47" s="164" t="s">
        <v>18</v>
      </c>
      <c r="D47" s="165"/>
      <c r="E47" s="165"/>
      <c r="F47" s="165"/>
      <c r="G47" s="165"/>
    </row>
    <row r="48" spans="1:7" ht="15" customHeight="1" x14ac:dyDescent="0.3">
      <c r="A48" s="193" t="s">
        <v>225</v>
      </c>
      <c r="B48" s="159">
        <v>40001</v>
      </c>
      <c r="C48" s="160" t="s">
        <v>77</v>
      </c>
      <c r="D48" s="160" t="s">
        <v>19</v>
      </c>
      <c r="E48" s="171">
        <v>88.74</v>
      </c>
      <c r="F48" s="169">
        <v>0.56999999999999995</v>
      </c>
      <c r="G48" s="161">
        <v>50.58</v>
      </c>
    </row>
    <row r="49" spans="1:7" ht="15" customHeight="1" x14ac:dyDescent="0.3">
      <c r="A49" s="193" t="s">
        <v>226</v>
      </c>
      <c r="B49" s="159">
        <v>40305</v>
      </c>
      <c r="C49" s="160" t="s">
        <v>78</v>
      </c>
      <c r="D49" s="160" t="s">
        <v>19</v>
      </c>
      <c r="E49" s="171">
        <v>88.74</v>
      </c>
      <c r="F49" s="169">
        <v>0.39</v>
      </c>
      <c r="G49" s="161">
        <v>34.6</v>
      </c>
    </row>
    <row r="50" spans="1:7" ht="15" customHeight="1" x14ac:dyDescent="0.3">
      <c r="A50" s="193" t="s">
        <v>227</v>
      </c>
      <c r="B50" s="159">
        <v>44100</v>
      </c>
      <c r="C50" s="160" t="s">
        <v>79</v>
      </c>
      <c r="D50" s="160" t="s">
        <v>20</v>
      </c>
      <c r="E50" s="171">
        <v>53.25</v>
      </c>
      <c r="F50" s="169">
        <v>7.94</v>
      </c>
      <c r="G50" s="173">
        <v>422.8</v>
      </c>
    </row>
    <row r="51" spans="1:7" ht="15" customHeight="1" x14ac:dyDescent="0.3">
      <c r="A51" s="193" t="s">
        <v>228</v>
      </c>
      <c r="B51" s="159">
        <v>44102</v>
      </c>
      <c r="C51" s="160" t="s">
        <v>80</v>
      </c>
      <c r="D51" s="160" t="s">
        <v>21</v>
      </c>
      <c r="E51" s="170">
        <v>170.39</v>
      </c>
      <c r="F51" s="169">
        <v>3.2</v>
      </c>
      <c r="G51" s="173">
        <v>545.24</v>
      </c>
    </row>
    <row r="52" spans="1:7" ht="15" customHeight="1" x14ac:dyDescent="0.3">
      <c r="A52" s="193" t="s">
        <v>229</v>
      </c>
      <c r="B52" s="159">
        <v>44151</v>
      </c>
      <c r="C52" s="160" t="s">
        <v>22</v>
      </c>
      <c r="D52" s="160" t="s">
        <v>20</v>
      </c>
      <c r="E52" s="171">
        <v>42.6</v>
      </c>
      <c r="F52" s="161">
        <v>67.58</v>
      </c>
      <c r="G52" s="167">
        <v>2878.9</v>
      </c>
    </row>
    <row r="53" spans="1:7" ht="15" customHeight="1" x14ac:dyDescent="0.3">
      <c r="A53" s="193" t="s">
        <v>230</v>
      </c>
      <c r="B53" s="159">
        <v>44201</v>
      </c>
      <c r="C53" s="160" t="s">
        <v>23</v>
      </c>
      <c r="D53" s="160" t="s">
        <v>19</v>
      </c>
      <c r="E53" s="168">
        <v>1064.93</v>
      </c>
      <c r="F53" s="169">
        <v>0.42</v>
      </c>
      <c r="G53" s="173">
        <v>447.27</v>
      </c>
    </row>
    <row r="54" spans="1:7" ht="15" customHeight="1" x14ac:dyDescent="0.3">
      <c r="A54" s="193" t="s">
        <v>231</v>
      </c>
      <c r="B54" s="159">
        <v>40425</v>
      </c>
      <c r="C54" s="160" t="s">
        <v>24</v>
      </c>
      <c r="D54" s="160" t="s">
        <v>20</v>
      </c>
      <c r="E54" s="171">
        <v>85.19</v>
      </c>
      <c r="F54" s="169">
        <v>9.7200000000000006</v>
      </c>
      <c r="G54" s="173">
        <v>828.04</v>
      </c>
    </row>
    <row r="55" spans="1:7" ht="15" customHeight="1" x14ac:dyDescent="0.3">
      <c r="A55" s="193" t="s">
        <v>232</v>
      </c>
      <c r="B55" s="159">
        <v>40430</v>
      </c>
      <c r="C55" s="160" t="s">
        <v>25</v>
      </c>
      <c r="D55" s="160" t="s">
        <v>21</v>
      </c>
      <c r="E55" s="170">
        <v>272.62</v>
      </c>
      <c r="F55" s="169">
        <v>3.29</v>
      </c>
      <c r="G55" s="173">
        <v>896.91</v>
      </c>
    </row>
    <row r="56" spans="1:7" ht="15" customHeight="1" x14ac:dyDescent="0.3">
      <c r="A56" s="193" t="s">
        <v>233</v>
      </c>
      <c r="B56" s="159">
        <v>44300</v>
      </c>
      <c r="C56" s="160" t="s">
        <v>26</v>
      </c>
      <c r="D56" s="160" t="s">
        <v>27</v>
      </c>
      <c r="E56" s="162">
        <v>0.88</v>
      </c>
      <c r="F56" s="169">
        <v>3.14</v>
      </c>
      <c r="G56" s="169">
        <v>2.76</v>
      </c>
    </row>
    <row r="57" spans="1:7" ht="15" customHeight="1" x14ac:dyDescent="0.3">
      <c r="A57" s="193" t="s">
        <v>234</v>
      </c>
      <c r="B57" s="159">
        <v>44200</v>
      </c>
      <c r="C57" s="160" t="s">
        <v>28</v>
      </c>
      <c r="D57" s="160" t="s">
        <v>19</v>
      </c>
      <c r="E57" s="170">
        <v>266.23</v>
      </c>
      <c r="F57" s="169">
        <v>0.51</v>
      </c>
      <c r="G57" s="173">
        <v>135.77000000000001</v>
      </c>
    </row>
    <row r="58" spans="1:7" ht="15" customHeight="1" x14ac:dyDescent="0.3">
      <c r="A58" s="193" t="s">
        <v>235</v>
      </c>
      <c r="B58" s="159">
        <v>44205</v>
      </c>
      <c r="C58" s="160" t="s">
        <v>81</v>
      </c>
      <c r="D58" s="160" t="s">
        <v>20</v>
      </c>
      <c r="E58" s="171">
        <v>42.6</v>
      </c>
      <c r="F58" s="173">
        <v>286.82</v>
      </c>
      <c r="G58" s="166">
        <v>12218.53</v>
      </c>
    </row>
    <row r="59" spans="1:7" ht="15" customHeight="1" x14ac:dyDescent="0.3">
      <c r="A59" s="193" t="s">
        <v>236</v>
      </c>
      <c r="B59" s="159">
        <v>44211</v>
      </c>
      <c r="C59" s="160" t="s">
        <v>82</v>
      </c>
      <c r="D59" s="160" t="s">
        <v>19</v>
      </c>
      <c r="E59" s="172">
        <v>53247</v>
      </c>
      <c r="F59" s="169">
        <v>5.37</v>
      </c>
      <c r="G59" s="158">
        <v>285936.39</v>
      </c>
    </row>
    <row r="60" spans="1:7" ht="15" customHeight="1" x14ac:dyDescent="0.3">
      <c r="A60" s="193" t="s">
        <v>237</v>
      </c>
      <c r="B60" s="159">
        <v>44301</v>
      </c>
      <c r="C60" s="160" t="s">
        <v>83</v>
      </c>
      <c r="D60" s="160" t="s">
        <v>27</v>
      </c>
      <c r="E60" s="171">
        <v>97.97</v>
      </c>
      <c r="F60" s="169">
        <v>2.52</v>
      </c>
      <c r="G60" s="173">
        <v>246.88</v>
      </c>
    </row>
    <row r="61" spans="1:7" ht="15" customHeight="1" x14ac:dyDescent="0.3">
      <c r="A61" s="193" t="s">
        <v>238</v>
      </c>
      <c r="B61" s="159">
        <v>44303</v>
      </c>
      <c r="C61" s="160" t="s">
        <v>30</v>
      </c>
      <c r="D61" s="160" t="s">
        <v>31</v>
      </c>
      <c r="E61" s="162">
        <v>1.7</v>
      </c>
      <c r="F61" s="169">
        <v>2.38</v>
      </c>
      <c r="G61" s="169">
        <v>4.04</v>
      </c>
    </row>
    <row r="62" spans="1:7" ht="15" customHeight="1" x14ac:dyDescent="0.3">
      <c r="A62" s="193" t="s">
        <v>239</v>
      </c>
      <c r="B62" s="159">
        <v>40450</v>
      </c>
      <c r="C62" s="160" t="s">
        <v>32</v>
      </c>
      <c r="D62" s="160" t="s">
        <v>27</v>
      </c>
      <c r="E62" s="170">
        <v>164.21</v>
      </c>
      <c r="F62" s="169">
        <v>0.78</v>
      </c>
      <c r="G62" s="173">
        <v>128.08000000000001</v>
      </c>
    </row>
    <row r="63" spans="1:7" ht="15" customHeight="1" x14ac:dyDescent="0.3">
      <c r="A63" s="193" t="s">
        <v>240</v>
      </c>
      <c r="B63" s="159">
        <v>40455</v>
      </c>
      <c r="C63" s="160" t="s">
        <v>84</v>
      </c>
      <c r="D63" s="160" t="s">
        <v>21</v>
      </c>
      <c r="E63" s="168">
        <v>7173.26</v>
      </c>
      <c r="F63" s="169">
        <v>1.42</v>
      </c>
      <c r="G63" s="166">
        <v>10186.02</v>
      </c>
    </row>
    <row r="64" spans="1:7" ht="15" customHeight="1" x14ac:dyDescent="0.3">
      <c r="A64" s="193" t="s">
        <v>241</v>
      </c>
      <c r="B64" s="159">
        <v>40510</v>
      </c>
      <c r="C64" s="160" t="s">
        <v>33</v>
      </c>
      <c r="D64" s="160" t="s">
        <v>34</v>
      </c>
      <c r="E64" s="162">
        <v>0.53</v>
      </c>
      <c r="F64" s="167">
        <v>3319.51</v>
      </c>
      <c r="G64" s="167">
        <v>1759.34</v>
      </c>
    </row>
    <row r="65" spans="1:7" ht="15" customHeight="1" x14ac:dyDescent="0.3">
      <c r="A65" s="193" t="s">
        <v>242</v>
      </c>
      <c r="B65" s="159">
        <v>40500</v>
      </c>
      <c r="C65" s="160" t="s">
        <v>85</v>
      </c>
      <c r="D65" s="160" t="s">
        <v>34</v>
      </c>
      <c r="E65" s="162">
        <v>7.78</v>
      </c>
      <c r="F65" s="167">
        <v>3756.53</v>
      </c>
      <c r="G65" s="166">
        <v>29225.8</v>
      </c>
    </row>
    <row r="66" spans="1:7" ht="15" customHeight="1" x14ac:dyDescent="0.3">
      <c r="A66" s="193" t="s">
        <v>243</v>
      </c>
      <c r="B66" s="159">
        <v>40485</v>
      </c>
      <c r="C66" s="160" t="s">
        <v>35</v>
      </c>
      <c r="D66" s="160" t="s">
        <v>29</v>
      </c>
      <c r="E66" s="162">
        <v>0.35</v>
      </c>
      <c r="F66" s="167">
        <v>3998.04</v>
      </c>
      <c r="G66" s="167">
        <v>1399.31</v>
      </c>
    </row>
    <row r="67" spans="1:7" ht="15" customHeight="1" x14ac:dyDescent="0.3">
      <c r="A67" s="193" t="s">
        <v>244</v>
      </c>
      <c r="B67" s="159">
        <v>40530</v>
      </c>
      <c r="C67" s="160" t="s">
        <v>113</v>
      </c>
      <c r="D67" s="160" t="s">
        <v>31</v>
      </c>
      <c r="E67" s="172">
        <v>21024.92</v>
      </c>
      <c r="F67" s="169">
        <v>1.89</v>
      </c>
      <c r="G67" s="166">
        <v>39737.089999999997</v>
      </c>
    </row>
    <row r="68" spans="1:7" ht="15" customHeight="1" x14ac:dyDescent="0.3">
      <c r="A68" s="193" t="s">
        <v>245</v>
      </c>
      <c r="B68" s="159">
        <v>40511</v>
      </c>
      <c r="C68" s="160" t="s">
        <v>86</v>
      </c>
      <c r="D68" s="160" t="s">
        <v>29</v>
      </c>
      <c r="E68" s="171">
        <v>90.52</v>
      </c>
      <c r="F68" s="167">
        <v>4591.8500000000004</v>
      </c>
      <c r="G68" s="158">
        <v>415654.26</v>
      </c>
    </row>
    <row r="69" spans="1:7" ht="15" customHeight="1" x14ac:dyDescent="0.3">
      <c r="A69" s="193" t="s">
        <v>246</v>
      </c>
      <c r="B69" s="164"/>
      <c r="C69" s="164" t="s">
        <v>37</v>
      </c>
      <c r="D69" s="165"/>
      <c r="E69" s="165"/>
      <c r="F69" s="165"/>
      <c r="G69" s="165"/>
    </row>
    <row r="70" spans="1:7" ht="15" customHeight="1" x14ac:dyDescent="0.3">
      <c r="A70" s="193" t="s">
        <v>247</v>
      </c>
      <c r="B70" s="159">
        <v>40835</v>
      </c>
      <c r="C70" s="160" t="s">
        <v>38</v>
      </c>
      <c r="D70" s="160" t="s">
        <v>39</v>
      </c>
      <c r="E70" s="170">
        <v>105</v>
      </c>
      <c r="F70" s="161">
        <v>40.15</v>
      </c>
      <c r="G70" s="167">
        <v>4215.75</v>
      </c>
    </row>
    <row r="71" spans="1:7" ht="15" customHeight="1" x14ac:dyDescent="0.3">
      <c r="A71" s="193" t="s">
        <v>248</v>
      </c>
      <c r="B71" s="159">
        <v>40815</v>
      </c>
      <c r="C71" s="160" t="s">
        <v>40</v>
      </c>
      <c r="D71" s="160" t="s">
        <v>19</v>
      </c>
      <c r="E71" s="170">
        <v>322.75</v>
      </c>
      <c r="F71" s="161">
        <v>35.65</v>
      </c>
      <c r="G71" s="166">
        <v>11506.03</v>
      </c>
    </row>
    <row r="72" spans="1:7" ht="15" customHeight="1" x14ac:dyDescent="0.3">
      <c r="A72" s="193" t="s">
        <v>249</v>
      </c>
      <c r="B72" s="159">
        <v>42480</v>
      </c>
      <c r="C72" s="160" t="s">
        <v>41</v>
      </c>
      <c r="D72" s="160" t="s">
        <v>19</v>
      </c>
      <c r="E72" s="168">
        <v>1801.2</v>
      </c>
      <c r="F72" s="169">
        <v>4.2</v>
      </c>
      <c r="G72" s="167">
        <v>7565.04</v>
      </c>
    </row>
    <row r="73" spans="1:7" ht="15" customHeight="1" x14ac:dyDescent="0.3">
      <c r="A73" s="193" t="s">
        <v>250</v>
      </c>
      <c r="B73" s="164"/>
      <c r="C73" s="164" t="s">
        <v>42</v>
      </c>
      <c r="D73" s="165"/>
      <c r="E73" s="165"/>
      <c r="F73" s="165"/>
      <c r="G73" s="165"/>
    </row>
    <row r="74" spans="1:7" ht="15" customHeight="1" x14ac:dyDescent="0.3">
      <c r="A74" s="193" t="s">
        <v>251</v>
      </c>
      <c r="B74" s="159">
        <v>42301</v>
      </c>
      <c r="C74" s="160" t="s">
        <v>43</v>
      </c>
      <c r="D74" s="160" t="s">
        <v>44</v>
      </c>
      <c r="E74" s="162">
        <v>1</v>
      </c>
      <c r="F74" s="166">
        <v>35376.120000000003</v>
      </c>
      <c r="G74" s="166">
        <v>35376.120000000003</v>
      </c>
    </row>
    <row r="75" spans="1:7" ht="15" customHeight="1" x14ac:dyDescent="0.3">
      <c r="A75" s="193" t="s">
        <v>252</v>
      </c>
      <c r="B75" s="159">
        <v>42000</v>
      </c>
      <c r="C75" s="160" t="s">
        <v>45</v>
      </c>
      <c r="D75" s="160" t="s">
        <v>44</v>
      </c>
      <c r="E75" s="162">
        <v>1</v>
      </c>
      <c r="F75" s="158">
        <v>120317.75999999999</v>
      </c>
      <c r="G75" s="158">
        <v>120317.75999999999</v>
      </c>
    </row>
  </sheetData>
  <pageMargins left="0.52999997138977051" right="0.52999997138977051" top="0.52999997138977051" bottom="0.76999998092651367" header="0" footer="0"/>
  <pageSetup paperSize="9" firstPageNumber="0" fitToWidth="0" fitToHeight="0" pageOrder="overThenDown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G56"/>
  <sheetViews>
    <sheetView showGridLines="0" zoomScaleNormal="100" zoomScaleSheetLayoutView="100" workbookViewId="0">
      <selection activeCell="D17" sqref="D17"/>
    </sheetView>
  </sheetViews>
  <sheetFormatPr defaultColWidth="9.109375" defaultRowHeight="14.4" x14ac:dyDescent="0.3"/>
  <cols>
    <col min="1" max="1" width="25.88671875" style="549" customWidth="1"/>
    <col min="2" max="2" width="38.5546875" style="549" bestFit="1" customWidth="1"/>
    <col min="3" max="3" width="31.109375" style="549" bestFit="1" customWidth="1"/>
    <col min="4" max="4" width="24.33203125" style="549" customWidth="1"/>
    <col min="5" max="6" width="9.109375" style="549"/>
    <col min="7" max="7" width="15.5546875" style="549" bestFit="1" customWidth="1"/>
    <col min="8" max="16384" width="9.109375" style="549"/>
  </cols>
  <sheetData>
    <row r="1" spans="1:4" ht="14.4" customHeight="1" x14ac:dyDescent="0.3">
      <c r="A1" s="30"/>
      <c r="B1" s="670" t="s">
        <v>114</v>
      </c>
      <c r="C1" s="670"/>
      <c r="D1" s="31"/>
    </row>
    <row r="2" spans="1:4" ht="14.4" customHeight="1" x14ac:dyDescent="0.3">
      <c r="A2" s="32"/>
      <c r="B2" s="671"/>
      <c r="C2" s="671"/>
      <c r="D2" s="33"/>
    </row>
    <row r="3" spans="1:4" ht="14.4" customHeight="1" x14ac:dyDescent="0.3">
      <c r="A3" s="32"/>
      <c r="B3" s="671"/>
      <c r="C3" s="671"/>
      <c r="D3" s="33"/>
    </row>
    <row r="4" spans="1:4" ht="14.4" customHeight="1" x14ac:dyDescent="0.3">
      <c r="A4" s="32"/>
      <c r="B4" s="671"/>
      <c r="C4" s="671"/>
      <c r="D4" s="33"/>
    </row>
    <row r="5" spans="1:4" ht="14.4" customHeight="1" x14ac:dyDescent="0.3">
      <c r="A5" s="32"/>
      <c r="B5" s="671"/>
      <c r="C5" s="671"/>
      <c r="D5" s="33"/>
    </row>
    <row r="6" spans="1:4" ht="14.4" customHeight="1" x14ac:dyDescent="0.3">
      <c r="A6" s="32"/>
      <c r="B6" s="671"/>
      <c r="C6" s="671"/>
      <c r="D6" s="33"/>
    </row>
    <row r="7" spans="1:4" ht="15" customHeight="1" thickBot="1" x14ac:dyDescent="0.35">
      <c r="A7" s="34"/>
      <c r="B7" s="672"/>
      <c r="C7" s="672"/>
      <c r="D7" s="35"/>
    </row>
    <row r="8" spans="1:4" ht="16.2" thickBot="1" x14ac:dyDescent="0.35">
      <c r="A8" s="19" t="s">
        <v>62</v>
      </c>
      <c r="B8" s="20" t="s">
        <v>59</v>
      </c>
      <c r="C8" s="20" t="s">
        <v>60</v>
      </c>
      <c r="D8" s="21" t="s">
        <v>61</v>
      </c>
    </row>
    <row r="9" spans="1:4" ht="15" customHeight="1" x14ac:dyDescent="0.3">
      <c r="A9" s="662" t="s">
        <v>118</v>
      </c>
      <c r="B9" s="17" t="s">
        <v>18</v>
      </c>
      <c r="C9" s="113">
        <v>1046972.92</v>
      </c>
      <c r="D9" s="118">
        <v>36.676578823930001</v>
      </c>
    </row>
    <row r="10" spans="1:4" ht="15" customHeight="1" x14ac:dyDescent="0.3">
      <c r="A10" s="663"/>
      <c r="B10" s="7" t="s">
        <v>42</v>
      </c>
      <c r="C10" s="114">
        <v>94173.02</v>
      </c>
      <c r="D10" s="119">
        <v>3.298981401656059</v>
      </c>
    </row>
    <row r="11" spans="1:4" ht="15.75" customHeight="1" thickBot="1" x14ac:dyDescent="0.35">
      <c r="A11" s="664"/>
      <c r="B11" s="8" t="s">
        <v>63</v>
      </c>
      <c r="C11" s="115">
        <v>1141145.94</v>
      </c>
      <c r="D11" s="120">
        <v>39.975560225586058</v>
      </c>
    </row>
    <row r="12" spans="1:4" ht="15" thickBot="1" x14ac:dyDescent="0.35">
      <c r="A12" s="665"/>
      <c r="B12" s="666"/>
      <c r="C12" s="666"/>
      <c r="D12" s="667"/>
    </row>
    <row r="13" spans="1:4" ht="15.75" customHeight="1" thickBot="1" x14ac:dyDescent="0.35">
      <c r="A13" s="662" t="s">
        <v>119</v>
      </c>
      <c r="B13" s="17" t="s">
        <v>18</v>
      </c>
      <c r="C13" s="113">
        <v>1485314.5899999999</v>
      </c>
      <c r="D13" s="118">
        <v>35.406362021906766</v>
      </c>
    </row>
    <row r="14" spans="1:4" ht="15.75" customHeight="1" thickBot="1" x14ac:dyDescent="0.35">
      <c r="A14" s="663"/>
      <c r="B14" s="7" t="s">
        <v>42</v>
      </c>
      <c r="C14" s="113">
        <v>105363.84</v>
      </c>
      <c r="D14" s="118">
        <v>2.5116229842314155</v>
      </c>
    </row>
    <row r="15" spans="1:4" ht="15.75" customHeight="1" thickBot="1" x14ac:dyDescent="0.35">
      <c r="A15" s="664"/>
      <c r="B15" s="8" t="s">
        <v>63</v>
      </c>
      <c r="C15" s="113">
        <v>1590678.43</v>
      </c>
      <c r="D15" s="118">
        <v>37.917985006138181</v>
      </c>
    </row>
    <row r="16" spans="1:4" ht="16.2" thickBot="1" x14ac:dyDescent="0.35">
      <c r="A16" s="16"/>
      <c r="B16" s="147"/>
      <c r="C16" s="148"/>
      <c r="D16" s="23"/>
    </row>
    <row r="17" spans="1:4" ht="15" customHeight="1" x14ac:dyDescent="0.3">
      <c r="A17" s="675" t="s">
        <v>120</v>
      </c>
      <c r="B17" s="17" t="s">
        <v>18</v>
      </c>
      <c r="C17" s="113">
        <v>1414493.0800000003</v>
      </c>
      <c r="D17" s="118">
        <v>33.873802048147738</v>
      </c>
    </row>
    <row r="18" spans="1:4" ht="15" customHeight="1" x14ac:dyDescent="0.3">
      <c r="A18" s="676"/>
      <c r="B18" s="7" t="s">
        <v>37</v>
      </c>
      <c r="C18" s="114">
        <v>38434.9</v>
      </c>
      <c r="D18" s="119">
        <v>0.92042599058904784</v>
      </c>
    </row>
    <row r="19" spans="1:4" ht="15" customHeight="1" x14ac:dyDescent="0.3">
      <c r="A19" s="676"/>
      <c r="B19" s="7" t="s">
        <v>42</v>
      </c>
      <c r="C19" s="114">
        <v>111500.76</v>
      </c>
      <c r="D19" s="119">
        <v>2.6701825027366186</v>
      </c>
    </row>
    <row r="20" spans="1:4" ht="15.75" customHeight="1" thickBot="1" x14ac:dyDescent="0.35">
      <c r="A20" s="677"/>
      <c r="B20" s="8" t="s">
        <v>63</v>
      </c>
      <c r="C20" s="115">
        <v>1564428.7400000002</v>
      </c>
      <c r="D20" s="120">
        <v>37.464410541473399</v>
      </c>
    </row>
    <row r="21" spans="1:4" ht="16.2" thickBot="1" x14ac:dyDescent="0.35">
      <c r="A21" s="16"/>
      <c r="B21" s="147"/>
      <c r="C21" s="148"/>
      <c r="D21" s="23"/>
    </row>
    <row r="22" spans="1:4" ht="15" customHeight="1" x14ac:dyDescent="0.3">
      <c r="A22" s="662" t="s">
        <v>121</v>
      </c>
      <c r="B22" s="17" t="s">
        <v>18</v>
      </c>
      <c r="C22" s="113">
        <v>994214.7300000001</v>
      </c>
      <c r="D22" s="118">
        <v>35.763827341907849</v>
      </c>
    </row>
    <row r="23" spans="1:4" ht="15" customHeight="1" x14ac:dyDescent="0.3">
      <c r="A23" s="663"/>
      <c r="B23" s="7" t="s">
        <v>37</v>
      </c>
      <c r="C23" s="114">
        <v>19666.349999999999</v>
      </c>
      <c r="D23" s="119">
        <v>0.70743665791949117</v>
      </c>
    </row>
    <row r="24" spans="1:4" ht="15" customHeight="1" x14ac:dyDescent="0.3">
      <c r="A24" s="663"/>
      <c r="B24" s="7" t="s">
        <v>42</v>
      </c>
      <c r="C24" s="114">
        <v>83208.539999999994</v>
      </c>
      <c r="D24" s="119">
        <v>2.9931721670752478</v>
      </c>
    </row>
    <row r="25" spans="1:4" ht="15.75" customHeight="1" thickBot="1" x14ac:dyDescent="0.35">
      <c r="A25" s="664"/>
      <c r="B25" s="8" t="s">
        <v>63</v>
      </c>
      <c r="C25" s="115">
        <v>1097089.6200000001</v>
      </c>
      <c r="D25" s="120">
        <v>39.464436166902594</v>
      </c>
    </row>
    <row r="26" spans="1:4" ht="16.2" thickBot="1" x14ac:dyDescent="0.35">
      <c r="A26" s="16"/>
      <c r="B26" s="147"/>
      <c r="C26" s="148"/>
      <c r="D26" s="23"/>
    </row>
    <row r="27" spans="1:4" ht="15" customHeight="1" x14ac:dyDescent="0.3">
      <c r="A27" s="675" t="s">
        <v>122</v>
      </c>
      <c r="B27" s="17" t="s">
        <v>18</v>
      </c>
      <c r="C27" s="116">
        <v>1403142.2000000002</v>
      </c>
      <c r="D27" s="121">
        <v>34.283335882536626</v>
      </c>
    </row>
    <row r="28" spans="1:4" ht="15" customHeight="1" x14ac:dyDescent="0.3">
      <c r="A28" s="676"/>
      <c r="B28" s="7" t="s">
        <v>42</v>
      </c>
      <c r="C28" s="114">
        <v>78544.760000000009</v>
      </c>
      <c r="D28" s="119">
        <v>1.9191044135749231</v>
      </c>
    </row>
    <row r="29" spans="1:4" ht="15.75" customHeight="1" thickBot="1" x14ac:dyDescent="0.35">
      <c r="A29" s="677"/>
      <c r="B29" s="8" t="s">
        <v>63</v>
      </c>
      <c r="C29" s="117">
        <v>1481686.9600000002</v>
      </c>
      <c r="D29" s="122">
        <v>36.202440296111547</v>
      </c>
    </row>
    <row r="30" spans="1:4" ht="15" thickBot="1" x14ac:dyDescent="0.35">
      <c r="A30" s="665"/>
      <c r="B30" s="666"/>
      <c r="C30" s="666"/>
      <c r="D30" s="667"/>
    </row>
    <row r="31" spans="1:4" ht="15.75" customHeight="1" thickBot="1" x14ac:dyDescent="0.35">
      <c r="A31" s="675" t="s">
        <v>123</v>
      </c>
      <c r="B31" s="17" t="s">
        <v>18</v>
      </c>
      <c r="C31" s="18">
        <v>599024.05000000005</v>
      </c>
      <c r="D31" s="118">
        <v>22.49982346423273</v>
      </c>
    </row>
    <row r="32" spans="1:4" ht="15.75" customHeight="1" thickBot="1" x14ac:dyDescent="0.35">
      <c r="A32" s="676"/>
      <c r="B32" s="7" t="s">
        <v>37</v>
      </c>
      <c r="C32" s="18">
        <v>20300.86</v>
      </c>
      <c r="D32" s="118">
        <v>0.76251657370368287</v>
      </c>
    </row>
    <row r="33" spans="1:4" ht="15.75" customHeight="1" thickBot="1" x14ac:dyDescent="0.35">
      <c r="A33" s="676"/>
      <c r="B33" s="7" t="s">
        <v>42</v>
      </c>
      <c r="C33" s="18">
        <v>103645.4</v>
      </c>
      <c r="D33" s="118">
        <v>3.8930043007117772</v>
      </c>
    </row>
    <row r="34" spans="1:4" ht="15.75" customHeight="1" thickBot="1" x14ac:dyDescent="0.35">
      <c r="A34" s="677"/>
      <c r="B34" s="8" t="s">
        <v>63</v>
      </c>
      <c r="C34" s="18">
        <v>722970.31</v>
      </c>
      <c r="D34" s="118">
        <v>27.155344338648188</v>
      </c>
    </row>
    <row r="35" spans="1:4" ht="15.6" x14ac:dyDescent="0.3">
      <c r="A35" s="16"/>
      <c r="B35" s="147"/>
      <c r="C35" s="148"/>
      <c r="D35" s="23"/>
    </row>
    <row r="36" spans="1:4" ht="16.2" thickBot="1" x14ac:dyDescent="0.35">
      <c r="A36" s="16"/>
      <c r="B36" s="147"/>
      <c r="C36" s="148"/>
      <c r="D36" s="23"/>
    </row>
    <row r="37" spans="1:4" ht="16.2" thickBot="1" x14ac:dyDescent="0.35">
      <c r="A37" s="12"/>
      <c r="C37" s="9" t="s">
        <v>63</v>
      </c>
      <c r="D37" s="10">
        <v>7598000</v>
      </c>
    </row>
    <row r="38" spans="1:4" ht="15" thickBot="1" x14ac:dyDescent="0.35">
      <c r="A38" s="12"/>
      <c r="C38" s="149"/>
      <c r="D38" s="13"/>
    </row>
    <row r="39" spans="1:4" ht="18.600000000000001" thickBot="1" x14ac:dyDescent="0.4">
      <c r="A39" s="12"/>
      <c r="B39" s="678" t="s">
        <v>115</v>
      </c>
      <c r="C39" s="679"/>
      <c r="D39" s="680"/>
    </row>
    <row r="40" spans="1:4" ht="16.2" thickBot="1" x14ac:dyDescent="0.35">
      <c r="A40" s="12"/>
      <c r="B40" s="36" t="s">
        <v>52</v>
      </c>
      <c r="C40" s="37" t="s">
        <v>53</v>
      </c>
      <c r="D40" s="38" t="s">
        <v>64</v>
      </c>
    </row>
    <row r="41" spans="1:4" ht="15.6" x14ac:dyDescent="0.3">
      <c r="A41" s="12"/>
      <c r="B41" s="668">
        <v>1</v>
      </c>
      <c r="C41" s="673" t="s">
        <v>118</v>
      </c>
      <c r="D41" s="22">
        <v>1141145.94</v>
      </c>
    </row>
    <row r="42" spans="1:4" ht="15" thickBot="1" x14ac:dyDescent="0.35">
      <c r="A42" s="12"/>
      <c r="B42" s="669"/>
      <c r="C42" s="674"/>
      <c r="D42" s="5">
        <v>0.15019030534351144</v>
      </c>
    </row>
    <row r="43" spans="1:4" ht="15.6" x14ac:dyDescent="0.3">
      <c r="A43" s="12"/>
      <c r="B43" s="668">
        <v>2</v>
      </c>
      <c r="C43" s="673" t="s">
        <v>119</v>
      </c>
      <c r="D43" s="22">
        <v>1590678.43</v>
      </c>
    </row>
    <row r="44" spans="1:4" ht="15" thickBot="1" x14ac:dyDescent="0.35">
      <c r="A44" s="12"/>
      <c r="B44" s="669"/>
      <c r="C44" s="674"/>
      <c r="D44" s="5">
        <v>0.20935488681231904</v>
      </c>
    </row>
    <row r="45" spans="1:4" ht="15.6" x14ac:dyDescent="0.3">
      <c r="A45" s="12"/>
      <c r="B45" s="668">
        <v>3</v>
      </c>
      <c r="C45" s="673" t="s">
        <v>120</v>
      </c>
      <c r="D45" s="22">
        <v>1564428.7400000002</v>
      </c>
    </row>
    <row r="46" spans="1:4" ht="15" thickBot="1" x14ac:dyDescent="0.35">
      <c r="A46" s="12"/>
      <c r="B46" s="669"/>
      <c r="C46" s="674"/>
      <c r="D46" s="5">
        <v>0.20590007107133459</v>
      </c>
    </row>
    <row r="47" spans="1:4" ht="15.6" x14ac:dyDescent="0.3">
      <c r="A47" s="12"/>
      <c r="B47" s="668">
        <v>4</v>
      </c>
      <c r="C47" s="673" t="s">
        <v>121</v>
      </c>
      <c r="D47" s="22">
        <v>1097089.6200000001</v>
      </c>
    </row>
    <row r="48" spans="1:4" ht="15" thickBot="1" x14ac:dyDescent="0.35">
      <c r="A48" s="12"/>
      <c r="B48" s="669"/>
      <c r="C48" s="674"/>
      <c r="D48" s="5">
        <v>0.14439189523558832</v>
      </c>
    </row>
    <row r="49" spans="1:7" ht="15.6" x14ac:dyDescent="0.3">
      <c r="A49" s="12"/>
      <c r="B49" s="668">
        <v>5</v>
      </c>
      <c r="C49" s="673" t="s">
        <v>122</v>
      </c>
      <c r="D49" s="22">
        <v>1481686.9600000002</v>
      </c>
    </row>
    <row r="50" spans="1:7" ht="15" thickBot="1" x14ac:dyDescent="0.35">
      <c r="A50" s="12"/>
      <c r="B50" s="669"/>
      <c r="C50" s="674"/>
      <c r="D50" s="5">
        <v>0.1950101289813109</v>
      </c>
    </row>
    <row r="51" spans="1:7" ht="15.6" x14ac:dyDescent="0.3">
      <c r="A51" s="12"/>
      <c r="B51" s="668">
        <v>6</v>
      </c>
      <c r="C51" s="673" t="s">
        <v>123</v>
      </c>
      <c r="D51" s="22">
        <v>722970.31</v>
      </c>
    </row>
    <row r="52" spans="1:7" ht="15" thickBot="1" x14ac:dyDescent="0.35">
      <c r="A52" s="12"/>
      <c r="B52" s="669"/>
      <c r="C52" s="674"/>
      <c r="D52" s="5">
        <v>9.5152712555935784E-2</v>
      </c>
    </row>
    <row r="53" spans="1:7" ht="15" thickBot="1" x14ac:dyDescent="0.35">
      <c r="A53" s="12"/>
      <c r="D53" s="150"/>
    </row>
    <row r="54" spans="1:7" ht="15.6" x14ac:dyDescent="0.3">
      <c r="A54" s="12"/>
      <c r="C54" s="675" t="s">
        <v>63</v>
      </c>
      <c r="D54" s="11">
        <v>7598000</v>
      </c>
    </row>
    <row r="55" spans="1:7" ht="15.75" customHeight="1" thickBot="1" x14ac:dyDescent="0.35">
      <c r="A55" s="14"/>
      <c r="B55" s="15"/>
      <c r="C55" s="677"/>
      <c r="D55" s="6">
        <v>1</v>
      </c>
      <c r="G55" s="149"/>
    </row>
    <row r="56" spans="1:7" x14ac:dyDescent="0.3">
      <c r="G56" s="339"/>
    </row>
  </sheetData>
  <mergeCells count="23">
    <mergeCell ref="B47:B48"/>
    <mergeCell ref="C47:C48"/>
    <mergeCell ref="C54:C55"/>
    <mergeCell ref="B41:B42"/>
    <mergeCell ref="C41:C42"/>
    <mergeCell ref="B43:B44"/>
    <mergeCell ref="C43:C44"/>
    <mergeCell ref="B49:B50"/>
    <mergeCell ref="C49:C50"/>
    <mergeCell ref="B51:B52"/>
    <mergeCell ref="C51:C52"/>
    <mergeCell ref="A9:A11"/>
    <mergeCell ref="A13:A15"/>
    <mergeCell ref="A12:D12"/>
    <mergeCell ref="B45:B46"/>
    <mergeCell ref="B1:C7"/>
    <mergeCell ref="C45:C46"/>
    <mergeCell ref="A17:A20"/>
    <mergeCell ref="A22:A25"/>
    <mergeCell ref="B39:D39"/>
    <mergeCell ref="A27:A29"/>
    <mergeCell ref="A30:D30"/>
    <mergeCell ref="A31:A34"/>
  </mergeCells>
  <printOptions horizontalCentered="1"/>
  <pageMargins left="0.19685039370078741" right="0.19685039370078741" top="0.19685039370078741" bottom="0.19685039370078741" header="0" footer="0"/>
  <pageSetup paperSize="9" scale="8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G30"/>
  <sheetViews>
    <sheetView showGridLines="0" topLeftCell="A13" zoomScale="85" zoomScaleNormal="85" zoomScaleSheetLayoutView="115" workbookViewId="0">
      <selection activeCell="H14" sqref="H14"/>
    </sheetView>
  </sheetViews>
  <sheetFormatPr defaultColWidth="9.109375" defaultRowHeight="15" customHeight="1" x14ac:dyDescent="0.3"/>
  <cols>
    <col min="1" max="1" width="56.44140625" style="285" customWidth="1"/>
    <col min="2" max="2" width="13.5546875" style="286" customWidth="1"/>
    <col min="3" max="16384" width="9.109375" style="285"/>
  </cols>
  <sheetData>
    <row r="2" spans="1:7" ht="21.15" customHeight="1" x14ac:dyDescent="0.3">
      <c r="A2" s="681" t="s">
        <v>417</v>
      </c>
      <c r="B2" s="681"/>
      <c r="C2" s="288"/>
      <c r="D2" s="287"/>
      <c r="E2" s="287"/>
      <c r="F2" s="287"/>
      <c r="G2" s="289"/>
    </row>
    <row r="3" spans="1:7" ht="15" customHeight="1" x14ac:dyDescent="0.3">
      <c r="A3" s="290"/>
      <c r="B3" s="291"/>
      <c r="C3" s="292"/>
      <c r="D3" s="290"/>
      <c r="E3" s="290"/>
      <c r="F3" s="290"/>
      <c r="G3" s="293"/>
    </row>
    <row r="4" spans="1:7" ht="15" customHeight="1" x14ac:dyDescent="0.3">
      <c r="A4" s="294"/>
      <c r="B4" s="295"/>
    </row>
    <row r="5" spans="1:7" ht="15" customHeight="1" x14ac:dyDescent="0.3">
      <c r="A5" s="296" t="s">
        <v>418</v>
      </c>
      <c r="B5" s="297" t="s">
        <v>419</v>
      </c>
    </row>
    <row r="6" spans="1:7" ht="15" customHeight="1" x14ac:dyDescent="0.3">
      <c r="A6" s="298"/>
      <c r="B6" s="299"/>
    </row>
    <row r="7" spans="1:7" ht="15" customHeight="1" x14ac:dyDescent="0.3">
      <c r="A7" s="302" t="s">
        <v>420</v>
      </c>
      <c r="B7" s="303">
        <v>0.01</v>
      </c>
    </row>
    <row r="8" spans="1:7" ht="15" customHeight="1" x14ac:dyDescent="0.3">
      <c r="A8" s="302" t="s">
        <v>421</v>
      </c>
      <c r="B8" s="303">
        <v>7.9000000000000008E-3</v>
      </c>
    </row>
    <row r="9" spans="1:7" ht="15" customHeight="1" x14ac:dyDescent="0.3">
      <c r="A9" s="302" t="s">
        <v>422</v>
      </c>
      <c r="B9" s="303">
        <v>5.0000000000000001E-3</v>
      </c>
    </row>
    <row r="10" spans="1:7" ht="15" customHeight="1" x14ac:dyDescent="0.3">
      <c r="A10" s="302" t="s">
        <v>423</v>
      </c>
      <c r="B10" s="303">
        <v>1.1000000000000001E-3</v>
      </c>
    </row>
    <row r="11" spans="1:7" ht="15" customHeight="1" x14ac:dyDescent="0.3">
      <c r="A11" s="306" t="s">
        <v>424</v>
      </c>
      <c r="B11" s="307">
        <f>SUM(B7:B10)</f>
        <v>2.4E-2</v>
      </c>
    </row>
    <row r="12" spans="1:7" ht="15" customHeight="1" x14ac:dyDescent="0.3">
      <c r="A12" s="310"/>
      <c r="B12" s="311"/>
    </row>
    <row r="13" spans="1:7" ht="15" customHeight="1" x14ac:dyDescent="0.3">
      <c r="A13" s="312"/>
      <c r="B13" s="313"/>
    </row>
    <row r="14" spans="1:7" ht="15" customHeight="1" x14ac:dyDescent="0.3">
      <c r="A14" s="296" t="s">
        <v>425</v>
      </c>
      <c r="B14" s="314" t="s">
        <v>419</v>
      </c>
    </row>
    <row r="15" spans="1:7" ht="15" customHeight="1" x14ac:dyDescent="0.3">
      <c r="A15" s="298"/>
      <c r="B15" s="315"/>
    </row>
    <row r="16" spans="1:7" ht="15" customHeight="1" x14ac:dyDescent="0.3">
      <c r="A16" s="302" t="s">
        <v>426</v>
      </c>
      <c r="B16" s="303">
        <v>0.01</v>
      </c>
    </row>
    <row r="17" spans="1:2" ht="15" customHeight="1" x14ac:dyDescent="0.3">
      <c r="A17" s="306" t="s">
        <v>424</v>
      </c>
      <c r="B17" s="307">
        <f>SUM(B16)</f>
        <v>0.01</v>
      </c>
    </row>
    <row r="18" spans="1:2" ht="15" customHeight="1" x14ac:dyDescent="0.3">
      <c r="A18" s="317"/>
      <c r="B18" s="313"/>
    </row>
    <row r="19" spans="1:2" ht="15" customHeight="1" x14ac:dyDescent="0.3">
      <c r="A19" s="296" t="s">
        <v>427</v>
      </c>
      <c r="B19" s="314" t="s">
        <v>419</v>
      </c>
    </row>
    <row r="20" spans="1:2" ht="15" customHeight="1" x14ac:dyDescent="0.3">
      <c r="A20" s="300"/>
      <c r="B20" s="316"/>
    </row>
    <row r="21" spans="1:2" ht="15" customHeight="1" x14ac:dyDescent="0.3">
      <c r="A21" s="304" t="s">
        <v>428</v>
      </c>
      <c r="B21" s="305">
        <v>6.4999999999999997E-3</v>
      </c>
    </row>
    <row r="22" spans="1:2" ht="15" customHeight="1" x14ac:dyDescent="0.3">
      <c r="A22" s="304" t="s">
        <v>429</v>
      </c>
      <c r="B22" s="305">
        <v>0.03</v>
      </c>
    </row>
    <row r="23" spans="1:2" ht="15" customHeight="1" x14ac:dyDescent="0.3">
      <c r="A23" s="304" t="s">
        <v>430</v>
      </c>
      <c r="B23" s="305">
        <v>2.5000000000000001E-2</v>
      </c>
    </row>
    <row r="24" spans="1:2" ht="15" customHeight="1" x14ac:dyDescent="0.3">
      <c r="A24" s="304" t="s">
        <v>431</v>
      </c>
      <c r="B24" s="305">
        <v>0</v>
      </c>
    </row>
    <row r="25" spans="1:2" ht="15" customHeight="1" x14ac:dyDescent="0.3">
      <c r="A25" s="308" t="s">
        <v>424</v>
      </c>
      <c r="B25" s="309">
        <f>SUM(B21:B24)</f>
        <v>6.1499999999999999E-2</v>
      </c>
    </row>
    <row r="26" spans="1:2" ht="15" customHeight="1" x14ac:dyDescent="0.3">
      <c r="A26" s="312"/>
      <c r="B26" s="313"/>
    </row>
    <row r="27" spans="1:2" ht="15" customHeight="1" x14ac:dyDescent="0.3">
      <c r="A27" s="318" t="s">
        <v>432</v>
      </c>
      <c r="B27" s="319">
        <f>TRUNC((((1+B7+B10+B9)*(1+B8)*(1+B17)/(1-B25))-1),3)</f>
        <v>0.10199999999999999</v>
      </c>
    </row>
    <row r="30" spans="1:2" ht="15" customHeight="1" x14ac:dyDescent="0.3">
      <c r="A30" s="682"/>
      <c r="B30" s="682"/>
    </row>
  </sheetData>
  <mergeCells count="2">
    <mergeCell ref="A2:B2"/>
    <mergeCell ref="A30:B30"/>
  </mergeCells>
  <printOptions horizontalCentered="1"/>
  <pageMargins left="0.78740157480314965" right="0.59055118110236227" top="0.98425196850393704" bottom="0.98425196850393704" header="0.39370078740157483" footer="0.3937007874015748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29"/>
  <sheetViews>
    <sheetView showGridLines="0" zoomScale="70" zoomScaleNormal="70" zoomScaleSheetLayoutView="90" workbookViewId="0">
      <selection activeCell="J17" sqref="J17"/>
    </sheetView>
  </sheetViews>
  <sheetFormatPr defaultColWidth="9.109375" defaultRowHeight="15" customHeight="1" x14ac:dyDescent="0.3"/>
  <cols>
    <col min="1" max="1" width="56.44140625" style="285" customWidth="1"/>
    <col min="2" max="2" width="13.5546875" style="286" customWidth="1"/>
    <col min="3" max="16384" width="9.109375" style="285"/>
  </cols>
  <sheetData>
    <row r="1" spans="1:2" ht="21.15" customHeight="1" x14ac:dyDescent="0.3">
      <c r="A1" s="681" t="s">
        <v>417</v>
      </c>
      <c r="B1" s="681"/>
    </row>
    <row r="2" spans="1:2" ht="15" customHeight="1" x14ac:dyDescent="0.3">
      <c r="A2" s="290"/>
      <c r="B2" s="291"/>
    </row>
    <row r="3" spans="1:2" ht="15" customHeight="1" x14ac:dyDescent="0.3">
      <c r="A3" s="294"/>
      <c r="B3" s="295"/>
    </row>
    <row r="4" spans="1:2" ht="15" customHeight="1" x14ac:dyDescent="0.3">
      <c r="A4" s="296" t="s">
        <v>418</v>
      </c>
      <c r="B4" s="297" t="s">
        <v>419</v>
      </c>
    </row>
    <row r="5" spans="1:2" ht="15" customHeight="1" x14ac:dyDescent="0.3">
      <c r="A5" s="300"/>
      <c r="B5" s="301"/>
    </row>
    <row r="6" spans="1:2" ht="15" customHeight="1" x14ac:dyDescent="0.3">
      <c r="A6" s="304" t="s">
        <v>420</v>
      </c>
      <c r="B6" s="305">
        <v>8.8000000000000005E-3</v>
      </c>
    </row>
    <row r="7" spans="1:2" ht="15" customHeight="1" x14ac:dyDescent="0.3">
      <c r="A7" s="304" t="s">
        <v>421</v>
      </c>
      <c r="B7" s="305">
        <v>4.7000000000000002E-3</v>
      </c>
    </row>
    <row r="8" spans="1:2" ht="15" customHeight="1" x14ac:dyDescent="0.3">
      <c r="A8" s="304" t="s">
        <v>422</v>
      </c>
      <c r="B8" s="305">
        <v>3.3E-3</v>
      </c>
    </row>
    <row r="9" spans="1:2" ht="15" customHeight="1" x14ac:dyDescent="0.3">
      <c r="A9" s="304" t="s">
        <v>423</v>
      </c>
      <c r="B9" s="305">
        <v>5.0000000000000001E-4</v>
      </c>
    </row>
    <row r="10" spans="1:2" ht="15" customHeight="1" x14ac:dyDescent="0.3">
      <c r="A10" s="308" t="s">
        <v>424</v>
      </c>
      <c r="B10" s="309">
        <f>SUM(B6:B9)</f>
        <v>1.7300000000000003E-2</v>
      </c>
    </row>
    <row r="11" spans="1:2" ht="15" customHeight="1" x14ac:dyDescent="0.3">
      <c r="A11" s="310"/>
      <c r="B11" s="311"/>
    </row>
    <row r="12" spans="1:2" ht="15" customHeight="1" x14ac:dyDescent="0.3">
      <c r="A12" s="312"/>
      <c r="B12" s="313"/>
    </row>
    <row r="13" spans="1:2" ht="15" customHeight="1" x14ac:dyDescent="0.3">
      <c r="A13" s="296" t="s">
        <v>425</v>
      </c>
      <c r="B13" s="314" t="s">
        <v>419</v>
      </c>
    </row>
    <row r="14" spans="1:2" ht="15" customHeight="1" x14ac:dyDescent="0.3">
      <c r="A14" s="298"/>
      <c r="B14" s="315"/>
    </row>
    <row r="15" spans="1:2" ht="15" customHeight="1" x14ac:dyDescent="0.3">
      <c r="A15" s="302" t="s">
        <v>426</v>
      </c>
      <c r="B15" s="303">
        <v>0.01</v>
      </c>
    </row>
    <row r="16" spans="1:2" ht="15" customHeight="1" x14ac:dyDescent="0.3">
      <c r="A16" s="306" t="s">
        <v>424</v>
      </c>
      <c r="B16" s="307">
        <f>SUM(B15)</f>
        <v>0.01</v>
      </c>
    </row>
    <row r="17" spans="1:2" ht="15" customHeight="1" x14ac:dyDescent="0.3">
      <c r="A17" s="317"/>
      <c r="B17" s="313"/>
    </row>
    <row r="18" spans="1:2" ht="15" customHeight="1" x14ac:dyDescent="0.3">
      <c r="A18" s="296" t="s">
        <v>427</v>
      </c>
      <c r="B18" s="314" t="s">
        <v>419</v>
      </c>
    </row>
    <row r="19" spans="1:2" ht="15" customHeight="1" x14ac:dyDescent="0.3">
      <c r="A19" s="300"/>
      <c r="B19" s="316"/>
    </row>
    <row r="20" spans="1:2" ht="15" customHeight="1" x14ac:dyDescent="0.3">
      <c r="A20" s="304" t="s">
        <v>428</v>
      </c>
      <c r="B20" s="305">
        <v>6.4999999999999997E-3</v>
      </c>
    </row>
    <row r="21" spans="1:2" ht="15" customHeight="1" x14ac:dyDescent="0.3">
      <c r="A21" s="304" t="s">
        <v>429</v>
      </c>
      <c r="B21" s="305">
        <v>0.03</v>
      </c>
    </row>
    <row r="22" spans="1:2" ht="15" customHeight="1" x14ac:dyDescent="0.3">
      <c r="A22" s="304" t="s">
        <v>430</v>
      </c>
      <c r="B22" s="305">
        <v>0</v>
      </c>
    </row>
    <row r="23" spans="1:2" ht="15" customHeight="1" x14ac:dyDescent="0.3">
      <c r="A23" s="304" t="s">
        <v>431</v>
      </c>
      <c r="B23" s="305">
        <v>0</v>
      </c>
    </row>
    <row r="24" spans="1:2" ht="15" customHeight="1" x14ac:dyDescent="0.3">
      <c r="A24" s="308" t="s">
        <v>424</v>
      </c>
      <c r="B24" s="309">
        <f>SUM(B20:B23)</f>
        <v>3.6499999999999998E-2</v>
      </c>
    </row>
    <row r="25" spans="1:2" ht="15" customHeight="1" x14ac:dyDescent="0.3">
      <c r="A25" s="312"/>
      <c r="B25" s="313"/>
    </row>
    <row r="26" spans="1:2" ht="15" customHeight="1" x14ac:dyDescent="0.3">
      <c r="A26" s="318" t="s">
        <v>432</v>
      </c>
      <c r="B26" s="319">
        <f>TRUNC((((1+B6+B9+B8)*(1+B7)*(1+B16)/(1-B24))-1),3)</f>
        <v>6.6000000000000003E-2</v>
      </c>
    </row>
    <row r="29" spans="1:2" ht="15" customHeight="1" x14ac:dyDescent="0.3">
      <c r="A29" s="682"/>
      <c r="B29" s="682"/>
    </row>
  </sheetData>
  <mergeCells count="2">
    <mergeCell ref="A1:B1"/>
    <mergeCell ref="A29:B29"/>
  </mergeCells>
  <printOptions horizontalCentered="1"/>
  <pageMargins left="0.78740157480314965" right="0.59055118110236227" top="0.98425196850393704" bottom="0.98425196850393704" header="0.39370078740157483" footer="0.3937007874015748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35"/>
  <sheetViews>
    <sheetView zoomScale="85" zoomScaleNormal="85" workbookViewId="0">
      <selection activeCell="A13" sqref="A13"/>
    </sheetView>
  </sheetViews>
  <sheetFormatPr defaultColWidth="8.88671875" defaultRowHeight="13.2" x14ac:dyDescent="0.3"/>
  <cols>
    <col min="1" max="1" width="8.88671875" style="321"/>
    <col min="2" max="2" width="26.33203125" style="321" customWidth="1"/>
    <col min="3" max="4" width="8.88671875" style="321"/>
    <col min="5" max="5" width="24.33203125" style="321" customWidth="1"/>
    <col min="6" max="16384" width="8.88671875" style="321"/>
  </cols>
  <sheetData>
    <row r="1" spans="1:8" x14ac:dyDescent="0.25">
      <c r="A1" s="699" t="s">
        <v>433</v>
      </c>
      <c r="B1" s="699"/>
      <c r="C1" s="699"/>
      <c r="D1" s="699"/>
      <c r="E1" s="699"/>
      <c r="F1" s="699"/>
      <c r="G1" s="699"/>
      <c r="H1" s="320"/>
    </row>
    <row r="2" spans="1:8" ht="13.2" customHeight="1" x14ac:dyDescent="0.3">
      <c r="A2" s="700" t="s">
        <v>434</v>
      </c>
      <c r="B2" s="700"/>
      <c r="C2" s="700"/>
      <c r="D2" s="700"/>
      <c r="E2" s="700"/>
      <c r="F2" s="700"/>
      <c r="G2" s="700"/>
      <c r="H2" s="700"/>
    </row>
    <row r="3" spans="1:8" ht="16.2" customHeight="1" x14ac:dyDescent="0.25">
      <c r="A3" s="322" t="s">
        <v>435</v>
      </c>
      <c r="B3" s="323" t="s">
        <v>436</v>
      </c>
      <c r="C3" s="701"/>
      <c r="D3" s="701"/>
      <c r="E3" s="701"/>
      <c r="F3" s="701"/>
      <c r="G3" s="701"/>
      <c r="H3" s="324"/>
    </row>
    <row r="4" spans="1:8" ht="14.25" customHeight="1" x14ac:dyDescent="0.25">
      <c r="A4" s="325" t="s">
        <v>437</v>
      </c>
      <c r="B4" s="326" t="s">
        <v>438</v>
      </c>
      <c r="C4" s="690"/>
      <c r="D4" s="690"/>
      <c r="E4" s="690"/>
      <c r="F4" s="689">
        <v>0.2</v>
      </c>
      <c r="G4" s="689"/>
      <c r="H4" s="327"/>
    </row>
    <row r="5" spans="1:8" ht="14.25" customHeight="1" x14ac:dyDescent="0.25">
      <c r="A5" s="325" t="s">
        <v>439</v>
      </c>
      <c r="B5" s="326" t="s">
        <v>440</v>
      </c>
      <c r="C5" s="690"/>
      <c r="D5" s="690"/>
      <c r="E5" s="690"/>
      <c r="F5" s="689">
        <v>0.08</v>
      </c>
      <c r="G5" s="689"/>
      <c r="H5" s="327"/>
    </row>
    <row r="6" spans="1:8" ht="14.25" customHeight="1" x14ac:dyDescent="0.25">
      <c r="A6" s="325" t="s">
        <v>441</v>
      </c>
      <c r="B6" s="326" t="s">
        <v>442</v>
      </c>
      <c r="C6" s="690"/>
      <c r="D6" s="690"/>
      <c r="E6" s="690"/>
      <c r="F6" s="689">
        <v>1.4999999999999999E-2</v>
      </c>
      <c r="G6" s="689"/>
      <c r="H6" s="327"/>
    </row>
    <row r="7" spans="1:8" ht="14.25" customHeight="1" x14ac:dyDescent="0.25">
      <c r="A7" s="325" t="s">
        <v>443</v>
      </c>
      <c r="B7" s="326" t="s">
        <v>444</v>
      </c>
      <c r="C7" s="690"/>
      <c r="D7" s="690"/>
      <c r="E7" s="690"/>
      <c r="F7" s="689">
        <v>0.01</v>
      </c>
      <c r="G7" s="689"/>
      <c r="H7" s="327"/>
    </row>
    <row r="8" spans="1:8" ht="14.25" customHeight="1" x14ac:dyDescent="0.25">
      <c r="A8" s="325" t="s">
        <v>445</v>
      </c>
      <c r="B8" s="326" t="s">
        <v>446</v>
      </c>
      <c r="C8" s="690"/>
      <c r="D8" s="690"/>
      <c r="E8" s="690"/>
      <c r="F8" s="689">
        <v>2E-3</v>
      </c>
      <c r="G8" s="689"/>
      <c r="H8" s="327"/>
    </row>
    <row r="9" spans="1:8" ht="14.25" customHeight="1" x14ac:dyDescent="0.25">
      <c r="A9" s="325" t="s">
        <v>447</v>
      </c>
      <c r="B9" s="326" t="s">
        <v>448</v>
      </c>
      <c r="C9" s="695"/>
      <c r="D9" s="695"/>
      <c r="E9" s="695"/>
      <c r="F9" s="696">
        <v>2.5000000000000001E-2</v>
      </c>
      <c r="G9" s="696"/>
      <c r="H9" s="327"/>
    </row>
    <row r="10" spans="1:8" ht="14.25" customHeight="1" x14ac:dyDescent="0.25">
      <c r="A10" s="325" t="s">
        <v>449</v>
      </c>
      <c r="B10" s="326" t="s">
        <v>450</v>
      </c>
      <c r="C10" s="695"/>
      <c r="D10" s="695"/>
      <c r="E10" s="695"/>
      <c r="F10" s="696">
        <v>0.03</v>
      </c>
      <c r="G10" s="696"/>
      <c r="H10" s="327"/>
    </row>
    <row r="11" spans="1:8" ht="14.25" customHeight="1" x14ac:dyDescent="0.25">
      <c r="A11" s="325" t="s">
        <v>451</v>
      </c>
      <c r="B11" s="326" t="s">
        <v>452</v>
      </c>
      <c r="C11" s="695"/>
      <c r="D11" s="695"/>
      <c r="E11" s="695"/>
      <c r="F11" s="696">
        <v>6.0000000000000001E-3</v>
      </c>
      <c r="G11" s="696"/>
      <c r="H11" s="327"/>
    </row>
    <row r="12" spans="1:8" ht="14.25" customHeight="1" x14ac:dyDescent="0.25">
      <c r="A12" s="325" t="s">
        <v>453</v>
      </c>
      <c r="B12" s="326" t="s">
        <v>454</v>
      </c>
      <c r="C12" s="695"/>
      <c r="D12" s="695"/>
      <c r="E12" s="695"/>
      <c r="F12" s="696">
        <v>0.01</v>
      </c>
      <c r="G12" s="696"/>
      <c r="H12" s="327"/>
    </row>
    <row r="13" spans="1:8" ht="22.2" customHeight="1" x14ac:dyDescent="0.25">
      <c r="A13" s="328" t="s">
        <v>455</v>
      </c>
      <c r="B13" s="329" t="s">
        <v>456</v>
      </c>
      <c r="C13" s="697" t="s">
        <v>457</v>
      </c>
      <c r="D13" s="697"/>
      <c r="E13" s="697"/>
      <c r="F13" s="698">
        <f>SUM(F4:G12)</f>
        <v>0.37800000000000011</v>
      </c>
      <c r="G13" s="698"/>
      <c r="H13" s="330"/>
    </row>
    <row r="14" spans="1:8" ht="14.25" customHeight="1" x14ac:dyDescent="0.25">
      <c r="A14" s="325" t="s">
        <v>458</v>
      </c>
      <c r="B14" s="326" t="s">
        <v>459</v>
      </c>
      <c r="C14" s="695"/>
      <c r="D14" s="695"/>
      <c r="E14" s="695"/>
      <c r="F14" s="696">
        <v>0.17549999999999999</v>
      </c>
      <c r="G14" s="696"/>
      <c r="H14" s="327"/>
    </row>
    <row r="15" spans="1:8" ht="14.25" customHeight="1" x14ac:dyDescent="0.25">
      <c r="A15" s="325" t="s">
        <v>460</v>
      </c>
      <c r="B15" s="326" t="s">
        <v>461</v>
      </c>
      <c r="C15" s="695"/>
      <c r="D15" s="695"/>
      <c r="E15" s="695"/>
      <c r="F15" s="696">
        <v>4.0300000000000002E-2</v>
      </c>
      <c r="G15" s="696"/>
      <c r="H15" s="327"/>
    </row>
    <row r="16" spans="1:8" ht="14.25" customHeight="1" x14ac:dyDescent="0.25">
      <c r="A16" s="325" t="s">
        <v>462</v>
      </c>
      <c r="B16" s="326" t="s">
        <v>463</v>
      </c>
      <c r="C16" s="695"/>
      <c r="D16" s="695"/>
      <c r="E16" s="695"/>
      <c r="F16" s="696">
        <v>0.122</v>
      </c>
      <c r="G16" s="696"/>
      <c r="H16" s="327"/>
    </row>
    <row r="17" spans="1:8" ht="14.25" customHeight="1" x14ac:dyDescent="0.25">
      <c r="A17" s="325" t="s">
        <v>464</v>
      </c>
      <c r="B17" s="326" t="s">
        <v>465</v>
      </c>
      <c r="C17" s="695"/>
      <c r="D17" s="695"/>
      <c r="E17" s="695"/>
      <c r="F17" s="696">
        <v>9.2999999999999992E-3</v>
      </c>
      <c r="G17" s="696"/>
      <c r="H17" s="327"/>
    </row>
    <row r="18" spans="1:8" ht="14.25" customHeight="1" x14ac:dyDescent="0.25">
      <c r="A18" s="325" t="s">
        <v>466</v>
      </c>
      <c r="B18" s="326" t="s">
        <v>467</v>
      </c>
      <c r="C18" s="695"/>
      <c r="D18" s="695"/>
      <c r="E18" s="695"/>
      <c r="F18" s="696">
        <v>4.8999999999999998E-3</v>
      </c>
      <c r="G18" s="696"/>
      <c r="H18" s="327"/>
    </row>
    <row r="19" spans="1:8" ht="14.25" customHeight="1" x14ac:dyDescent="0.25">
      <c r="A19" s="325" t="s">
        <v>468</v>
      </c>
      <c r="B19" s="326" t="s">
        <v>469</v>
      </c>
      <c r="C19" s="695"/>
      <c r="D19" s="695"/>
      <c r="E19" s="695"/>
      <c r="F19" s="696">
        <v>8.0999999999999996E-4</v>
      </c>
      <c r="G19" s="696"/>
      <c r="H19" s="327"/>
    </row>
    <row r="20" spans="1:8" ht="14.25" customHeight="1" x14ac:dyDescent="0.25">
      <c r="A20" s="325" t="s">
        <v>470</v>
      </c>
      <c r="B20" s="326" t="s">
        <v>471</v>
      </c>
      <c r="C20" s="695"/>
      <c r="D20" s="695"/>
      <c r="E20" s="695"/>
      <c r="F20" s="696">
        <v>9.1539999999999996E-2</v>
      </c>
      <c r="G20" s="696"/>
      <c r="H20" s="327"/>
    </row>
    <row r="21" spans="1:8" ht="14.25" customHeight="1" x14ac:dyDescent="0.25">
      <c r="A21" s="325" t="s">
        <v>472</v>
      </c>
      <c r="B21" s="326" t="s">
        <v>473</v>
      </c>
      <c r="C21" s="690"/>
      <c r="D21" s="690"/>
      <c r="E21" s="690"/>
      <c r="F21" s="689">
        <v>7.3000000000000001E-3</v>
      </c>
      <c r="G21" s="689"/>
      <c r="H21" s="327"/>
    </row>
    <row r="22" spans="1:8" ht="13.2" customHeight="1" x14ac:dyDescent="0.25">
      <c r="A22" s="331"/>
      <c r="B22" s="332"/>
      <c r="C22" s="691" t="s">
        <v>474</v>
      </c>
      <c r="D22" s="691"/>
      <c r="E22" s="691"/>
      <c r="F22" s="692">
        <f>SUM(F14:G21)</f>
        <v>0.45164999999999994</v>
      </c>
      <c r="G22" s="692"/>
      <c r="H22" s="327"/>
    </row>
    <row r="23" spans="1:8" x14ac:dyDescent="0.3">
      <c r="A23" s="333" t="s">
        <v>475</v>
      </c>
      <c r="B23" s="693" t="s">
        <v>476</v>
      </c>
      <c r="C23" s="693"/>
      <c r="D23" s="693"/>
      <c r="E23" s="693"/>
      <c r="F23" s="694"/>
      <c r="G23" s="694"/>
      <c r="H23" s="334"/>
    </row>
    <row r="24" spans="1:8" ht="14.25" customHeight="1" x14ac:dyDescent="0.25">
      <c r="A24" s="325" t="s">
        <v>477</v>
      </c>
      <c r="B24" s="685" t="s">
        <v>478</v>
      </c>
      <c r="C24" s="685"/>
      <c r="D24" s="685"/>
      <c r="E24" s="685"/>
      <c r="F24" s="689">
        <v>5.8999999999999997E-2</v>
      </c>
      <c r="G24" s="689"/>
      <c r="H24" s="327"/>
    </row>
    <row r="25" spans="1:8" ht="14.25" customHeight="1" x14ac:dyDescent="0.25">
      <c r="A25" s="325" t="s">
        <v>479</v>
      </c>
      <c r="B25" s="685" t="s">
        <v>480</v>
      </c>
      <c r="C25" s="685"/>
      <c r="D25" s="685"/>
      <c r="E25" s="685"/>
      <c r="F25" s="686">
        <v>1.6000000000000001E-3</v>
      </c>
      <c r="G25" s="686"/>
      <c r="H25" s="324"/>
    </row>
    <row r="26" spans="1:8" ht="14.25" customHeight="1" x14ac:dyDescent="0.25">
      <c r="A26" s="325" t="s">
        <v>481</v>
      </c>
      <c r="B26" s="685" t="s">
        <v>482</v>
      </c>
      <c r="C26" s="685"/>
      <c r="D26" s="685"/>
      <c r="E26" s="685"/>
      <c r="F26" s="686">
        <v>6.4999999999999997E-3</v>
      </c>
      <c r="G26" s="686"/>
      <c r="H26" s="324"/>
    </row>
    <row r="27" spans="1:8" ht="14.25" customHeight="1" x14ac:dyDescent="0.25">
      <c r="A27" s="325" t="s">
        <v>483</v>
      </c>
      <c r="B27" s="685" t="s">
        <v>484</v>
      </c>
      <c r="C27" s="685"/>
      <c r="D27" s="685"/>
      <c r="E27" s="685"/>
      <c r="F27" s="686">
        <v>3.524E-2</v>
      </c>
      <c r="G27" s="686"/>
      <c r="H27" s="324"/>
    </row>
    <row r="28" spans="1:8" ht="14.25" customHeight="1" x14ac:dyDescent="0.25">
      <c r="A28" s="325" t="s">
        <v>485</v>
      </c>
      <c r="B28" s="685" t="s">
        <v>486</v>
      </c>
      <c r="C28" s="685"/>
      <c r="D28" s="685"/>
      <c r="E28" s="685"/>
      <c r="F28" s="686">
        <v>6.94E-3</v>
      </c>
      <c r="G28" s="686"/>
      <c r="H28" s="324"/>
    </row>
    <row r="29" spans="1:8" ht="16.95" customHeight="1" x14ac:dyDescent="0.25">
      <c r="A29" s="331"/>
      <c r="B29" s="687" t="s">
        <v>487</v>
      </c>
      <c r="C29" s="687"/>
      <c r="D29" s="687"/>
      <c r="E29" s="687"/>
      <c r="F29" s="688">
        <f>SUM(F24:G28)</f>
        <v>0.10927999999999999</v>
      </c>
      <c r="G29" s="688"/>
      <c r="H29" s="324"/>
    </row>
    <row r="30" spans="1:8" ht="52.95" customHeight="1" x14ac:dyDescent="0.3">
      <c r="A30" s="333" t="s">
        <v>488</v>
      </c>
      <c r="B30" s="335" t="s">
        <v>489</v>
      </c>
      <c r="C30" s="335"/>
      <c r="D30" s="335"/>
      <c r="E30" s="335"/>
      <c r="F30" s="335"/>
      <c r="G30" s="335"/>
      <c r="H30" s="336"/>
    </row>
    <row r="31" spans="1:8" ht="14.25" customHeight="1" x14ac:dyDescent="0.25">
      <c r="A31" s="325" t="s">
        <v>490</v>
      </c>
      <c r="B31" s="685" t="s">
        <v>491</v>
      </c>
      <c r="C31" s="685">
        <v>0.17069999999999999</v>
      </c>
      <c r="D31" s="685"/>
      <c r="E31" s="685"/>
      <c r="F31" s="686">
        <f>F13*F22</f>
        <v>0.17072370000000003</v>
      </c>
      <c r="G31" s="686"/>
      <c r="H31" s="324"/>
    </row>
    <row r="32" spans="1:8" ht="27.6" customHeight="1" x14ac:dyDescent="0.25">
      <c r="A32" s="325" t="s">
        <v>492</v>
      </c>
      <c r="B32" s="685" t="s">
        <v>493</v>
      </c>
      <c r="C32" s="685"/>
      <c r="D32" s="685"/>
      <c r="E32" s="685"/>
      <c r="F32" s="686">
        <f>F13*(F25)+F5*F24</f>
        <v>5.3248000000000002E-3</v>
      </c>
      <c r="G32" s="686"/>
      <c r="H32" s="324"/>
    </row>
    <row r="33" spans="1:8" ht="21.6" customHeight="1" x14ac:dyDescent="0.25">
      <c r="A33" s="337"/>
      <c r="B33" s="687" t="s">
        <v>494</v>
      </c>
      <c r="C33" s="687"/>
      <c r="D33" s="687"/>
      <c r="E33" s="687"/>
      <c r="F33" s="688">
        <f>F31+F32</f>
        <v>0.17604850000000002</v>
      </c>
      <c r="G33" s="688"/>
      <c r="H33" s="338"/>
    </row>
    <row r="34" spans="1:8" ht="19.95" customHeight="1" x14ac:dyDescent="0.25">
      <c r="A34" s="337"/>
      <c r="B34" s="683" t="s">
        <v>495</v>
      </c>
      <c r="C34" s="683"/>
      <c r="D34" s="683"/>
      <c r="E34" s="683"/>
      <c r="F34" s="684">
        <f>F13+F22+F29+F33</f>
        <v>1.1149785000000001</v>
      </c>
      <c r="G34" s="684"/>
      <c r="H34" s="324"/>
    </row>
    <row r="35" spans="1:8" ht="21.6" customHeight="1" x14ac:dyDescent="0.3"/>
  </sheetData>
  <mergeCells count="63">
    <mergeCell ref="C5:E5"/>
    <mergeCell ref="F5:G5"/>
    <mergeCell ref="A1:G1"/>
    <mergeCell ref="A2:H2"/>
    <mergeCell ref="C3:G3"/>
    <mergeCell ref="C4:E4"/>
    <mergeCell ref="F4:G4"/>
    <mergeCell ref="C6:E6"/>
    <mergeCell ref="F6:G6"/>
    <mergeCell ref="C7:E7"/>
    <mergeCell ref="F7:G7"/>
    <mergeCell ref="C8:E8"/>
    <mergeCell ref="F8:G8"/>
    <mergeCell ref="C9:E9"/>
    <mergeCell ref="F9:G9"/>
    <mergeCell ref="C10:E10"/>
    <mergeCell ref="F10:G10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C19:E19"/>
    <mergeCell ref="F19:G19"/>
    <mergeCell ref="C20:E20"/>
    <mergeCell ref="F20:G20"/>
    <mergeCell ref="C21:E21"/>
    <mergeCell ref="F21:G21"/>
    <mergeCell ref="C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4:E34"/>
    <mergeCell ref="F34:G34"/>
    <mergeCell ref="B31:E31"/>
    <mergeCell ref="F31:G31"/>
    <mergeCell ref="B32:E32"/>
    <mergeCell ref="F32:G32"/>
    <mergeCell ref="B33:E33"/>
    <mergeCell ref="F33:G33"/>
  </mergeCell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690"/>
  <sheetViews>
    <sheetView zoomScaleNormal="100" workbookViewId="0">
      <selection activeCell="K10" sqref="K10"/>
    </sheetView>
  </sheetViews>
  <sheetFormatPr defaultColWidth="9.109375" defaultRowHeight="15" customHeight="1" x14ac:dyDescent="0.3"/>
  <cols>
    <col min="1" max="1" width="25.6640625" style="347" customWidth="1"/>
    <col min="2" max="2" width="6.6640625" style="347" customWidth="1"/>
    <col min="3" max="3" width="6.109375" style="582" customWidth="1"/>
    <col min="4" max="4" width="7" style="347" customWidth="1"/>
    <col min="5" max="5" width="11.109375" style="347" bestFit="1" customWidth="1"/>
    <col min="6" max="6" width="6.33203125" style="347" customWidth="1"/>
    <col min="7" max="7" width="6" style="347" customWidth="1"/>
    <col min="8" max="8" width="8.109375" style="567" customWidth="1"/>
    <col min="9" max="9" width="8.5546875" style="347" customWidth="1"/>
    <col min="10" max="10" width="9.109375" style="347"/>
    <col min="11" max="11" width="11.5546875" style="347" bestFit="1" customWidth="1"/>
    <col min="12" max="16384" width="9.109375" style="347"/>
  </cols>
  <sheetData>
    <row r="1" spans="1:13" customFormat="1" ht="15" customHeight="1" x14ac:dyDescent="0.3">
      <c r="A1" s="340"/>
      <c r="B1" s="340" t="s">
        <v>0</v>
      </c>
      <c r="C1" s="568"/>
      <c r="D1" s="340"/>
      <c r="E1" s="340"/>
      <c r="F1" s="340"/>
      <c r="G1" s="340"/>
      <c r="H1" s="554"/>
      <c r="I1" s="340"/>
      <c r="J1" s="340"/>
    </row>
    <row r="2" spans="1:13" customFormat="1" ht="15" customHeight="1" x14ac:dyDescent="0.3">
      <c r="A2" s="340"/>
      <c r="B2" s="340" t="s">
        <v>496</v>
      </c>
      <c r="C2" s="568"/>
      <c r="D2" s="340"/>
      <c r="E2" s="340"/>
      <c r="F2" s="340"/>
      <c r="G2" s="340"/>
      <c r="H2" s="554"/>
      <c r="I2" s="340"/>
      <c r="J2" s="340"/>
      <c r="K2" s="4"/>
      <c r="L2" s="4"/>
      <c r="M2" s="4"/>
    </row>
    <row r="3" spans="1:13" customFormat="1" ht="15" customHeight="1" x14ac:dyDescent="0.3">
      <c r="A3" s="341" t="s">
        <v>497</v>
      </c>
      <c r="B3" s="342">
        <v>40001</v>
      </c>
      <c r="C3" s="569" t="s">
        <v>498</v>
      </c>
      <c r="D3" s="342"/>
      <c r="E3" s="342"/>
      <c r="F3" s="342"/>
      <c r="G3" s="342"/>
      <c r="H3" s="555" t="s">
        <v>499</v>
      </c>
      <c r="I3" s="342" t="s">
        <v>19</v>
      </c>
      <c r="J3" s="340"/>
      <c r="K3" s="393"/>
      <c r="L3" s="394"/>
      <c r="M3" s="394"/>
    </row>
    <row r="4" spans="1:13" ht="15" customHeight="1" x14ac:dyDescent="0.3">
      <c r="A4" s="343" t="s">
        <v>500</v>
      </c>
      <c r="B4" s="344" t="s">
        <v>501</v>
      </c>
      <c r="C4" s="570" t="s">
        <v>502</v>
      </c>
      <c r="D4" s="346"/>
      <c r="E4" s="343" t="s">
        <v>503</v>
      </c>
      <c r="F4" s="345" t="s">
        <v>504</v>
      </c>
      <c r="G4" s="345" t="s">
        <v>505</v>
      </c>
      <c r="H4" s="556" t="s">
        <v>506</v>
      </c>
      <c r="I4" s="345" t="s">
        <v>507</v>
      </c>
    </row>
    <row r="5" spans="1:13" ht="21.75" customHeight="1" x14ac:dyDescent="0.3">
      <c r="A5" s="348" t="s">
        <v>508</v>
      </c>
      <c r="B5" s="349">
        <v>30001</v>
      </c>
      <c r="C5" s="571">
        <v>1</v>
      </c>
      <c r="D5" s="350"/>
      <c r="E5" s="351">
        <v>0</v>
      </c>
      <c r="F5" s="352">
        <v>372.54</v>
      </c>
      <c r="G5" s="352">
        <v>91.23</v>
      </c>
      <c r="H5" s="557">
        <v>1</v>
      </c>
      <c r="I5" s="352">
        <v>372.54</v>
      </c>
    </row>
    <row r="6" spans="1:13" ht="15" customHeight="1" x14ac:dyDescent="0.3">
      <c r="A6" s="348"/>
      <c r="B6" s="349"/>
      <c r="C6" s="571"/>
      <c r="D6" s="350"/>
      <c r="E6" s="353"/>
      <c r="F6" s="353"/>
      <c r="G6" s="353"/>
      <c r="H6" s="557"/>
      <c r="I6" s="353"/>
    </row>
    <row r="7" spans="1:13" ht="15" customHeight="1" x14ac:dyDescent="0.3">
      <c r="A7" s="348"/>
      <c r="B7" s="349"/>
      <c r="C7" s="571"/>
      <c r="D7" s="350"/>
      <c r="E7" s="353"/>
      <c r="F7" s="353"/>
      <c r="G7" s="353"/>
      <c r="H7" s="557"/>
      <c r="I7" s="353"/>
    </row>
    <row r="8" spans="1:13" ht="15" customHeight="1" x14ac:dyDescent="0.3">
      <c r="A8" s="348"/>
      <c r="B8" s="349"/>
      <c r="C8" s="571"/>
      <c r="D8" s="350"/>
      <c r="E8" s="353"/>
      <c r="F8" s="353"/>
      <c r="G8" s="353"/>
      <c r="H8" s="557"/>
      <c r="I8" s="353"/>
    </row>
    <row r="9" spans="1:13" ht="15" customHeight="1" x14ac:dyDescent="0.3">
      <c r="A9" s="348"/>
      <c r="B9" s="349"/>
      <c r="C9" s="571"/>
      <c r="D9" s="350"/>
      <c r="E9" s="353"/>
      <c r="F9" s="353"/>
      <c r="G9" s="353"/>
      <c r="H9" s="557"/>
      <c r="I9" s="353"/>
    </row>
    <row r="10" spans="1:13" ht="15" customHeight="1" x14ac:dyDescent="0.3">
      <c r="A10" s="354" t="s">
        <v>509</v>
      </c>
      <c r="B10" s="355"/>
      <c r="C10" s="572"/>
      <c r="D10" s="356"/>
      <c r="E10" s="356"/>
      <c r="F10" s="356"/>
      <c r="G10" s="356"/>
      <c r="H10" s="558"/>
      <c r="I10" s="357">
        <v>372.54</v>
      </c>
    </row>
    <row r="11" spans="1:13" ht="15" customHeight="1" x14ac:dyDescent="0.3">
      <c r="A11" s="358"/>
      <c r="B11" s="358"/>
      <c r="C11" s="573"/>
      <c r="D11" s="358"/>
      <c r="E11" s="358"/>
      <c r="F11" s="358"/>
      <c r="G11" s="358"/>
      <c r="H11" s="559"/>
      <c r="I11" s="359"/>
    </row>
    <row r="12" spans="1:13" ht="15" customHeight="1" x14ac:dyDescent="0.3">
      <c r="A12" s="343" t="s">
        <v>510</v>
      </c>
      <c r="B12" s="344" t="s">
        <v>501</v>
      </c>
      <c r="C12" s="574" t="s">
        <v>511</v>
      </c>
      <c r="D12" s="343" t="s">
        <v>512</v>
      </c>
      <c r="E12" s="345" t="s">
        <v>513</v>
      </c>
      <c r="F12" s="343" t="s">
        <v>514</v>
      </c>
      <c r="G12" s="343" t="s">
        <v>514</v>
      </c>
      <c r="H12" s="556" t="s">
        <v>506</v>
      </c>
      <c r="I12" s="345" t="s">
        <v>507</v>
      </c>
    </row>
    <row r="13" spans="1:13" ht="15" customHeight="1" x14ac:dyDescent="0.3">
      <c r="A13" s="360" t="s">
        <v>515</v>
      </c>
      <c r="B13" s="361">
        <v>20002</v>
      </c>
      <c r="C13" s="575">
        <v>24.17</v>
      </c>
      <c r="D13" s="363"/>
      <c r="E13" s="362">
        <v>0</v>
      </c>
      <c r="F13" s="364"/>
      <c r="G13" s="365"/>
      <c r="H13" s="557">
        <v>0.4</v>
      </c>
      <c r="I13" s="366">
        <v>9.66</v>
      </c>
    </row>
    <row r="14" spans="1:13" ht="15" customHeight="1" x14ac:dyDescent="0.3">
      <c r="A14" s="360" t="s">
        <v>516</v>
      </c>
      <c r="B14" s="361">
        <v>20031</v>
      </c>
      <c r="C14" s="575">
        <v>13.57</v>
      </c>
      <c r="D14" s="363"/>
      <c r="E14" s="362">
        <v>0</v>
      </c>
      <c r="F14" s="364"/>
      <c r="G14" s="365"/>
      <c r="H14" s="557">
        <v>2</v>
      </c>
      <c r="I14" s="366">
        <v>27.14</v>
      </c>
    </row>
    <row r="15" spans="1:13" ht="15" customHeight="1" x14ac:dyDescent="0.3">
      <c r="A15" s="360"/>
      <c r="B15" s="361"/>
      <c r="C15" s="575"/>
      <c r="D15" s="363"/>
      <c r="E15" s="367"/>
      <c r="F15" s="364"/>
      <c r="G15" s="365"/>
      <c r="H15" s="557"/>
      <c r="I15" s="368"/>
    </row>
    <row r="16" spans="1:13" ht="15" customHeight="1" x14ac:dyDescent="0.3">
      <c r="A16" s="360"/>
      <c r="B16" s="361"/>
      <c r="C16" s="575"/>
      <c r="D16" s="363"/>
      <c r="E16" s="367"/>
      <c r="F16" s="364"/>
      <c r="G16" s="365"/>
      <c r="H16" s="557"/>
      <c r="I16" s="368"/>
    </row>
    <row r="17" spans="1:10" ht="15" customHeight="1" x14ac:dyDescent="0.3">
      <c r="A17" s="360"/>
      <c r="B17" s="361"/>
      <c r="C17" s="575"/>
      <c r="D17" s="363"/>
      <c r="E17" s="367"/>
      <c r="F17" s="364"/>
      <c r="G17" s="365"/>
      <c r="H17" s="557"/>
      <c r="I17" s="368"/>
    </row>
    <row r="18" spans="1:10" ht="15" customHeight="1" x14ac:dyDescent="0.3">
      <c r="A18" s="354" t="s">
        <v>517</v>
      </c>
      <c r="B18" s="355"/>
      <c r="C18" s="572"/>
      <c r="D18" s="356"/>
      <c r="E18" s="356"/>
      <c r="F18" s="356"/>
      <c r="G18" s="356"/>
      <c r="H18" s="558"/>
      <c r="I18" s="357">
        <v>36.799999999999997</v>
      </c>
    </row>
    <row r="19" spans="1:10" ht="15" customHeight="1" x14ac:dyDescent="0.3">
      <c r="A19" s="358"/>
      <c r="B19" s="358"/>
      <c r="C19" s="573"/>
      <c r="D19" s="358"/>
      <c r="E19" s="358"/>
      <c r="F19" s="358"/>
      <c r="G19" s="358"/>
      <c r="H19" s="559"/>
      <c r="I19" s="359"/>
    </row>
    <row r="20" spans="1:10" ht="15" customHeight="1" x14ac:dyDescent="0.3">
      <c r="A20" s="343" t="s">
        <v>518</v>
      </c>
      <c r="B20" s="344" t="s">
        <v>501</v>
      </c>
      <c r="C20" s="576" t="s">
        <v>519</v>
      </c>
      <c r="D20" s="370" t="s">
        <v>520</v>
      </c>
      <c r="E20" s="370" t="s">
        <v>521</v>
      </c>
      <c r="F20" s="370" t="s">
        <v>522</v>
      </c>
      <c r="G20" s="371"/>
      <c r="H20" s="560"/>
      <c r="I20" s="345" t="s">
        <v>507</v>
      </c>
    </row>
    <row r="21" spans="1:10" ht="15" customHeight="1" x14ac:dyDescent="0.3">
      <c r="A21" s="360" t="s">
        <v>523</v>
      </c>
      <c r="B21" s="361">
        <v>11</v>
      </c>
      <c r="C21" s="575">
        <v>1.1200000000000001</v>
      </c>
      <c r="D21" s="373"/>
      <c r="E21" s="373" t="s">
        <v>514</v>
      </c>
      <c r="F21" s="373" t="s">
        <v>514</v>
      </c>
      <c r="G21" s="374"/>
      <c r="H21" s="561"/>
      <c r="I21" s="366">
        <v>0.41</v>
      </c>
    </row>
    <row r="22" spans="1:10" ht="15" customHeight="1" x14ac:dyDescent="0.3">
      <c r="A22" s="360" t="s">
        <v>524</v>
      </c>
      <c r="B22" s="361">
        <v>12</v>
      </c>
      <c r="C22" s="575">
        <v>9.6</v>
      </c>
      <c r="D22" s="373"/>
      <c r="E22" s="373" t="s">
        <v>514</v>
      </c>
      <c r="F22" s="373" t="s">
        <v>514</v>
      </c>
      <c r="G22" s="374"/>
      <c r="H22" s="561"/>
      <c r="I22" s="366">
        <v>3.53</v>
      </c>
    </row>
    <row r="23" spans="1:10" ht="15" customHeight="1" x14ac:dyDescent="0.3">
      <c r="A23" s="360" t="s">
        <v>525</v>
      </c>
      <c r="B23" s="361">
        <v>13</v>
      </c>
      <c r="C23" s="575">
        <v>4.79</v>
      </c>
      <c r="D23" s="373"/>
      <c r="E23" s="373" t="s">
        <v>514</v>
      </c>
      <c r="F23" s="373" t="s">
        <v>514</v>
      </c>
      <c r="G23" s="374"/>
      <c r="H23" s="561"/>
      <c r="I23" s="366">
        <v>1.76</v>
      </c>
    </row>
    <row r="24" spans="1:10" ht="15" customHeight="1" x14ac:dyDescent="0.3">
      <c r="A24" s="360" t="s">
        <v>526</v>
      </c>
      <c r="B24" s="361">
        <v>14</v>
      </c>
      <c r="C24" s="575">
        <v>5</v>
      </c>
      <c r="D24" s="373"/>
      <c r="E24" s="373" t="s">
        <v>514</v>
      </c>
      <c r="F24" s="373" t="s">
        <v>514</v>
      </c>
      <c r="G24" s="374"/>
      <c r="H24" s="561"/>
      <c r="I24" s="366">
        <v>1.84</v>
      </c>
    </row>
    <row r="25" spans="1:10" ht="15" customHeight="1" x14ac:dyDescent="0.3">
      <c r="A25" s="360"/>
      <c r="B25" s="361"/>
      <c r="C25" s="575"/>
      <c r="D25" s="373"/>
      <c r="E25" s="373" t="s">
        <v>514</v>
      </c>
      <c r="F25" s="373" t="s">
        <v>514</v>
      </c>
      <c r="G25" s="374"/>
      <c r="H25" s="561"/>
      <c r="I25" s="368"/>
    </row>
    <row r="26" spans="1:10" ht="15" customHeight="1" x14ac:dyDescent="0.3">
      <c r="A26" s="354" t="s">
        <v>527</v>
      </c>
      <c r="B26" s="355"/>
      <c r="C26" s="572"/>
      <c r="D26" s="356"/>
      <c r="E26" s="356"/>
      <c r="F26" s="356"/>
      <c r="G26" s="356"/>
      <c r="H26" s="558"/>
      <c r="I26" s="357">
        <v>7.54</v>
      </c>
    </row>
    <row r="27" spans="1:10" ht="15" customHeight="1" x14ac:dyDescent="0.3">
      <c r="A27" s="358"/>
      <c r="B27" s="358"/>
      <c r="C27" s="573"/>
      <c r="D27" s="358"/>
      <c r="E27" s="358"/>
      <c r="F27" s="358"/>
      <c r="G27" s="358"/>
      <c r="H27" s="559"/>
      <c r="I27" s="359"/>
    </row>
    <row r="28" spans="1:10" ht="15" customHeight="1" x14ac:dyDescent="0.3">
      <c r="A28" s="375" t="s">
        <v>528</v>
      </c>
      <c r="B28" s="376"/>
      <c r="C28" s="577"/>
      <c r="D28" s="376"/>
      <c r="E28" s="376"/>
      <c r="F28" s="376"/>
      <c r="G28" s="376"/>
      <c r="H28" s="378"/>
      <c r="I28" s="357">
        <v>416.88000000000005</v>
      </c>
    </row>
    <row r="29" spans="1:10" ht="15" customHeight="1" x14ac:dyDescent="0.3">
      <c r="A29" s="375" t="s">
        <v>529</v>
      </c>
      <c r="B29" s="376"/>
      <c r="C29" s="577"/>
      <c r="D29" s="376"/>
      <c r="E29" s="376"/>
      <c r="F29" s="376"/>
      <c r="G29" s="376"/>
      <c r="H29" s="378"/>
      <c r="I29" s="379">
        <v>1532</v>
      </c>
      <c r="J29" s="379"/>
    </row>
    <row r="30" spans="1:10" ht="15" customHeight="1" x14ac:dyDescent="0.3">
      <c r="A30" s="375" t="s">
        <v>530</v>
      </c>
      <c r="B30" s="376"/>
      <c r="C30" s="577"/>
      <c r="D30" s="376"/>
      <c r="E30" s="376"/>
      <c r="F30" s="376"/>
      <c r="G30" s="376"/>
      <c r="H30" s="378"/>
      <c r="I30" s="357">
        <v>0.27</v>
      </c>
    </row>
    <row r="31" spans="1:10" ht="15" customHeight="1" x14ac:dyDescent="0.3">
      <c r="A31" s="358"/>
      <c r="B31" s="358"/>
      <c r="C31" s="573"/>
      <c r="D31" s="358"/>
      <c r="E31" s="358"/>
      <c r="F31" s="358"/>
      <c r="G31" s="358"/>
      <c r="H31" s="559"/>
      <c r="I31" s="359"/>
    </row>
    <row r="32" spans="1:10" ht="15" customHeight="1" x14ac:dyDescent="0.3">
      <c r="A32" s="343" t="s">
        <v>531</v>
      </c>
      <c r="B32" s="344" t="s">
        <v>501</v>
      </c>
      <c r="C32" s="578" t="s">
        <v>14</v>
      </c>
      <c r="D32" s="345" t="s">
        <v>532</v>
      </c>
      <c r="E32" s="343" t="s">
        <v>514</v>
      </c>
      <c r="F32" s="343" t="s">
        <v>514</v>
      </c>
      <c r="G32" s="343" t="s">
        <v>514</v>
      </c>
      <c r="H32" s="556" t="s">
        <v>506</v>
      </c>
      <c r="I32" s="345" t="s">
        <v>532</v>
      </c>
    </row>
    <row r="33" spans="1:9" ht="15" customHeight="1" x14ac:dyDescent="0.3">
      <c r="A33" s="360"/>
      <c r="B33" s="361"/>
      <c r="C33" s="579"/>
      <c r="D33" s="381"/>
      <c r="E33" s="373" t="s">
        <v>514</v>
      </c>
      <c r="F33" s="373"/>
      <c r="G33" s="373"/>
      <c r="H33" s="557"/>
      <c r="I33" s="368"/>
    </row>
    <row r="34" spans="1:9" ht="15" customHeight="1" x14ac:dyDescent="0.3">
      <c r="A34" s="360"/>
      <c r="B34" s="361"/>
      <c r="C34" s="579"/>
      <c r="D34" s="381"/>
      <c r="E34" s="373" t="s">
        <v>514</v>
      </c>
      <c r="F34" s="373"/>
      <c r="G34" s="373"/>
      <c r="H34" s="557"/>
      <c r="I34" s="368"/>
    </row>
    <row r="35" spans="1:9" ht="15" customHeight="1" x14ac:dyDescent="0.3">
      <c r="A35" s="360"/>
      <c r="B35" s="361"/>
      <c r="C35" s="579"/>
      <c r="D35" s="381"/>
      <c r="E35" s="373" t="s">
        <v>514</v>
      </c>
      <c r="F35" s="373"/>
      <c r="G35" s="373"/>
      <c r="H35" s="557"/>
      <c r="I35" s="368"/>
    </row>
    <row r="36" spans="1:9" ht="15" customHeight="1" x14ac:dyDescent="0.3">
      <c r="A36" s="382"/>
      <c r="B36" s="361"/>
      <c r="C36" s="579"/>
      <c r="D36" s="381"/>
      <c r="E36" s="373" t="s">
        <v>514</v>
      </c>
      <c r="F36" s="373"/>
      <c r="G36" s="373"/>
      <c r="H36" s="557"/>
      <c r="I36" s="368"/>
    </row>
    <row r="37" spans="1:9" ht="15" customHeight="1" x14ac:dyDescent="0.3">
      <c r="A37" s="382"/>
      <c r="B37" s="361"/>
      <c r="C37" s="579"/>
      <c r="D37" s="381"/>
      <c r="E37" s="373" t="s">
        <v>514</v>
      </c>
      <c r="F37" s="373"/>
      <c r="G37" s="373"/>
      <c r="H37" s="557"/>
      <c r="I37" s="368"/>
    </row>
    <row r="38" spans="1:9" ht="15" customHeight="1" x14ac:dyDescent="0.3">
      <c r="A38" s="354" t="s">
        <v>533</v>
      </c>
      <c r="B38" s="355"/>
      <c r="C38" s="572"/>
      <c r="D38" s="356"/>
      <c r="E38" s="356"/>
      <c r="F38" s="356"/>
      <c r="G38" s="356"/>
      <c r="H38" s="562"/>
      <c r="I38" s="380"/>
    </row>
    <row r="39" spans="1:9" ht="15" customHeight="1" x14ac:dyDescent="0.3">
      <c r="A39" s="358"/>
      <c r="B39" s="358"/>
      <c r="C39" s="573"/>
      <c r="D39" s="358"/>
      <c r="E39" s="358"/>
      <c r="F39" s="358"/>
      <c r="G39" s="358"/>
      <c r="H39" s="559"/>
      <c r="I39" s="359"/>
    </row>
    <row r="40" spans="1:9" ht="15" customHeight="1" x14ac:dyDescent="0.3">
      <c r="A40" s="343" t="s">
        <v>534</v>
      </c>
      <c r="B40" s="344" t="s">
        <v>501</v>
      </c>
      <c r="C40" s="578" t="s">
        <v>14</v>
      </c>
      <c r="D40" s="345" t="s">
        <v>532</v>
      </c>
      <c r="E40" s="343" t="s">
        <v>514</v>
      </c>
      <c r="F40" s="343" t="s">
        <v>514</v>
      </c>
      <c r="G40" s="343" t="s">
        <v>514</v>
      </c>
      <c r="H40" s="556" t="s">
        <v>506</v>
      </c>
      <c r="I40" s="345" t="s">
        <v>532</v>
      </c>
    </row>
    <row r="41" spans="1:9" ht="15" customHeight="1" x14ac:dyDescent="0.3">
      <c r="A41" s="360"/>
      <c r="B41" s="361"/>
      <c r="C41" s="579"/>
      <c r="D41" s="381"/>
      <c r="E41" s="373" t="s">
        <v>514</v>
      </c>
      <c r="F41" s="373" t="s">
        <v>514</v>
      </c>
      <c r="G41" s="373"/>
      <c r="H41" s="557"/>
      <c r="I41" s="368"/>
    </row>
    <row r="42" spans="1:9" ht="15" customHeight="1" x14ac:dyDescent="0.3">
      <c r="A42" s="360"/>
      <c r="B42" s="361"/>
      <c r="C42" s="579"/>
      <c r="D42" s="381"/>
      <c r="E42" s="373" t="s">
        <v>514</v>
      </c>
      <c r="F42" s="373" t="s">
        <v>514</v>
      </c>
      <c r="G42" s="373"/>
      <c r="H42" s="557"/>
      <c r="I42" s="368"/>
    </row>
    <row r="43" spans="1:9" ht="15" customHeight="1" x14ac:dyDescent="0.3">
      <c r="A43" s="360"/>
      <c r="B43" s="361"/>
      <c r="C43" s="579"/>
      <c r="D43" s="381"/>
      <c r="E43" s="373" t="s">
        <v>514</v>
      </c>
      <c r="F43" s="373" t="s">
        <v>514</v>
      </c>
      <c r="G43" s="373"/>
      <c r="H43" s="557"/>
      <c r="I43" s="368"/>
    </row>
    <row r="44" spans="1:9" ht="15" customHeight="1" x14ac:dyDescent="0.3">
      <c r="A44" s="360"/>
      <c r="B44" s="361"/>
      <c r="C44" s="579"/>
      <c r="D44" s="381"/>
      <c r="E44" s="373" t="s">
        <v>514</v>
      </c>
      <c r="F44" s="373" t="s">
        <v>514</v>
      </c>
      <c r="G44" s="373"/>
      <c r="H44" s="557"/>
      <c r="I44" s="368"/>
    </row>
    <row r="45" spans="1:9" ht="15" customHeight="1" x14ac:dyDescent="0.3">
      <c r="A45" s="360"/>
      <c r="B45" s="361"/>
      <c r="C45" s="579"/>
      <c r="D45" s="381"/>
      <c r="E45" s="373" t="s">
        <v>514</v>
      </c>
      <c r="F45" s="373" t="s">
        <v>514</v>
      </c>
      <c r="G45" s="373"/>
      <c r="H45" s="557"/>
      <c r="I45" s="368"/>
    </row>
    <row r="46" spans="1:9" ht="15" customHeight="1" x14ac:dyDescent="0.3">
      <c r="A46" s="384" t="s">
        <v>535</v>
      </c>
      <c r="B46" s="355"/>
      <c r="C46" s="572"/>
      <c r="D46" s="356"/>
      <c r="E46" s="356"/>
      <c r="F46" s="356"/>
      <c r="G46" s="356"/>
      <c r="H46" s="562"/>
      <c r="I46" s="380"/>
    </row>
    <row r="47" spans="1:9" ht="15" customHeight="1" x14ac:dyDescent="0.3">
      <c r="A47" s="355"/>
      <c r="B47" s="355"/>
      <c r="C47" s="572"/>
      <c r="D47" s="356"/>
      <c r="E47" s="356"/>
      <c r="F47" s="356"/>
      <c r="G47" s="356"/>
      <c r="H47" s="561"/>
      <c r="I47" s="386"/>
    </row>
    <row r="48" spans="1:9" ht="15" customHeight="1" x14ac:dyDescent="0.3">
      <c r="A48" s="343" t="s">
        <v>536</v>
      </c>
      <c r="B48" s="344" t="s">
        <v>501</v>
      </c>
      <c r="C48" s="578" t="s">
        <v>14</v>
      </c>
      <c r="D48" s="369" t="s">
        <v>537</v>
      </c>
      <c r="E48" s="372" t="s">
        <v>538</v>
      </c>
      <c r="F48" s="369" t="s">
        <v>539</v>
      </c>
      <c r="G48" s="370" t="s">
        <v>540</v>
      </c>
      <c r="H48" s="560" t="s">
        <v>506</v>
      </c>
      <c r="I48" s="345" t="s">
        <v>532</v>
      </c>
    </row>
    <row r="49" spans="1:13" ht="15" customHeight="1" x14ac:dyDescent="0.3">
      <c r="A49" s="360"/>
      <c r="B49" s="349"/>
      <c r="C49" s="580"/>
      <c r="D49" s="381"/>
      <c r="E49" s="381" t="s">
        <v>514</v>
      </c>
      <c r="F49" s="381" t="s">
        <v>514</v>
      </c>
      <c r="G49" s="381"/>
      <c r="H49" s="557"/>
      <c r="I49" s="353"/>
    </row>
    <row r="50" spans="1:13" ht="15" customHeight="1" x14ac:dyDescent="0.3">
      <c r="A50" s="360"/>
      <c r="B50" s="349"/>
      <c r="C50" s="580"/>
      <c r="D50" s="381"/>
      <c r="E50" s="381" t="s">
        <v>514</v>
      </c>
      <c r="F50" s="381" t="s">
        <v>514</v>
      </c>
      <c r="G50" s="381"/>
      <c r="H50" s="557"/>
      <c r="I50" s="353"/>
    </row>
    <row r="51" spans="1:13" ht="15" customHeight="1" x14ac:dyDescent="0.3">
      <c r="A51" s="360"/>
      <c r="B51" s="349"/>
      <c r="C51" s="580"/>
      <c r="D51" s="381"/>
      <c r="E51" s="381" t="s">
        <v>514</v>
      </c>
      <c r="F51" s="381" t="s">
        <v>514</v>
      </c>
      <c r="G51" s="381"/>
      <c r="H51" s="557"/>
      <c r="I51" s="353"/>
    </row>
    <row r="52" spans="1:13" ht="15" customHeight="1" x14ac:dyDescent="0.3">
      <c r="A52" s="360"/>
      <c r="B52" s="349"/>
      <c r="C52" s="580"/>
      <c r="D52" s="381"/>
      <c r="E52" s="381" t="s">
        <v>514</v>
      </c>
      <c r="F52" s="381" t="s">
        <v>514</v>
      </c>
      <c r="G52" s="381"/>
      <c r="H52" s="557"/>
      <c r="I52" s="353"/>
    </row>
    <row r="53" spans="1:13" ht="15" customHeight="1" x14ac:dyDescent="0.3">
      <c r="A53" s="354" t="s">
        <v>541</v>
      </c>
      <c r="B53" s="355"/>
      <c r="C53" s="572"/>
      <c r="D53" s="356"/>
      <c r="E53" s="356"/>
      <c r="F53" s="356"/>
      <c r="G53" s="356"/>
      <c r="H53" s="562"/>
      <c r="I53" s="380"/>
    </row>
    <row r="54" spans="1:13" ht="15" customHeight="1" x14ac:dyDescent="0.3">
      <c r="A54" s="355"/>
      <c r="B54" s="355"/>
      <c r="C54" s="572"/>
      <c r="D54" s="356"/>
      <c r="E54" s="356"/>
      <c r="F54" s="356"/>
      <c r="G54" s="356"/>
      <c r="H54" s="561"/>
      <c r="I54" s="386"/>
    </row>
    <row r="55" spans="1:13" ht="15" customHeight="1" x14ac:dyDescent="0.3">
      <c r="A55" s="375" t="s">
        <v>542</v>
      </c>
      <c r="B55" s="376"/>
      <c r="C55" s="577"/>
      <c r="D55" s="376"/>
      <c r="E55" s="376"/>
      <c r="F55" s="376"/>
      <c r="G55" s="376"/>
      <c r="H55" s="563"/>
      <c r="I55" s="387">
        <v>0.27</v>
      </c>
    </row>
    <row r="56" spans="1:13" ht="15" customHeight="1" x14ac:dyDescent="0.3">
      <c r="A56" s="375" t="s">
        <v>543</v>
      </c>
      <c r="B56" s="376"/>
      <c r="C56" s="577"/>
      <c r="D56" s="376"/>
      <c r="E56" s="376"/>
      <c r="F56" s="376"/>
      <c r="G56" s="376"/>
      <c r="H56" s="564">
        <v>0.10199999999999999</v>
      </c>
      <c r="I56" s="388">
        <v>0.02</v>
      </c>
    </row>
    <row r="57" spans="1:13" ht="15" customHeight="1" x14ac:dyDescent="0.3">
      <c r="A57" s="375" t="s">
        <v>544</v>
      </c>
      <c r="B57" s="376"/>
      <c r="C57" s="577"/>
      <c r="D57" s="376"/>
      <c r="E57" s="376"/>
      <c r="F57" s="376"/>
      <c r="G57" s="376"/>
      <c r="H57" s="565"/>
      <c r="I57" s="389">
        <v>0.29000000000000004</v>
      </c>
    </row>
    <row r="60" spans="1:13" customFormat="1" ht="15" customHeight="1" x14ac:dyDescent="0.3">
      <c r="A60" s="340"/>
      <c r="B60" s="340" t="s">
        <v>0</v>
      </c>
      <c r="C60" s="568"/>
      <c r="D60" s="340"/>
      <c r="E60" s="340"/>
      <c r="F60" s="340"/>
      <c r="G60" s="340"/>
      <c r="H60" s="554"/>
      <c r="I60" s="340"/>
      <c r="J60" s="340"/>
    </row>
    <row r="61" spans="1:13" customFormat="1" ht="15" customHeight="1" x14ac:dyDescent="0.3">
      <c r="A61" s="340"/>
      <c r="B61" s="340" t="s">
        <v>496</v>
      </c>
      <c r="C61" s="568"/>
      <c r="D61" s="340"/>
      <c r="E61" s="340"/>
      <c r="F61" s="340"/>
      <c r="G61" s="340"/>
      <c r="H61" s="554"/>
      <c r="I61" s="340"/>
      <c r="J61" s="340"/>
    </row>
    <row r="62" spans="1:13" customFormat="1" ht="15" customHeight="1" x14ac:dyDescent="0.3">
      <c r="A62" s="341" t="s">
        <v>497</v>
      </c>
      <c r="B62" s="342">
        <v>40305</v>
      </c>
      <c r="C62" s="569" t="s">
        <v>545</v>
      </c>
      <c r="D62" s="342"/>
      <c r="E62" s="342"/>
      <c r="F62" s="342"/>
      <c r="G62" s="342"/>
      <c r="H62" s="555" t="s">
        <v>499</v>
      </c>
      <c r="I62" s="342" t="s">
        <v>19</v>
      </c>
      <c r="J62" s="340"/>
      <c r="K62" s="393"/>
      <c r="L62" s="394"/>
      <c r="M62" s="394"/>
    </row>
    <row r="63" spans="1:13" ht="15" customHeight="1" x14ac:dyDescent="0.3">
      <c r="A63" s="343" t="s">
        <v>500</v>
      </c>
      <c r="B63" s="344" t="s">
        <v>501</v>
      </c>
      <c r="C63" s="570" t="s">
        <v>502</v>
      </c>
      <c r="D63" s="346"/>
      <c r="E63" s="343" t="s">
        <v>503</v>
      </c>
      <c r="F63" s="345" t="s">
        <v>504</v>
      </c>
      <c r="G63" s="345" t="s">
        <v>505</v>
      </c>
      <c r="H63" s="556" t="s">
        <v>506</v>
      </c>
      <c r="I63" s="345" t="s">
        <v>507</v>
      </c>
    </row>
    <row r="64" spans="1:13" ht="15" customHeight="1" x14ac:dyDescent="0.3">
      <c r="A64" s="348" t="s">
        <v>546</v>
      </c>
      <c r="B64" s="349">
        <v>30000</v>
      </c>
      <c r="C64" s="571">
        <v>1</v>
      </c>
      <c r="D64" s="350"/>
      <c r="E64" s="351">
        <v>0</v>
      </c>
      <c r="F64" s="352">
        <v>163.56</v>
      </c>
      <c r="G64" s="352">
        <v>51.16</v>
      </c>
      <c r="H64" s="557">
        <v>1</v>
      </c>
      <c r="I64" s="352">
        <v>163.56</v>
      </c>
    </row>
    <row r="65" spans="1:9" ht="15" customHeight="1" x14ac:dyDescent="0.3">
      <c r="A65" s="348"/>
      <c r="B65" s="349"/>
      <c r="C65" s="571"/>
      <c r="D65" s="350"/>
      <c r="E65" s="353"/>
      <c r="F65" s="353"/>
      <c r="G65" s="353"/>
      <c r="H65" s="557"/>
      <c r="I65" s="353"/>
    </row>
    <row r="66" spans="1:9" ht="15" customHeight="1" x14ac:dyDescent="0.3">
      <c r="A66" s="348"/>
      <c r="B66" s="349"/>
      <c r="C66" s="571"/>
      <c r="D66" s="350"/>
      <c r="E66" s="353"/>
      <c r="F66" s="353"/>
      <c r="G66" s="353"/>
      <c r="H66" s="557"/>
      <c r="I66" s="353"/>
    </row>
    <row r="67" spans="1:9" ht="15" customHeight="1" x14ac:dyDescent="0.3">
      <c r="A67" s="348"/>
      <c r="B67" s="349"/>
      <c r="C67" s="571"/>
      <c r="D67" s="350"/>
      <c r="E67" s="353"/>
      <c r="F67" s="353"/>
      <c r="G67" s="353"/>
      <c r="H67" s="557"/>
      <c r="I67" s="353"/>
    </row>
    <row r="68" spans="1:9" ht="15" customHeight="1" x14ac:dyDescent="0.3">
      <c r="A68" s="348"/>
      <c r="B68" s="349"/>
      <c r="C68" s="571"/>
      <c r="D68" s="350"/>
      <c r="E68" s="353"/>
      <c r="F68" s="353"/>
      <c r="G68" s="353"/>
      <c r="H68" s="557"/>
      <c r="I68" s="353"/>
    </row>
    <row r="69" spans="1:9" ht="15" customHeight="1" x14ac:dyDescent="0.3">
      <c r="A69" s="354" t="s">
        <v>509</v>
      </c>
      <c r="B69" s="355"/>
      <c r="C69" s="572"/>
      <c r="D69" s="356"/>
      <c r="E69" s="356"/>
      <c r="F69" s="356"/>
      <c r="G69" s="356"/>
      <c r="H69" s="558"/>
      <c r="I69" s="357">
        <v>163.56</v>
      </c>
    </row>
    <row r="70" spans="1:9" ht="15" customHeight="1" x14ac:dyDescent="0.3">
      <c r="A70" s="358"/>
      <c r="B70" s="358"/>
      <c r="C70" s="573"/>
      <c r="D70" s="358"/>
      <c r="E70" s="358"/>
      <c r="F70" s="358"/>
      <c r="G70" s="358"/>
      <c r="H70" s="559"/>
      <c r="I70" s="359"/>
    </row>
    <row r="71" spans="1:9" ht="15" customHeight="1" x14ac:dyDescent="0.3">
      <c r="A71" s="343" t="s">
        <v>510</v>
      </c>
      <c r="B71" s="344" t="s">
        <v>501</v>
      </c>
      <c r="C71" s="574" t="s">
        <v>511</v>
      </c>
      <c r="D71" s="343" t="s">
        <v>512</v>
      </c>
      <c r="E71" s="345" t="s">
        <v>513</v>
      </c>
      <c r="F71" s="343" t="s">
        <v>514</v>
      </c>
      <c r="G71" s="343" t="s">
        <v>514</v>
      </c>
      <c r="H71" s="556" t="s">
        <v>506</v>
      </c>
      <c r="I71" s="345" t="s">
        <v>507</v>
      </c>
    </row>
    <row r="72" spans="1:9" ht="15" customHeight="1" x14ac:dyDescent="0.3">
      <c r="A72" s="360" t="s">
        <v>515</v>
      </c>
      <c r="B72" s="361">
        <v>20002</v>
      </c>
      <c r="C72" s="575">
        <v>24.17</v>
      </c>
      <c r="D72" s="363"/>
      <c r="E72" s="362">
        <v>0</v>
      </c>
      <c r="F72" s="364"/>
      <c r="G72" s="365"/>
      <c r="H72" s="557">
        <v>0.5</v>
      </c>
      <c r="I72" s="366">
        <v>12.08</v>
      </c>
    </row>
    <row r="73" spans="1:9" ht="15" customHeight="1" x14ac:dyDescent="0.3">
      <c r="A73" s="360" t="s">
        <v>547</v>
      </c>
      <c r="B73" s="361">
        <v>20003</v>
      </c>
      <c r="C73" s="575">
        <v>14.97</v>
      </c>
      <c r="D73" s="363"/>
      <c r="E73" s="362">
        <v>0</v>
      </c>
      <c r="F73" s="364"/>
      <c r="G73" s="365"/>
      <c r="H73" s="557">
        <v>2</v>
      </c>
      <c r="I73" s="366">
        <v>29.94</v>
      </c>
    </row>
    <row r="74" spans="1:9" ht="15" customHeight="1" x14ac:dyDescent="0.3">
      <c r="A74" s="360"/>
      <c r="B74" s="361"/>
      <c r="C74" s="575"/>
      <c r="D74" s="363"/>
      <c r="E74" s="367"/>
      <c r="F74" s="364"/>
      <c r="G74" s="365"/>
      <c r="H74" s="557"/>
      <c r="I74" s="368"/>
    </row>
    <row r="75" spans="1:9" ht="15" customHeight="1" x14ac:dyDescent="0.3">
      <c r="A75" s="360"/>
      <c r="B75" s="361"/>
      <c r="C75" s="575"/>
      <c r="D75" s="363"/>
      <c r="E75" s="367"/>
      <c r="F75" s="364"/>
      <c r="G75" s="365"/>
      <c r="H75" s="557"/>
      <c r="I75" s="368"/>
    </row>
    <row r="76" spans="1:9" ht="15" customHeight="1" x14ac:dyDescent="0.3">
      <c r="A76" s="360"/>
      <c r="B76" s="361"/>
      <c r="C76" s="575"/>
      <c r="D76" s="363"/>
      <c r="E76" s="367"/>
      <c r="F76" s="364"/>
      <c r="G76" s="365"/>
      <c r="H76" s="557"/>
      <c r="I76" s="368"/>
    </row>
    <row r="77" spans="1:9" ht="15" customHeight="1" x14ac:dyDescent="0.3">
      <c r="A77" s="354" t="s">
        <v>517</v>
      </c>
      <c r="B77" s="355"/>
      <c r="C77" s="572"/>
      <c r="D77" s="356"/>
      <c r="E77" s="356"/>
      <c r="F77" s="356"/>
      <c r="G77" s="356"/>
      <c r="H77" s="558"/>
      <c r="I77" s="357">
        <v>42.02</v>
      </c>
    </row>
    <row r="78" spans="1:9" ht="15" customHeight="1" x14ac:dyDescent="0.3">
      <c r="A78" s="358"/>
      <c r="B78" s="358"/>
      <c r="C78" s="573"/>
      <c r="D78" s="358"/>
      <c r="E78" s="358"/>
      <c r="F78" s="358"/>
      <c r="G78" s="358"/>
      <c r="H78" s="559"/>
      <c r="I78" s="359"/>
    </row>
    <row r="79" spans="1:9" ht="15" customHeight="1" x14ac:dyDescent="0.3">
      <c r="A79" s="343" t="s">
        <v>518</v>
      </c>
      <c r="B79" s="344" t="s">
        <v>501</v>
      </c>
      <c r="C79" s="576" t="s">
        <v>519</v>
      </c>
      <c r="D79" s="370" t="s">
        <v>520</v>
      </c>
      <c r="E79" s="370" t="s">
        <v>521</v>
      </c>
      <c r="F79" s="370" t="s">
        <v>522</v>
      </c>
      <c r="G79" s="371"/>
      <c r="H79" s="560"/>
      <c r="I79" s="345" t="s">
        <v>507</v>
      </c>
    </row>
    <row r="80" spans="1:9" ht="15" customHeight="1" x14ac:dyDescent="0.3">
      <c r="A80" s="360" t="s">
        <v>523</v>
      </c>
      <c r="B80" s="361">
        <v>11</v>
      </c>
      <c r="C80" s="575">
        <v>1.1200000000000001</v>
      </c>
      <c r="D80" s="373"/>
      <c r="E80" s="373" t="s">
        <v>514</v>
      </c>
      <c r="F80" s="373" t="s">
        <v>514</v>
      </c>
      <c r="G80" s="374"/>
      <c r="H80" s="561"/>
      <c r="I80" s="366">
        <v>0.47</v>
      </c>
    </row>
    <row r="81" spans="1:10" ht="15" customHeight="1" x14ac:dyDescent="0.3">
      <c r="A81" s="360" t="s">
        <v>524</v>
      </c>
      <c r="B81" s="361">
        <v>12</v>
      </c>
      <c r="C81" s="575">
        <v>9.6</v>
      </c>
      <c r="D81" s="373"/>
      <c r="E81" s="373" t="s">
        <v>514</v>
      </c>
      <c r="F81" s="373" t="s">
        <v>514</v>
      </c>
      <c r="G81" s="374"/>
      <c r="H81" s="561"/>
      <c r="I81" s="366">
        <v>4.03</v>
      </c>
    </row>
    <row r="82" spans="1:10" ht="15" customHeight="1" x14ac:dyDescent="0.3">
      <c r="A82" s="360" t="s">
        <v>525</v>
      </c>
      <c r="B82" s="361">
        <v>13</v>
      </c>
      <c r="C82" s="575">
        <v>4.79</v>
      </c>
      <c r="D82" s="373"/>
      <c r="E82" s="373" t="s">
        <v>514</v>
      </c>
      <c r="F82" s="373" t="s">
        <v>514</v>
      </c>
      <c r="G82" s="374"/>
      <c r="H82" s="561"/>
      <c r="I82" s="366">
        <v>2.0099999999999998</v>
      </c>
    </row>
    <row r="83" spans="1:10" ht="15" customHeight="1" x14ac:dyDescent="0.3">
      <c r="A83" s="360" t="s">
        <v>526</v>
      </c>
      <c r="B83" s="361">
        <v>14</v>
      </c>
      <c r="C83" s="575">
        <v>5</v>
      </c>
      <c r="D83" s="373"/>
      <c r="E83" s="373" t="s">
        <v>514</v>
      </c>
      <c r="F83" s="373" t="s">
        <v>514</v>
      </c>
      <c r="G83" s="374"/>
      <c r="H83" s="561"/>
      <c r="I83" s="366">
        <v>2.1</v>
      </c>
    </row>
    <row r="84" spans="1:10" ht="15" customHeight="1" x14ac:dyDescent="0.3">
      <c r="A84" s="360"/>
      <c r="B84" s="361"/>
      <c r="C84" s="575"/>
      <c r="D84" s="373"/>
      <c r="E84" s="373" t="s">
        <v>514</v>
      </c>
      <c r="F84" s="373" t="s">
        <v>514</v>
      </c>
      <c r="G84" s="374"/>
      <c r="H84" s="561"/>
      <c r="I84" s="368"/>
    </row>
    <row r="85" spans="1:10" ht="15" customHeight="1" x14ac:dyDescent="0.3">
      <c r="A85" s="354" t="s">
        <v>527</v>
      </c>
      <c r="B85" s="355"/>
      <c r="C85" s="572"/>
      <c r="D85" s="356"/>
      <c r="E85" s="356"/>
      <c r="F85" s="356"/>
      <c r="G85" s="356"/>
      <c r="H85" s="558"/>
      <c r="I85" s="357">
        <v>8.61</v>
      </c>
    </row>
    <row r="86" spans="1:10" ht="15" customHeight="1" x14ac:dyDescent="0.3">
      <c r="A86" s="358"/>
      <c r="B86" s="358"/>
      <c r="C86" s="573"/>
      <c r="D86" s="358"/>
      <c r="E86" s="358"/>
      <c r="F86" s="358"/>
      <c r="G86" s="358"/>
      <c r="H86" s="559"/>
      <c r="I86" s="359"/>
    </row>
    <row r="87" spans="1:10" ht="15" customHeight="1" x14ac:dyDescent="0.3">
      <c r="A87" s="375" t="s">
        <v>528</v>
      </c>
      <c r="B87" s="376"/>
      <c r="C87" s="577"/>
      <c r="D87" s="376"/>
      <c r="E87" s="376"/>
      <c r="F87" s="376"/>
      <c r="G87" s="376"/>
      <c r="H87" s="378"/>
      <c r="I87" s="357">
        <v>214.19</v>
      </c>
    </row>
    <row r="88" spans="1:10" ht="15" customHeight="1" x14ac:dyDescent="0.3">
      <c r="A88" s="375" t="s">
        <v>529</v>
      </c>
      <c r="B88" s="376"/>
      <c r="C88" s="577"/>
      <c r="D88" s="376"/>
      <c r="E88" s="376"/>
      <c r="F88" s="376"/>
      <c r="G88" s="376"/>
      <c r="H88" s="378"/>
      <c r="I88" s="379">
        <v>1100</v>
      </c>
      <c r="J88" s="379"/>
    </row>
    <row r="89" spans="1:10" ht="15" customHeight="1" x14ac:dyDescent="0.3">
      <c r="A89" s="375" t="s">
        <v>530</v>
      </c>
      <c r="B89" s="376"/>
      <c r="C89" s="577"/>
      <c r="D89" s="376"/>
      <c r="E89" s="376"/>
      <c r="F89" s="376"/>
      <c r="G89" s="376"/>
      <c r="H89" s="378"/>
      <c r="I89" s="357">
        <v>0.19</v>
      </c>
    </row>
    <row r="90" spans="1:10" ht="15" customHeight="1" x14ac:dyDescent="0.3">
      <c r="A90" s="358"/>
      <c r="B90" s="358"/>
      <c r="C90" s="573"/>
      <c r="D90" s="358"/>
      <c r="E90" s="358"/>
      <c r="F90" s="358"/>
      <c r="G90" s="358"/>
      <c r="H90" s="559"/>
      <c r="I90" s="359"/>
    </row>
    <row r="91" spans="1:10" ht="15" customHeight="1" x14ac:dyDescent="0.3">
      <c r="A91" s="343" t="s">
        <v>531</v>
      </c>
      <c r="B91" s="344" t="s">
        <v>501</v>
      </c>
      <c r="C91" s="578" t="s">
        <v>14</v>
      </c>
      <c r="D91" s="345" t="s">
        <v>532</v>
      </c>
      <c r="E91" s="343" t="s">
        <v>514</v>
      </c>
      <c r="F91" s="343" t="s">
        <v>514</v>
      </c>
      <c r="G91" s="343" t="s">
        <v>514</v>
      </c>
      <c r="H91" s="556" t="s">
        <v>506</v>
      </c>
      <c r="I91" s="345" t="s">
        <v>532</v>
      </c>
    </row>
    <row r="92" spans="1:10" ht="15" customHeight="1" x14ac:dyDescent="0.3">
      <c r="A92" s="360"/>
      <c r="B92" s="361"/>
      <c r="C92" s="579"/>
      <c r="D92" s="381"/>
      <c r="E92" s="373" t="s">
        <v>514</v>
      </c>
      <c r="F92" s="373"/>
      <c r="G92" s="373"/>
      <c r="H92" s="557"/>
      <c r="I92" s="368"/>
    </row>
    <row r="93" spans="1:10" ht="15" customHeight="1" x14ac:dyDescent="0.3">
      <c r="A93" s="360"/>
      <c r="B93" s="361"/>
      <c r="C93" s="579"/>
      <c r="D93" s="381"/>
      <c r="E93" s="373" t="s">
        <v>514</v>
      </c>
      <c r="F93" s="373"/>
      <c r="G93" s="373"/>
      <c r="H93" s="557"/>
      <c r="I93" s="368"/>
    </row>
    <row r="94" spans="1:10" ht="15" customHeight="1" x14ac:dyDescent="0.3">
      <c r="A94" s="360"/>
      <c r="B94" s="361"/>
      <c r="C94" s="579"/>
      <c r="D94" s="381"/>
      <c r="E94" s="373" t="s">
        <v>514</v>
      </c>
      <c r="F94" s="373"/>
      <c r="G94" s="373"/>
      <c r="H94" s="557"/>
      <c r="I94" s="368"/>
    </row>
    <row r="95" spans="1:10" ht="15" customHeight="1" x14ac:dyDescent="0.3">
      <c r="A95" s="382"/>
      <c r="B95" s="361"/>
      <c r="C95" s="579"/>
      <c r="D95" s="381"/>
      <c r="E95" s="373" t="s">
        <v>514</v>
      </c>
      <c r="F95" s="373"/>
      <c r="G95" s="373"/>
      <c r="H95" s="557"/>
      <c r="I95" s="368"/>
    </row>
    <row r="96" spans="1:10" ht="15" customHeight="1" x14ac:dyDescent="0.3">
      <c r="A96" s="382"/>
      <c r="B96" s="361"/>
      <c r="C96" s="579"/>
      <c r="D96" s="381"/>
      <c r="E96" s="373" t="s">
        <v>514</v>
      </c>
      <c r="F96" s="373"/>
      <c r="G96" s="373"/>
      <c r="H96" s="557"/>
      <c r="I96" s="368"/>
    </row>
    <row r="97" spans="1:9" ht="15" customHeight="1" x14ac:dyDescent="0.3">
      <c r="A97" s="354" t="s">
        <v>533</v>
      </c>
      <c r="B97" s="355"/>
      <c r="C97" s="572"/>
      <c r="D97" s="356"/>
      <c r="E97" s="356"/>
      <c r="F97" s="356"/>
      <c r="G97" s="356"/>
      <c r="H97" s="562"/>
      <c r="I97" s="380"/>
    </row>
    <row r="98" spans="1:9" ht="15" customHeight="1" x14ac:dyDescent="0.3">
      <c r="A98" s="358"/>
      <c r="B98" s="358"/>
      <c r="C98" s="573"/>
      <c r="D98" s="358"/>
      <c r="E98" s="358"/>
      <c r="F98" s="358"/>
      <c r="G98" s="358"/>
      <c r="H98" s="559"/>
      <c r="I98" s="359"/>
    </row>
    <row r="99" spans="1:9" ht="15" customHeight="1" x14ac:dyDescent="0.3">
      <c r="A99" s="343" t="s">
        <v>534</v>
      </c>
      <c r="B99" s="344" t="s">
        <v>501</v>
      </c>
      <c r="C99" s="578" t="s">
        <v>14</v>
      </c>
      <c r="D99" s="345" t="s">
        <v>532</v>
      </c>
      <c r="E99" s="343" t="s">
        <v>514</v>
      </c>
      <c r="F99" s="343" t="s">
        <v>514</v>
      </c>
      <c r="G99" s="343" t="s">
        <v>514</v>
      </c>
      <c r="H99" s="556" t="s">
        <v>506</v>
      </c>
      <c r="I99" s="345" t="s">
        <v>532</v>
      </c>
    </row>
    <row r="100" spans="1:9" ht="15" customHeight="1" x14ac:dyDescent="0.3">
      <c r="A100" s="360"/>
      <c r="B100" s="361"/>
      <c r="C100" s="579"/>
      <c r="D100" s="381"/>
      <c r="E100" s="373" t="s">
        <v>514</v>
      </c>
      <c r="F100" s="373" t="s">
        <v>514</v>
      </c>
      <c r="G100" s="373"/>
      <c r="H100" s="557"/>
      <c r="I100" s="368"/>
    </row>
    <row r="101" spans="1:9" ht="15" customHeight="1" x14ac:dyDescent="0.3">
      <c r="A101" s="360"/>
      <c r="B101" s="361"/>
      <c r="C101" s="579"/>
      <c r="D101" s="381"/>
      <c r="E101" s="373" t="s">
        <v>514</v>
      </c>
      <c r="F101" s="373" t="s">
        <v>514</v>
      </c>
      <c r="G101" s="373"/>
      <c r="H101" s="557"/>
      <c r="I101" s="368"/>
    </row>
    <row r="102" spans="1:9" ht="15" customHeight="1" x14ac:dyDescent="0.3">
      <c r="A102" s="360"/>
      <c r="B102" s="361"/>
      <c r="C102" s="579"/>
      <c r="D102" s="381"/>
      <c r="E102" s="373" t="s">
        <v>514</v>
      </c>
      <c r="F102" s="373" t="s">
        <v>514</v>
      </c>
      <c r="G102" s="373"/>
      <c r="H102" s="557"/>
      <c r="I102" s="368"/>
    </row>
    <row r="103" spans="1:9" ht="15" customHeight="1" x14ac:dyDescent="0.3">
      <c r="A103" s="360"/>
      <c r="B103" s="361"/>
      <c r="C103" s="579"/>
      <c r="D103" s="381"/>
      <c r="E103" s="373" t="s">
        <v>514</v>
      </c>
      <c r="F103" s="373" t="s">
        <v>514</v>
      </c>
      <c r="G103" s="373"/>
      <c r="H103" s="557"/>
      <c r="I103" s="368"/>
    </row>
    <row r="104" spans="1:9" ht="15" customHeight="1" x14ac:dyDescent="0.3">
      <c r="A104" s="360"/>
      <c r="B104" s="361"/>
      <c r="C104" s="579"/>
      <c r="D104" s="381"/>
      <c r="E104" s="373" t="s">
        <v>514</v>
      </c>
      <c r="F104" s="373" t="s">
        <v>514</v>
      </c>
      <c r="G104" s="373"/>
      <c r="H104" s="557"/>
      <c r="I104" s="368"/>
    </row>
    <row r="105" spans="1:9" ht="15" customHeight="1" x14ac:dyDescent="0.3">
      <c r="A105" s="384" t="s">
        <v>535</v>
      </c>
      <c r="B105" s="355"/>
      <c r="C105" s="572"/>
      <c r="D105" s="356"/>
      <c r="E105" s="356"/>
      <c r="F105" s="356"/>
      <c r="G105" s="356"/>
      <c r="H105" s="562"/>
      <c r="I105" s="380"/>
    </row>
    <row r="106" spans="1:9" ht="15" customHeight="1" x14ac:dyDescent="0.3">
      <c r="A106" s="355"/>
      <c r="B106" s="355"/>
      <c r="C106" s="572"/>
      <c r="D106" s="356"/>
      <c r="E106" s="356"/>
      <c r="F106" s="356"/>
      <c r="G106" s="356"/>
      <c r="H106" s="561"/>
      <c r="I106" s="386"/>
    </row>
    <row r="107" spans="1:9" ht="15" customHeight="1" x14ac:dyDescent="0.3">
      <c r="A107" s="343" t="s">
        <v>536</v>
      </c>
      <c r="B107" s="344" t="s">
        <v>501</v>
      </c>
      <c r="C107" s="578" t="s">
        <v>14</v>
      </c>
      <c r="D107" s="369" t="s">
        <v>537</v>
      </c>
      <c r="E107" s="372" t="s">
        <v>538</v>
      </c>
      <c r="F107" s="369" t="s">
        <v>539</v>
      </c>
      <c r="G107" s="370" t="s">
        <v>540</v>
      </c>
      <c r="H107" s="560" t="s">
        <v>506</v>
      </c>
      <c r="I107" s="345" t="s">
        <v>532</v>
      </c>
    </row>
    <row r="108" spans="1:9" ht="15" customHeight="1" x14ac:dyDescent="0.3">
      <c r="A108" s="360"/>
      <c r="B108" s="349"/>
      <c r="C108" s="580"/>
      <c r="D108" s="381"/>
      <c r="E108" s="381" t="s">
        <v>514</v>
      </c>
      <c r="F108" s="381" t="s">
        <v>514</v>
      </c>
      <c r="G108" s="381"/>
      <c r="H108" s="557"/>
      <c r="I108" s="353"/>
    </row>
    <row r="109" spans="1:9" ht="15" customHeight="1" x14ac:dyDescent="0.3">
      <c r="A109" s="360"/>
      <c r="B109" s="349"/>
      <c r="C109" s="580"/>
      <c r="D109" s="381"/>
      <c r="E109" s="381" t="s">
        <v>514</v>
      </c>
      <c r="F109" s="381" t="s">
        <v>514</v>
      </c>
      <c r="G109" s="381"/>
      <c r="H109" s="557"/>
      <c r="I109" s="353"/>
    </row>
    <row r="110" spans="1:9" ht="15" customHeight="1" x14ac:dyDescent="0.3">
      <c r="A110" s="360"/>
      <c r="B110" s="349"/>
      <c r="C110" s="580"/>
      <c r="D110" s="381"/>
      <c r="E110" s="381" t="s">
        <v>514</v>
      </c>
      <c r="F110" s="381" t="s">
        <v>514</v>
      </c>
      <c r="G110" s="381"/>
      <c r="H110" s="557"/>
      <c r="I110" s="353"/>
    </row>
    <row r="111" spans="1:9" ht="15" customHeight="1" x14ac:dyDescent="0.3">
      <c r="A111" s="360"/>
      <c r="B111" s="349"/>
      <c r="C111" s="580"/>
      <c r="D111" s="381"/>
      <c r="E111" s="381" t="s">
        <v>514</v>
      </c>
      <c r="F111" s="381" t="s">
        <v>514</v>
      </c>
      <c r="G111" s="381"/>
      <c r="H111" s="557"/>
      <c r="I111" s="353"/>
    </row>
    <row r="112" spans="1:9" ht="15" customHeight="1" x14ac:dyDescent="0.3">
      <c r="A112" s="354" t="s">
        <v>541</v>
      </c>
      <c r="B112" s="355"/>
      <c r="C112" s="572"/>
      <c r="D112" s="356"/>
      <c r="E112" s="356"/>
      <c r="F112" s="356"/>
      <c r="G112" s="356"/>
      <c r="H112" s="562"/>
      <c r="I112" s="380"/>
    </row>
    <row r="113" spans="1:13" ht="15" customHeight="1" x14ac:dyDescent="0.3">
      <c r="A113" s="355"/>
      <c r="B113" s="355"/>
      <c r="C113" s="572"/>
      <c r="D113" s="356"/>
      <c r="E113" s="356"/>
      <c r="F113" s="356"/>
      <c r="G113" s="356"/>
      <c r="H113" s="561"/>
      <c r="I113" s="386"/>
    </row>
    <row r="114" spans="1:13" ht="15" customHeight="1" x14ac:dyDescent="0.3">
      <c r="A114" s="375" t="s">
        <v>542</v>
      </c>
      <c r="B114" s="376"/>
      <c r="C114" s="577"/>
      <c r="D114" s="376"/>
      <c r="E114" s="376"/>
      <c r="F114" s="376"/>
      <c r="G114" s="376"/>
      <c r="H114" s="563"/>
      <c r="I114" s="387">
        <v>0.19</v>
      </c>
    </row>
    <row r="115" spans="1:13" ht="15" customHeight="1" x14ac:dyDescent="0.3">
      <c r="A115" s="375" t="s">
        <v>543</v>
      </c>
      <c r="B115" s="376"/>
      <c r="C115" s="577"/>
      <c r="D115" s="376"/>
      <c r="E115" s="376"/>
      <c r="F115" s="376"/>
      <c r="G115" s="376"/>
      <c r="H115" s="564">
        <v>0.10199999999999999</v>
      </c>
      <c r="I115" s="388">
        <v>0.01</v>
      </c>
    </row>
    <row r="116" spans="1:13" ht="15" customHeight="1" x14ac:dyDescent="0.3">
      <c r="A116" s="375" t="s">
        <v>544</v>
      </c>
      <c r="B116" s="376"/>
      <c r="C116" s="577"/>
      <c r="D116" s="376"/>
      <c r="E116" s="376"/>
      <c r="F116" s="376"/>
      <c r="G116" s="376"/>
      <c r="H116" s="565"/>
      <c r="I116" s="389">
        <v>0.2</v>
      </c>
    </row>
    <row r="119" spans="1:13" customFormat="1" ht="15" customHeight="1" x14ac:dyDescent="0.3">
      <c r="A119" s="340"/>
      <c r="B119" s="340" t="s">
        <v>0</v>
      </c>
      <c r="C119" s="568"/>
      <c r="D119" s="340"/>
      <c r="E119" s="340"/>
      <c r="F119" s="340"/>
      <c r="G119" s="340"/>
      <c r="H119" s="554"/>
      <c r="I119" s="340"/>
      <c r="J119" s="340"/>
    </row>
    <row r="120" spans="1:13" customFormat="1" ht="15" customHeight="1" x14ac:dyDescent="0.3">
      <c r="A120" s="340"/>
      <c r="B120" s="340" t="s">
        <v>496</v>
      </c>
      <c r="C120" s="568"/>
      <c r="D120" s="340"/>
      <c r="E120" s="340"/>
      <c r="F120" s="340"/>
      <c r="G120" s="340"/>
      <c r="H120" s="554"/>
      <c r="I120" s="340"/>
      <c r="J120" s="340"/>
    </row>
    <row r="121" spans="1:13" customFormat="1" ht="15" customHeight="1" x14ac:dyDescent="0.3">
      <c r="A121" s="341" t="s">
        <v>497</v>
      </c>
      <c r="B121" s="342">
        <v>44100</v>
      </c>
      <c r="C121" s="569" t="s">
        <v>548</v>
      </c>
      <c r="D121" s="342"/>
      <c r="E121" s="342"/>
      <c r="F121" s="342"/>
      <c r="G121" s="342"/>
      <c r="H121" s="555" t="s">
        <v>499</v>
      </c>
      <c r="I121" s="342" t="s">
        <v>20</v>
      </c>
      <c r="J121" s="340"/>
      <c r="K121" s="393"/>
      <c r="L121" s="394"/>
      <c r="M121" s="394"/>
    </row>
    <row r="122" spans="1:13" ht="15" customHeight="1" x14ac:dyDescent="0.3">
      <c r="A122" s="343" t="s">
        <v>500</v>
      </c>
      <c r="B122" s="344" t="s">
        <v>501</v>
      </c>
      <c r="C122" s="570" t="s">
        <v>502</v>
      </c>
      <c r="D122" s="346"/>
      <c r="E122" s="343" t="s">
        <v>503</v>
      </c>
      <c r="F122" s="345" t="s">
        <v>504</v>
      </c>
      <c r="G122" s="345" t="s">
        <v>505</v>
      </c>
      <c r="H122" s="556" t="s">
        <v>506</v>
      </c>
      <c r="I122" s="345" t="s">
        <v>507</v>
      </c>
    </row>
    <row r="123" spans="1:13" ht="24" customHeight="1" x14ac:dyDescent="0.3">
      <c r="A123" s="348" t="s">
        <v>508</v>
      </c>
      <c r="B123" s="349">
        <v>30001</v>
      </c>
      <c r="C123" s="571">
        <v>1</v>
      </c>
      <c r="D123" s="350"/>
      <c r="E123" s="351">
        <v>0</v>
      </c>
      <c r="F123" s="352">
        <v>372.54</v>
      </c>
      <c r="G123" s="352">
        <v>91.23</v>
      </c>
      <c r="H123" s="557">
        <v>1</v>
      </c>
      <c r="I123" s="352">
        <v>372.54</v>
      </c>
    </row>
    <row r="124" spans="1:13" ht="15" customHeight="1" x14ac:dyDescent="0.3">
      <c r="A124" s="348" t="s">
        <v>549</v>
      </c>
      <c r="B124" s="349">
        <v>30007</v>
      </c>
      <c r="C124" s="571">
        <v>0.77</v>
      </c>
      <c r="D124" s="350"/>
      <c r="E124" s="351">
        <v>0.23</v>
      </c>
      <c r="F124" s="352">
        <v>214.14</v>
      </c>
      <c r="G124" s="352">
        <v>76.650000000000006</v>
      </c>
      <c r="H124" s="557">
        <v>1</v>
      </c>
      <c r="I124" s="352">
        <v>182.5</v>
      </c>
    </row>
    <row r="125" spans="1:13" ht="15" customHeight="1" x14ac:dyDescent="0.3">
      <c r="A125" s="348"/>
      <c r="B125" s="349"/>
      <c r="C125" s="571"/>
      <c r="D125" s="350"/>
      <c r="E125" s="353"/>
      <c r="F125" s="353"/>
      <c r="G125" s="353"/>
      <c r="H125" s="557"/>
      <c r="I125" s="353"/>
    </row>
    <row r="126" spans="1:13" ht="15" customHeight="1" x14ac:dyDescent="0.3">
      <c r="A126" s="348"/>
      <c r="B126" s="349"/>
      <c r="C126" s="571"/>
      <c r="D126" s="350"/>
      <c r="E126" s="353"/>
      <c r="F126" s="353"/>
      <c r="G126" s="353"/>
      <c r="H126" s="557"/>
      <c r="I126" s="353"/>
    </row>
    <row r="127" spans="1:13" ht="15" customHeight="1" x14ac:dyDescent="0.3">
      <c r="A127" s="348"/>
      <c r="B127" s="349"/>
      <c r="C127" s="571"/>
      <c r="D127" s="350"/>
      <c r="E127" s="353"/>
      <c r="F127" s="353"/>
      <c r="G127" s="353"/>
      <c r="H127" s="557"/>
      <c r="I127" s="353"/>
    </row>
    <row r="128" spans="1:13" ht="15" customHeight="1" x14ac:dyDescent="0.3">
      <c r="A128" s="354" t="s">
        <v>509</v>
      </c>
      <c r="B128" s="355"/>
      <c r="C128" s="572"/>
      <c r="D128" s="356"/>
      <c r="E128" s="356"/>
      <c r="F128" s="356"/>
      <c r="G128" s="356"/>
      <c r="H128" s="558"/>
      <c r="I128" s="357">
        <v>555.04</v>
      </c>
    </row>
    <row r="129" spans="1:9" ht="15" customHeight="1" x14ac:dyDescent="0.3">
      <c r="A129" s="358"/>
      <c r="B129" s="358"/>
      <c r="C129" s="573"/>
      <c r="D129" s="358"/>
      <c r="E129" s="358"/>
      <c r="F129" s="358"/>
      <c r="G129" s="358"/>
      <c r="H129" s="559"/>
      <c r="I129" s="359"/>
    </row>
    <row r="130" spans="1:9" ht="15" customHeight="1" x14ac:dyDescent="0.3">
      <c r="A130" s="343" t="s">
        <v>510</v>
      </c>
      <c r="B130" s="344" t="s">
        <v>501</v>
      </c>
      <c r="C130" s="574" t="s">
        <v>511</v>
      </c>
      <c r="D130" s="343" t="s">
        <v>512</v>
      </c>
      <c r="E130" s="345" t="s">
        <v>513</v>
      </c>
      <c r="F130" s="343" t="s">
        <v>514</v>
      </c>
      <c r="G130" s="343" t="s">
        <v>514</v>
      </c>
      <c r="H130" s="556" t="s">
        <v>506</v>
      </c>
      <c r="I130" s="345" t="s">
        <v>507</v>
      </c>
    </row>
    <row r="131" spans="1:9" ht="15" customHeight="1" x14ac:dyDescent="0.3">
      <c r="A131" s="360" t="s">
        <v>515</v>
      </c>
      <c r="B131" s="361">
        <v>20002</v>
      </c>
      <c r="C131" s="575">
        <v>24.17</v>
      </c>
      <c r="D131" s="363"/>
      <c r="E131" s="362">
        <v>0</v>
      </c>
      <c r="F131" s="364"/>
      <c r="G131" s="365"/>
      <c r="H131" s="557">
        <v>0.5</v>
      </c>
      <c r="I131" s="366">
        <v>12.08</v>
      </c>
    </row>
    <row r="132" spans="1:9" ht="15" customHeight="1" x14ac:dyDescent="0.3">
      <c r="A132" s="360" t="s">
        <v>516</v>
      </c>
      <c r="B132" s="361">
        <v>20031</v>
      </c>
      <c r="C132" s="575">
        <v>13.57</v>
      </c>
      <c r="D132" s="363"/>
      <c r="E132" s="362">
        <v>0</v>
      </c>
      <c r="F132" s="364"/>
      <c r="G132" s="365"/>
      <c r="H132" s="557">
        <v>1</v>
      </c>
      <c r="I132" s="366">
        <v>13.57</v>
      </c>
    </row>
    <row r="133" spans="1:9" ht="15" customHeight="1" x14ac:dyDescent="0.3">
      <c r="A133" s="360"/>
      <c r="B133" s="361"/>
      <c r="C133" s="575"/>
      <c r="D133" s="363"/>
      <c r="E133" s="367"/>
      <c r="F133" s="364"/>
      <c r="G133" s="365"/>
      <c r="H133" s="557"/>
      <c r="I133" s="368"/>
    </row>
    <row r="134" spans="1:9" ht="15" customHeight="1" x14ac:dyDescent="0.3">
      <c r="A134" s="360"/>
      <c r="B134" s="361"/>
      <c r="C134" s="575"/>
      <c r="D134" s="363"/>
      <c r="E134" s="367"/>
      <c r="F134" s="364"/>
      <c r="G134" s="365"/>
      <c r="H134" s="557"/>
      <c r="I134" s="368"/>
    </row>
    <row r="135" spans="1:9" ht="15" customHeight="1" x14ac:dyDescent="0.3">
      <c r="A135" s="360"/>
      <c r="B135" s="361"/>
      <c r="C135" s="575"/>
      <c r="D135" s="363"/>
      <c r="E135" s="367"/>
      <c r="F135" s="364"/>
      <c r="G135" s="365"/>
      <c r="H135" s="557"/>
      <c r="I135" s="368"/>
    </row>
    <row r="136" spans="1:9" ht="15" customHeight="1" x14ac:dyDescent="0.3">
      <c r="A136" s="354" t="s">
        <v>517</v>
      </c>
      <c r="B136" s="355"/>
      <c r="C136" s="572"/>
      <c r="D136" s="356"/>
      <c r="E136" s="356"/>
      <c r="F136" s="356"/>
      <c r="G136" s="356"/>
      <c r="H136" s="558"/>
      <c r="I136" s="357">
        <v>25.65</v>
      </c>
    </row>
    <row r="137" spans="1:9" ht="15" customHeight="1" x14ac:dyDescent="0.3">
      <c r="A137" s="358"/>
      <c r="B137" s="358"/>
      <c r="C137" s="573"/>
      <c r="D137" s="358"/>
      <c r="E137" s="358"/>
      <c r="F137" s="358"/>
      <c r="G137" s="358"/>
      <c r="H137" s="559"/>
      <c r="I137" s="359"/>
    </row>
    <row r="138" spans="1:9" ht="15" customHeight="1" x14ac:dyDescent="0.3">
      <c r="A138" s="343" t="s">
        <v>518</v>
      </c>
      <c r="B138" s="344" t="s">
        <v>501</v>
      </c>
      <c r="C138" s="576" t="s">
        <v>519</v>
      </c>
      <c r="D138" s="370" t="s">
        <v>520</v>
      </c>
      <c r="E138" s="370" t="s">
        <v>521</v>
      </c>
      <c r="F138" s="370" t="s">
        <v>522</v>
      </c>
      <c r="G138" s="371"/>
      <c r="H138" s="560"/>
      <c r="I138" s="345" t="s">
        <v>507</v>
      </c>
    </row>
    <row r="139" spans="1:9" ht="15" customHeight="1" x14ac:dyDescent="0.3">
      <c r="A139" s="360" t="s">
        <v>523</v>
      </c>
      <c r="B139" s="361">
        <v>11</v>
      </c>
      <c r="C139" s="575">
        <v>1.1200000000000001</v>
      </c>
      <c r="D139" s="373"/>
      <c r="E139" s="373" t="s">
        <v>514</v>
      </c>
      <c r="F139" s="373" t="s">
        <v>514</v>
      </c>
      <c r="G139" s="374"/>
      <c r="H139" s="561"/>
      <c r="I139" s="366">
        <v>0.28000000000000003</v>
      </c>
    </row>
    <row r="140" spans="1:9" ht="15" customHeight="1" x14ac:dyDescent="0.3">
      <c r="A140" s="360" t="s">
        <v>524</v>
      </c>
      <c r="B140" s="361">
        <v>12</v>
      </c>
      <c r="C140" s="575">
        <v>9.6</v>
      </c>
      <c r="D140" s="373"/>
      <c r="E140" s="373" t="s">
        <v>514</v>
      </c>
      <c r="F140" s="373" t="s">
        <v>514</v>
      </c>
      <c r="G140" s="374"/>
      <c r="H140" s="561"/>
      <c r="I140" s="366">
        <v>2.46</v>
      </c>
    </row>
    <row r="141" spans="1:9" ht="15" customHeight="1" x14ac:dyDescent="0.3">
      <c r="A141" s="360" t="s">
        <v>525</v>
      </c>
      <c r="B141" s="361">
        <v>13</v>
      </c>
      <c r="C141" s="575">
        <v>4.79</v>
      </c>
      <c r="D141" s="373"/>
      <c r="E141" s="373" t="s">
        <v>514</v>
      </c>
      <c r="F141" s="373" t="s">
        <v>514</v>
      </c>
      <c r="G141" s="374"/>
      <c r="H141" s="561"/>
      <c r="I141" s="366">
        <v>1.22</v>
      </c>
    </row>
    <row r="142" spans="1:9" ht="15" customHeight="1" x14ac:dyDescent="0.3">
      <c r="A142" s="360" t="s">
        <v>526</v>
      </c>
      <c r="B142" s="361">
        <v>14</v>
      </c>
      <c r="C142" s="575">
        <v>5</v>
      </c>
      <c r="D142" s="373"/>
      <c r="E142" s="373" t="s">
        <v>514</v>
      </c>
      <c r="F142" s="373" t="s">
        <v>514</v>
      </c>
      <c r="G142" s="374"/>
      <c r="H142" s="561"/>
      <c r="I142" s="366">
        <v>1.28</v>
      </c>
    </row>
    <row r="143" spans="1:9" ht="15" customHeight="1" x14ac:dyDescent="0.3">
      <c r="A143" s="360"/>
      <c r="B143" s="361"/>
      <c r="C143" s="575"/>
      <c r="D143" s="373"/>
      <c r="E143" s="373" t="s">
        <v>514</v>
      </c>
      <c r="F143" s="373" t="s">
        <v>514</v>
      </c>
      <c r="G143" s="374"/>
      <c r="H143" s="561"/>
      <c r="I143" s="368"/>
    </row>
    <row r="144" spans="1:9" ht="15" customHeight="1" x14ac:dyDescent="0.3">
      <c r="A144" s="354" t="s">
        <v>527</v>
      </c>
      <c r="B144" s="355"/>
      <c r="C144" s="572"/>
      <c r="D144" s="356"/>
      <c r="E144" s="356"/>
      <c r="F144" s="356"/>
      <c r="G144" s="356"/>
      <c r="H144" s="558"/>
      <c r="I144" s="357">
        <v>5.24</v>
      </c>
    </row>
    <row r="145" spans="1:10" ht="15" customHeight="1" x14ac:dyDescent="0.3">
      <c r="A145" s="358"/>
      <c r="B145" s="358"/>
      <c r="C145" s="573"/>
      <c r="D145" s="358"/>
      <c r="E145" s="358"/>
      <c r="F145" s="358"/>
      <c r="G145" s="358"/>
      <c r="H145" s="559"/>
      <c r="I145" s="359"/>
    </row>
    <row r="146" spans="1:10" ht="15" customHeight="1" x14ac:dyDescent="0.3">
      <c r="A146" s="375" t="s">
        <v>528</v>
      </c>
      <c r="B146" s="376"/>
      <c r="C146" s="577"/>
      <c r="D146" s="376"/>
      <c r="E146" s="376"/>
      <c r="F146" s="376"/>
      <c r="G146" s="376"/>
      <c r="H146" s="378"/>
      <c r="I146" s="357">
        <v>585.92999999999995</v>
      </c>
    </row>
    <row r="147" spans="1:10" ht="15" customHeight="1" x14ac:dyDescent="0.3">
      <c r="A147" s="375" t="s">
        <v>529</v>
      </c>
      <c r="B147" s="376"/>
      <c r="C147" s="577"/>
      <c r="D147" s="376"/>
      <c r="E147" s="376"/>
      <c r="F147" s="376"/>
      <c r="G147" s="376"/>
      <c r="H147" s="378"/>
      <c r="I147" s="379">
        <v>161</v>
      </c>
      <c r="J147" s="379"/>
    </row>
    <row r="148" spans="1:10" ht="15" customHeight="1" x14ac:dyDescent="0.3">
      <c r="A148" s="375" t="s">
        <v>530</v>
      </c>
      <c r="B148" s="376"/>
      <c r="C148" s="577"/>
      <c r="D148" s="376"/>
      <c r="E148" s="376"/>
      <c r="F148" s="376"/>
      <c r="G148" s="376"/>
      <c r="H148" s="378"/>
      <c r="I148" s="357">
        <v>3.63</v>
      </c>
    </row>
    <row r="149" spans="1:10" ht="15" customHeight="1" x14ac:dyDescent="0.3">
      <c r="A149" s="358"/>
      <c r="B149" s="358"/>
      <c r="C149" s="573"/>
      <c r="D149" s="358"/>
      <c r="E149" s="358"/>
      <c r="F149" s="358"/>
      <c r="G149" s="358"/>
      <c r="H149" s="559"/>
      <c r="I149" s="359"/>
    </row>
    <row r="150" spans="1:10" ht="15" customHeight="1" x14ac:dyDescent="0.3">
      <c r="A150" s="343" t="s">
        <v>531</v>
      </c>
      <c r="B150" s="344" t="s">
        <v>501</v>
      </c>
      <c r="C150" s="578" t="s">
        <v>14</v>
      </c>
      <c r="D150" s="345" t="s">
        <v>532</v>
      </c>
      <c r="E150" s="343" t="s">
        <v>514</v>
      </c>
      <c r="F150" s="343" t="s">
        <v>514</v>
      </c>
      <c r="G150" s="343" t="s">
        <v>514</v>
      </c>
      <c r="H150" s="556" t="s">
        <v>506</v>
      </c>
      <c r="I150" s="345" t="s">
        <v>532</v>
      </c>
    </row>
    <row r="151" spans="1:10" ht="15" customHeight="1" x14ac:dyDescent="0.3">
      <c r="A151" s="360"/>
      <c r="B151" s="361"/>
      <c r="C151" s="579"/>
      <c r="D151" s="381"/>
      <c r="E151" s="373" t="s">
        <v>514</v>
      </c>
      <c r="F151" s="373"/>
      <c r="G151" s="373"/>
      <c r="H151" s="557"/>
      <c r="I151" s="368"/>
    </row>
    <row r="152" spans="1:10" ht="15" customHeight="1" x14ac:dyDescent="0.3">
      <c r="A152" s="360"/>
      <c r="B152" s="361"/>
      <c r="C152" s="579"/>
      <c r="D152" s="381"/>
      <c r="E152" s="373" t="s">
        <v>514</v>
      </c>
      <c r="F152" s="373"/>
      <c r="G152" s="373"/>
      <c r="H152" s="557"/>
      <c r="I152" s="368"/>
    </row>
    <row r="153" spans="1:10" ht="15" customHeight="1" x14ac:dyDescent="0.3">
      <c r="A153" s="360"/>
      <c r="B153" s="361"/>
      <c r="C153" s="579"/>
      <c r="D153" s="381"/>
      <c r="E153" s="373" t="s">
        <v>514</v>
      </c>
      <c r="F153" s="373"/>
      <c r="G153" s="373"/>
      <c r="H153" s="557"/>
      <c r="I153" s="368"/>
    </row>
    <row r="154" spans="1:10" ht="15" customHeight="1" x14ac:dyDescent="0.3">
      <c r="A154" s="382"/>
      <c r="B154" s="361"/>
      <c r="C154" s="579"/>
      <c r="D154" s="381"/>
      <c r="E154" s="373" t="s">
        <v>514</v>
      </c>
      <c r="F154" s="373"/>
      <c r="G154" s="373"/>
      <c r="H154" s="557"/>
      <c r="I154" s="368"/>
    </row>
    <row r="155" spans="1:10" ht="15" customHeight="1" x14ac:dyDescent="0.3">
      <c r="A155" s="382"/>
      <c r="B155" s="361"/>
      <c r="C155" s="579"/>
      <c r="D155" s="381"/>
      <c r="E155" s="373" t="s">
        <v>514</v>
      </c>
      <c r="F155" s="373"/>
      <c r="G155" s="373"/>
      <c r="H155" s="557"/>
      <c r="I155" s="368"/>
    </row>
    <row r="156" spans="1:10" ht="15" customHeight="1" x14ac:dyDescent="0.3">
      <c r="A156" s="354" t="s">
        <v>533</v>
      </c>
      <c r="B156" s="355"/>
      <c r="C156" s="572"/>
      <c r="D156" s="356"/>
      <c r="E156" s="356"/>
      <c r="F156" s="356"/>
      <c r="G156" s="356"/>
      <c r="H156" s="562"/>
      <c r="I156" s="380"/>
    </row>
    <row r="157" spans="1:10" ht="15" customHeight="1" x14ac:dyDescent="0.3">
      <c r="A157" s="358"/>
      <c r="B157" s="358"/>
      <c r="C157" s="573"/>
      <c r="D157" s="358"/>
      <c r="E157" s="358"/>
      <c r="F157" s="358"/>
      <c r="G157" s="358"/>
      <c r="H157" s="559"/>
      <c r="I157" s="359"/>
    </row>
    <row r="158" spans="1:10" ht="15" customHeight="1" x14ac:dyDescent="0.3">
      <c r="A158" s="343" t="s">
        <v>534</v>
      </c>
      <c r="B158" s="344" t="s">
        <v>501</v>
      </c>
      <c r="C158" s="578" t="s">
        <v>14</v>
      </c>
      <c r="D158" s="345" t="s">
        <v>532</v>
      </c>
      <c r="E158" s="343" t="s">
        <v>514</v>
      </c>
      <c r="F158" s="343" t="s">
        <v>514</v>
      </c>
      <c r="G158" s="343" t="s">
        <v>514</v>
      </c>
      <c r="H158" s="556" t="s">
        <v>506</v>
      </c>
      <c r="I158" s="345" t="s">
        <v>532</v>
      </c>
    </row>
    <row r="159" spans="1:10" ht="15" customHeight="1" x14ac:dyDescent="0.3">
      <c r="A159" s="360"/>
      <c r="B159" s="361"/>
      <c r="C159" s="579"/>
      <c r="D159" s="381"/>
      <c r="E159" s="373" t="s">
        <v>514</v>
      </c>
      <c r="F159" s="373" t="s">
        <v>514</v>
      </c>
      <c r="G159" s="373"/>
      <c r="H159" s="557"/>
      <c r="I159" s="368"/>
    </row>
    <row r="160" spans="1:10" ht="15" customHeight="1" x14ac:dyDescent="0.3">
      <c r="A160" s="360"/>
      <c r="B160" s="361"/>
      <c r="C160" s="579"/>
      <c r="D160" s="381"/>
      <c r="E160" s="373" t="s">
        <v>514</v>
      </c>
      <c r="F160" s="373" t="s">
        <v>514</v>
      </c>
      <c r="G160" s="373"/>
      <c r="H160" s="557"/>
      <c r="I160" s="368"/>
    </row>
    <row r="161" spans="1:9" ht="15" customHeight="1" x14ac:dyDescent="0.3">
      <c r="A161" s="360"/>
      <c r="B161" s="361"/>
      <c r="C161" s="579"/>
      <c r="D161" s="381"/>
      <c r="E161" s="373" t="s">
        <v>514</v>
      </c>
      <c r="F161" s="373" t="s">
        <v>514</v>
      </c>
      <c r="G161" s="373"/>
      <c r="H161" s="557"/>
      <c r="I161" s="368"/>
    </row>
    <row r="162" spans="1:9" ht="15" customHeight="1" x14ac:dyDescent="0.3">
      <c r="A162" s="360"/>
      <c r="B162" s="361"/>
      <c r="C162" s="579"/>
      <c r="D162" s="381"/>
      <c r="E162" s="373" t="s">
        <v>514</v>
      </c>
      <c r="F162" s="373" t="s">
        <v>514</v>
      </c>
      <c r="G162" s="373"/>
      <c r="H162" s="557"/>
      <c r="I162" s="368"/>
    </row>
    <row r="163" spans="1:9" ht="15" customHeight="1" x14ac:dyDescent="0.3">
      <c r="A163" s="360"/>
      <c r="B163" s="361"/>
      <c r="C163" s="579"/>
      <c r="D163" s="381"/>
      <c r="E163" s="373" t="s">
        <v>514</v>
      </c>
      <c r="F163" s="373" t="s">
        <v>514</v>
      </c>
      <c r="G163" s="373"/>
      <c r="H163" s="557"/>
      <c r="I163" s="368"/>
    </row>
    <row r="164" spans="1:9" ht="15" customHeight="1" x14ac:dyDescent="0.3">
      <c r="A164" s="384" t="s">
        <v>535</v>
      </c>
      <c r="B164" s="355"/>
      <c r="C164" s="572"/>
      <c r="D164" s="356"/>
      <c r="E164" s="356"/>
      <c r="F164" s="356"/>
      <c r="G164" s="356"/>
      <c r="H164" s="562"/>
      <c r="I164" s="380"/>
    </row>
    <row r="165" spans="1:9" ht="15" customHeight="1" x14ac:dyDescent="0.3">
      <c r="A165" s="355"/>
      <c r="B165" s="355"/>
      <c r="C165" s="572"/>
      <c r="D165" s="356"/>
      <c r="E165" s="356"/>
      <c r="F165" s="356"/>
      <c r="G165" s="356"/>
      <c r="H165" s="561"/>
      <c r="I165" s="386"/>
    </row>
    <row r="166" spans="1:9" ht="15" customHeight="1" x14ac:dyDescent="0.3">
      <c r="A166" s="343" t="s">
        <v>536</v>
      </c>
      <c r="B166" s="344" t="s">
        <v>501</v>
      </c>
      <c r="C166" s="578" t="s">
        <v>14</v>
      </c>
      <c r="D166" s="369" t="s">
        <v>537</v>
      </c>
      <c r="E166" s="372" t="s">
        <v>538</v>
      </c>
      <c r="F166" s="369" t="s">
        <v>539</v>
      </c>
      <c r="G166" s="370" t="s">
        <v>540</v>
      </c>
      <c r="H166" s="560" t="s">
        <v>506</v>
      </c>
      <c r="I166" s="345" t="s">
        <v>532</v>
      </c>
    </row>
    <row r="167" spans="1:9" ht="15" customHeight="1" x14ac:dyDescent="0.3">
      <c r="A167" s="360"/>
      <c r="B167" s="349"/>
      <c r="C167" s="580"/>
      <c r="D167" s="381"/>
      <c r="E167" s="381" t="s">
        <v>514</v>
      </c>
      <c r="F167" s="381" t="s">
        <v>514</v>
      </c>
      <c r="G167" s="381"/>
      <c r="H167" s="557"/>
      <c r="I167" s="353"/>
    </row>
    <row r="168" spans="1:9" ht="15" customHeight="1" x14ac:dyDescent="0.3">
      <c r="A168" s="360"/>
      <c r="B168" s="349"/>
      <c r="C168" s="580"/>
      <c r="D168" s="381"/>
      <c r="E168" s="381" t="s">
        <v>514</v>
      </c>
      <c r="F168" s="381" t="s">
        <v>514</v>
      </c>
      <c r="G168" s="381"/>
      <c r="H168" s="557"/>
      <c r="I168" s="353"/>
    </row>
    <row r="169" spans="1:9" ht="15" customHeight="1" x14ac:dyDescent="0.3">
      <c r="A169" s="360"/>
      <c r="B169" s="349"/>
      <c r="C169" s="580"/>
      <c r="D169" s="381"/>
      <c r="E169" s="381" t="s">
        <v>514</v>
      </c>
      <c r="F169" s="381" t="s">
        <v>514</v>
      </c>
      <c r="G169" s="381"/>
      <c r="H169" s="557"/>
      <c r="I169" s="353"/>
    </row>
    <row r="170" spans="1:9" ht="15" customHeight="1" x14ac:dyDescent="0.3">
      <c r="A170" s="360"/>
      <c r="B170" s="349"/>
      <c r="C170" s="580"/>
      <c r="D170" s="381"/>
      <c r="E170" s="381" t="s">
        <v>514</v>
      </c>
      <c r="F170" s="381" t="s">
        <v>514</v>
      </c>
      <c r="G170" s="381"/>
      <c r="H170" s="557"/>
      <c r="I170" s="353"/>
    </row>
    <row r="171" spans="1:9" ht="15" customHeight="1" x14ac:dyDescent="0.3">
      <c r="A171" s="354" t="s">
        <v>541</v>
      </c>
      <c r="B171" s="355"/>
      <c r="C171" s="572"/>
      <c r="D171" s="356"/>
      <c r="E171" s="356"/>
      <c r="F171" s="356"/>
      <c r="G171" s="356"/>
      <c r="H171" s="562"/>
      <c r="I171" s="380"/>
    </row>
    <row r="172" spans="1:9" ht="15" customHeight="1" x14ac:dyDescent="0.3">
      <c r="A172" s="355"/>
      <c r="B172" s="355"/>
      <c r="C172" s="572"/>
      <c r="D172" s="356"/>
      <c r="E172" s="356"/>
      <c r="F172" s="356"/>
      <c r="G172" s="356"/>
      <c r="H172" s="561"/>
      <c r="I172" s="386"/>
    </row>
    <row r="173" spans="1:9" ht="15" customHeight="1" x14ac:dyDescent="0.3">
      <c r="A173" s="375" t="s">
        <v>542</v>
      </c>
      <c r="B173" s="376"/>
      <c r="C173" s="577"/>
      <c r="D173" s="376"/>
      <c r="E173" s="376"/>
      <c r="F173" s="376"/>
      <c r="G173" s="376"/>
      <c r="H173" s="563"/>
      <c r="I173" s="387">
        <v>3.63</v>
      </c>
    </row>
    <row r="174" spans="1:9" ht="15" customHeight="1" x14ac:dyDescent="0.3">
      <c r="A174" s="375" t="s">
        <v>543</v>
      </c>
      <c r="B174" s="376"/>
      <c r="C174" s="577"/>
      <c r="D174" s="376"/>
      <c r="E174" s="376"/>
      <c r="F174" s="376"/>
      <c r="G174" s="376"/>
      <c r="H174" s="564">
        <v>0.10199999999999999</v>
      </c>
      <c r="I174" s="388">
        <v>0.37</v>
      </c>
    </row>
    <row r="175" spans="1:9" ht="15" customHeight="1" x14ac:dyDescent="0.3">
      <c r="A175" s="375" t="s">
        <v>544</v>
      </c>
      <c r="B175" s="376"/>
      <c r="C175" s="577"/>
      <c r="D175" s="376"/>
      <c r="E175" s="376"/>
      <c r="F175" s="376"/>
      <c r="G175" s="376"/>
      <c r="H175" s="565"/>
      <c r="I175" s="389">
        <v>4</v>
      </c>
    </row>
    <row r="178" spans="1:13" customFormat="1" ht="15" customHeight="1" x14ac:dyDescent="0.3">
      <c r="A178" s="340"/>
      <c r="B178" s="340" t="s">
        <v>0</v>
      </c>
      <c r="C178" s="568"/>
      <c r="D178" s="340"/>
      <c r="E178" s="340"/>
      <c r="F178" s="340"/>
      <c r="G178" s="340"/>
      <c r="H178" s="554"/>
      <c r="I178" s="340"/>
      <c r="J178" s="340"/>
    </row>
    <row r="179" spans="1:13" customFormat="1" ht="15" customHeight="1" x14ac:dyDescent="0.3">
      <c r="A179" s="340"/>
      <c r="B179" s="340" t="s">
        <v>496</v>
      </c>
      <c r="C179" s="568"/>
      <c r="D179" s="340"/>
      <c r="E179" s="340"/>
      <c r="F179" s="340"/>
      <c r="G179" s="340"/>
      <c r="H179" s="554"/>
      <c r="I179" s="340"/>
      <c r="J179" s="340"/>
    </row>
    <row r="180" spans="1:13" customFormat="1" ht="15" customHeight="1" x14ac:dyDescent="0.3">
      <c r="A180" s="341" t="s">
        <v>497</v>
      </c>
      <c r="B180" s="342">
        <v>44151</v>
      </c>
      <c r="C180" s="569" t="s">
        <v>550</v>
      </c>
      <c r="D180" s="342"/>
      <c r="E180" s="342"/>
      <c r="F180" s="342"/>
      <c r="G180" s="342"/>
      <c r="H180" s="555" t="s">
        <v>499</v>
      </c>
      <c r="I180" s="342" t="s">
        <v>20</v>
      </c>
      <c r="J180" s="340"/>
      <c r="K180" s="393"/>
      <c r="L180" s="394"/>
      <c r="M180" s="394"/>
    </row>
    <row r="181" spans="1:13" ht="15" customHeight="1" x14ac:dyDescent="0.3">
      <c r="A181" s="343" t="s">
        <v>500</v>
      </c>
      <c r="B181" s="344" t="s">
        <v>501</v>
      </c>
      <c r="C181" s="570" t="s">
        <v>502</v>
      </c>
      <c r="D181" s="346"/>
      <c r="E181" s="343" t="s">
        <v>503</v>
      </c>
      <c r="F181" s="345" t="s">
        <v>504</v>
      </c>
      <c r="G181" s="345" t="s">
        <v>505</v>
      </c>
      <c r="H181" s="556" t="s">
        <v>506</v>
      </c>
      <c r="I181" s="345" t="s">
        <v>507</v>
      </c>
    </row>
    <row r="182" spans="1:13" ht="15" customHeight="1" x14ac:dyDescent="0.3">
      <c r="A182" s="348" t="s">
        <v>551</v>
      </c>
      <c r="B182" s="349">
        <v>30046</v>
      </c>
      <c r="C182" s="571">
        <v>0.92</v>
      </c>
      <c r="D182" s="350"/>
      <c r="E182" s="351">
        <v>0.08</v>
      </c>
      <c r="F182" s="352">
        <v>157.03</v>
      </c>
      <c r="G182" s="352">
        <v>53.57</v>
      </c>
      <c r="H182" s="557">
        <v>1</v>
      </c>
      <c r="I182" s="352">
        <v>148.74</v>
      </c>
    </row>
    <row r="183" spans="1:13" ht="15" customHeight="1" x14ac:dyDescent="0.3">
      <c r="A183" s="348" t="s">
        <v>552</v>
      </c>
      <c r="B183" s="349">
        <v>30005</v>
      </c>
      <c r="C183" s="571">
        <v>0.56000000000000005</v>
      </c>
      <c r="D183" s="350"/>
      <c r="E183" s="351">
        <v>0.44</v>
      </c>
      <c r="F183" s="352">
        <v>104</v>
      </c>
      <c r="G183" s="352">
        <v>23.56</v>
      </c>
      <c r="H183" s="557">
        <v>1</v>
      </c>
      <c r="I183" s="352">
        <v>68.599999999999994</v>
      </c>
    </row>
    <row r="184" spans="1:13" ht="15" customHeight="1" x14ac:dyDescent="0.3">
      <c r="A184" s="348" t="s">
        <v>553</v>
      </c>
      <c r="B184" s="349">
        <v>30009</v>
      </c>
      <c r="C184" s="571">
        <v>1</v>
      </c>
      <c r="D184" s="350"/>
      <c r="E184" s="351">
        <v>0</v>
      </c>
      <c r="F184" s="352">
        <v>125.07</v>
      </c>
      <c r="G184" s="352">
        <v>42.54</v>
      </c>
      <c r="H184" s="557">
        <v>1</v>
      </c>
      <c r="I184" s="352">
        <v>125.07</v>
      </c>
    </row>
    <row r="185" spans="1:13" ht="15" customHeight="1" x14ac:dyDescent="0.3">
      <c r="A185" s="348" t="s">
        <v>554</v>
      </c>
      <c r="B185" s="349">
        <v>30013</v>
      </c>
      <c r="C185" s="571">
        <v>0.56000000000000005</v>
      </c>
      <c r="D185" s="350"/>
      <c r="E185" s="351">
        <v>0.44</v>
      </c>
      <c r="F185" s="352">
        <v>0.39</v>
      </c>
      <c r="G185" s="352">
        <v>0.26</v>
      </c>
      <c r="H185" s="557">
        <v>1</v>
      </c>
      <c r="I185" s="352">
        <v>0.32</v>
      </c>
    </row>
    <row r="186" spans="1:13" ht="15" customHeight="1" x14ac:dyDescent="0.3">
      <c r="A186" s="348" t="s">
        <v>555</v>
      </c>
      <c r="B186" s="349">
        <v>30040</v>
      </c>
      <c r="C186" s="571">
        <v>0.6</v>
      </c>
      <c r="D186" s="350"/>
      <c r="E186" s="351">
        <v>0.4</v>
      </c>
      <c r="F186" s="352">
        <v>243.25</v>
      </c>
      <c r="G186" s="352">
        <v>34.56</v>
      </c>
      <c r="H186" s="557">
        <v>1</v>
      </c>
      <c r="I186" s="352">
        <v>159.77000000000001</v>
      </c>
    </row>
    <row r="187" spans="1:13" ht="15" customHeight="1" x14ac:dyDescent="0.3">
      <c r="A187" s="348" t="s">
        <v>556</v>
      </c>
      <c r="B187" s="349">
        <v>30035</v>
      </c>
      <c r="C187" s="571">
        <v>1</v>
      </c>
      <c r="D187" s="350"/>
      <c r="E187" s="351">
        <v>0</v>
      </c>
      <c r="F187" s="352">
        <v>198.95</v>
      </c>
      <c r="G187" s="352">
        <v>33.549999999999997</v>
      </c>
      <c r="H187" s="557">
        <v>0.33329999999999999</v>
      </c>
      <c r="I187" s="352">
        <v>66.31</v>
      </c>
    </row>
    <row r="188" spans="1:13" ht="15" customHeight="1" x14ac:dyDescent="0.3">
      <c r="A188" s="348" t="s">
        <v>557</v>
      </c>
      <c r="B188" s="349">
        <v>30015</v>
      </c>
      <c r="C188" s="571">
        <v>0.14000000000000001</v>
      </c>
      <c r="D188" s="350"/>
      <c r="E188" s="351">
        <v>0.86</v>
      </c>
      <c r="F188" s="352">
        <v>122.78</v>
      </c>
      <c r="G188" s="352">
        <v>47.23</v>
      </c>
      <c r="H188" s="557">
        <v>1</v>
      </c>
      <c r="I188" s="352">
        <v>57.79</v>
      </c>
    </row>
    <row r="189" spans="1:13" ht="15" customHeight="1" x14ac:dyDescent="0.3">
      <c r="A189" s="348"/>
      <c r="B189" s="349"/>
      <c r="C189" s="571"/>
      <c r="D189" s="350"/>
      <c r="E189" s="353"/>
      <c r="F189" s="353"/>
      <c r="G189" s="353"/>
      <c r="H189" s="557"/>
      <c r="I189" s="353"/>
    </row>
    <row r="190" spans="1:13" ht="15" customHeight="1" x14ac:dyDescent="0.3">
      <c r="A190" s="354" t="s">
        <v>509</v>
      </c>
      <c r="B190" s="355"/>
      <c r="C190" s="572"/>
      <c r="D190" s="356"/>
      <c r="E190" s="356"/>
      <c r="F190" s="356"/>
      <c r="G190" s="356"/>
      <c r="H190" s="558"/>
      <c r="I190" s="357">
        <v>626.59999999999991</v>
      </c>
    </row>
    <row r="191" spans="1:13" ht="15" customHeight="1" x14ac:dyDescent="0.3">
      <c r="A191" s="358"/>
      <c r="B191" s="358"/>
      <c r="C191" s="573"/>
      <c r="D191" s="358"/>
      <c r="E191" s="358"/>
      <c r="F191" s="358"/>
      <c r="G191" s="358"/>
      <c r="H191" s="559"/>
      <c r="I191" s="359"/>
    </row>
    <row r="192" spans="1:13" ht="15" customHeight="1" x14ac:dyDescent="0.3">
      <c r="A192" s="343" t="s">
        <v>510</v>
      </c>
      <c r="B192" s="344" t="s">
        <v>501</v>
      </c>
      <c r="C192" s="574" t="s">
        <v>511</v>
      </c>
      <c r="D192" s="343" t="s">
        <v>512</v>
      </c>
      <c r="E192" s="345" t="s">
        <v>513</v>
      </c>
      <c r="F192" s="343" t="s">
        <v>514</v>
      </c>
      <c r="G192" s="343" t="s">
        <v>514</v>
      </c>
      <c r="H192" s="556" t="s">
        <v>506</v>
      </c>
      <c r="I192" s="345" t="s">
        <v>507</v>
      </c>
    </row>
    <row r="193" spans="1:10" ht="15" customHeight="1" x14ac:dyDescent="0.3">
      <c r="A193" s="360" t="s">
        <v>515</v>
      </c>
      <c r="B193" s="361">
        <v>20002</v>
      </c>
      <c r="C193" s="575">
        <v>24.17</v>
      </c>
      <c r="D193" s="363"/>
      <c r="E193" s="362">
        <v>0</v>
      </c>
      <c r="F193" s="364"/>
      <c r="G193" s="365"/>
      <c r="H193" s="557">
        <v>1</v>
      </c>
      <c r="I193" s="366">
        <v>24.17</v>
      </c>
    </row>
    <row r="194" spans="1:10" ht="15" customHeight="1" x14ac:dyDescent="0.3">
      <c r="A194" s="360" t="s">
        <v>547</v>
      </c>
      <c r="B194" s="361">
        <v>20003</v>
      </c>
      <c r="C194" s="575">
        <v>14.97</v>
      </c>
      <c r="D194" s="363"/>
      <c r="E194" s="362">
        <v>0</v>
      </c>
      <c r="F194" s="364"/>
      <c r="G194" s="365"/>
      <c r="H194" s="557">
        <v>12</v>
      </c>
      <c r="I194" s="366">
        <v>179.64</v>
      </c>
    </row>
    <row r="195" spans="1:10" ht="15" customHeight="1" x14ac:dyDescent="0.3">
      <c r="A195" s="360" t="s">
        <v>558</v>
      </c>
      <c r="B195" s="361">
        <v>20013</v>
      </c>
      <c r="C195" s="575">
        <v>19.559999999999999</v>
      </c>
      <c r="D195" s="363"/>
      <c r="E195" s="362">
        <v>0</v>
      </c>
      <c r="F195" s="364"/>
      <c r="G195" s="365"/>
      <c r="H195" s="557">
        <v>1</v>
      </c>
      <c r="I195" s="366">
        <v>19.559999999999999</v>
      </c>
    </row>
    <row r="196" spans="1:10" ht="15" customHeight="1" x14ac:dyDescent="0.3">
      <c r="A196" s="360"/>
      <c r="B196" s="361"/>
      <c r="C196" s="575"/>
      <c r="D196" s="363"/>
      <c r="E196" s="367"/>
      <c r="F196" s="364"/>
      <c r="G196" s="365"/>
      <c r="H196" s="557"/>
      <c r="I196" s="368"/>
    </row>
    <row r="197" spans="1:10" ht="15" customHeight="1" x14ac:dyDescent="0.3">
      <c r="A197" s="360"/>
      <c r="B197" s="361"/>
      <c r="C197" s="575"/>
      <c r="D197" s="363"/>
      <c r="E197" s="367"/>
      <c r="F197" s="364"/>
      <c r="G197" s="365"/>
      <c r="H197" s="557"/>
      <c r="I197" s="368"/>
    </row>
    <row r="198" spans="1:10" ht="15" customHeight="1" x14ac:dyDescent="0.3">
      <c r="A198" s="354" t="s">
        <v>517</v>
      </c>
      <c r="B198" s="355"/>
      <c r="C198" s="572"/>
      <c r="D198" s="356"/>
      <c r="E198" s="356"/>
      <c r="F198" s="356"/>
      <c r="G198" s="356"/>
      <c r="H198" s="558"/>
      <c r="I198" s="357">
        <v>223.37</v>
      </c>
    </row>
    <row r="199" spans="1:10" ht="15" customHeight="1" x14ac:dyDescent="0.3">
      <c r="A199" s="358"/>
      <c r="B199" s="358"/>
      <c r="C199" s="573"/>
      <c r="D199" s="358"/>
      <c r="E199" s="358"/>
      <c r="F199" s="358"/>
      <c r="G199" s="358"/>
      <c r="H199" s="559"/>
      <c r="I199" s="359"/>
    </row>
    <row r="200" spans="1:10" ht="15" customHeight="1" x14ac:dyDescent="0.3">
      <c r="A200" s="343" t="s">
        <v>518</v>
      </c>
      <c r="B200" s="344" t="s">
        <v>501</v>
      </c>
      <c r="C200" s="576" t="s">
        <v>519</v>
      </c>
      <c r="D200" s="370" t="s">
        <v>520</v>
      </c>
      <c r="E200" s="370" t="s">
        <v>521</v>
      </c>
      <c r="F200" s="370" t="s">
        <v>522</v>
      </c>
      <c r="G200" s="371"/>
      <c r="H200" s="560"/>
      <c r="I200" s="345" t="s">
        <v>507</v>
      </c>
    </row>
    <row r="201" spans="1:10" ht="15" customHeight="1" x14ac:dyDescent="0.3">
      <c r="A201" s="360" t="s">
        <v>523</v>
      </c>
      <c r="B201" s="361">
        <v>11</v>
      </c>
      <c r="C201" s="575">
        <v>1.1200000000000001</v>
      </c>
      <c r="D201" s="373"/>
      <c r="E201" s="373" t="s">
        <v>514</v>
      </c>
      <c r="F201" s="373" t="s">
        <v>514</v>
      </c>
      <c r="G201" s="374"/>
      <c r="H201" s="561"/>
      <c r="I201" s="366">
        <v>2.5</v>
      </c>
    </row>
    <row r="202" spans="1:10" ht="15" customHeight="1" x14ac:dyDescent="0.3">
      <c r="A202" s="360" t="s">
        <v>524</v>
      </c>
      <c r="B202" s="361">
        <v>12</v>
      </c>
      <c r="C202" s="575">
        <v>9.6</v>
      </c>
      <c r="D202" s="373"/>
      <c r="E202" s="373" t="s">
        <v>514</v>
      </c>
      <c r="F202" s="373" t="s">
        <v>514</v>
      </c>
      <c r="G202" s="374"/>
      <c r="H202" s="561"/>
      <c r="I202" s="366">
        <v>21.44</v>
      </c>
    </row>
    <row r="203" spans="1:10" ht="15" customHeight="1" x14ac:dyDescent="0.3">
      <c r="A203" s="360" t="s">
        <v>525</v>
      </c>
      <c r="B203" s="361">
        <v>13</v>
      </c>
      <c r="C203" s="575">
        <v>4.79</v>
      </c>
      <c r="D203" s="373"/>
      <c r="E203" s="373" t="s">
        <v>514</v>
      </c>
      <c r="F203" s="373" t="s">
        <v>514</v>
      </c>
      <c r="G203" s="374"/>
      <c r="H203" s="561"/>
      <c r="I203" s="366">
        <v>10.69</v>
      </c>
    </row>
    <row r="204" spans="1:10" ht="15" customHeight="1" x14ac:dyDescent="0.3">
      <c r="A204" s="360"/>
      <c r="B204" s="361"/>
      <c r="C204" s="575"/>
      <c r="D204" s="373"/>
      <c r="E204" s="373" t="s">
        <v>514</v>
      </c>
      <c r="F204" s="373" t="s">
        <v>514</v>
      </c>
      <c r="G204" s="374"/>
      <c r="H204" s="561"/>
      <c r="I204" s="368"/>
    </row>
    <row r="205" spans="1:10" ht="15" customHeight="1" x14ac:dyDescent="0.3">
      <c r="A205" s="354" t="s">
        <v>527</v>
      </c>
      <c r="B205" s="355"/>
      <c r="C205" s="572"/>
      <c r="D205" s="356"/>
      <c r="E205" s="356"/>
      <c r="F205" s="356"/>
      <c r="G205" s="356"/>
      <c r="H205" s="558"/>
      <c r="I205" s="357">
        <v>34.630000000000003</v>
      </c>
    </row>
    <row r="206" spans="1:10" ht="15" customHeight="1" x14ac:dyDescent="0.3">
      <c r="A206" s="358"/>
      <c r="B206" s="358"/>
      <c r="C206" s="573"/>
      <c r="D206" s="358"/>
      <c r="E206" s="358"/>
      <c r="F206" s="358"/>
      <c r="G206" s="358"/>
      <c r="H206" s="559"/>
      <c r="I206" s="359"/>
    </row>
    <row r="207" spans="1:10" ht="15" customHeight="1" x14ac:dyDescent="0.3">
      <c r="A207" s="375" t="s">
        <v>528</v>
      </c>
      <c r="B207" s="376"/>
      <c r="C207" s="577"/>
      <c r="D207" s="376"/>
      <c r="E207" s="376"/>
      <c r="F207" s="376"/>
      <c r="G207" s="376"/>
      <c r="H207" s="378"/>
      <c r="I207" s="357">
        <v>884.59999999999991</v>
      </c>
    </row>
    <row r="208" spans="1:10" ht="15" customHeight="1" x14ac:dyDescent="0.3">
      <c r="A208" s="375" t="s">
        <v>529</v>
      </c>
      <c r="B208" s="376"/>
      <c r="C208" s="577"/>
      <c r="D208" s="376"/>
      <c r="E208" s="376"/>
      <c r="F208" s="376"/>
      <c r="G208" s="376"/>
      <c r="H208" s="378"/>
      <c r="I208" s="379">
        <v>50.62</v>
      </c>
      <c r="J208" s="379"/>
    </row>
    <row r="209" spans="1:9" ht="15" customHeight="1" x14ac:dyDescent="0.3">
      <c r="A209" s="375" t="s">
        <v>530</v>
      </c>
      <c r="B209" s="376"/>
      <c r="C209" s="577"/>
      <c r="D209" s="376"/>
      <c r="E209" s="376"/>
      <c r="F209" s="376"/>
      <c r="G209" s="376"/>
      <c r="H209" s="378"/>
      <c r="I209" s="357">
        <v>17.47</v>
      </c>
    </row>
    <row r="210" spans="1:9" ht="15" customHeight="1" x14ac:dyDescent="0.3">
      <c r="A210" s="358"/>
      <c r="B210" s="358"/>
      <c r="C210" s="573"/>
      <c r="D210" s="358"/>
      <c r="E210" s="358"/>
      <c r="F210" s="358"/>
      <c r="G210" s="358"/>
      <c r="H210" s="559"/>
      <c r="I210" s="359"/>
    </row>
    <row r="211" spans="1:9" ht="15" customHeight="1" x14ac:dyDescent="0.3">
      <c r="A211" s="343" t="s">
        <v>531</v>
      </c>
      <c r="B211" s="344" t="s">
        <v>501</v>
      </c>
      <c r="C211" s="578" t="s">
        <v>14</v>
      </c>
      <c r="D211" s="345" t="s">
        <v>532</v>
      </c>
      <c r="E211" s="343" t="s">
        <v>514</v>
      </c>
      <c r="F211" s="343" t="s">
        <v>514</v>
      </c>
      <c r="G211" s="343" t="s">
        <v>514</v>
      </c>
      <c r="H211" s="556" t="s">
        <v>506</v>
      </c>
      <c r="I211" s="345" t="s">
        <v>532</v>
      </c>
    </row>
    <row r="212" spans="1:9" ht="15" customHeight="1" x14ac:dyDescent="0.3">
      <c r="A212" s="360" t="s">
        <v>559</v>
      </c>
      <c r="B212" s="361">
        <v>10010</v>
      </c>
      <c r="C212" s="579" t="s">
        <v>560</v>
      </c>
      <c r="D212" s="366">
        <v>0.65</v>
      </c>
      <c r="E212" s="373" t="s">
        <v>514</v>
      </c>
      <c r="F212" s="373"/>
      <c r="G212" s="373"/>
      <c r="H212" s="557">
        <v>40</v>
      </c>
      <c r="I212" s="366">
        <v>26</v>
      </c>
    </row>
    <row r="213" spans="1:9" ht="15" customHeight="1" x14ac:dyDescent="0.3">
      <c r="A213" s="360"/>
      <c r="B213" s="361"/>
      <c r="C213" s="579"/>
      <c r="D213" s="381"/>
      <c r="E213" s="373" t="s">
        <v>514</v>
      </c>
      <c r="F213" s="373"/>
      <c r="G213" s="373"/>
      <c r="H213" s="557"/>
      <c r="I213" s="368"/>
    </row>
    <row r="214" spans="1:9" ht="15" customHeight="1" x14ac:dyDescent="0.3">
      <c r="A214" s="360"/>
      <c r="B214" s="361"/>
      <c r="C214" s="579"/>
      <c r="D214" s="381"/>
      <c r="E214" s="373" t="s">
        <v>514</v>
      </c>
      <c r="F214" s="373"/>
      <c r="G214" s="373"/>
      <c r="H214" s="557"/>
      <c r="I214" s="368"/>
    </row>
    <row r="215" spans="1:9" ht="15" customHeight="1" x14ac:dyDescent="0.3">
      <c r="A215" s="382"/>
      <c r="B215" s="361"/>
      <c r="C215" s="579"/>
      <c r="D215" s="381"/>
      <c r="E215" s="373" t="s">
        <v>514</v>
      </c>
      <c r="F215" s="373"/>
      <c r="G215" s="373"/>
      <c r="H215" s="557"/>
      <c r="I215" s="368"/>
    </row>
    <row r="216" spans="1:9" ht="15" customHeight="1" x14ac:dyDescent="0.3">
      <c r="A216" s="382"/>
      <c r="B216" s="361"/>
      <c r="C216" s="579"/>
      <c r="D216" s="381"/>
      <c r="E216" s="373" t="s">
        <v>514</v>
      </c>
      <c r="F216" s="373"/>
      <c r="G216" s="373"/>
      <c r="H216" s="557"/>
      <c r="I216" s="368"/>
    </row>
    <row r="217" spans="1:9" ht="15" customHeight="1" x14ac:dyDescent="0.3">
      <c r="A217" s="354" t="s">
        <v>533</v>
      </c>
      <c r="B217" s="355"/>
      <c r="C217" s="572"/>
      <c r="D217" s="356"/>
      <c r="E217" s="356"/>
      <c r="F217" s="356"/>
      <c r="G217" s="356"/>
      <c r="H217" s="562"/>
      <c r="I217" s="357">
        <v>26</v>
      </c>
    </row>
    <row r="218" spans="1:9" ht="15" customHeight="1" x14ac:dyDescent="0.3">
      <c r="A218" s="358"/>
      <c r="B218" s="358"/>
      <c r="C218" s="573"/>
      <c r="D218" s="358"/>
      <c r="E218" s="358"/>
      <c r="F218" s="358"/>
      <c r="G218" s="358"/>
      <c r="H218" s="559"/>
      <c r="I218" s="359"/>
    </row>
    <row r="219" spans="1:9" ht="15" customHeight="1" x14ac:dyDescent="0.3">
      <c r="A219" s="343" t="s">
        <v>534</v>
      </c>
      <c r="B219" s="344" t="s">
        <v>501</v>
      </c>
      <c r="C219" s="578" t="s">
        <v>14</v>
      </c>
      <c r="D219" s="345" t="s">
        <v>532</v>
      </c>
      <c r="E219" s="343" t="s">
        <v>514</v>
      </c>
      <c r="F219" s="343" t="s">
        <v>514</v>
      </c>
      <c r="G219" s="343" t="s">
        <v>514</v>
      </c>
      <c r="H219" s="556" t="s">
        <v>506</v>
      </c>
      <c r="I219" s="345" t="s">
        <v>532</v>
      </c>
    </row>
    <row r="220" spans="1:9" ht="15" customHeight="1" x14ac:dyDescent="0.3">
      <c r="A220" s="360"/>
      <c r="B220" s="361"/>
      <c r="C220" s="579"/>
      <c r="D220" s="381"/>
      <c r="E220" s="373" t="s">
        <v>514</v>
      </c>
      <c r="F220" s="373" t="s">
        <v>514</v>
      </c>
      <c r="G220" s="373"/>
      <c r="H220" s="557"/>
      <c r="I220" s="368"/>
    </row>
    <row r="221" spans="1:9" ht="15" customHeight="1" x14ac:dyDescent="0.3">
      <c r="A221" s="360"/>
      <c r="B221" s="361"/>
      <c r="C221" s="579"/>
      <c r="D221" s="381"/>
      <c r="E221" s="373" t="s">
        <v>514</v>
      </c>
      <c r="F221" s="373" t="s">
        <v>514</v>
      </c>
      <c r="G221" s="373"/>
      <c r="H221" s="557"/>
      <c r="I221" s="368"/>
    </row>
    <row r="222" spans="1:9" ht="15" customHeight="1" x14ac:dyDescent="0.3">
      <c r="A222" s="360"/>
      <c r="B222" s="361"/>
      <c r="C222" s="579"/>
      <c r="D222" s="381"/>
      <c r="E222" s="373" t="s">
        <v>514</v>
      </c>
      <c r="F222" s="373" t="s">
        <v>514</v>
      </c>
      <c r="G222" s="373"/>
      <c r="H222" s="557"/>
      <c r="I222" s="368"/>
    </row>
    <row r="223" spans="1:9" ht="15" customHeight="1" x14ac:dyDescent="0.3">
      <c r="A223" s="360"/>
      <c r="B223" s="361"/>
      <c r="C223" s="579"/>
      <c r="D223" s="381"/>
      <c r="E223" s="373" t="s">
        <v>514</v>
      </c>
      <c r="F223" s="373" t="s">
        <v>514</v>
      </c>
      <c r="G223" s="373"/>
      <c r="H223" s="557"/>
      <c r="I223" s="368"/>
    </row>
    <row r="224" spans="1:9" ht="15" customHeight="1" x14ac:dyDescent="0.3">
      <c r="A224" s="360"/>
      <c r="B224" s="361"/>
      <c r="C224" s="579"/>
      <c r="D224" s="381"/>
      <c r="E224" s="373" t="s">
        <v>514</v>
      </c>
      <c r="F224" s="373" t="s">
        <v>514</v>
      </c>
      <c r="G224" s="373"/>
      <c r="H224" s="557"/>
      <c r="I224" s="368"/>
    </row>
    <row r="225" spans="1:10" ht="15" customHeight="1" x14ac:dyDescent="0.3">
      <c r="A225" s="384" t="s">
        <v>535</v>
      </c>
      <c r="B225" s="355"/>
      <c r="C225" s="572"/>
      <c r="D225" s="356"/>
      <c r="E225" s="356"/>
      <c r="F225" s="356"/>
      <c r="G225" s="356"/>
      <c r="H225" s="562"/>
      <c r="I225" s="380"/>
    </row>
    <row r="226" spans="1:10" ht="15" customHeight="1" x14ac:dyDescent="0.3">
      <c r="A226" s="355"/>
      <c r="B226" s="355"/>
      <c r="C226" s="572"/>
      <c r="D226" s="356"/>
      <c r="E226" s="356"/>
      <c r="F226" s="356"/>
      <c r="G226" s="356"/>
      <c r="H226" s="561"/>
      <c r="I226" s="386"/>
    </row>
    <row r="227" spans="1:10" ht="15" customHeight="1" x14ac:dyDescent="0.3">
      <c r="A227" s="343" t="s">
        <v>536</v>
      </c>
      <c r="B227" s="344" t="s">
        <v>501</v>
      </c>
      <c r="C227" s="578" t="s">
        <v>14</v>
      </c>
      <c r="D227" s="369" t="s">
        <v>537</v>
      </c>
      <c r="E227" s="372" t="s">
        <v>538</v>
      </c>
      <c r="F227" s="369" t="s">
        <v>539</v>
      </c>
      <c r="G227" s="370" t="s">
        <v>540</v>
      </c>
      <c r="H227" s="560" t="s">
        <v>506</v>
      </c>
      <c r="I227" s="345" t="s">
        <v>532</v>
      </c>
    </row>
    <row r="228" spans="1:10" ht="15" customHeight="1" x14ac:dyDescent="0.3">
      <c r="A228" s="360"/>
      <c r="B228" s="349"/>
      <c r="C228" s="580"/>
      <c r="D228" s="381"/>
      <c r="E228" s="381" t="s">
        <v>514</v>
      </c>
      <c r="F228" s="381" t="s">
        <v>514</v>
      </c>
      <c r="G228" s="381"/>
      <c r="H228" s="557"/>
      <c r="I228" s="353"/>
    </row>
    <row r="229" spans="1:10" ht="15" customHeight="1" x14ac:dyDescent="0.3">
      <c r="A229" s="360"/>
      <c r="B229" s="349"/>
      <c r="C229" s="580"/>
      <c r="D229" s="381"/>
      <c r="E229" s="381" t="s">
        <v>514</v>
      </c>
      <c r="F229" s="381" t="s">
        <v>514</v>
      </c>
      <c r="G229" s="381"/>
      <c r="H229" s="557"/>
      <c r="I229" s="353"/>
    </row>
    <row r="230" spans="1:10" ht="15" customHeight="1" x14ac:dyDescent="0.3">
      <c r="A230" s="360"/>
      <c r="B230" s="349"/>
      <c r="C230" s="580"/>
      <c r="D230" s="381"/>
      <c r="E230" s="381" t="s">
        <v>514</v>
      </c>
      <c r="F230" s="381" t="s">
        <v>514</v>
      </c>
      <c r="G230" s="381"/>
      <c r="H230" s="557"/>
      <c r="I230" s="353"/>
    </row>
    <row r="231" spans="1:10" ht="15" customHeight="1" x14ac:dyDescent="0.3">
      <c r="A231" s="360"/>
      <c r="B231" s="349"/>
      <c r="C231" s="580"/>
      <c r="D231" s="381"/>
      <c r="E231" s="381" t="s">
        <v>514</v>
      </c>
      <c r="F231" s="381" t="s">
        <v>514</v>
      </c>
      <c r="G231" s="381"/>
      <c r="H231" s="557"/>
      <c r="I231" s="353"/>
    </row>
    <row r="232" spans="1:10" ht="15" customHeight="1" x14ac:dyDescent="0.3">
      <c r="A232" s="354" t="s">
        <v>541</v>
      </c>
      <c r="B232" s="355"/>
      <c r="C232" s="572"/>
      <c r="D232" s="356"/>
      <c r="E232" s="356"/>
      <c r="F232" s="356"/>
      <c r="G232" s="356"/>
      <c r="H232" s="562"/>
      <c r="I232" s="380"/>
    </row>
    <row r="233" spans="1:10" ht="15" customHeight="1" x14ac:dyDescent="0.3">
      <c r="A233" s="355"/>
      <c r="B233" s="355"/>
      <c r="C233" s="572"/>
      <c r="D233" s="356"/>
      <c r="E233" s="356"/>
      <c r="F233" s="356"/>
      <c r="G233" s="356"/>
      <c r="H233" s="561"/>
      <c r="I233" s="386"/>
    </row>
    <row r="234" spans="1:10" ht="15" customHeight="1" x14ac:dyDescent="0.3">
      <c r="A234" s="375" t="s">
        <v>542</v>
      </c>
      <c r="B234" s="376"/>
      <c r="C234" s="577"/>
      <c r="D234" s="376"/>
      <c r="E234" s="376"/>
      <c r="F234" s="376"/>
      <c r="G234" s="376"/>
      <c r="H234" s="563"/>
      <c r="I234" s="387">
        <v>43.47</v>
      </c>
    </row>
    <row r="235" spans="1:10" ht="15" customHeight="1" x14ac:dyDescent="0.3">
      <c r="A235" s="375" t="s">
        <v>543</v>
      </c>
      <c r="B235" s="376"/>
      <c r="C235" s="577"/>
      <c r="D235" s="376"/>
      <c r="E235" s="376"/>
      <c r="F235" s="376"/>
      <c r="G235" s="376"/>
      <c r="H235" s="564">
        <v>0.10199999999999999</v>
      </c>
      <c r="I235" s="388">
        <v>4.43</v>
      </c>
    </row>
    <row r="236" spans="1:10" ht="15" customHeight="1" x14ac:dyDescent="0.3">
      <c r="A236" s="375" t="s">
        <v>544</v>
      </c>
      <c r="B236" s="376"/>
      <c r="C236" s="577"/>
      <c r="D236" s="376"/>
      <c r="E236" s="376"/>
      <c r="F236" s="376"/>
      <c r="G236" s="376"/>
      <c r="H236" s="565"/>
      <c r="I236" s="389">
        <v>47.9</v>
      </c>
    </row>
    <row r="239" spans="1:10" customFormat="1" ht="15" customHeight="1" x14ac:dyDescent="0.3">
      <c r="A239" s="340"/>
      <c r="B239" s="340" t="s">
        <v>0</v>
      </c>
      <c r="C239" s="568"/>
      <c r="D239" s="340"/>
      <c r="E239" s="340"/>
      <c r="F239" s="340"/>
      <c r="G239" s="340"/>
      <c r="H239" s="554"/>
      <c r="I239" s="340"/>
      <c r="J239" s="340"/>
    </row>
    <row r="240" spans="1:10" customFormat="1" ht="15" customHeight="1" x14ac:dyDescent="0.3">
      <c r="A240" s="340"/>
      <c r="B240" s="340" t="s">
        <v>496</v>
      </c>
      <c r="C240" s="568"/>
      <c r="D240" s="340"/>
      <c r="E240" s="340"/>
      <c r="F240" s="340"/>
      <c r="G240" s="340"/>
      <c r="H240" s="554"/>
      <c r="I240" s="340"/>
      <c r="J240" s="340"/>
    </row>
    <row r="241" spans="1:13" customFormat="1" ht="15" customHeight="1" x14ac:dyDescent="0.3">
      <c r="A241" s="341" t="s">
        <v>497</v>
      </c>
      <c r="B241" s="342">
        <v>44201</v>
      </c>
      <c r="C241" s="569" t="s">
        <v>561</v>
      </c>
      <c r="D241" s="342"/>
      <c r="E241" s="342"/>
      <c r="F241" s="342"/>
      <c r="G241" s="342"/>
      <c r="H241" s="555" t="s">
        <v>499</v>
      </c>
      <c r="I241" s="342" t="s">
        <v>19</v>
      </c>
      <c r="J241" s="340"/>
      <c r="K241" s="393"/>
      <c r="L241" s="394"/>
      <c r="M241" s="394"/>
    </row>
    <row r="242" spans="1:13" ht="15" customHeight="1" x14ac:dyDescent="0.3">
      <c r="A242" s="343" t="s">
        <v>500</v>
      </c>
      <c r="B242" s="344" t="s">
        <v>501</v>
      </c>
      <c r="C242" s="570" t="s">
        <v>502</v>
      </c>
      <c r="D242" s="346"/>
      <c r="E242" s="343" t="s">
        <v>503</v>
      </c>
      <c r="F242" s="345" t="s">
        <v>504</v>
      </c>
      <c r="G242" s="345" t="s">
        <v>505</v>
      </c>
      <c r="H242" s="556" t="s">
        <v>506</v>
      </c>
      <c r="I242" s="345" t="s">
        <v>507</v>
      </c>
    </row>
    <row r="243" spans="1:13" ht="15" customHeight="1" x14ac:dyDescent="0.3">
      <c r="A243" s="348" t="s">
        <v>552</v>
      </c>
      <c r="B243" s="349">
        <v>30005</v>
      </c>
      <c r="C243" s="571">
        <v>0.47</v>
      </c>
      <c r="D243" s="350"/>
      <c r="E243" s="351">
        <v>0.53</v>
      </c>
      <c r="F243" s="352">
        <v>104</v>
      </c>
      <c r="G243" s="352">
        <v>23.56</v>
      </c>
      <c r="H243" s="557">
        <v>1</v>
      </c>
      <c r="I243" s="352">
        <v>61.36</v>
      </c>
    </row>
    <row r="244" spans="1:13" ht="15" customHeight="1" x14ac:dyDescent="0.3">
      <c r="A244" s="348" t="s">
        <v>562</v>
      </c>
      <c r="B244" s="349">
        <v>30017</v>
      </c>
      <c r="C244" s="571">
        <v>0.47</v>
      </c>
      <c r="D244" s="350"/>
      <c r="E244" s="351">
        <v>0.53</v>
      </c>
      <c r="F244" s="352">
        <v>1.04</v>
      </c>
      <c r="G244" s="352">
        <v>0.63</v>
      </c>
      <c r="H244" s="557">
        <v>1</v>
      </c>
      <c r="I244" s="352">
        <v>0.81</v>
      </c>
    </row>
    <row r="245" spans="1:13" ht="15" customHeight="1" x14ac:dyDescent="0.3">
      <c r="A245" s="348" t="s">
        <v>563</v>
      </c>
      <c r="B245" s="349">
        <v>30020</v>
      </c>
      <c r="C245" s="571">
        <v>1</v>
      </c>
      <c r="D245" s="350"/>
      <c r="E245" s="351">
        <v>0</v>
      </c>
      <c r="F245" s="352">
        <v>9.4499999999999993</v>
      </c>
      <c r="G245" s="352">
        <v>5.92</v>
      </c>
      <c r="H245" s="557">
        <v>2</v>
      </c>
      <c r="I245" s="352">
        <v>18.899999999999999</v>
      </c>
    </row>
    <row r="246" spans="1:13" ht="15" customHeight="1" x14ac:dyDescent="0.3">
      <c r="A246" s="348" t="s">
        <v>564</v>
      </c>
      <c r="B246" s="349">
        <v>30021</v>
      </c>
      <c r="C246" s="571">
        <v>1</v>
      </c>
      <c r="D246" s="350"/>
      <c r="E246" s="351">
        <v>0</v>
      </c>
      <c r="F246" s="352">
        <v>188.11</v>
      </c>
      <c r="G246" s="352">
        <v>33.299999999999997</v>
      </c>
      <c r="H246" s="557">
        <v>1</v>
      </c>
      <c r="I246" s="352">
        <v>188.11</v>
      </c>
    </row>
    <row r="247" spans="1:13" ht="15" customHeight="1" x14ac:dyDescent="0.3">
      <c r="A247" s="348"/>
      <c r="B247" s="349"/>
      <c r="C247" s="571"/>
      <c r="D247" s="350"/>
      <c r="E247" s="353"/>
      <c r="F247" s="353"/>
      <c r="G247" s="353"/>
      <c r="H247" s="557"/>
      <c r="I247" s="353"/>
    </row>
    <row r="248" spans="1:13" ht="15" customHeight="1" x14ac:dyDescent="0.3">
      <c r="A248" s="354" t="s">
        <v>509</v>
      </c>
      <c r="B248" s="355"/>
      <c r="C248" s="572"/>
      <c r="D248" s="356"/>
      <c r="E248" s="356"/>
      <c r="F248" s="356"/>
      <c r="G248" s="356"/>
      <c r="H248" s="558"/>
      <c r="I248" s="357">
        <v>269.18</v>
      </c>
    </row>
    <row r="249" spans="1:13" ht="15" customHeight="1" x14ac:dyDescent="0.3">
      <c r="A249" s="358"/>
      <c r="B249" s="358"/>
      <c r="C249" s="573"/>
      <c r="D249" s="358"/>
      <c r="E249" s="358"/>
      <c r="F249" s="358"/>
      <c r="G249" s="358"/>
      <c r="H249" s="559"/>
      <c r="I249" s="359"/>
    </row>
    <row r="250" spans="1:13" ht="15" customHeight="1" x14ac:dyDescent="0.3">
      <c r="A250" s="343" t="s">
        <v>510</v>
      </c>
      <c r="B250" s="344" t="s">
        <v>501</v>
      </c>
      <c r="C250" s="574" t="s">
        <v>511</v>
      </c>
      <c r="D250" s="343" t="s">
        <v>512</v>
      </c>
      <c r="E250" s="345" t="s">
        <v>513</v>
      </c>
      <c r="F250" s="343" t="s">
        <v>514</v>
      </c>
      <c r="G250" s="343" t="s">
        <v>514</v>
      </c>
      <c r="H250" s="556" t="s">
        <v>506</v>
      </c>
      <c r="I250" s="345" t="s">
        <v>507</v>
      </c>
    </row>
    <row r="251" spans="1:13" ht="15" customHeight="1" x14ac:dyDescent="0.3">
      <c r="A251" s="360" t="s">
        <v>515</v>
      </c>
      <c r="B251" s="361">
        <v>20002</v>
      </c>
      <c r="C251" s="575">
        <v>24.17</v>
      </c>
      <c r="D251" s="363"/>
      <c r="E251" s="362">
        <v>0</v>
      </c>
      <c r="F251" s="364"/>
      <c r="G251" s="365"/>
      <c r="H251" s="557">
        <v>1</v>
      </c>
      <c r="I251" s="366">
        <v>24.17</v>
      </c>
    </row>
    <row r="252" spans="1:13" ht="15" customHeight="1" x14ac:dyDescent="0.3">
      <c r="A252" s="360" t="s">
        <v>516</v>
      </c>
      <c r="B252" s="361">
        <v>20031</v>
      </c>
      <c r="C252" s="575">
        <v>13.57</v>
      </c>
      <c r="D252" s="363"/>
      <c r="E252" s="362">
        <v>0</v>
      </c>
      <c r="F252" s="364"/>
      <c r="G252" s="365"/>
      <c r="H252" s="557">
        <v>2</v>
      </c>
      <c r="I252" s="366">
        <v>27.14</v>
      </c>
    </row>
    <row r="253" spans="1:13" ht="15" customHeight="1" x14ac:dyDescent="0.3">
      <c r="A253" s="360"/>
      <c r="B253" s="361"/>
      <c r="C253" s="575"/>
      <c r="D253" s="363"/>
      <c r="E253" s="367"/>
      <c r="F253" s="364"/>
      <c r="G253" s="365"/>
      <c r="H253" s="557"/>
      <c r="I253" s="368"/>
    </row>
    <row r="254" spans="1:13" ht="15" customHeight="1" x14ac:dyDescent="0.3">
      <c r="A254" s="360"/>
      <c r="B254" s="361"/>
      <c r="C254" s="575"/>
      <c r="D254" s="363"/>
      <c r="E254" s="367"/>
      <c r="F254" s="364"/>
      <c r="G254" s="365"/>
      <c r="H254" s="557"/>
      <c r="I254" s="368"/>
    </row>
    <row r="255" spans="1:13" ht="15" customHeight="1" x14ac:dyDescent="0.3">
      <c r="A255" s="360"/>
      <c r="B255" s="361"/>
      <c r="C255" s="575"/>
      <c r="D255" s="363"/>
      <c r="E255" s="367"/>
      <c r="F255" s="364"/>
      <c r="G255" s="365"/>
      <c r="H255" s="557"/>
      <c r="I255" s="368"/>
    </row>
    <row r="256" spans="1:13" ht="15" customHeight="1" x14ac:dyDescent="0.3">
      <c r="A256" s="354" t="s">
        <v>517</v>
      </c>
      <c r="B256" s="355"/>
      <c r="C256" s="572"/>
      <c r="D256" s="356"/>
      <c r="E256" s="356"/>
      <c r="F256" s="356"/>
      <c r="G256" s="356"/>
      <c r="H256" s="558"/>
      <c r="I256" s="357">
        <v>51.31</v>
      </c>
    </row>
    <row r="257" spans="1:10" ht="15" customHeight="1" x14ac:dyDescent="0.3">
      <c r="A257" s="358"/>
      <c r="B257" s="358"/>
      <c r="C257" s="573"/>
      <c r="D257" s="358"/>
      <c r="E257" s="358"/>
      <c r="F257" s="358"/>
      <c r="G257" s="358"/>
      <c r="H257" s="559"/>
      <c r="I257" s="359"/>
    </row>
    <row r="258" spans="1:10" ht="15" customHeight="1" x14ac:dyDescent="0.3">
      <c r="A258" s="343" t="s">
        <v>518</v>
      </c>
      <c r="B258" s="344" t="s">
        <v>501</v>
      </c>
      <c r="C258" s="576" t="s">
        <v>519</v>
      </c>
      <c r="D258" s="370" t="s">
        <v>520</v>
      </c>
      <c r="E258" s="370" t="s">
        <v>521</v>
      </c>
      <c r="F258" s="370" t="s">
        <v>522</v>
      </c>
      <c r="G258" s="371"/>
      <c r="H258" s="560"/>
      <c r="I258" s="345" t="s">
        <v>507</v>
      </c>
    </row>
    <row r="259" spans="1:10" ht="15" customHeight="1" x14ac:dyDescent="0.3">
      <c r="A259" s="360" t="s">
        <v>523</v>
      </c>
      <c r="B259" s="361">
        <v>11</v>
      </c>
      <c r="C259" s="575">
        <v>1.1200000000000001</v>
      </c>
      <c r="D259" s="373"/>
      <c r="E259" s="373" t="s">
        <v>514</v>
      </c>
      <c r="F259" s="373" t="s">
        <v>514</v>
      </c>
      <c r="G259" s="374"/>
      <c r="H259" s="561"/>
      <c r="I259" s="366">
        <v>0.56999999999999995</v>
      </c>
    </row>
    <row r="260" spans="1:10" ht="15" customHeight="1" x14ac:dyDescent="0.3">
      <c r="A260" s="360" t="s">
        <v>524</v>
      </c>
      <c r="B260" s="361">
        <v>12</v>
      </c>
      <c r="C260" s="575">
        <v>9.6</v>
      </c>
      <c r="D260" s="373"/>
      <c r="E260" s="373" t="s">
        <v>514</v>
      </c>
      <c r="F260" s="373" t="s">
        <v>514</v>
      </c>
      <c r="G260" s="374"/>
      <c r="H260" s="561"/>
      <c r="I260" s="366">
        <v>4.92</v>
      </c>
    </row>
    <row r="261" spans="1:10" ht="15" customHeight="1" x14ac:dyDescent="0.3">
      <c r="A261" s="360" t="s">
        <v>525</v>
      </c>
      <c r="B261" s="361">
        <v>13</v>
      </c>
      <c r="C261" s="575">
        <v>4.79</v>
      </c>
      <c r="D261" s="373"/>
      <c r="E261" s="373" t="s">
        <v>514</v>
      </c>
      <c r="F261" s="373" t="s">
        <v>514</v>
      </c>
      <c r="G261" s="374"/>
      <c r="H261" s="561"/>
      <c r="I261" s="366">
        <v>2.4500000000000002</v>
      </c>
    </row>
    <row r="262" spans="1:10" ht="15" customHeight="1" x14ac:dyDescent="0.3">
      <c r="A262" s="360" t="s">
        <v>526</v>
      </c>
      <c r="B262" s="361">
        <v>14</v>
      </c>
      <c r="C262" s="575">
        <v>5</v>
      </c>
      <c r="D262" s="373"/>
      <c r="E262" s="373" t="s">
        <v>514</v>
      </c>
      <c r="F262" s="373" t="s">
        <v>514</v>
      </c>
      <c r="G262" s="374"/>
      <c r="H262" s="561"/>
      <c r="I262" s="366">
        <v>2.56</v>
      </c>
    </row>
    <row r="263" spans="1:10" ht="15" customHeight="1" x14ac:dyDescent="0.3">
      <c r="A263" s="360"/>
      <c r="B263" s="361"/>
      <c r="C263" s="575"/>
      <c r="D263" s="373"/>
      <c r="E263" s="373" t="s">
        <v>514</v>
      </c>
      <c r="F263" s="373" t="s">
        <v>514</v>
      </c>
      <c r="G263" s="374"/>
      <c r="H263" s="561"/>
      <c r="I263" s="368"/>
    </row>
    <row r="264" spans="1:10" ht="15" customHeight="1" x14ac:dyDescent="0.3">
      <c r="A264" s="354" t="s">
        <v>527</v>
      </c>
      <c r="B264" s="355"/>
      <c r="C264" s="572"/>
      <c r="D264" s="356"/>
      <c r="E264" s="356"/>
      <c r="F264" s="356"/>
      <c r="G264" s="356"/>
      <c r="H264" s="558"/>
      <c r="I264" s="357">
        <v>10.5</v>
      </c>
    </row>
    <row r="265" spans="1:10" ht="15" customHeight="1" x14ac:dyDescent="0.3">
      <c r="A265" s="358"/>
      <c r="B265" s="358"/>
      <c r="C265" s="573"/>
      <c r="D265" s="358"/>
      <c r="E265" s="358"/>
      <c r="F265" s="358"/>
      <c r="G265" s="358"/>
      <c r="H265" s="559"/>
      <c r="I265" s="359"/>
    </row>
    <row r="266" spans="1:10" ht="15" customHeight="1" x14ac:dyDescent="0.3">
      <c r="A266" s="375" t="s">
        <v>528</v>
      </c>
      <c r="B266" s="376"/>
      <c r="C266" s="577"/>
      <c r="D266" s="376"/>
      <c r="E266" s="376"/>
      <c r="F266" s="376"/>
      <c r="G266" s="376"/>
      <c r="H266" s="378"/>
      <c r="I266" s="357">
        <v>330.99</v>
      </c>
    </row>
    <row r="267" spans="1:10" ht="15" customHeight="1" x14ac:dyDescent="0.3">
      <c r="A267" s="375" t="s">
        <v>529</v>
      </c>
      <c r="B267" s="376"/>
      <c r="C267" s="577"/>
      <c r="D267" s="376"/>
      <c r="E267" s="376"/>
      <c r="F267" s="376"/>
      <c r="G267" s="376"/>
      <c r="H267" s="378"/>
      <c r="I267" s="379">
        <v>1650</v>
      </c>
      <c r="J267" s="379"/>
    </row>
    <row r="268" spans="1:10" ht="15" customHeight="1" x14ac:dyDescent="0.3">
      <c r="A268" s="375" t="s">
        <v>530</v>
      </c>
      <c r="B268" s="376"/>
      <c r="C268" s="577"/>
      <c r="D268" s="376"/>
      <c r="E268" s="376"/>
      <c r="F268" s="376"/>
      <c r="G268" s="376"/>
      <c r="H268" s="378"/>
      <c r="I268" s="357">
        <v>0.2</v>
      </c>
    </row>
    <row r="269" spans="1:10" ht="15" customHeight="1" x14ac:dyDescent="0.3">
      <c r="A269" s="358"/>
      <c r="B269" s="358"/>
      <c r="C269" s="573"/>
      <c r="D269" s="358"/>
      <c r="E269" s="358"/>
      <c r="F269" s="358"/>
      <c r="G269" s="358"/>
      <c r="H269" s="559"/>
      <c r="I269" s="359"/>
    </row>
    <row r="270" spans="1:10" ht="15" customHeight="1" x14ac:dyDescent="0.3">
      <c r="A270" s="343" t="s">
        <v>531</v>
      </c>
      <c r="B270" s="344" t="s">
        <v>501</v>
      </c>
      <c r="C270" s="578" t="s">
        <v>14</v>
      </c>
      <c r="D270" s="345" t="s">
        <v>532</v>
      </c>
      <c r="E270" s="343" t="s">
        <v>514</v>
      </c>
      <c r="F270" s="343" t="s">
        <v>514</v>
      </c>
      <c r="G270" s="343" t="s">
        <v>514</v>
      </c>
      <c r="H270" s="556" t="s">
        <v>506</v>
      </c>
      <c r="I270" s="345" t="s">
        <v>532</v>
      </c>
    </row>
    <row r="271" spans="1:10" ht="15" customHeight="1" x14ac:dyDescent="0.3">
      <c r="A271" s="360"/>
      <c r="B271" s="361"/>
      <c r="C271" s="579"/>
      <c r="D271" s="381"/>
      <c r="E271" s="373" t="s">
        <v>514</v>
      </c>
      <c r="F271" s="373"/>
      <c r="G271" s="373"/>
      <c r="H271" s="557"/>
      <c r="I271" s="368"/>
    </row>
    <row r="272" spans="1:10" ht="15" customHeight="1" x14ac:dyDescent="0.3">
      <c r="A272" s="360"/>
      <c r="B272" s="361"/>
      <c r="C272" s="579"/>
      <c r="D272" s="381"/>
      <c r="E272" s="373" t="s">
        <v>514</v>
      </c>
      <c r="F272" s="373"/>
      <c r="G272" s="373"/>
      <c r="H272" s="557"/>
      <c r="I272" s="368"/>
    </row>
    <row r="273" spans="1:9" ht="15" customHeight="1" x14ac:dyDescent="0.3">
      <c r="A273" s="360"/>
      <c r="B273" s="361"/>
      <c r="C273" s="579"/>
      <c r="D273" s="381"/>
      <c r="E273" s="373" t="s">
        <v>514</v>
      </c>
      <c r="F273" s="373"/>
      <c r="G273" s="373"/>
      <c r="H273" s="557"/>
      <c r="I273" s="368"/>
    </row>
    <row r="274" spans="1:9" ht="15" customHeight="1" x14ac:dyDescent="0.3">
      <c r="A274" s="382"/>
      <c r="B274" s="361"/>
      <c r="C274" s="579"/>
      <c r="D274" s="381"/>
      <c r="E274" s="373" t="s">
        <v>514</v>
      </c>
      <c r="F274" s="373"/>
      <c r="G274" s="373"/>
      <c r="H274" s="557"/>
      <c r="I274" s="368"/>
    </row>
    <row r="275" spans="1:9" ht="15" customHeight="1" x14ac:dyDescent="0.3">
      <c r="A275" s="382"/>
      <c r="B275" s="361"/>
      <c r="C275" s="579"/>
      <c r="D275" s="381"/>
      <c r="E275" s="373" t="s">
        <v>514</v>
      </c>
      <c r="F275" s="373"/>
      <c r="G275" s="373"/>
      <c r="H275" s="557"/>
      <c r="I275" s="368"/>
    </row>
    <row r="276" spans="1:9" ht="15" customHeight="1" x14ac:dyDescent="0.3">
      <c r="A276" s="354" t="s">
        <v>533</v>
      </c>
      <c r="B276" s="355"/>
      <c r="C276" s="572"/>
      <c r="D276" s="356"/>
      <c r="E276" s="356"/>
      <c r="F276" s="356"/>
      <c r="G276" s="356"/>
      <c r="H276" s="562"/>
      <c r="I276" s="380"/>
    </row>
    <row r="277" spans="1:9" ht="15" customHeight="1" x14ac:dyDescent="0.3">
      <c r="A277" s="358"/>
      <c r="B277" s="358"/>
      <c r="C277" s="573"/>
      <c r="D277" s="358"/>
      <c r="E277" s="358"/>
      <c r="F277" s="358"/>
      <c r="G277" s="358"/>
      <c r="H277" s="559"/>
      <c r="I277" s="359"/>
    </row>
    <row r="278" spans="1:9" ht="15" customHeight="1" x14ac:dyDescent="0.3">
      <c r="A278" s="343" t="s">
        <v>534</v>
      </c>
      <c r="B278" s="344" t="s">
        <v>501</v>
      </c>
      <c r="C278" s="578" t="s">
        <v>14</v>
      </c>
      <c r="D278" s="345" t="s">
        <v>532</v>
      </c>
      <c r="E278" s="343" t="s">
        <v>514</v>
      </c>
      <c r="F278" s="343" t="s">
        <v>514</v>
      </c>
      <c r="G278" s="343" t="s">
        <v>514</v>
      </c>
      <c r="H278" s="556" t="s">
        <v>506</v>
      </c>
      <c r="I278" s="345" t="s">
        <v>532</v>
      </c>
    </row>
    <row r="279" spans="1:9" ht="15" customHeight="1" x14ac:dyDescent="0.3">
      <c r="A279" s="360"/>
      <c r="B279" s="361"/>
      <c r="C279" s="579"/>
      <c r="D279" s="381"/>
      <c r="E279" s="373" t="s">
        <v>514</v>
      </c>
      <c r="F279" s="373" t="s">
        <v>514</v>
      </c>
      <c r="G279" s="373"/>
      <c r="H279" s="557"/>
      <c r="I279" s="368"/>
    </row>
    <row r="280" spans="1:9" ht="15" customHeight="1" x14ac:dyDescent="0.3">
      <c r="A280" s="360"/>
      <c r="B280" s="361"/>
      <c r="C280" s="579"/>
      <c r="D280" s="381"/>
      <c r="E280" s="373" t="s">
        <v>514</v>
      </c>
      <c r="F280" s="373" t="s">
        <v>514</v>
      </c>
      <c r="G280" s="373"/>
      <c r="H280" s="557"/>
      <c r="I280" s="368"/>
    </row>
    <row r="281" spans="1:9" ht="15" customHeight="1" x14ac:dyDescent="0.3">
      <c r="A281" s="360"/>
      <c r="B281" s="361"/>
      <c r="C281" s="579"/>
      <c r="D281" s="381"/>
      <c r="E281" s="373" t="s">
        <v>514</v>
      </c>
      <c r="F281" s="373" t="s">
        <v>514</v>
      </c>
      <c r="G281" s="373"/>
      <c r="H281" s="557"/>
      <c r="I281" s="368"/>
    </row>
    <row r="282" spans="1:9" ht="15" customHeight="1" x14ac:dyDescent="0.3">
      <c r="A282" s="360"/>
      <c r="B282" s="361"/>
      <c r="C282" s="579"/>
      <c r="D282" s="381"/>
      <c r="E282" s="373" t="s">
        <v>514</v>
      </c>
      <c r="F282" s="373" t="s">
        <v>514</v>
      </c>
      <c r="G282" s="373"/>
      <c r="H282" s="557"/>
      <c r="I282" s="368"/>
    </row>
    <row r="283" spans="1:9" ht="15" customHeight="1" x14ac:dyDescent="0.3">
      <c r="A283" s="360"/>
      <c r="B283" s="361"/>
      <c r="C283" s="579"/>
      <c r="D283" s="381"/>
      <c r="E283" s="373" t="s">
        <v>514</v>
      </c>
      <c r="F283" s="373" t="s">
        <v>514</v>
      </c>
      <c r="G283" s="373"/>
      <c r="H283" s="557"/>
      <c r="I283" s="368"/>
    </row>
    <row r="284" spans="1:9" ht="15" customHeight="1" x14ac:dyDescent="0.3">
      <c r="A284" s="384" t="s">
        <v>535</v>
      </c>
      <c r="B284" s="355"/>
      <c r="C284" s="572"/>
      <c r="D284" s="356"/>
      <c r="E284" s="356"/>
      <c r="F284" s="356"/>
      <c r="G284" s="356"/>
      <c r="H284" s="562"/>
      <c r="I284" s="380"/>
    </row>
    <row r="285" spans="1:9" ht="15" customHeight="1" x14ac:dyDescent="0.3">
      <c r="A285" s="355"/>
      <c r="B285" s="355"/>
      <c r="C285" s="572"/>
      <c r="D285" s="356"/>
      <c r="E285" s="356"/>
      <c r="F285" s="356"/>
      <c r="G285" s="356"/>
      <c r="H285" s="561"/>
      <c r="I285" s="386"/>
    </row>
    <row r="286" spans="1:9" ht="15" customHeight="1" x14ac:dyDescent="0.3">
      <c r="A286" s="343" t="s">
        <v>536</v>
      </c>
      <c r="B286" s="344" t="s">
        <v>501</v>
      </c>
      <c r="C286" s="578" t="s">
        <v>14</v>
      </c>
      <c r="D286" s="369" t="s">
        <v>537</v>
      </c>
      <c r="E286" s="372" t="s">
        <v>538</v>
      </c>
      <c r="F286" s="369" t="s">
        <v>539</v>
      </c>
      <c r="G286" s="370" t="s">
        <v>540</v>
      </c>
      <c r="H286" s="560" t="s">
        <v>506</v>
      </c>
      <c r="I286" s="345" t="s">
        <v>532</v>
      </c>
    </row>
    <row r="287" spans="1:9" ht="15" customHeight="1" x14ac:dyDescent="0.3">
      <c r="A287" s="360"/>
      <c r="B287" s="349"/>
      <c r="C287" s="580"/>
      <c r="D287" s="381"/>
      <c r="E287" s="381" t="s">
        <v>514</v>
      </c>
      <c r="F287" s="381" t="s">
        <v>514</v>
      </c>
      <c r="G287" s="381"/>
      <c r="H287" s="557"/>
      <c r="I287" s="353"/>
    </row>
    <row r="288" spans="1:9" ht="15" customHeight="1" x14ac:dyDescent="0.3">
      <c r="A288" s="360"/>
      <c r="B288" s="349"/>
      <c r="C288" s="580"/>
      <c r="D288" s="381"/>
      <c r="E288" s="381" t="s">
        <v>514</v>
      </c>
      <c r="F288" s="381" t="s">
        <v>514</v>
      </c>
      <c r="G288" s="381"/>
      <c r="H288" s="557"/>
      <c r="I288" s="353"/>
    </row>
    <row r="289" spans="1:13" ht="15" customHeight="1" x14ac:dyDescent="0.3">
      <c r="A289" s="360"/>
      <c r="B289" s="349"/>
      <c r="C289" s="580"/>
      <c r="D289" s="381"/>
      <c r="E289" s="381" t="s">
        <v>514</v>
      </c>
      <c r="F289" s="381" t="s">
        <v>514</v>
      </c>
      <c r="G289" s="381"/>
      <c r="H289" s="557"/>
      <c r="I289" s="353"/>
    </row>
    <row r="290" spans="1:13" ht="15" customHeight="1" x14ac:dyDescent="0.3">
      <c r="A290" s="360"/>
      <c r="B290" s="349"/>
      <c r="C290" s="580"/>
      <c r="D290" s="381"/>
      <c r="E290" s="381" t="s">
        <v>514</v>
      </c>
      <c r="F290" s="381" t="s">
        <v>514</v>
      </c>
      <c r="G290" s="381"/>
      <c r="H290" s="557"/>
      <c r="I290" s="353"/>
    </row>
    <row r="291" spans="1:13" ht="15" customHeight="1" x14ac:dyDescent="0.3">
      <c r="A291" s="354" t="s">
        <v>541</v>
      </c>
      <c r="B291" s="355"/>
      <c r="C291" s="572"/>
      <c r="D291" s="356"/>
      <c r="E291" s="356"/>
      <c r="F291" s="356"/>
      <c r="G291" s="356"/>
      <c r="H291" s="562"/>
      <c r="I291" s="380"/>
    </row>
    <row r="292" spans="1:13" ht="15" customHeight="1" x14ac:dyDescent="0.3">
      <c r="A292" s="355"/>
      <c r="B292" s="355"/>
      <c r="C292" s="572"/>
      <c r="D292" s="356"/>
      <c r="E292" s="356"/>
      <c r="F292" s="356"/>
      <c r="G292" s="356"/>
      <c r="H292" s="561"/>
      <c r="I292" s="386"/>
    </row>
    <row r="293" spans="1:13" ht="15" customHeight="1" x14ac:dyDescent="0.3">
      <c r="A293" s="375" t="s">
        <v>542</v>
      </c>
      <c r="B293" s="376"/>
      <c r="C293" s="577"/>
      <c r="D293" s="376"/>
      <c r="E293" s="376"/>
      <c r="F293" s="376"/>
      <c r="G293" s="376"/>
      <c r="H293" s="563"/>
      <c r="I293" s="387">
        <v>0.2</v>
      </c>
    </row>
    <row r="294" spans="1:13" ht="15" customHeight="1" x14ac:dyDescent="0.3">
      <c r="A294" s="375" t="s">
        <v>543</v>
      </c>
      <c r="B294" s="376"/>
      <c r="C294" s="577"/>
      <c r="D294" s="376"/>
      <c r="E294" s="376"/>
      <c r="F294" s="376"/>
      <c r="G294" s="376"/>
      <c r="H294" s="564">
        <v>0.10199999999999999</v>
      </c>
      <c r="I294" s="388">
        <v>0.02</v>
      </c>
    </row>
    <row r="295" spans="1:13" ht="15" customHeight="1" x14ac:dyDescent="0.3">
      <c r="A295" s="375" t="s">
        <v>544</v>
      </c>
      <c r="B295" s="376"/>
      <c r="C295" s="577"/>
      <c r="D295" s="376"/>
      <c r="E295" s="376"/>
      <c r="F295" s="376"/>
      <c r="G295" s="376"/>
      <c r="H295" s="565"/>
      <c r="I295" s="389">
        <v>0.22</v>
      </c>
    </row>
    <row r="298" spans="1:13" customFormat="1" ht="15" customHeight="1" x14ac:dyDescent="0.3">
      <c r="A298" s="340"/>
      <c r="B298" s="340" t="s">
        <v>0</v>
      </c>
      <c r="C298" s="568"/>
      <c r="D298" s="340"/>
      <c r="E298" s="340"/>
      <c r="F298" s="340"/>
      <c r="G298" s="340"/>
      <c r="H298" s="554"/>
      <c r="I298" s="340"/>
      <c r="J298" s="340"/>
    </row>
    <row r="299" spans="1:13" customFormat="1" ht="15" customHeight="1" x14ac:dyDescent="0.3">
      <c r="A299" s="340"/>
      <c r="B299" s="340" t="s">
        <v>496</v>
      </c>
      <c r="C299" s="568"/>
      <c r="D299" s="340"/>
      <c r="E299" s="340"/>
      <c r="F299" s="340"/>
      <c r="G299" s="340"/>
      <c r="H299" s="554"/>
      <c r="I299" s="340"/>
      <c r="J299" s="340"/>
    </row>
    <row r="300" spans="1:13" customFormat="1" ht="15" customHeight="1" x14ac:dyDescent="0.3">
      <c r="A300" s="341" t="s">
        <v>497</v>
      </c>
      <c r="B300" s="342">
        <v>40425</v>
      </c>
      <c r="C300" s="569" t="s">
        <v>565</v>
      </c>
      <c r="D300" s="342"/>
      <c r="E300" s="342"/>
      <c r="F300" s="342"/>
      <c r="G300" s="342"/>
      <c r="H300" s="555" t="s">
        <v>499</v>
      </c>
      <c r="I300" s="342" t="s">
        <v>20</v>
      </c>
      <c r="J300" s="340"/>
      <c r="K300" s="393"/>
      <c r="L300" s="394"/>
      <c r="M300" s="394"/>
    </row>
    <row r="301" spans="1:13" ht="15" customHeight="1" x14ac:dyDescent="0.3">
      <c r="A301" s="343" t="s">
        <v>500</v>
      </c>
      <c r="B301" s="344" t="s">
        <v>501</v>
      </c>
      <c r="C301" s="570" t="s">
        <v>502</v>
      </c>
      <c r="D301" s="346"/>
      <c r="E301" s="343" t="s">
        <v>503</v>
      </c>
      <c r="F301" s="345" t="s">
        <v>504</v>
      </c>
      <c r="G301" s="345" t="s">
        <v>505</v>
      </c>
      <c r="H301" s="556" t="s">
        <v>506</v>
      </c>
      <c r="I301" s="345" t="s">
        <v>507</v>
      </c>
    </row>
    <row r="302" spans="1:13" ht="15" customHeight="1" x14ac:dyDescent="0.3">
      <c r="A302" s="348" t="s">
        <v>549</v>
      </c>
      <c r="B302" s="349">
        <v>30007</v>
      </c>
      <c r="C302" s="571">
        <v>0.44</v>
      </c>
      <c r="D302" s="350"/>
      <c r="E302" s="351">
        <v>0.56000000000000005</v>
      </c>
      <c r="F302" s="352">
        <v>214.14</v>
      </c>
      <c r="G302" s="352">
        <v>76.650000000000006</v>
      </c>
      <c r="H302" s="557">
        <v>1</v>
      </c>
      <c r="I302" s="352">
        <v>137.13999999999999</v>
      </c>
    </row>
    <row r="303" spans="1:13" ht="15" customHeight="1" x14ac:dyDescent="0.3">
      <c r="A303" s="348" t="s">
        <v>551</v>
      </c>
      <c r="B303" s="349">
        <v>30046</v>
      </c>
      <c r="C303" s="571">
        <v>1</v>
      </c>
      <c r="D303" s="350"/>
      <c r="E303" s="351">
        <v>0</v>
      </c>
      <c r="F303" s="352">
        <v>157.03</v>
      </c>
      <c r="G303" s="352">
        <v>53.57</v>
      </c>
      <c r="H303" s="557">
        <v>1</v>
      </c>
      <c r="I303" s="352">
        <v>157.03</v>
      </c>
    </row>
    <row r="304" spans="1:13" ht="15" customHeight="1" x14ac:dyDescent="0.3">
      <c r="A304" s="348"/>
      <c r="B304" s="349"/>
      <c r="C304" s="571"/>
      <c r="D304" s="350"/>
      <c r="E304" s="353"/>
      <c r="F304" s="353"/>
      <c r="G304" s="353"/>
      <c r="H304" s="557"/>
      <c r="I304" s="353"/>
    </row>
    <row r="305" spans="1:9" ht="15" customHeight="1" x14ac:dyDescent="0.3">
      <c r="A305" s="348"/>
      <c r="B305" s="349"/>
      <c r="C305" s="571"/>
      <c r="D305" s="350"/>
      <c r="E305" s="353"/>
      <c r="F305" s="353"/>
      <c r="G305" s="353"/>
      <c r="H305" s="557"/>
      <c r="I305" s="353"/>
    </row>
    <row r="306" spans="1:9" ht="15" customHeight="1" x14ac:dyDescent="0.3">
      <c r="A306" s="348"/>
      <c r="B306" s="349"/>
      <c r="C306" s="571"/>
      <c r="D306" s="350"/>
      <c r="E306" s="353"/>
      <c r="F306" s="353"/>
      <c r="G306" s="353"/>
      <c r="H306" s="557"/>
      <c r="I306" s="353"/>
    </row>
    <row r="307" spans="1:9" ht="15" customHeight="1" x14ac:dyDescent="0.3">
      <c r="A307" s="354" t="s">
        <v>509</v>
      </c>
      <c r="B307" s="355"/>
      <c r="C307" s="572"/>
      <c r="D307" s="356"/>
      <c r="E307" s="356"/>
      <c r="F307" s="356"/>
      <c r="G307" s="356"/>
      <c r="H307" s="558"/>
      <c r="I307" s="357">
        <v>294.16999999999996</v>
      </c>
    </row>
    <row r="308" spans="1:9" ht="15" customHeight="1" x14ac:dyDescent="0.3">
      <c r="A308" s="358"/>
      <c r="B308" s="358"/>
      <c r="C308" s="573"/>
      <c r="D308" s="358"/>
      <c r="E308" s="358"/>
      <c r="F308" s="358"/>
      <c r="G308" s="358"/>
      <c r="H308" s="559"/>
      <c r="I308" s="359"/>
    </row>
    <row r="309" spans="1:9" ht="15" customHeight="1" x14ac:dyDescent="0.3">
      <c r="A309" s="343" t="s">
        <v>510</v>
      </c>
      <c r="B309" s="344" t="s">
        <v>501</v>
      </c>
      <c r="C309" s="574" t="s">
        <v>511</v>
      </c>
      <c r="D309" s="343" t="s">
        <v>512</v>
      </c>
      <c r="E309" s="345" t="s">
        <v>513</v>
      </c>
      <c r="F309" s="343" t="s">
        <v>514</v>
      </c>
      <c r="G309" s="343" t="s">
        <v>514</v>
      </c>
      <c r="H309" s="556" t="s">
        <v>506</v>
      </c>
      <c r="I309" s="345" t="s">
        <v>507</v>
      </c>
    </row>
    <row r="310" spans="1:9" ht="15" customHeight="1" x14ac:dyDescent="0.3">
      <c r="A310" s="360" t="s">
        <v>515</v>
      </c>
      <c r="B310" s="361">
        <v>20002</v>
      </c>
      <c r="C310" s="575">
        <v>24.17</v>
      </c>
      <c r="D310" s="363"/>
      <c r="E310" s="362">
        <v>0</v>
      </c>
      <c r="F310" s="364"/>
      <c r="G310" s="365"/>
      <c r="H310" s="557">
        <v>1</v>
      </c>
      <c r="I310" s="366">
        <v>24.17</v>
      </c>
    </row>
    <row r="311" spans="1:9" ht="15" customHeight="1" x14ac:dyDescent="0.3">
      <c r="A311" s="360" t="s">
        <v>547</v>
      </c>
      <c r="B311" s="361">
        <v>20003</v>
      </c>
      <c r="C311" s="575">
        <v>14.97</v>
      </c>
      <c r="D311" s="363"/>
      <c r="E311" s="362">
        <v>0</v>
      </c>
      <c r="F311" s="364"/>
      <c r="G311" s="365"/>
      <c r="H311" s="557">
        <v>2</v>
      </c>
      <c r="I311" s="366">
        <v>29.94</v>
      </c>
    </row>
    <row r="312" spans="1:9" ht="15" customHeight="1" x14ac:dyDescent="0.3">
      <c r="A312" s="360"/>
      <c r="B312" s="361"/>
      <c r="C312" s="575"/>
      <c r="D312" s="363"/>
      <c r="E312" s="367"/>
      <c r="F312" s="364"/>
      <c r="G312" s="365"/>
      <c r="H312" s="557"/>
      <c r="I312" s="368"/>
    </row>
    <row r="313" spans="1:9" ht="15" customHeight="1" x14ac:dyDescent="0.3">
      <c r="A313" s="360"/>
      <c r="B313" s="361"/>
      <c r="C313" s="575"/>
      <c r="D313" s="363"/>
      <c r="E313" s="367"/>
      <c r="F313" s="364"/>
      <c r="G313" s="365"/>
      <c r="H313" s="557"/>
      <c r="I313" s="368"/>
    </row>
    <row r="314" spans="1:9" ht="15" customHeight="1" x14ac:dyDescent="0.3">
      <c r="A314" s="360"/>
      <c r="B314" s="361"/>
      <c r="C314" s="575"/>
      <c r="D314" s="363"/>
      <c r="E314" s="367"/>
      <c r="F314" s="364"/>
      <c r="G314" s="365"/>
      <c r="H314" s="557"/>
      <c r="I314" s="368"/>
    </row>
    <row r="315" spans="1:9" ht="15" customHeight="1" x14ac:dyDescent="0.3">
      <c r="A315" s="354" t="s">
        <v>517</v>
      </c>
      <c r="B315" s="355"/>
      <c r="C315" s="572"/>
      <c r="D315" s="356"/>
      <c r="E315" s="356"/>
      <c r="F315" s="356"/>
      <c r="G315" s="356"/>
      <c r="H315" s="558"/>
      <c r="I315" s="357">
        <v>54.11</v>
      </c>
    </row>
    <row r="316" spans="1:9" ht="15" customHeight="1" x14ac:dyDescent="0.3">
      <c r="A316" s="358"/>
      <c r="B316" s="358"/>
      <c r="C316" s="573"/>
      <c r="D316" s="358"/>
      <c r="E316" s="358"/>
      <c r="F316" s="358"/>
      <c r="G316" s="358"/>
      <c r="H316" s="559"/>
      <c r="I316" s="359"/>
    </row>
    <row r="317" spans="1:9" ht="15" customHeight="1" x14ac:dyDescent="0.3">
      <c r="A317" s="343" t="s">
        <v>518</v>
      </c>
      <c r="B317" s="344" t="s">
        <v>501</v>
      </c>
      <c r="C317" s="576" t="s">
        <v>519</v>
      </c>
      <c r="D317" s="370" t="s">
        <v>520</v>
      </c>
      <c r="E317" s="370" t="s">
        <v>521</v>
      </c>
      <c r="F317" s="370" t="s">
        <v>522</v>
      </c>
      <c r="G317" s="371"/>
      <c r="H317" s="560"/>
      <c r="I317" s="345" t="s">
        <v>507</v>
      </c>
    </row>
    <row r="318" spans="1:9" ht="15" customHeight="1" x14ac:dyDescent="0.3">
      <c r="A318" s="360" t="s">
        <v>523</v>
      </c>
      <c r="B318" s="361">
        <v>11</v>
      </c>
      <c r="C318" s="575">
        <v>1.1200000000000001</v>
      </c>
      <c r="D318" s="373"/>
      <c r="E318" s="373" t="s">
        <v>514</v>
      </c>
      <c r="F318" s="373" t="s">
        <v>514</v>
      </c>
      <c r="G318" s="374"/>
      <c r="H318" s="561"/>
      <c r="I318" s="366">
        <v>0.6</v>
      </c>
    </row>
    <row r="319" spans="1:9" ht="15" customHeight="1" x14ac:dyDescent="0.3">
      <c r="A319" s="360" t="s">
        <v>524</v>
      </c>
      <c r="B319" s="361">
        <v>12</v>
      </c>
      <c r="C319" s="575">
        <v>9.6</v>
      </c>
      <c r="D319" s="373"/>
      <c r="E319" s="373" t="s">
        <v>514</v>
      </c>
      <c r="F319" s="373" t="s">
        <v>514</v>
      </c>
      <c r="G319" s="374"/>
      <c r="H319" s="561"/>
      <c r="I319" s="366">
        <v>5.19</v>
      </c>
    </row>
    <row r="320" spans="1:9" ht="15" customHeight="1" x14ac:dyDescent="0.3">
      <c r="A320" s="360" t="s">
        <v>525</v>
      </c>
      <c r="B320" s="361">
        <v>13</v>
      </c>
      <c r="C320" s="575">
        <v>4.79</v>
      </c>
      <c r="D320" s="373"/>
      <c r="E320" s="373" t="s">
        <v>514</v>
      </c>
      <c r="F320" s="373" t="s">
        <v>514</v>
      </c>
      <c r="G320" s="374"/>
      <c r="H320" s="561"/>
      <c r="I320" s="366">
        <v>2.59</v>
      </c>
    </row>
    <row r="321" spans="1:10" ht="15" customHeight="1" x14ac:dyDescent="0.3">
      <c r="A321" s="360"/>
      <c r="B321" s="361"/>
      <c r="C321" s="575"/>
      <c r="D321" s="373"/>
      <c r="E321" s="373" t="s">
        <v>514</v>
      </c>
      <c r="F321" s="373" t="s">
        <v>514</v>
      </c>
      <c r="G321" s="374"/>
      <c r="H321" s="561"/>
      <c r="I321" s="368"/>
    </row>
    <row r="322" spans="1:10" ht="15" customHeight="1" x14ac:dyDescent="0.3">
      <c r="A322" s="354" t="s">
        <v>527</v>
      </c>
      <c r="B322" s="355"/>
      <c r="C322" s="572"/>
      <c r="D322" s="356"/>
      <c r="E322" s="356"/>
      <c r="F322" s="356"/>
      <c r="G322" s="356"/>
      <c r="H322" s="558"/>
      <c r="I322" s="357">
        <v>8.379999999999999</v>
      </c>
    </row>
    <row r="323" spans="1:10" ht="15" customHeight="1" x14ac:dyDescent="0.3">
      <c r="A323" s="358"/>
      <c r="B323" s="358"/>
      <c r="C323" s="573"/>
      <c r="D323" s="358"/>
      <c r="E323" s="358"/>
      <c r="F323" s="358"/>
      <c r="G323" s="358"/>
      <c r="H323" s="559"/>
      <c r="I323" s="359"/>
    </row>
    <row r="324" spans="1:10" ht="15" customHeight="1" x14ac:dyDescent="0.3">
      <c r="A324" s="375" t="s">
        <v>528</v>
      </c>
      <c r="B324" s="376"/>
      <c r="C324" s="577"/>
      <c r="D324" s="376"/>
      <c r="E324" s="376"/>
      <c r="F324" s="376"/>
      <c r="G324" s="376"/>
      <c r="H324" s="378"/>
      <c r="I324" s="357">
        <v>356.65999999999997</v>
      </c>
    </row>
    <row r="325" spans="1:10" ht="15" customHeight="1" x14ac:dyDescent="0.3">
      <c r="A325" s="375" t="s">
        <v>529</v>
      </c>
      <c r="B325" s="376"/>
      <c r="C325" s="577"/>
      <c r="D325" s="376"/>
      <c r="E325" s="376"/>
      <c r="F325" s="376"/>
      <c r="G325" s="376"/>
      <c r="H325" s="378"/>
      <c r="I325" s="379">
        <v>80</v>
      </c>
      <c r="J325" s="379"/>
    </row>
    <row r="326" spans="1:10" ht="15" customHeight="1" x14ac:dyDescent="0.3">
      <c r="A326" s="375" t="s">
        <v>530</v>
      </c>
      <c r="B326" s="376"/>
      <c r="C326" s="577"/>
      <c r="D326" s="376"/>
      <c r="E326" s="376"/>
      <c r="F326" s="376"/>
      <c r="G326" s="376"/>
      <c r="H326" s="378"/>
      <c r="I326" s="357">
        <v>4.45</v>
      </c>
    </row>
    <row r="327" spans="1:10" ht="15" customHeight="1" x14ac:dyDescent="0.3">
      <c r="A327" s="358"/>
      <c r="B327" s="358"/>
      <c r="C327" s="573"/>
      <c r="D327" s="358"/>
      <c r="E327" s="358"/>
      <c r="F327" s="358"/>
      <c r="G327" s="358"/>
      <c r="H327" s="559"/>
      <c r="I327" s="359"/>
    </row>
    <row r="328" spans="1:10" ht="15" customHeight="1" x14ac:dyDescent="0.3">
      <c r="A328" s="343" t="s">
        <v>531</v>
      </c>
      <c r="B328" s="344" t="s">
        <v>501</v>
      </c>
      <c r="C328" s="578" t="s">
        <v>14</v>
      </c>
      <c r="D328" s="345" t="s">
        <v>532</v>
      </c>
      <c r="E328" s="343" t="s">
        <v>514</v>
      </c>
      <c r="F328" s="343" t="s">
        <v>514</v>
      </c>
      <c r="G328" s="343" t="s">
        <v>514</v>
      </c>
      <c r="H328" s="556" t="s">
        <v>506</v>
      </c>
      <c r="I328" s="345" t="s">
        <v>532</v>
      </c>
    </row>
    <row r="329" spans="1:10" ht="15" customHeight="1" x14ac:dyDescent="0.3">
      <c r="A329" s="360"/>
      <c r="B329" s="361"/>
      <c r="C329" s="579"/>
      <c r="D329" s="381"/>
      <c r="E329" s="373" t="s">
        <v>514</v>
      </c>
      <c r="F329" s="373"/>
      <c r="G329" s="373"/>
      <c r="H329" s="557"/>
      <c r="I329" s="368"/>
    </row>
    <row r="330" spans="1:10" ht="15" customHeight="1" x14ac:dyDescent="0.3">
      <c r="A330" s="360"/>
      <c r="B330" s="361"/>
      <c r="C330" s="579"/>
      <c r="D330" s="381"/>
      <c r="E330" s="373" t="s">
        <v>514</v>
      </c>
      <c r="F330" s="373"/>
      <c r="G330" s="373"/>
      <c r="H330" s="557"/>
      <c r="I330" s="368"/>
    </row>
    <row r="331" spans="1:10" ht="15" customHeight="1" x14ac:dyDescent="0.3">
      <c r="A331" s="360"/>
      <c r="B331" s="361"/>
      <c r="C331" s="579"/>
      <c r="D331" s="381"/>
      <c r="E331" s="373" t="s">
        <v>514</v>
      </c>
      <c r="F331" s="373"/>
      <c r="G331" s="373"/>
      <c r="H331" s="557"/>
      <c r="I331" s="368"/>
    </row>
    <row r="332" spans="1:10" ht="15" customHeight="1" x14ac:dyDescent="0.3">
      <c r="A332" s="382"/>
      <c r="B332" s="361"/>
      <c r="C332" s="579"/>
      <c r="D332" s="381"/>
      <c r="E332" s="373" t="s">
        <v>514</v>
      </c>
      <c r="F332" s="373"/>
      <c r="G332" s="373"/>
      <c r="H332" s="557"/>
      <c r="I332" s="368"/>
    </row>
    <row r="333" spans="1:10" ht="15" customHeight="1" x14ac:dyDescent="0.3">
      <c r="A333" s="382"/>
      <c r="B333" s="361"/>
      <c r="C333" s="579"/>
      <c r="D333" s="381"/>
      <c r="E333" s="373" t="s">
        <v>514</v>
      </c>
      <c r="F333" s="373"/>
      <c r="G333" s="373"/>
      <c r="H333" s="557"/>
      <c r="I333" s="368"/>
    </row>
    <row r="334" spans="1:10" ht="15" customHeight="1" x14ac:dyDescent="0.3">
      <c r="A334" s="354" t="s">
        <v>533</v>
      </c>
      <c r="B334" s="355"/>
      <c r="C334" s="572"/>
      <c r="D334" s="356"/>
      <c r="E334" s="356"/>
      <c r="F334" s="356"/>
      <c r="G334" s="356"/>
      <c r="H334" s="562"/>
      <c r="I334" s="380"/>
    </row>
    <row r="335" spans="1:10" ht="15" customHeight="1" x14ac:dyDescent="0.3">
      <c r="A335" s="358"/>
      <c r="B335" s="358"/>
      <c r="C335" s="573"/>
      <c r="D335" s="358"/>
      <c r="E335" s="358"/>
      <c r="F335" s="358"/>
      <c r="G335" s="358"/>
      <c r="H335" s="559"/>
      <c r="I335" s="359"/>
    </row>
    <row r="336" spans="1:10" ht="15" customHeight="1" x14ac:dyDescent="0.3">
      <c r="A336" s="343" t="s">
        <v>534</v>
      </c>
      <c r="B336" s="344" t="s">
        <v>501</v>
      </c>
      <c r="C336" s="578" t="s">
        <v>14</v>
      </c>
      <c r="D336" s="345" t="s">
        <v>532</v>
      </c>
      <c r="E336" s="343" t="s">
        <v>514</v>
      </c>
      <c r="F336" s="343" t="s">
        <v>514</v>
      </c>
      <c r="G336" s="343" t="s">
        <v>514</v>
      </c>
      <c r="H336" s="556" t="s">
        <v>506</v>
      </c>
      <c r="I336" s="345" t="s">
        <v>532</v>
      </c>
    </row>
    <row r="337" spans="1:9" ht="15" customHeight="1" x14ac:dyDescent="0.3">
      <c r="A337" s="360"/>
      <c r="B337" s="361"/>
      <c r="C337" s="579"/>
      <c r="D337" s="381"/>
      <c r="E337" s="373" t="s">
        <v>514</v>
      </c>
      <c r="F337" s="373" t="s">
        <v>514</v>
      </c>
      <c r="G337" s="373"/>
      <c r="H337" s="557"/>
      <c r="I337" s="368"/>
    </row>
    <row r="338" spans="1:9" ht="15" customHeight="1" x14ac:dyDescent="0.3">
      <c r="A338" s="360"/>
      <c r="B338" s="361"/>
      <c r="C338" s="579"/>
      <c r="D338" s="381"/>
      <c r="E338" s="373" t="s">
        <v>514</v>
      </c>
      <c r="F338" s="373" t="s">
        <v>514</v>
      </c>
      <c r="G338" s="373"/>
      <c r="H338" s="557"/>
      <c r="I338" s="368"/>
    </row>
    <row r="339" spans="1:9" ht="15" customHeight="1" x14ac:dyDescent="0.3">
      <c r="A339" s="360"/>
      <c r="B339" s="361"/>
      <c r="C339" s="579"/>
      <c r="D339" s="381"/>
      <c r="E339" s="373" t="s">
        <v>514</v>
      </c>
      <c r="F339" s="373" t="s">
        <v>514</v>
      </c>
      <c r="G339" s="373"/>
      <c r="H339" s="557"/>
      <c r="I339" s="368"/>
    </row>
    <row r="340" spans="1:9" ht="15" customHeight="1" x14ac:dyDescent="0.3">
      <c r="A340" s="360"/>
      <c r="B340" s="361"/>
      <c r="C340" s="579"/>
      <c r="D340" s="381"/>
      <c r="E340" s="373" t="s">
        <v>514</v>
      </c>
      <c r="F340" s="373" t="s">
        <v>514</v>
      </c>
      <c r="G340" s="373"/>
      <c r="H340" s="557"/>
      <c r="I340" s="368"/>
    </row>
    <row r="341" spans="1:9" ht="15" customHeight="1" x14ac:dyDescent="0.3">
      <c r="A341" s="360"/>
      <c r="B341" s="361"/>
      <c r="C341" s="579"/>
      <c r="D341" s="381"/>
      <c r="E341" s="373" t="s">
        <v>514</v>
      </c>
      <c r="F341" s="373" t="s">
        <v>514</v>
      </c>
      <c r="G341" s="373"/>
      <c r="H341" s="557"/>
      <c r="I341" s="368"/>
    </row>
    <row r="342" spans="1:9" ht="15" customHeight="1" x14ac:dyDescent="0.3">
      <c r="A342" s="384" t="s">
        <v>535</v>
      </c>
      <c r="B342" s="355"/>
      <c r="C342" s="572"/>
      <c r="D342" s="356"/>
      <c r="E342" s="356"/>
      <c r="F342" s="356"/>
      <c r="G342" s="356"/>
      <c r="H342" s="562"/>
      <c r="I342" s="380"/>
    </row>
    <row r="343" spans="1:9" ht="15" customHeight="1" x14ac:dyDescent="0.3">
      <c r="A343" s="355"/>
      <c r="B343" s="355"/>
      <c r="C343" s="572"/>
      <c r="D343" s="356"/>
      <c r="E343" s="356"/>
      <c r="F343" s="356"/>
      <c r="G343" s="356"/>
      <c r="H343" s="561"/>
      <c r="I343" s="386"/>
    </row>
    <row r="344" spans="1:9" ht="15" customHeight="1" x14ac:dyDescent="0.3">
      <c r="A344" s="343" t="s">
        <v>536</v>
      </c>
      <c r="B344" s="344" t="s">
        <v>501</v>
      </c>
      <c r="C344" s="578" t="s">
        <v>14</v>
      </c>
      <c r="D344" s="369" t="s">
        <v>537</v>
      </c>
      <c r="E344" s="372" t="s">
        <v>538</v>
      </c>
      <c r="F344" s="369" t="s">
        <v>539</v>
      </c>
      <c r="G344" s="370" t="s">
        <v>540</v>
      </c>
      <c r="H344" s="560" t="s">
        <v>506</v>
      </c>
      <c r="I344" s="345" t="s">
        <v>532</v>
      </c>
    </row>
    <row r="345" spans="1:9" ht="15" customHeight="1" x14ac:dyDescent="0.3">
      <c r="A345" s="360"/>
      <c r="B345" s="349"/>
      <c r="C345" s="580"/>
      <c r="D345" s="381"/>
      <c r="E345" s="381" t="s">
        <v>514</v>
      </c>
      <c r="F345" s="381" t="s">
        <v>514</v>
      </c>
      <c r="G345" s="381"/>
      <c r="H345" s="557"/>
      <c r="I345" s="353"/>
    </row>
    <row r="346" spans="1:9" ht="15" customHeight="1" x14ac:dyDescent="0.3">
      <c r="A346" s="360"/>
      <c r="B346" s="349"/>
      <c r="C346" s="580"/>
      <c r="D346" s="381"/>
      <c r="E346" s="381" t="s">
        <v>514</v>
      </c>
      <c r="F346" s="381" t="s">
        <v>514</v>
      </c>
      <c r="G346" s="381"/>
      <c r="H346" s="557"/>
      <c r="I346" s="353"/>
    </row>
    <row r="347" spans="1:9" ht="15" customHeight="1" x14ac:dyDescent="0.3">
      <c r="A347" s="360"/>
      <c r="B347" s="349"/>
      <c r="C347" s="580"/>
      <c r="D347" s="381"/>
      <c r="E347" s="381" t="s">
        <v>514</v>
      </c>
      <c r="F347" s="381" t="s">
        <v>514</v>
      </c>
      <c r="G347" s="381"/>
      <c r="H347" s="557"/>
      <c r="I347" s="353"/>
    </row>
    <row r="348" spans="1:9" ht="15" customHeight="1" x14ac:dyDescent="0.3">
      <c r="A348" s="360"/>
      <c r="B348" s="349"/>
      <c r="C348" s="580"/>
      <c r="D348" s="381"/>
      <c r="E348" s="381" t="s">
        <v>514</v>
      </c>
      <c r="F348" s="381" t="s">
        <v>514</v>
      </c>
      <c r="G348" s="381"/>
      <c r="H348" s="557"/>
      <c r="I348" s="353"/>
    </row>
    <row r="349" spans="1:9" ht="15" customHeight="1" x14ac:dyDescent="0.3">
      <c r="A349" s="354" t="s">
        <v>541</v>
      </c>
      <c r="B349" s="355"/>
      <c r="C349" s="572"/>
      <c r="D349" s="356"/>
      <c r="E349" s="356"/>
      <c r="F349" s="356"/>
      <c r="G349" s="356"/>
      <c r="H349" s="562"/>
      <c r="I349" s="380"/>
    </row>
    <row r="350" spans="1:9" ht="15" customHeight="1" x14ac:dyDescent="0.3">
      <c r="A350" s="355"/>
      <c r="B350" s="355"/>
      <c r="C350" s="572"/>
      <c r="D350" s="356"/>
      <c r="E350" s="356"/>
      <c r="F350" s="356"/>
      <c r="G350" s="356"/>
      <c r="H350" s="561"/>
      <c r="I350" s="386"/>
    </row>
    <row r="351" spans="1:9" ht="15" customHeight="1" x14ac:dyDescent="0.3">
      <c r="A351" s="375" t="s">
        <v>542</v>
      </c>
      <c r="B351" s="376"/>
      <c r="C351" s="577"/>
      <c r="D351" s="376"/>
      <c r="E351" s="376"/>
      <c r="F351" s="376"/>
      <c r="G351" s="376"/>
      <c r="H351" s="563"/>
      <c r="I351" s="387">
        <v>4.45</v>
      </c>
    </row>
    <row r="352" spans="1:9" ht="15" customHeight="1" x14ac:dyDescent="0.3">
      <c r="A352" s="375" t="s">
        <v>543</v>
      </c>
      <c r="B352" s="376"/>
      <c r="C352" s="577"/>
      <c r="D352" s="376"/>
      <c r="E352" s="376"/>
      <c r="F352" s="376"/>
      <c r="G352" s="376"/>
      <c r="H352" s="564">
        <v>0.10199999999999999</v>
      </c>
      <c r="I352" s="388">
        <v>0.45</v>
      </c>
    </row>
    <row r="353" spans="1:13" ht="15" customHeight="1" x14ac:dyDescent="0.3">
      <c r="A353" s="375" t="s">
        <v>544</v>
      </c>
      <c r="B353" s="376"/>
      <c r="C353" s="577"/>
      <c r="D353" s="376"/>
      <c r="E353" s="376"/>
      <c r="F353" s="376"/>
      <c r="G353" s="376"/>
      <c r="H353" s="565"/>
      <c r="I353" s="389">
        <v>4.9000000000000004</v>
      </c>
    </row>
    <row r="356" spans="1:13" customFormat="1" ht="15" customHeight="1" x14ac:dyDescent="0.3">
      <c r="A356" s="340"/>
      <c r="B356" s="340" t="s">
        <v>0</v>
      </c>
      <c r="C356" s="568"/>
      <c r="D356" s="340"/>
      <c r="E356" s="340"/>
      <c r="F356" s="340"/>
      <c r="G356" s="340"/>
      <c r="H356" s="554"/>
      <c r="I356" s="340"/>
      <c r="J356" s="340"/>
    </row>
    <row r="357" spans="1:13" customFormat="1" ht="15" customHeight="1" x14ac:dyDescent="0.3">
      <c r="A357" s="340"/>
      <c r="B357" s="340" t="s">
        <v>496</v>
      </c>
      <c r="C357" s="568"/>
      <c r="D357" s="340"/>
      <c r="E357" s="340"/>
      <c r="F357" s="340"/>
      <c r="G357" s="340"/>
      <c r="H357" s="554"/>
      <c r="I357" s="340"/>
      <c r="J357" s="340"/>
    </row>
    <row r="358" spans="1:13" customFormat="1" ht="15" customHeight="1" x14ac:dyDescent="0.3">
      <c r="A358" s="341" t="s">
        <v>497</v>
      </c>
      <c r="B358" s="342">
        <v>40430</v>
      </c>
      <c r="C358" s="569" t="s">
        <v>566</v>
      </c>
      <c r="D358" s="342"/>
      <c r="E358" s="342"/>
      <c r="F358" s="342"/>
      <c r="G358" s="342"/>
      <c r="H358" s="555" t="s">
        <v>499</v>
      </c>
      <c r="I358" s="342" t="s">
        <v>21</v>
      </c>
      <c r="J358" s="340"/>
      <c r="K358" s="393"/>
      <c r="L358" s="394"/>
      <c r="M358" s="394"/>
    </row>
    <row r="359" spans="1:13" ht="15" customHeight="1" x14ac:dyDescent="0.3">
      <c r="A359" s="343" t="s">
        <v>500</v>
      </c>
      <c r="B359" s="344" t="s">
        <v>501</v>
      </c>
      <c r="C359" s="570" t="s">
        <v>502</v>
      </c>
      <c r="D359" s="346"/>
      <c r="E359" s="343" t="s">
        <v>503</v>
      </c>
      <c r="F359" s="345" t="s">
        <v>504</v>
      </c>
      <c r="G359" s="345" t="s">
        <v>505</v>
      </c>
      <c r="H359" s="556" t="s">
        <v>506</v>
      </c>
      <c r="I359" s="345" t="s">
        <v>507</v>
      </c>
    </row>
    <row r="360" spans="1:13" ht="15" customHeight="1" x14ac:dyDescent="0.3">
      <c r="A360" s="348" t="s">
        <v>567</v>
      </c>
      <c r="B360" s="349">
        <v>30037</v>
      </c>
      <c r="C360" s="571">
        <v>1</v>
      </c>
      <c r="D360" s="350"/>
      <c r="E360" s="351">
        <v>0</v>
      </c>
      <c r="F360" s="352">
        <v>228.27</v>
      </c>
      <c r="G360" s="352">
        <v>38.49</v>
      </c>
      <c r="H360" s="557">
        <v>1</v>
      </c>
      <c r="I360" s="352">
        <v>228.27</v>
      </c>
    </row>
    <row r="361" spans="1:13" ht="15" customHeight="1" x14ac:dyDescent="0.3">
      <c r="A361" s="348"/>
      <c r="B361" s="349"/>
      <c r="C361" s="571"/>
      <c r="D361" s="350"/>
      <c r="E361" s="353"/>
      <c r="F361" s="353"/>
      <c r="G361" s="353"/>
      <c r="H361" s="557"/>
      <c r="I361" s="353"/>
    </row>
    <row r="362" spans="1:13" ht="15" customHeight="1" x14ac:dyDescent="0.3">
      <c r="A362" s="348"/>
      <c r="B362" s="349"/>
      <c r="C362" s="571"/>
      <c r="D362" s="350"/>
      <c r="E362" s="353"/>
      <c r="F362" s="353"/>
      <c r="G362" s="353"/>
      <c r="H362" s="557"/>
      <c r="I362" s="353"/>
    </row>
    <row r="363" spans="1:13" ht="15" customHeight="1" x14ac:dyDescent="0.3">
      <c r="A363" s="348"/>
      <c r="B363" s="349"/>
      <c r="C363" s="571"/>
      <c r="D363" s="350"/>
      <c r="E363" s="353"/>
      <c r="F363" s="353"/>
      <c r="G363" s="353"/>
      <c r="H363" s="557"/>
      <c r="I363" s="353"/>
    </row>
    <row r="364" spans="1:13" ht="15" customHeight="1" x14ac:dyDescent="0.3">
      <c r="A364" s="348"/>
      <c r="B364" s="349"/>
      <c r="C364" s="571"/>
      <c r="D364" s="350"/>
      <c r="E364" s="353"/>
      <c r="F364" s="353"/>
      <c r="G364" s="353"/>
      <c r="H364" s="557"/>
      <c r="I364" s="353"/>
    </row>
    <row r="365" spans="1:13" ht="15" customHeight="1" x14ac:dyDescent="0.3">
      <c r="A365" s="354" t="s">
        <v>509</v>
      </c>
      <c r="B365" s="355"/>
      <c r="C365" s="572"/>
      <c r="D365" s="356"/>
      <c r="E365" s="356"/>
      <c r="F365" s="356"/>
      <c r="G365" s="356"/>
      <c r="H365" s="558"/>
      <c r="I365" s="357">
        <v>228.27</v>
      </c>
    </row>
    <row r="366" spans="1:13" ht="15" customHeight="1" x14ac:dyDescent="0.3">
      <c r="A366" s="358"/>
      <c r="B366" s="358"/>
      <c r="C366" s="573"/>
      <c r="D366" s="358"/>
      <c r="E366" s="358"/>
      <c r="F366" s="358"/>
      <c r="G366" s="358"/>
      <c r="H366" s="559"/>
      <c r="I366" s="359"/>
    </row>
    <row r="367" spans="1:13" ht="15" customHeight="1" x14ac:dyDescent="0.3">
      <c r="A367" s="343" t="s">
        <v>510</v>
      </c>
      <c r="B367" s="344" t="s">
        <v>501</v>
      </c>
      <c r="C367" s="574" t="s">
        <v>511</v>
      </c>
      <c r="D367" s="343" t="s">
        <v>512</v>
      </c>
      <c r="E367" s="345" t="s">
        <v>513</v>
      </c>
      <c r="F367" s="343" t="s">
        <v>514</v>
      </c>
      <c r="G367" s="343" t="s">
        <v>514</v>
      </c>
      <c r="H367" s="556" t="s">
        <v>506</v>
      </c>
      <c r="I367" s="345" t="s">
        <v>507</v>
      </c>
    </row>
    <row r="368" spans="1:13" ht="15" customHeight="1" x14ac:dyDescent="0.3">
      <c r="A368" s="360"/>
      <c r="B368" s="361"/>
      <c r="C368" s="575"/>
      <c r="D368" s="363"/>
      <c r="E368" s="367"/>
      <c r="F368" s="364"/>
      <c r="G368" s="365"/>
      <c r="H368" s="557"/>
      <c r="I368" s="368"/>
    </row>
    <row r="369" spans="1:10" ht="15" customHeight="1" x14ac:dyDescent="0.3">
      <c r="A369" s="360"/>
      <c r="B369" s="361"/>
      <c r="C369" s="575"/>
      <c r="D369" s="363"/>
      <c r="E369" s="367"/>
      <c r="F369" s="364"/>
      <c r="G369" s="365"/>
      <c r="H369" s="557"/>
      <c r="I369" s="368"/>
    </row>
    <row r="370" spans="1:10" ht="15" customHeight="1" x14ac:dyDescent="0.3">
      <c r="A370" s="360"/>
      <c r="B370" s="361"/>
      <c r="C370" s="575"/>
      <c r="D370" s="363"/>
      <c r="E370" s="367"/>
      <c r="F370" s="364"/>
      <c r="G370" s="365"/>
      <c r="H370" s="557"/>
      <c r="I370" s="368"/>
    </row>
    <row r="371" spans="1:10" ht="15" customHeight="1" x14ac:dyDescent="0.3">
      <c r="A371" s="360"/>
      <c r="B371" s="361"/>
      <c r="C371" s="575"/>
      <c r="D371" s="363"/>
      <c r="E371" s="367"/>
      <c r="F371" s="364"/>
      <c r="G371" s="365"/>
      <c r="H371" s="557"/>
      <c r="I371" s="368"/>
    </row>
    <row r="372" spans="1:10" ht="15" customHeight="1" x14ac:dyDescent="0.3">
      <c r="A372" s="360"/>
      <c r="B372" s="361"/>
      <c r="C372" s="575"/>
      <c r="D372" s="363"/>
      <c r="E372" s="367"/>
      <c r="F372" s="364"/>
      <c r="G372" s="365"/>
      <c r="H372" s="557"/>
      <c r="I372" s="368"/>
    </row>
    <row r="373" spans="1:10" ht="15" customHeight="1" x14ac:dyDescent="0.3">
      <c r="A373" s="354" t="s">
        <v>517</v>
      </c>
      <c r="B373" s="355"/>
      <c r="C373" s="572"/>
      <c r="D373" s="356"/>
      <c r="E373" s="356"/>
      <c r="F373" s="356"/>
      <c r="G373" s="356"/>
      <c r="H373" s="558"/>
      <c r="I373" s="390"/>
    </row>
    <row r="374" spans="1:10" ht="15" customHeight="1" x14ac:dyDescent="0.3">
      <c r="A374" s="358"/>
      <c r="B374" s="358"/>
      <c r="C374" s="573"/>
      <c r="D374" s="358"/>
      <c r="E374" s="358"/>
      <c r="F374" s="358"/>
      <c r="G374" s="358"/>
      <c r="H374" s="559"/>
      <c r="I374" s="359"/>
    </row>
    <row r="375" spans="1:10" ht="15" customHeight="1" x14ac:dyDescent="0.3">
      <c r="A375" s="343" t="s">
        <v>518</v>
      </c>
      <c r="B375" s="344" t="s">
        <v>501</v>
      </c>
      <c r="C375" s="576" t="s">
        <v>519</v>
      </c>
      <c r="D375" s="370" t="s">
        <v>520</v>
      </c>
      <c r="E375" s="370" t="s">
        <v>521</v>
      </c>
      <c r="F375" s="370" t="s">
        <v>522</v>
      </c>
      <c r="G375" s="371"/>
      <c r="H375" s="560"/>
      <c r="I375" s="345" t="s">
        <v>507</v>
      </c>
    </row>
    <row r="376" spans="1:10" ht="15" customHeight="1" x14ac:dyDescent="0.3">
      <c r="A376" s="360"/>
      <c r="B376" s="361"/>
      <c r="C376" s="575"/>
      <c r="D376" s="373"/>
      <c r="E376" s="373" t="s">
        <v>514</v>
      </c>
      <c r="F376" s="373" t="s">
        <v>514</v>
      </c>
      <c r="G376" s="374"/>
      <c r="H376" s="561"/>
      <c r="I376" s="368"/>
    </row>
    <row r="377" spans="1:10" ht="15" customHeight="1" x14ac:dyDescent="0.3">
      <c r="A377" s="360"/>
      <c r="B377" s="361"/>
      <c r="C377" s="575"/>
      <c r="D377" s="373"/>
      <c r="E377" s="373" t="s">
        <v>514</v>
      </c>
      <c r="F377" s="373" t="s">
        <v>514</v>
      </c>
      <c r="G377" s="374"/>
      <c r="H377" s="561"/>
      <c r="I377" s="368"/>
    </row>
    <row r="378" spans="1:10" ht="15" customHeight="1" x14ac:dyDescent="0.3">
      <c r="A378" s="360"/>
      <c r="B378" s="361"/>
      <c r="C378" s="575"/>
      <c r="D378" s="373"/>
      <c r="E378" s="373" t="s">
        <v>514</v>
      </c>
      <c r="F378" s="373" t="s">
        <v>514</v>
      </c>
      <c r="G378" s="374"/>
      <c r="H378" s="561"/>
      <c r="I378" s="368"/>
    </row>
    <row r="379" spans="1:10" ht="15" customHeight="1" x14ac:dyDescent="0.3">
      <c r="A379" s="354" t="s">
        <v>527</v>
      </c>
      <c r="B379" s="355"/>
      <c r="C379" s="572"/>
      <c r="D379" s="356"/>
      <c r="E379" s="356"/>
      <c r="F379" s="356"/>
      <c r="G379" s="356"/>
      <c r="H379" s="558"/>
      <c r="I379" s="380"/>
    </row>
    <row r="380" spans="1:10" ht="15" customHeight="1" x14ac:dyDescent="0.3">
      <c r="A380" s="358"/>
      <c r="B380" s="358"/>
      <c r="C380" s="573"/>
      <c r="D380" s="358"/>
      <c r="E380" s="358"/>
      <c r="F380" s="358"/>
      <c r="G380" s="358"/>
      <c r="H380" s="559"/>
      <c r="I380" s="359"/>
    </row>
    <row r="381" spans="1:10" ht="15" customHeight="1" x14ac:dyDescent="0.3">
      <c r="A381" s="375" t="s">
        <v>528</v>
      </c>
      <c r="B381" s="376"/>
      <c r="C381" s="577"/>
      <c r="D381" s="376"/>
      <c r="E381" s="376"/>
      <c r="F381" s="376"/>
      <c r="G381" s="376"/>
      <c r="H381" s="378"/>
      <c r="I381" s="357">
        <v>228.27</v>
      </c>
    </row>
    <row r="382" spans="1:10" ht="15" customHeight="1" x14ac:dyDescent="0.3">
      <c r="A382" s="375" t="s">
        <v>529</v>
      </c>
      <c r="B382" s="376"/>
      <c r="C382" s="577"/>
      <c r="D382" s="376"/>
      <c r="E382" s="376"/>
      <c r="F382" s="376"/>
      <c r="G382" s="376"/>
      <c r="H382" s="378"/>
      <c r="I382" s="379">
        <v>135</v>
      </c>
      <c r="J382" s="379"/>
    </row>
    <row r="383" spans="1:10" ht="15" customHeight="1" x14ac:dyDescent="0.3">
      <c r="A383" s="375" t="s">
        <v>530</v>
      </c>
      <c r="B383" s="376"/>
      <c r="C383" s="577"/>
      <c r="D383" s="376"/>
      <c r="E383" s="376"/>
      <c r="F383" s="376"/>
      <c r="G383" s="376"/>
      <c r="H383" s="378"/>
      <c r="I383" s="357">
        <v>1.69</v>
      </c>
    </row>
    <row r="384" spans="1:10" ht="15" customHeight="1" x14ac:dyDescent="0.3">
      <c r="A384" s="358"/>
      <c r="B384" s="358"/>
      <c r="C384" s="573"/>
      <c r="D384" s="358"/>
      <c r="E384" s="358"/>
      <c r="F384" s="358"/>
      <c r="G384" s="358"/>
      <c r="H384" s="559"/>
      <c r="I384" s="359"/>
    </row>
    <row r="385" spans="1:9" ht="15" customHeight="1" x14ac:dyDescent="0.3">
      <c r="A385" s="343" t="s">
        <v>531</v>
      </c>
      <c r="B385" s="344" t="s">
        <v>501</v>
      </c>
      <c r="C385" s="578" t="s">
        <v>14</v>
      </c>
      <c r="D385" s="345" t="s">
        <v>532</v>
      </c>
      <c r="E385" s="343" t="s">
        <v>514</v>
      </c>
      <c r="F385" s="343" t="s">
        <v>514</v>
      </c>
      <c r="G385" s="343" t="s">
        <v>514</v>
      </c>
      <c r="H385" s="556" t="s">
        <v>506</v>
      </c>
      <c r="I385" s="345" t="s">
        <v>532</v>
      </c>
    </row>
    <row r="386" spans="1:9" ht="15" customHeight="1" x14ac:dyDescent="0.3">
      <c r="A386" s="360"/>
      <c r="B386" s="361"/>
      <c r="C386" s="579"/>
      <c r="D386" s="381"/>
      <c r="E386" s="373" t="s">
        <v>514</v>
      </c>
      <c r="F386" s="373"/>
      <c r="G386" s="373"/>
      <c r="H386" s="557"/>
      <c r="I386" s="368"/>
    </row>
    <row r="387" spans="1:9" ht="15" customHeight="1" x14ac:dyDescent="0.3">
      <c r="A387" s="360"/>
      <c r="B387" s="361"/>
      <c r="C387" s="579"/>
      <c r="D387" s="381"/>
      <c r="E387" s="373" t="s">
        <v>514</v>
      </c>
      <c r="F387" s="373"/>
      <c r="G387" s="373"/>
      <c r="H387" s="557"/>
      <c r="I387" s="368"/>
    </row>
    <row r="388" spans="1:9" ht="15" customHeight="1" x14ac:dyDescent="0.3">
      <c r="A388" s="360"/>
      <c r="B388" s="361"/>
      <c r="C388" s="579"/>
      <c r="D388" s="381"/>
      <c r="E388" s="373" t="s">
        <v>514</v>
      </c>
      <c r="F388" s="373"/>
      <c r="G388" s="373"/>
      <c r="H388" s="557"/>
      <c r="I388" s="368"/>
    </row>
    <row r="389" spans="1:9" ht="15" customHeight="1" x14ac:dyDescent="0.3">
      <c r="A389" s="382"/>
      <c r="B389" s="361"/>
      <c r="C389" s="579"/>
      <c r="D389" s="381"/>
      <c r="E389" s="373" t="s">
        <v>514</v>
      </c>
      <c r="F389" s="373"/>
      <c r="G389" s="373"/>
      <c r="H389" s="557"/>
      <c r="I389" s="368"/>
    </row>
    <row r="390" spans="1:9" ht="15" customHeight="1" x14ac:dyDescent="0.3">
      <c r="A390" s="382"/>
      <c r="B390" s="361"/>
      <c r="C390" s="579"/>
      <c r="D390" s="381"/>
      <c r="E390" s="373" t="s">
        <v>514</v>
      </c>
      <c r="F390" s="373"/>
      <c r="G390" s="373"/>
      <c r="H390" s="557"/>
      <c r="I390" s="368"/>
    </row>
    <row r="391" spans="1:9" ht="15" customHeight="1" x14ac:dyDescent="0.3">
      <c r="A391" s="354" t="s">
        <v>533</v>
      </c>
      <c r="B391" s="355"/>
      <c r="C391" s="572"/>
      <c r="D391" s="356"/>
      <c r="E391" s="356"/>
      <c r="F391" s="356"/>
      <c r="G391" s="356"/>
      <c r="H391" s="562"/>
      <c r="I391" s="380"/>
    </row>
    <row r="392" spans="1:9" ht="15" customHeight="1" x14ac:dyDescent="0.3">
      <c r="A392" s="358"/>
      <c r="B392" s="358"/>
      <c r="C392" s="573"/>
      <c r="D392" s="358"/>
      <c r="E392" s="358"/>
      <c r="F392" s="358"/>
      <c r="G392" s="358"/>
      <c r="H392" s="559"/>
      <c r="I392" s="359"/>
    </row>
    <row r="393" spans="1:9" ht="15" customHeight="1" x14ac:dyDescent="0.3">
      <c r="A393" s="343" t="s">
        <v>534</v>
      </c>
      <c r="B393" s="344" t="s">
        <v>501</v>
      </c>
      <c r="C393" s="578" t="s">
        <v>14</v>
      </c>
      <c r="D393" s="345" t="s">
        <v>532</v>
      </c>
      <c r="E393" s="343" t="s">
        <v>514</v>
      </c>
      <c r="F393" s="343" t="s">
        <v>514</v>
      </c>
      <c r="G393" s="343" t="s">
        <v>514</v>
      </c>
      <c r="H393" s="556" t="s">
        <v>506</v>
      </c>
      <c r="I393" s="345" t="s">
        <v>532</v>
      </c>
    </row>
    <row r="394" spans="1:9" ht="15" customHeight="1" x14ac:dyDescent="0.3">
      <c r="A394" s="360"/>
      <c r="B394" s="361"/>
      <c r="C394" s="579"/>
      <c r="D394" s="381"/>
      <c r="E394" s="373" t="s">
        <v>514</v>
      </c>
      <c r="F394" s="373" t="s">
        <v>514</v>
      </c>
      <c r="G394" s="373"/>
      <c r="H394" s="557"/>
      <c r="I394" s="368"/>
    </row>
    <row r="395" spans="1:9" ht="15" customHeight="1" x14ac:dyDescent="0.3">
      <c r="A395" s="360"/>
      <c r="B395" s="361"/>
      <c r="C395" s="579"/>
      <c r="D395" s="381"/>
      <c r="E395" s="373" t="s">
        <v>514</v>
      </c>
      <c r="F395" s="373" t="s">
        <v>514</v>
      </c>
      <c r="G395" s="373"/>
      <c r="H395" s="557"/>
      <c r="I395" s="368"/>
    </row>
    <row r="396" spans="1:9" ht="15" customHeight="1" x14ac:dyDescent="0.3">
      <c r="A396" s="360"/>
      <c r="B396" s="361"/>
      <c r="C396" s="579"/>
      <c r="D396" s="381"/>
      <c r="E396" s="373" t="s">
        <v>514</v>
      </c>
      <c r="F396" s="373" t="s">
        <v>514</v>
      </c>
      <c r="G396" s="373"/>
      <c r="H396" s="557"/>
      <c r="I396" s="368"/>
    </row>
    <row r="397" spans="1:9" ht="15" customHeight="1" x14ac:dyDescent="0.3">
      <c r="A397" s="360"/>
      <c r="B397" s="361"/>
      <c r="C397" s="579"/>
      <c r="D397" s="381"/>
      <c r="E397" s="373" t="s">
        <v>514</v>
      </c>
      <c r="F397" s="373" t="s">
        <v>514</v>
      </c>
      <c r="G397" s="373"/>
      <c r="H397" s="557"/>
      <c r="I397" s="368"/>
    </row>
    <row r="398" spans="1:9" ht="15" customHeight="1" x14ac:dyDescent="0.3">
      <c r="A398" s="360"/>
      <c r="B398" s="361"/>
      <c r="C398" s="579"/>
      <c r="D398" s="381"/>
      <c r="E398" s="373" t="s">
        <v>514</v>
      </c>
      <c r="F398" s="373" t="s">
        <v>514</v>
      </c>
      <c r="G398" s="373"/>
      <c r="H398" s="557"/>
      <c r="I398" s="368"/>
    </row>
    <row r="399" spans="1:9" ht="15" customHeight="1" x14ac:dyDescent="0.3">
      <c r="A399" s="384" t="s">
        <v>535</v>
      </c>
      <c r="B399" s="355"/>
      <c r="C399" s="572"/>
      <c r="D399" s="356"/>
      <c r="E399" s="356"/>
      <c r="F399" s="356"/>
      <c r="G399" s="356"/>
      <c r="H399" s="562"/>
      <c r="I399" s="380"/>
    </row>
    <row r="400" spans="1:9" ht="15" customHeight="1" x14ac:dyDescent="0.3">
      <c r="A400" s="355"/>
      <c r="B400" s="355"/>
      <c r="C400" s="572"/>
      <c r="D400" s="356"/>
      <c r="E400" s="356"/>
      <c r="F400" s="356"/>
      <c r="G400" s="356"/>
      <c r="H400" s="561"/>
      <c r="I400" s="386"/>
    </row>
    <row r="401" spans="1:13" ht="15" customHeight="1" x14ac:dyDescent="0.3">
      <c r="A401" s="343" t="s">
        <v>536</v>
      </c>
      <c r="B401" s="344" t="s">
        <v>501</v>
      </c>
      <c r="C401" s="578" t="s">
        <v>14</v>
      </c>
      <c r="D401" s="369" t="s">
        <v>537</v>
      </c>
      <c r="E401" s="372" t="s">
        <v>538</v>
      </c>
      <c r="F401" s="369" t="s">
        <v>539</v>
      </c>
      <c r="G401" s="370" t="s">
        <v>540</v>
      </c>
      <c r="H401" s="560" t="s">
        <v>506</v>
      </c>
      <c r="I401" s="345" t="s">
        <v>532</v>
      </c>
    </row>
    <row r="402" spans="1:13" ht="15" customHeight="1" x14ac:dyDescent="0.3">
      <c r="A402" s="360"/>
      <c r="B402" s="349"/>
      <c r="C402" s="580"/>
      <c r="D402" s="381"/>
      <c r="E402" s="381" t="s">
        <v>514</v>
      </c>
      <c r="F402" s="381" t="s">
        <v>514</v>
      </c>
      <c r="G402" s="381"/>
      <c r="H402" s="557"/>
      <c r="I402" s="353"/>
    </row>
    <row r="403" spans="1:13" ht="15" customHeight="1" x14ac:dyDescent="0.3">
      <c r="A403" s="360"/>
      <c r="B403" s="349"/>
      <c r="C403" s="580"/>
      <c r="D403" s="381"/>
      <c r="E403" s="381" t="s">
        <v>514</v>
      </c>
      <c r="F403" s="381" t="s">
        <v>514</v>
      </c>
      <c r="G403" s="381"/>
      <c r="H403" s="557"/>
      <c r="I403" s="353"/>
    </row>
    <row r="404" spans="1:13" ht="15" customHeight="1" x14ac:dyDescent="0.3">
      <c r="A404" s="360"/>
      <c r="B404" s="349"/>
      <c r="C404" s="580"/>
      <c r="D404" s="381"/>
      <c r="E404" s="381" t="s">
        <v>514</v>
      </c>
      <c r="F404" s="381" t="s">
        <v>514</v>
      </c>
      <c r="G404" s="381"/>
      <c r="H404" s="557"/>
      <c r="I404" s="353"/>
    </row>
    <row r="405" spans="1:13" ht="15" customHeight="1" x14ac:dyDescent="0.3">
      <c r="A405" s="360"/>
      <c r="B405" s="349"/>
      <c r="C405" s="580"/>
      <c r="D405" s="381"/>
      <c r="E405" s="381" t="s">
        <v>514</v>
      </c>
      <c r="F405" s="381" t="s">
        <v>514</v>
      </c>
      <c r="G405" s="381"/>
      <c r="H405" s="557"/>
      <c r="I405" s="353"/>
    </row>
    <row r="406" spans="1:13" ht="15" customHeight="1" x14ac:dyDescent="0.3">
      <c r="A406" s="354" t="s">
        <v>541</v>
      </c>
      <c r="B406" s="355"/>
      <c r="C406" s="572"/>
      <c r="D406" s="356"/>
      <c r="E406" s="356"/>
      <c r="F406" s="356"/>
      <c r="G406" s="356"/>
      <c r="H406" s="562"/>
      <c r="I406" s="380"/>
    </row>
    <row r="407" spans="1:13" ht="15" customHeight="1" x14ac:dyDescent="0.3">
      <c r="A407" s="355"/>
      <c r="B407" s="355"/>
      <c r="C407" s="572"/>
      <c r="D407" s="356"/>
      <c r="E407" s="356"/>
      <c r="F407" s="356"/>
      <c r="G407" s="356"/>
      <c r="H407" s="561"/>
      <c r="I407" s="386"/>
    </row>
    <row r="408" spans="1:13" ht="15" customHeight="1" x14ac:dyDescent="0.3">
      <c r="A408" s="375" t="s">
        <v>542</v>
      </c>
      <c r="B408" s="376"/>
      <c r="C408" s="577"/>
      <c r="D408" s="376"/>
      <c r="E408" s="376"/>
      <c r="F408" s="376"/>
      <c r="G408" s="376"/>
      <c r="H408" s="563"/>
      <c r="I408" s="387">
        <v>1.69</v>
      </c>
    </row>
    <row r="409" spans="1:13" ht="15" customHeight="1" x14ac:dyDescent="0.3">
      <c r="A409" s="375" t="s">
        <v>543</v>
      </c>
      <c r="B409" s="376"/>
      <c r="C409" s="577"/>
      <c r="D409" s="376"/>
      <c r="E409" s="376"/>
      <c r="F409" s="376"/>
      <c r="G409" s="376"/>
      <c r="H409" s="564">
        <v>0.10199999999999999</v>
      </c>
      <c r="I409" s="388">
        <v>0.17</v>
      </c>
    </row>
    <row r="410" spans="1:13" ht="15" customHeight="1" x14ac:dyDescent="0.3">
      <c r="A410" s="375" t="s">
        <v>544</v>
      </c>
      <c r="B410" s="376"/>
      <c r="C410" s="577"/>
      <c r="D410" s="376"/>
      <c r="E410" s="376"/>
      <c r="F410" s="376"/>
      <c r="G410" s="376"/>
      <c r="H410" s="565"/>
      <c r="I410" s="389">
        <v>1.8599999999999999</v>
      </c>
    </row>
    <row r="413" spans="1:13" customFormat="1" ht="15" customHeight="1" x14ac:dyDescent="0.3">
      <c r="A413" s="340"/>
      <c r="B413" s="340" t="s">
        <v>0</v>
      </c>
      <c r="C413" s="568"/>
      <c r="D413" s="340"/>
      <c r="E413" s="340"/>
      <c r="F413" s="340"/>
      <c r="G413" s="340"/>
      <c r="H413" s="554"/>
      <c r="I413" s="340"/>
      <c r="J413" s="340"/>
    </row>
    <row r="414" spans="1:13" customFormat="1" ht="15" customHeight="1" x14ac:dyDescent="0.3">
      <c r="A414" s="340"/>
      <c r="B414" s="340" t="s">
        <v>496</v>
      </c>
      <c r="C414" s="568"/>
      <c r="D414" s="340"/>
      <c r="E414" s="340"/>
      <c r="F414" s="340"/>
      <c r="G414" s="340"/>
      <c r="H414" s="554"/>
      <c r="I414" s="340"/>
      <c r="J414" s="340"/>
    </row>
    <row r="415" spans="1:13" customFormat="1" ht="15" customHeight="1" x14ac:dyDescent="0.3">
      <c r="A415" s="341" t="s">
        <v>497</v>
      </c>
      <c r="B415" s="342">
        <v>44300</v>
      </c>
      <c r="C415" s="569" t="s">
        <v>568</v>
      </c>
      <c r="D415" s="342"/>
      <c r="E415" s="342"/>
      <c r="F415" s="342"/>
      <c r="G415" s="342"/>
      <c r="H415" s="555" t="s">
        <v>499</v>
      </c>
      <c r="I415" s="342" t="s">
        <v>27</v>
      </c>
      <c r="J415" s="340"/>
      <c r="K415" s="393"/>
      <c r="L415" s="394"/>
      <c r="M415" s="394"/>
    </row>
    <row r="416" spans="1:13" ht="15" customHeight="1" x14ac:dyDescent="0.3">
      <c r="A416" s="343" t="s">
        <v>500</v>
      </c>
      <c r="B416" s="344" t="s">
        <v>501</v>
      </c>
      <c r="C416" s="570" t="s">
        <v>502</v>
      </c>
      <c r="D416" s="346"/>
      <c r="E416" s="343" t="s">
        <v>503</v>
      </c>
      <c r="F416" s="345" t="s">
        <v>504</v>
      </c>
      <c r="G416" s="345" t="s">
        <v>505</v>
      </c>
      <c r="H416" s="556" t="s">
        <v>506</v>
      </c>
      <c r="I416" s="345" t="s">
        <v>507</v>
      </c>
    </row>
    <row r="417" spans="1:9" ht="15" customHeight="1" x14ac:dyDescent="0.3">
      <c r="A417" s="348" t="s">
        <v>564</v>
      </c>
      <c r="B417" s="349">
        <v>30021</v>
      </c>
      <c r="C417" s="571">
        <v>1</v>
      </c>
      <c r="D417" s="350"/>
      <c r="E417" s="351">
        <v>0</v>
      </c>
      <c r="F417" s="352">
        <v>188.11</v>
      </c>
      <c r="G417" s="352">
        <v>33.299999999999997</v>
      </c>
      <c r="H417" s="557">
        <v>1</v>
      </c>
      <c r="I417" s="352">
        <v>188.11</v>
      </c>
    </row>
    <row r="418" spans="1:9" ht="15" customHeight="1" x14ac:dyDescent="0.3">
      <c r="A418" s="348"/>
      <c r="B418" s="349"/>
      <c r="C418" s="571"/>
      <c r="D418" s="350"/>
      <c r="E418" s="353"/>
      <c r="F418" s="353"/>
      <c r="G418" s="353"/>
      <c r="H418" s="557"/>
      <c r="I418" s="353"/>
    </row>
    <row r="419" spans="1:9" ht="15" customHeight="1" x14ac:dyDescent="0.3">
      <c r="A419" s="348"/>
      <c r="B419" s="349"/>
      <c r="C419" s="571"/>
      <c r="D419" s="350"/>
      <c r="E419" s="353"/>
      <c r="F419" s="353"/>
      <c r="G419" s="353"/>
      <c r="H419" s="557"/>
      <c r="I419" s="353"/>
    </row>
    <row r="420" spans="1:9" ht="15" customHeight="1" x14ac:dyDescent="0.3">
      <c r="A420" s="348"/>
      <c r="B420" s="349"/>
      <c r="C420" s="571"/>
      <c r="D420" s="350"/>
      <c r="E420" s="353"/>
      <c r="F420" s="353"/>
      <c r="G420" s="353"/>
      <c r="H420" s="557"/>
      <c r="I420" s="353"/>
    </row>
    <row r="421" spans="1:9" ht="15" customHeight="1" x14ac:dyDescent="0.3">
      <c r="A421" s="348"/>
      <c r="B421" s="349"/>
      <c r="C421" s="571"/>
      <c r="D421" s="350"/>
      <c r="E421" s="353"/>
      <c r="F421" s="353"/>
      <c r="G421" s="353"/>
      <c r="H421" s="557"/>
      <c r="I421" s="353"/>
    </row>
    <row r="422" spans="1:9" ht="15" customHeight="1" x14ac:dyDescent="0.3">
      <c r="A422" s="354" t="s">
        <v>509</v>
      </c>
      <c r="B422" s="355"/>
      <c r="C422" s="572"/>
      <c r="D422" s="356"/>
      <c r="E422" s="356"/>
      <c r="F422" s="356"/>
      <c r="G422" s="356"/>
      <c r="H422" s="558"/>
      <c r="I422" s="357">
        <v>188.11</v>
      </c>
    </row>
    <row r="423" spans="1:9" ht="15" customHeight="1" x14ac:dyDescent="0.3">
      <c r="A423" s="358"/>
      <c r="B423" s="358"/>
      <c r="C423" s="573"/>
      <c r="D423" s="358"/>
      <c r="E423" s="358"/>
      <c r="F423" s="358"/>
      <c r="G423" s="358"/>
      <c r="H423" s="559"/>
      <c r="I423" s="359"/>
    </row>
    <row r="424" spans="1:9" ht="15" customHeight="1" x14ac:dyDescent="0.3">
      <c r="A424" s="343" t="s">
        <v>510</v>
      </c>
      <c r="B424" s="344" t="s">
        <v>501</v>
      </c>
      <c r="C424" s="574" t="s">
        <v>511</v>
      </c>
      <c r="D424" s="343" t="s">
        <v>512</v>
      </c>
      <c r="E424" s="345" t="s">
        <v>513</v>
      </c>
      <c r="F424" s="343" t="s">
        <v>514</v>
      </c>
      <c r="G424" s="343" t="s">
        <v>514</v>
      </c>
      <c r="H424" s="556" t="s">
        <v>506</v>
      </c>
      <c r="I424" s="345" t="s">
        <v>507</v>
      </c>
    </row>
    <row r="425" spans="1:9" ht="15" customHeight="1" x14ac:dyDescent="0.3">
      <c r="A425" s="360"/>
      <c r="B425" s="361"/>
      <c r="C425" s="575"/>
      <c r="D425" s="363"/>
      <c r="E425" s="367"/>
      <c r="F425" s="364"/>
      <c r="G425" s="365"/>
      <c r="H425" s="557"/>
      <c r="I425" s="368"/>
    </row>
    <row r="426" spans="1:9" ht="15" customHeight="1" x14ac:dyDescent="0.3">
      <c r="A426" s="360"/>
      <c r="B426" s="361"/>
      <c r="C426" s="575"/>
      <c r="D426" s="363"/>
      <c r="E426" s="367"/>
      <c r="F426" s="364"/>
      <c r="G426" s="365"/>
      <c r="H426" s="557"/>
      <c r="I426" s="368"/>
    </row>
    <row r="427" spans="1:9" ht="15" customHeight="1" x14ac:dyDescent="0.3">
      <c r="A427" s="360"/>
      <c r="B427" s="361"/>
      <c r="C427" s="575"/>
      <c r="D427" s="363"/>
      <c r="E427" s="367"/>
      <c r="F427" s="364"/>
      <c r="G427" s="365"/>
      <c r="H427" s="557"/>
      <c r="I427" s="368"/>
    </row>
    <row r="428" spans="1:9" ht="15" customHeight="1" x14ac:dyDescent="0.3">
      <c r="A428" s="360"/>
      <c r="B428" s="361"/>
      <c r="C428" s="575"/>
      <c r="D428" s="363"/>
      <c r="E428" s="367"/>
      <c r="F428" s="364"/>
      <c r="G428" s="365"/>
      <c r="H428" s="557"/>
      <c r="I428" s="368"/>
    </row>
    <row r="429" spans="1:9" ht="15" customHeight="1" x14ac:dyDescent="0.3">
      <c r="A429" s="360"/>
      <c r="B429" s="361"/>
      <c r="C429" s="575"/>
      <c r="D429" s="363"/>
      <c r="E429" s="367"/>
      <c r="F429" s="364"/>
      <c r="G429" s="365"/>
      <c r="H429" s="557"/>
      <c r="I429" s="368"/>
    </row>
    <row r="430" spans="1:9" ht="15" customHeight="1" x14ac:dyDescent="0.3">
      <c r="A430" s="354" t="s">
        <v>517</v>
      </c>
      <c r="B430" s="355"/>
      <c r="C430" s="572"/>
      <c r="D430" s="356"/>
      <c r="E430" s="356"/>
      <c r="F430" s="356"/>
      <c r="G430" s="356"/>
      <c r="H430" s="558"/>
      <c r="I430" s="390"/>
    </row>
    <row r="431" spans="1:9" ht="15" customHeight="1" x14ac:dyDescent="0.3">
      <c r="A431" s="358"/>
      <c r="B431" s="358"/>
      <c r="C431" s="573"/>
      <c r="D431" s="358"/>
      <c r="E431" s="358"/>
      <c r="F431" s="358"/>
      <c r="G431" s="358"/>
      <c r="H431" s="559"/>
      <c r="I431" s="359"/>
    </row>
    <row r="432" spans="1:9" ht="15" customHeight="1" x14ac:dyDescent="0.3">
      <c r="A432" s="343" t="s">
        <v>518</v>
      </c>
      <c r="B432" s="344" t="s">
        <v>501</v>
      </c>
      <c r="C432" s="576" t="s">
        <v>519</v>
      </c>
      <c r="D432" s="370" t="s">
        <v>520</v>
      </c>
      <c r="E432" s="370" t="s">
        <v>521</v>
      </c>
      <c r="F432" s="370" t="s">
        <v>522</v>
      </c>
      <c r="G432" s="371"/>
      <c r="H432" s="560"/>
      <c r="I432" s="345" t="s">
        <v>507</v>
      </c>
    </row>
    <row r="433" spans="1:10" ht="15" customHeight="1" x14ac:dyDescent="0.3">
      <c r="A433" s="360"/>
      <c r="B433" s="361"/>
      <c r="C433" s="575"/>
      <c r="D433" s="373"/>
      <c r="E433" s="373" t="s">
        <v>514</v>
      </c>
      <c r="F433" s="373" t="s">
        <v>514</v>
      </c>
      <c r="G433" s="374"/>
      <c r="H433" s="561"/>
      <c r="I433" s="368"/>
    </row>
    <row r="434" spans="1:10" ht="15" customHeight="1" x14ac:dyDescent="0.3">
      <c r="A434" s="360"/>
      <c r="B434" s="361"/>
      <c r="C434" s="575"/>
      <c r="D434" s="373"/>
      <c r="E434" s="373" t="s">
        <v>514</v>
      </c>
      <c r="F434" s="373" t="s">
        <v>514</v>
      </c>
      <c r="G434" s="374"/>
      <c r="H434" s="561"/>
      <c r="I434" s="368"/>
    </row>
    <row r="435" spans="1:10" ht="15" customHeight="1" x14ac:dyDescent="0.3">
      <c r="A435" s="360"/>
      <c r="B435" s="361"/>
      <c r="C435" s="575"/>
      <c r="D435" s="373"/>
      <c r="E435" s="373" t="s">
        <v>514</v>
      </c>
      <c r="F435" s="373" t="s">
        <v>514</v>
      </c>
      <c r="G435" s="374"/>
      <c r="H435" s="561"/>
      <c r="I435" s="368"/>
    </row>
    <row r="436" spans="1:10" ht="15" customHeight="1" x14ac:dyDescent="0.3">
      <c r="A436" s="354" t="s">
        <v>527</v>
      </c>
      <c r="B436" s="355"/>
      <c r="C436" s="572"/>
      <c r="D436" s="356"/>
      <c r="E436" s="356"/>
      <c r="F436" s="356"/>
      <c r="G436" s="356"/>
      <c r="H436" s="558"/>
      <c r="I436" s="380"/>
    </row>
    <row r="437" spans="1:10" ht="15" customHeight="1" x14ac:dyDescent="0.3">
      <c r="A437" s="358"/>
      <c r="B437" s="358"/>
      <c r="C437" s="573"/>
      <c r="D437" s="358"/>
      <c r="E437" s="358"/>
      <c r="F437" s="358"/>
      <c r="G437" s="358"/>
      <c r="H437" s="559"/>
      <c r="I437" s="359"/>
    </row>
    <row r="438" spans="1:10" ht="15" customHeight="1" x14ac:dyDescent="0.3">
      <c r="A438" s="375" t="s">
        <v>528</v>
      </c>
      <c r="B438" s="376"/>
      <c r="C438" s="577"/>
      <c r="D438" s="376"/>
      <c r="E438" s="376"/>
      <c r="F438" s="376"/>
      <c r="G438" s="376"/>
      <c r="H438" s="378"/>
      <c r="I438" s="357">
        <v>188.11</v>
      </c>
    </row>
    <row r="439" spans="1:10" ht="15" customHeight="1" x14ac:dyDescent="0.3">
      <c r="A439" s="375" t="s">
        <v>529</v>
      </c>
      <c r="B439" s="376"/>
      <c r="C439" s="577"/>
      <c r="D439" s="376"/>
      <c r="E439" s="376"/>
      <c r="F439" s="376"/>
      <c r="G439" s="376"/>
      <c r="H439" s="378"/>
      <c r="I439" s="379">
        <v>112.5</v>
      </c>
      <c r="J439" s="379"/>
    </row>
    <row r="440" spans="1:10" ht="15" customHeight="1" x14ac:dyDescent="0.3">
      <c r="A440" s="375" t="s">
        <v>530</v>
      </c>
      <c r="B440" s="376"/>
      <c r="C440" s="577"/>
      <c r="D440" s="376"/>
      <c r="E440" s="376"/>
      <c r="F440" s="376"/>
      <c r="G440" s="376"/>
      <c r="H440" s="378"/>
      <c r="I440" s="357">
        <v>1.67</v>
      </c>
    </row>
    <row r="441" spans="1:10" ht="15" customHeight="1" x14ac:dyDescent="0.3">
      <c r="A441" s="358"/>
      <c r="B441" s="358"/>
      <c r="C441" s="573"/>
      <c r="D441" s="358"/>
      <c r="E441" s="358"/>
      <c r="F441" s="358"/>
      <c r="G441" s="358"/>
      <c r="H441" s="559"/>
      <c r="I441" s="359"/>
    </row>
    <row r="442" spans="1:10" ht="15" customHeight="1" x14ac:dyDescent="0.3">
      <c r="A442" s="343" t="s">
        <v>531</v>
      </c>
      <c r="B442" s="344" t="s">
        <v>501</v>
      </c>
      <c r="C442" s="578" t="s">
        <v>14</v>
      </c>
      <c r="D442" s="345" t="s">
        <v>532</v>
      </c>
      <c r="E442" s="343" t="s">
        <v>514</v>
      </c>
      <c r="F442" s="343" t="s">
        <v>514</v>
      </c>
      <c r="G442" s="343" t="s">
        <v>514</v>
      </c>
      <c r="H442" s="556" t="s">
        <v>506</v>
      </c>
      <c r="I442" s="345" t="s">
        <v>532</v>
      </c>
    </row>
    <row r="443" spans="1:10" ht="15" customHeight="1" x14ac:dyDescent="0.3">
      <c r="A443" s="360"/>
      <c r="B443" s="361"/>
      <c r="C443" s="579"/>
      <c r="D443" s="381"/>
      <c r="E443" s="373" t="s">
        <v>514</v>
      </c>
      <c r="F443" s="373"/>
      <c r="G443" s="373"/>
      <c r="H443" s="557"/>
      <c r="I443" s="368"/>
    </row>
    <row r="444" spans="1:10" ht="15" customHeight="1" x14ac:dyDescent="0.3">
      <c r="A444" s="360"/>
      <c r="B444" s="361"/>
      <c r="C444" s="579"/>
      <c r="D444" s="381"/>
      <c r="E444" s="373" t="s">
        <v>514</v>
      </c>
      <c r="F444" s="373"/>
      <c r="G444" s="373"/>
      <c r="H444" s="557"/>
      <c r="I444" s="368"/>
    </row>
    <row r="445" spans="1:10" ht="15" customHeight="1" x14ac:dyDescent="0.3">
      <c r="A445" s="360"/>
      <c r="B445" s="361"/>
      <c r="C445" s="579"/>
      <c r="D445" s="381"/>
      <c r="E445" s="373" t="s">
        <v>514</v>
      </c>
      <c r="F445" s="373"/>
      <c r="G445" s="373"/>
      <c r="H445" s="557"/>
      <c r="I445" s="368"/>
    </row>
    <row r="446" spans="1:10" ht="15" customHeight="1" x14ac:dyDescent="0.3">
      <c r="A446" s="382"/>
      <c r="B446" s="361"/>
      <c r="C446" s="579"/>
      <c r="D446" s="381"/>
      <c r="E446" s="373" t="s">
        <v>514</v>
      </c>
      <c r="F446" s="373"/>
      <c r="G446" s="373"/>
      <c r="H446" s="557"/>
      <c r="I446" s="368"/>
    </row>
    <row r="447" spans="1:10" ht="15" customHeight="1" x14ac:dyDescent="0.3">
      <c r="A447" s="382"/>
      <c r="B447" s="361"/>
      <c r="C447" s="579"/>
      <c r="D447" s="381"/>
      <c r="E447" s="373" t="s">
        <v>514</v>
      </c>
      <c r="F447" s="373"/>
      <c r="G447" s="373"/>
      <c r="H447" s="557"/>
      <c r="I447" s="368"/>
    </row>
    <row r="448" spans="1:10" ht="15" customHeight="1" x14ac:dyDescent="0.3">
      <c r="A448" s="354" t="s">
        <v>533</v>
      </c>
      <c r="B448" s="355"/>
      <c r="C448" s="572"/>
      <c r="D448" s="356"/>
      <c r="E448" s="356"/>
      <c r="F448" s="356"/>
      <c r="G448" s="356"/>
      <c r="H448" s="562"/>
      <c r="I448" s="380"/>
    </row>
    <row r="449" spans="1:9" ht="15" customHeight="1" x14ac:dyDescent="0.3">
      <c r="A449" s="358"/>
      <c r="B449" s="358"/>
      <c r="C449" s="573"/>
      <c r="D449" s="358"/>
      <c r="E449" s="358"/>
      <c r="F449" s="358"/>
      <c r="G449" s="358"/>
      <c r="H449" s="559"/>
      <c r="I449" s="359"/>
    </row>
    <row r="450" spans="1:9" ht="15" customHeight="1" x14ac:dyDescent="0.3">
      <c r="A450" s="343" t="s">
        <v>534</v>
      </c>
      <c r="B450" s="344" t="s">
        <v>501</v>
      </c>
      <c r="C450" s="578" t="s">
        <v>14</v>
      </c>
      <c r="D450" s="345" t="s">
        <v>532</v>
      </c>
      <c r="E450" s="343" t="s">
        <v>514</v>
      </c>
      <c r="F450" s="343" t="s">
        <v>514</v>
      </c>
      <c r="G450" s="343" t="s">
        <v>514</v>
      </c>
      <c r="H450" s="556" t="s">
        <v>506</v>
      </c>
      <c r="I450" s="345" t="s">
        <v>532</v>
      </c>
    </row>
    <row r="451" spans="1:9" ht="15" customHeight="1" x14ac:dyDescent="0.3">
      <c r="A451" s="360"/>
      <c r="B451" s="361"/>
      <c r="C451" s="579"/>
      <c r="D451" s="381"/>
      <c r="E451" s="373" t="s">
        <v>514</v>
      </c>
      <c r="F451" s="373" t="s">
        <v>514</v>
      </c>
      <c r="G451" s="373"/>
      <c r="H451" s="557"/>
      <c r="I451" s="368"/>
    </row>
    <row r="452" spans="1:9" ht="15" customHeight="1" x14ac:dyDescent="0.3">
      <c r="A452" s="360"/>
      <c r="B452" s="361"/>
      <c r="C452" s="579"/>
      <c r="D452" s="381"/>
      <c r="E452" s="373" t="s">
        <v>514</v>
      </c>
      <c r="F452" s="373" t="s">
        <v>514</v>
      </c>
      <c r="G452" s="373"/>
      <c r="H452" s="557"/>
      <c r="I452" s="368"/>
    </row>
    <row r="453" spans="1:9" ht="15" customHeight="1" x14ac:dyDescent="0.3">
      <c r="A453" s="360"/>
      <c r="B453" s="361"/>
      <c r="C453" s="579"/>
      <c r="D453" s="381"/>
      <c r="E453" s="373" t="s">
        <v>514</v>
      </c>
      <c r="F453" s="373" t="s">
        <v>514</v>
      </c>
      <c r="G453" s="373"/>
      <c r="H453" s="557"/>
      <c r="I453" s="368"/>
    </row>
    <row r="454" spans="1:9" ht="15" customHeight="1" x14ac:dyDescent="0.3">
      <c r="A454" s="360"/>
      <c r="B454" s="361"/>
      <c r="C454" s="579"/>
      <c r="D454" s="381"/>
      <c r="E454" s="373" t="s">
        <v>514</v>
      </c>
      <c r="F454" s="373" t="s">
        <v>514</v>
      </c>
      <c r="G454" s="373"/>
      <c r="H454" s="557"/>
      <c r="I454" s="368"/>
    </row>
    <row r="455" spans="1:9" ht="15" customHeight="1" x14ac:dyDescent="0.3">
      <c r="A455" s="360"/>
      <c r="B455" s="361"/>
      <c r="C455" s="579"/>
      <c r="D455" s="381"/>
      <c r="E455" s="373" t="s">
        <v>514</v>
      </c>
      <c r="F455" s="373" t="s">
        <v>514</v>
      </c>
      <c r="G455" s="373"/>
      <c r="H455" s="557"/>
      <c r="I455" s="368"/>
    </row>
    <row r="456" spans="1:9" ht="15" customHeight="1" x14ac:dyDescent="0.3">
      <c r="A456" s="384" t="s">
        <v>535</v>
      </c>
      <c r="B456" s="355"/>
      <c r="C456" s="572"/>
      <c r="D456" s="356"/>
      <c r="E456" s="356"/>
      <c r="F456" s="356"/>
      <c r="G456" s="356"/>
      <c r="H456" s="562"/>
      <c r="I456" s="380"/>
    </row>
    <row r="457" spans="1:9" ht="15" customHeight="1" x14ac:dyDescent="0.3">
      <c r="A457" s="355"/>
      <c r="B457" s="355"/>
      <c r="C457" s="572"/>
      <c r="D457" s="356"/>
      <c r="E457" s="356"/>
      <c r="F457" s="356"/>
      <c r="G457" s="356"/>
      <c r="H457" s="561"/>
      <c r="I457" s="386"/>
    </row>
    <row r="458" spans="1:9" ht="15" customHeight="1" x14ac:dyDescent="0.3">
      <c r="A458" s="343" t="s">
        <v>536</v>
      </c>
      <c r="B458" s="344" t="s">
        <v>501</v>
      </c>
      <c r="C458" s="578" t="s">
        <v>14</v>
      </c>
      <c r="D458" s="369" t="s">
        <v>537</v>
      </c>
      <c r="E458" s="372" t="s">
        <v>538</v>
      </c>
      <c r="F458" s="369" t="s">
        <v>539</v>
      </c>
      <c r="G458" s="370" t="s">
        <v>540</v>
      </c>
      <c r="H458" s="560" t="s">
        <v>506</v>
      </c>
      <c r="I458" s="345" t="s">
        <v>532</v>
      </c>
    </row>
    <row r="459" spans="1:9" ht="15" customHeight="1" x14ac:dyDescent="0.3">
      <c r="A459" s="360"/>
      <c r="B459" s="349"/>
      <c r="C459" s="580"/>
      <c r="D459" s="381"/>
      <c r="E459" s="381" t="s">
        <v>514</v>
      </c>
      <c r="F459" s="381" t="s">
        <v>514</v>
      </c>
      <c r="G459" s="381"/>
      <c r="H459" s="557"/>
      <c r="I459" s="353"/>
    </row>
    <row r="460" spans="1:9" ht="15" customHeight="1" x14ac:dyDescent="0.3">
      <c r="A460" s="360"/>
      <c r="B460" s="349"/>
      <c r="C460" s="580"/>
      <c r="D460" s="381"/>
      <c r="E460" s="381" t="s">
        <v>514</v>
      </c>
      <c r="F460" s="381" t="s">
        <v>514</v>
      </c>
      <c r="G460" s="381"/>
      <c r="H460" s="557"/>
      <c r="I460" s="353"/>
    </row>
    <row r="461" spans="1:9" ht="15" customHeight="1" x14ac:dyDescent="0.3">
      <c r="A461" s="360"/>
      <c r="B461" s="349"/>
      <c r="C461" s="580"/>
      <c r="D461" s="381"/>
      <c r="E461" s="381" t="s">
        <v>514</v>
      </c>
      <c r="F461" s="381" t="s">
        <v>514</v>
      </c>
      <c r="G461" s="381"/>
      <c r="H461" s="557"/>
      <c r="I461" s="353"/>
    </row>
    <row r="462" spans="1:9" ht="15" customHeight="1" x14ac:dyDescent="0.3">
      <c r="A462" s="360"/>
      <c r="B462" s="349"/>
      <c r="C462" s="580"/>
      <c r="D462" s="381"/>
      <c r="E462" s="381" t="s">
        <v>514</v>
      </c>
      <c r="F462" s="381" t="s">
        <v>514</v>
      </c>
      <c r="G462" s="381"/>
      <c r="H462" s="557"/>
      <c r="I462" s="353"/>
    </row>
    <row r="463" spans="1:9" ht="15" customHeight="1" x14ac:dyDescent="0.3">
      <c r="A463" s="354" t="s">
        <v>541</v>
      </c>
      <c r="B463" s="355"/>
      <c r="C463" s="572"/>
      <c r="D463" s="356"/>
      <c r="E463" s="356"/>
      <c r="F463" s="356"/>
      <c r="G463" s="356"/>
      <c r="H463" s="562"/>
      <c r="I463" s="380"/>
    </row>
    <row r="464" spans="1:9" ht="15" customHeight="1" x14ac:dyDescent="0.3">
      <c r="A464" s="355"/>
      <c r="B464" s="355"/>
      <c r="C464" s="572"/>
      <c r="D464" s="356"/>
      <c r="E464" s="356"/>
      <c r="F464" s="356"/>
      <c r="G464" s="356"/>
      <c r="H464" s="561"/>
      <c r="I464" s="386"/>
    </row>
    <row r="465" spans="1:13" ht="15" customHeight="1" x14ac:dyDescent="0.3">
      <c r="A465" s="375" t="s">
        <v>542</v>
      </c>
      <c r="B465" s="376"/>
      <c r="C465" s="577"/>
      <c r="D465" s="376"/>
      <c r="E465" s="376"/>
      <c r="F465" s="376"/>
      <c r="G465" s="376"/>
      <c r="H465" s="563"/>
      <c r="I465" s="387">
        <v>1.67</v>
      </c>
    </row>
    <row r="466" spans="1:13" ht="15" customHeight="1" x14ac:dyDescent="0.3">
      <c r="A466" s="375" t="s">
        <v>543</v>
      </c>
      <c r="B466" s="376"/>
      <c r="C466" s="577"/>
      <c r="D466" s="376"/>
      <c r="E466" s="376"/>
      <c r="F466" s="376"/>
      <c r="G466" s="376"/>
      <c r="H466" s="564">
        <v>0.10199999999999999</v>
      </c>
      <c r="I466" s="388">
        <v>0.17</v>
      </c>
    </row>
    <row r="467" spans="1:13" ht="15" customHeight="1" x14ac:dyDescent="0.3">
      <c r="A467" s="375" t="s">
        <v>544</v>
      </c>
      <c r="B467" s="376"/>
      <c r="C467" s="577"/>
      <c r="D467" s="376"/>
      <c r="E467" s="376"/>
      <c r="F467" s="376"/>
      <c r="G467" s="376"/>
      <c r="H467" s="565"/>
      <c r="I467" s="389">
        <v>1.8399999999999999</v>
      </c>
    </row>
    <row r="470" spans="1:13" customFormat="1" ht="15" customHeight="1" x14ac:dyDescent="0.3">
      <c r="A470" s="340"/>
      <c r="B470" s="340" t="s">
        <v>0</v>
      </c>
      <c r="C470" s="568"/>
      <c r="D470" s="340"/>
      <c r="E470" s="340"/>
      <c r="F470" s="340"/>
      <c r="G470" s="340"/>
      <c r="H470" s="554"/>
      <c r="I470" s="340"/>
      <c r="J470" s="340"/>
    </row>
    <row r="471" spans="1:13" customFormat="1" ht="15" customHeight="1" x14ac:dyDescent="0.3">
      <c r="A471" s="340"/>
      <c r="B471" s="340" t="s">
        <v>496</v>
      </c>
      <c r="C471" s="568"/>
      <c r="D471" s="340"/>
      <c r="E471" s="340"/>
      <c r="F471" s="340"/>
      <c r="G471" s="340"/>
      <c r="H471" s="554"/>
      <c r="I471" s="340"/>
      <c r="J471" s="340"/>
    </row>
    <row r="472" spans="1:13" customFormat="1" ht="15" customHeight="1" x14ac:dyDescent="0.3">
      <c r="A472" s="341" t="s">
        <v>497</v>
      </c>
      <c r="B472" s="342">
        <v>44200</v>
      </c>
      <c r="C472" s="569" t="s">
        <v>569</v>
      </c>
      <c r="D472" s="342"/>
      <c r="E472" s="342"/>
      <c r="F472" s="342"/>
      <c r="G472" s="342"/>
      <c r="H472" s="555" t="s">
        <v>499</v>
      </c>
      <c r="I472" s="342" t="s">
        <v>19</v>
      </c>
      <c r="J472" s="340"/>
      <c r="K472" s="393"/>
      <c r="L472" s="394"/>
      <c r="M472" s="394"/>
    </row>
    <row r="473" spans="1:13" ht="15" customHeight="1" x14ac:dyDescent="0.3">
      <c r="A473" s="343" t="s">
        <v>500</v>
      </c>
      <c r="B473" s="344" t="s">
        <v>501</v>
      </c>
      <c r="C473" s="570" t="s">
        <v>502</v>
      </c>
      <c r="D473" s="346"/>
      <c r="E473" s="343" t="s">
        <v>503</v>
      </c>
      <c r="F473" s="345" t="s">
        <v>504</v>
      </c>
      <c r="G473" s="345" t="s">
        <v>505</v>
      </c>
      <c r="H473" s="556" t="s">
        <v>506</v>
      </c>
      <c r="I473" s="345" t="s">
        <v>507</v>
      </c>
    </row>
    <row r="474" spans="1:13" ht="15" customHeight="1" x14ac:dyDescent="0.3">
      <c r="A474" s="348" t="s">
        <v>552</v>
      </c>
      <c r="B474" s="349">
        <v>30005</v>
      </c>
      <c r="C474" s="571">
        <v>0.35</v>
      </c>
      <c r="D474" s="350"/>
      <c r="E474" s="351">
        <v>0.65</v>
      </c>
      <c r="F474" s="352">
        <v>104</v>
      </c>
      <c r="G474" s="352">
        <v>23.56</v>
      </c>
      <c r="H474" s="557">
        <v>1</v>
      </c>
      <c r="I474" s="352">
        <v>51.71</v>
      </c>
    </row>
    <row r="475" spans="1:13" ht="15" customHeight="1" x14ac:dyDescent="0.3">
      <c r="A475" s="348" t="s">
        <v>555</v>
      </c>
      <c r="B475" s="349">
        <v>30040</v>
      </c>
      <c r="C475" s="571">
        <v>0.05</v>
      </c>
      <c r="D475" s="350"/>
      <c r="E475" s="351">
        <v>0</v>
      </c>
      <c r="F475" s="352">
        <v>243.25</v>
      </c>
      <c r="G475" s="352">
        <v>34.56</v>
      </c>
      <c r="H475" s="557">
        <v>1</v>
      </c>
      <c r="I475" s="352">
        <v>12.16</v>
      </c>
    </row>
    <row r="476" spans="1:13" ht="15" customHeight="1" x14ac:dyDescent="0.3">
      <c r="A476" s="348" t="s">
        <v>562</v>
      </c>
      <c r="B476" s="349">
        <v>30017</v>
      </c>
      <c r="C476" s="571">
        <v>0.35</v>
      </c>
      <c r="D476" s="350"/>
      <c r="E476" s="351">
        <v>0.65</v>
      </c>
      <c r="F476" s="352">
        <v>1.04</v>
      </c>
      <c r="G476" s="352">
        <v>0.63</v>
      </c>
      <c r="H476" s="557">
        <v>1</v>
      </c>
      <c r="I476" s="352">
        <v>0.76</v>
      </c>
    </row>
    <row r="477" spans="1:13" ht="15" customHeight="1" x14ac:dyDescent="0.3">
      <c r="A477" s="348" t="s">
        <v>563</v>
      </c>
      <c r="B477" s="349">
        <v>30020</v>
      </c>
      <c r="C477" s="571">
        <v>1</v>
      </c>
      <c r="D477" s="350"/>
      <c r="E477" s="351">
        <v>0</v>
      </c>
      <c r="F477" s="352">
        <v>9.4499999999999993</v>
      </c>
      <c r="G477" s="352">
        <v>5.92</v>
      </c>
      <c r="H477" s="557">
        <v>1</v>
      </c>
      <c r="I477" s="352">
        <v>9.4499999999999993</v>
      </c>
    </row>
    <row r="478" spans="1:13" ht="15" customHeight="1" x14ac:dyDescent="0.3">
      <c r="A478" s="348" t="s">
        <v>564</v>
      </c>
      <c r="B478" s="349">
        <v>30021</v>
      </c>
      <c r="C478" s="571">
        <v>1</v>
      </c>
      <c r="D478" s="350"/>
      <c r="E478" s="351">
        <v>0</v>
      </c>
      <c r="F478" s="352">
        <v>188.11</v>
      </c>
      <c r="G478" s="352">
        <v>33.299999999999997</v>
      </c>
      <c r="H478" s="557">
        <v>1</v>
      </c>
      <c r="I478" s="352">
        <v>188.11</v>
      </c>
    </row>
    <row r="479" spans="1:13" ht="15" customHeight="1" x14ac:dyDescent="0.3">
      <c r="A479" s="348"/>
      <c r="B479" s="349"/>
      <c r="C479" s="571"/>
      <c r="D479" s="350"/>
      <c r="E479" s="353"/>
      <c r="F479" s="353"/>
      <c r="G479" s="353"/>
      <c r="H479" s="557"/>
      <c r="I479" s="353"/>
    </row>
    <row r="480" spans="1:13" ht="15" customHeight="1" x14ac:dyDescent="0.3">
      <c r="A480" s="354" t="s">
        <v>509</v>
      </c>
      <c r="B480" s="355"/>
      <c r="C480" s="572"/>
      <c r="D480" s="356"/>
      <c r="E480" s="356"/>
      <c r="F480" s="356"/>
      <c r="G480" s="356"/>
      <c r="H480" s="558"/>
      <c r="I480" s="357">
        <v>262.19000000000005</v>
      </c>
    </row>
    <row r="481" spans="1:9" ht="15" customHeight="1" x14ac:dyDescent="0.3">
      <c r="A481" s="358"/>
      <c r="B481" s="358"/>
      <c r="C481" s="573"/>
      <c r="D481" s="358"/>
      <c r="E481" s="358"/>
      <c r="F481" s="358"/>
      <c r="G481" s="358"/>
      <c r="H481" s="559"/>
      <c r="I481" s="359"/>
    </row>
    <row r="482" spans="1:9" ht="15" customHeight="1" x14ac:dyDescent="0.3">
      <c r="A482" s="343" t="s">
        <v>510</v>
      </c>
      <c r="B482" s="344" t="s">
        <v>501</v>
      </c>
      <c r="C482" s="574" t="s">
        <v>511</v>
      </c>
      <c r="D482" s="343" t="s">
        <v>512</v>
      </c>
      <c r="E482" s="345" t="s">
        <v>513</v>
      </c>
      <c r="F482" s="343" t="s">
        <v>514</v>
      </c>
      <c r="G482" s="343" t="s">
        <v>514</v>
      </c>
      <c r="H482" s="556" t="s">
        <v>506</v>
      </c>
      <c r="I482" s="345" t="s">
        <v>507</v>
      </c>
    </row>
    <row r="483" spans="1:9" ht="15" customHeight="1" x14ac:dyDescent="0.3">
      <c r="A483" s="360" t="s">
        <v>515</v>
      </c>
      <c r="B483" s="361">
        <v>20002</v>
      </c>
      <c r="C483" s="575">
        <v>24.17</v>
      </c>
      <c r="D483" s="363"/>
      <c r="E483" s="362">
        <v>0</v>
      </c>
      <c r="F483" s="364"/>
      <c r="G483" s="365"/>
      <c r="H483" s="557">
        <v>1</v>
      </c>
      <c r="I483" s="366">
        <v>24.17</v>
      </c>
    </row>
    <row r="484" spans="1:9" ht="15" customHeight="1" x14ac:dyDescent="0.3">
      <c r="A484" s="360" t="s">
        <v>516</v>
      </c>
      <c r="B484" s="361">
        <v>20031</v>
      </c>
      <c r="C484" s="575">
        <v>13.57</v>
      </c>
      <c r="D484" s="363"/>
      <c r="E484" s="362">
        <v>0</v>
      </c>
      <c r="F484" s="364"/>
      <c r="G484" s="365"/>
      <c r="H484" s="557">
        <v>2</v>
      </c>
      <c r="I484" s="366">
        <v>27.14</v>
      </c>
    </row>
    <row r="485" spans="1:9" ht="15" customHeight="1" x14ac:dyDescent="0.3">
      <c r="A485" s="360"/>
      <c r="B485" s="361"/>
      <c r="C485" s="575"/>
      <c r="D485" s="363"/>
      <c r="E485" s="367"/>
      <c r="F485" s="364"/>
      <c r="G485" s="365"/>
      <c r="H485" s="557"/>
      <c r="I485" s="368"/>
    </row>
    <row r="486" spans="1:9" ht="15" customHeight="1" x14ac:dyDescent="0.3">
      <c r="A486" s="360"/>
      <c r="B486" s="361"/>
      <c r="C486" s="575"/>
      <c r="D486" s="363"/>
      <c r="E486" s="367"/>
      <c r="F486" s="364"/>
      <c r="G486" s="365"/>
      <c r="H486" s="557"/>
      <c r="I486" s="368"/>
    </row>
    <row r="487" spans="1:9" ht="15" customHeight="1" x14ac:dyDescent="0.3">
      <c r="A487" s="360"/>
      <c r="B487" s="361"/>
      <c r="C487" s="575"/>
      <c r="D487" s="363"/>
      <c r="E487" s="367"/>
      <c r="F487" s="364"/>
      <c r="G487" s="365"/>
      <c r="H487" s="557"/>
      <c r="I487" s="368"/>
    </row>
    <row r="488" spans="1:9" ht="15" customHeight="1" x14ac:dyDescent="0.3">
      <c r="A488" s="354" t="s">
        <v>517</v>
      </c>
      <c r="B488" s="355"/>
      <c r="C488" s="572"/>
      <c r="D488" s="356"/>
      <c r="E488" s="356"/>
      <c r="F488" s="356"/>
      <c r="G488" s="356"/>
      <c r="H488" s="558"/>
      <c r="I488" s="357">
        <v>51.31</v>
      </c>
    </row>
    <row r="489" spans="1:9" ht="15" customHeight="1" x14ac:dyDescent="0.3">
      <c r="A489" s="358"/>
      <c r="B489" s="358"/>
      <c r="C489" s="573"/>
      <c r="D489" s="358"/>
      <c r="E489" s="358"/>
      <c r="F489" s="358"/>
      <c r="G489" s="358"/>
      <c r="H489" s="559"/>
      <c r="I489" s="359"/>
    </row>
    <row r="490" spans="1:9" ht="15" customHeight="1" x14ac:dyDescent="0.3">
      <c r="A490" s="343" t="s">
        <v>518</v>
      </c>
      <c r="B490" s="344" t="s">
        <v>501</v>
      </c>
      <c r="C490" s="576" t="s">
        <v>519</v>
      </c>
      <c r="D490" s="370" t="s">
        <v>520</v>
      </c>
      <c r="E490" s="370" t="s">
        <v>521</v>
      </c>
      <c r="F490" s="370" t="s">
        <v>522</v>
      </c>
      <c r="G490" s="371"/>
      <c r="H490" s="560"/>
      <c r="I490" s="345" t="s">
        <v>507</v>
      </c>
    </row>
    <row r="491" spans="1:9" ht="15" customHeight="1" x14ac:dyDescent="0.3">
      <c r="A491" s="360" t="s">
        <v>523</v>
      </c>
      <c r="B491" s="361">
        <v>11</v>
      </c>
      <c r="C491" s="575">
        <v>1.1200000000000001</v>
      </c>
      <c r="D491" s="373"/>
      <c r="E491" s="373" t="s">
        <v>514</v>
      </c>
      <c r="F491" s="373" t="s">
        <v>514</v>
      </c>
      <c r="G491" s="374"/>
      <c r="H491" s="561"/>
      <c r="I491" s="366">
        <v>0.56999999999999995</v>
      </c>
    </row>
    <row r="492" spans="1:9" ht="15" customHeight="1" x14ac:dyDescent="0.3">
      <c r="A492" s="360" t="s">
        <v>524</v>
      </c>
      <c r="B492" s="361">
        <v>12</v>
      </c>
      <c r="C492" s="575">
        <v>9.6</v>
      </c>
      <c r="D492" s="373"/>
      <c r="E492" s="373" t="s">
        <v>514</v>
      </c>
      <c r="F492" s="373" t="s">
        <v>514</v>
      </c>
      <c r="G492" s="374"/>
      <c r="H492" s="561"/>
      <c r="I492" s="366">
        <v>4.92</v>
      </c>
    </row>
    <row r="493" spans="1:9" ht="15" customHeight="1" x14ac:dyDescent="0.3">
      <c r="A493" s="360" t="s">
        <v>525</v>
      </c>
      <c r="B493" s="361">
        <v>13</v>
      </c>
      <c r="C493" s="575">
        <v>4.79</v>
      </c>
      <c r="D493" s="373"/>
      <c r="E493" s="373" t="s">
        <v>514</v>
      </c>
      <c r="F493" s="373" t="s">
        <v>514</v>
      </c>
      <c r="G493" s="374"/>
      <c r="H493" s="561"/>
      <c r="I493" s="366">
        <v>2.4500000000000002</v>
      </c>
    </row>
    <row r="494" spans="1:9" ht="15" customHeight="1" x14ac:dyDescent="0.3">
      <c r="A494" s="360" t="s">
        <v>526</v>
      </c>
      <c r="B494" s="361">
        <v>14</v>
      </c>
      <c r="C494" s="575">
        <v>5</v>
      </c>
      <c r="D494" s="373"/>
      <c r="E494" s="373" t="s">
        <v>514</v>
      </c>
      <c r="F494" s="373" t="s">
        <v>514</v>
      </c>
      <c r="G494" s="374"/>
      <c r="H494" s="561"/>
      <c r="I494" s="366">
        <v>2.56</v>
      </c>
    </row>
    <row r="495" spans="1:9" ht="15" customHeight="1" x14ac:dyDescent="0.3">
      <c r="A495" s="360"/>
      <c r="B495" s="361"/>
      <c r="C495" s="575"/>
      <c r="D495" s="373"/>
      <c r="E495" s="373" t="s">
        <v>514</v>
      </c>
      <c r="F495" s="373" t="s">
        <v>514</v>
      </c>
      <c r="G495" s="374"/>
      <c r="H495" s="561"/>
      <c r="I495" s="368"/>
    </row>
    <row r="496" spans="1:9" ht="15" customHeight="1" x14ac:dyDescent="0.3">
      <c r="A496" s="354" t="s">
        <v>527</v>
      </c>
      <c r="B496" s="355"/>
      <c r="C496" s="572"/>
      <c r="D496" s="356"/>
      <c r="E496" s="356"/>
      <c r="F496" s="356"/>
      <c r="G496" s="356"/>
      <c r="H496" s="558"/>
      <c r="I496" s="357">
        <v>10.5</v>
      </c>
    </row>
    <row r="497" spans="1:10" ht="15" customHeight="1" x14ac:dyDescent="0.3">
      <c r="A497" s="358"/>
      <c r="B497" s="358"/>
      <c r="C497" s="573"/>
      <c r="D497" s="358"/>
      <c r="E497" s="358"/>
      <c r="F497" s="358"/>
      <c r="G497" s="358"/>
      <c r="H497" s="559"/>
      <c r="I497" s="359"/>
    </row>
    <row r="498" spans="1:10" ht="15" customHeight="1" x14ac:dyDescent="0.3">
      <c r="A498" s="375" t="s">
        <v>528</v>
      </c>
      <c r="B498" s="376"/>
      <c r="C498" s="577"/>
      <c r="D498" s="376"/>
      <c r="E498" s="376"/>
      <c r="F498" s="376"/>
      <c r="G498" s="376"/>
      <c r="H498" s="378"/>
      <c r="I498" s="357">
        <v>324.00000000000006</v>
      </c>
    </row>
    <row r="499" spans="1:10" ht="15" customHeight="1" x14ac:dyDescent="0.3">
      <c r="A499" s="375" t="s">
        <v>529</v>
      </c>
      <c r="B499" s="376"/>
      <c r="C499" s="577"/>
      <c r="D499" s="376"/>
      <c r="E499" s="376"/>
      <c r="F499" s="376"/>
      <c r="G499" s="376"/>
      <c r="H499" s="378"/>
      <c r="I499" s="379">
        <v>1270.7</v>
      </c>
      <c r="J499" s="379"/>
    </row>
    <row r="500" spans="1:10" ht="15" customHeight="1" x14ac:dyDescent="0.3">
      <c r="A500" s="375" t="s">
        <v>530</v>
      </c>
      <c r="B500" s="376"/>
      <c r="C500" s="577"/>
      <c r="D500" s="376"/>
      <c r="E500" s="376"/>
      <c r="F500" s="376"/>
      <c r="G500" s="376"/>
      <c r="H500" s="378"/>
      <c r="I500" s="357">
        <v>0.25</v>
      </c>
    </row>
    <row r="501" spans="1:10" ht="15" customHeight="1" x14ac:dyDescent="0.3">
      <c r="A501" s="358"/>
      <c r="B501" s="358"/>
      <c r="C501" s="573"/>
      <c r="D501" s="358"/>
      <c r="E501" s="358"/>
      <c r="F501" s="358"/>
      <c r="G501" s="358"/>
      <c r="H501" s="559"/>
      <c r="I501" s="359"/>
    </row>
    <row r="502" spans="1:10" ht="15" customHeight="1" x14ac:dyDescent="0.3">
      <c r="A502" s="343" t="s">
        <v>531</v>
      </c>
      <c r="B502" s="344" t="s">
        <v>501</v>
      </c>
      <c r="C502" s="578" t="s">
        <v>14</v>
      </c>
      <c r="D502" s="345" t="s">
        <v>532</v>
      </c>
      <c r="E502" s="343" t="s">
        <v>514</v>
      </c>
      <c r="F502" s="343" t="s">
        <v>514</v>
      </c>
      <c r="G502" s="343" t="s">
        <v>514</v>
      </c>
      <c r="H502" s="556" t="s">
        <v>506</v>
      </c>
      <c r="I502" s="345" t="s">
        <v>532</v>
      </c>
    </row>
    <row r="503" spans="1:10" ht="15" customHeight="1" x14ac:dyDescent="0.3">
      <c r="A503" s="360"/>
      <c r="B503" s="361"/>
      <c r="C503" s="579"/>
      <c r="D503" s="381"/>
      <c r="E503" s="373" t="s">
        <v>514</v>
      </c>
      <c r="F503" s="373"/>
      <c r="G503" s="373"/>
      <c r="H503" s="557"/>
      <c r="I503" s="368"/>
    </row>
    <row r="504" spans="1:10" ht="15" customHeight="1" x14ac:dyDescent="0.3">
      <c r="A504" s="360"/>
      <c r="B504" s="361"/>
      <c r="C504" s="579"/>
      <c r="D504" s="381"/>
      <c r="E504" s="373" t="s">
        <v>514</v>
      </c>
      <c r="F504" s="373"/>
      <c r="G504" s="373"/>
      <c r="H504" s="557"/>
      <c r="I504" s="368"/>
    </row>
    <row r="505" spans="1:10" ht="15" customHeight="1" x14ac:dyDescent="0.3">
      <c r="A505" s="360"/>
      <c r="B505" s="361"/>
      <c r="C505" s="579"/>
      <c r="D505" s="381"/>
      <c r="E505" s="373" t="s">
        <v>514</v>
      </c>
      <c r="F505" s="373"/>
      <c r="G505" s="373"/>
      <c r="H505" s="557"/>
      <c r="I505" s="368"/>
    </row>
    <row r="506" spans="1:10" ht="15" customHeight="1" x14ac:dyDescent="0.3">
      <c r="A506" s="382"/>
      <c r="B506" s="361"/>
      <c r="C506" s="579"/>
      <c r="D506" s="381"/>
      <c r="E506" s="373" t="s">
        <v>514</v>
      </c>
      <c r="F506" s="373"/>
      <c r="G506" s="373"/>
      <c r="H506" s="557"/>
      <c r="I506" s="368"/>
    </row>
    <row r="507" spans="1:10" ht="15" customHeight="1" x14ac:dyDescent="0.3">
      <c r="A507" s="382"/>
      <c r="B507" s="361"/>
      <c r="C507" s="579"/>
      <c r="D507" s="381"/>
      <c r="E507" s="373" t="s">
        <v>514</v>
      </c>
      <c r="F507" s="373"/>
      <c r="G507" s="373"/>
      <c r="H507" s="557"/>
      <c r="I507" s="368"/>
    </row>
    <row r="508" spans="1:10" ht="15" customHeight="1" x14ac:dyDescent="0.3">
      <c r="A508" s="354" t="s">
        <v>533</v>
      </c>
      <c r="B508" s="355"/>
      <c r="C508" s="572"/>
      <c r="D508" s="356"/>
      <c r="E508" s="356"/>
      <c r="F508" s="356"/>
      <c r="G508" s="356"/>
      <c r="H508" s="562"/>
      <c r="I508" s="380"/>
    </row>
    <row r="509" spans="1:10" ht="15" customHeight="1" x14ac:dyDescent="0.3">
      <c r="A509" s="358"/>
      <c r="B509" s="358"/>
      <c r="C509" s="573"/>
      <c r="D509" s="358"/>
      <c r="E509" s="358"/>
      <c r="F509" s="358"/>
      <c r="G509" s="358"/>
      <c r="H509" s="559"/>
      <c r="I509" s="359"/>
    </row>
    <row r="510" spans="1:10" ht="15" customHeight="1" x14ac:dyDescent="0.3">
      <c r="A510" s="343" t="s">
        <v>534</v>
      </c>
      <c r="B510" s="344" t="s">
        <v>501</v>
      </c>
      <c r="C510" s="578" t="s">
        <v>14</v>
      </c>
      <c r="D510" s="345" t="s">
        <v>532</v>
      </c>
      <c r="E510" s="343" t="s">
        <v>514</v>
      </c>
      <c r="F510" s="343" t="s">
        <v>514</v>
      </c>
      <c r="G510" s="343" t="s">
        <v>514</v>
      </c>
      <c r="H510" s="556" t="s">
        <v>506</v>
      </c>
      <c r="I510" s="345" t="s">
        <v>532</v>
      </c>
    </row>
    <row r="511" spans="1:10" ht="15" customHeight="1" x14ac:dyDescent="0.3">
      <c r="A511" s="360"/>
      <c r="B511" s="361"/>
      <c r="C511" s="579"/>
      <c r="D511" s="381"/>
      <c r="E511" s="373" t="s">
        <v>514</v>
      </c>
      <c r="F511" s="373" t="s">
        <v>514</v>
      </c>
      <c r="G511" s="373"/>
      <c r="H511" s="557"/>
      <c r="I511" s="368"/>
    </row>
    <row r="512" spans="1:10" ht="15" customHeight="1" x14ac:dyDescent="0.3">
      <c r="A512" s="360"/>
      <c r="B512" s="361"/>
      <c r="C512" s="579"/>
      <c r="D512" s="381"/>
      <c r="E512" s="373" t="s">
        <v>514</v>
      </c>
      <c r="F512" s="373" t="s">
        <v>514</v>
      </c>
      <c r="G512" s="373"/>
      <c r="H512" s="557"/>
      <c r="I512" s="368"/>
    </row>
    <row r="513" spans="1:9" ht="15" customHeight="1" x14ac:dyDescent="0.3">
      <c r="A513" s="360"/>
      <c r="B513" s="361"/>
      <c r="C513" s="579"/>
      <c r="D513" s="381"/>
      <c r="E513" s="373" t="s">
        <v>514</v>
      </c>
      <c r="F513" s="373" t="s">
        <v>514</v>
      </c>
      <c r="G513" s="373"/>
      <c r="H513" s="557"/>
      <c r="I513" s="368"/>
    </row>
    <row r="514" spans="1:9" ht="15" customHeight="1" x14ac:dyDescent="0.3">
      <c r="A514" s="360"/>
      <c r="B514" s="361"/>
      <c r="C514" s="579"/>
      <c r="D514" s="381"/>
      <c r="E514" s="373" t="s">
        <v>514</v>
      </c>
      <c r="F514" s="373" t="s">
        <v>514</v>
      </c>
      <c r="G514" s="373"/>
      <c r="H514" s="557"/>
      <c r="I514" s="368"/>
    </row>
    <row r="515" spans="1:9" ht="15" customHeight="1" x14ac:dyDescent="0.3">
      <c r="A515" s="360"/>
      <c r="B515" s="361"/>
      <c r="C515" s="579"/>
      <c r="D515" s="381"/>
      <c r="E515" s="373" t="s">
        <v>514</v>
      </c>
      <c r="F515" s="373" t="s">
        <v>514</v>
      </c>
      <c r="G515" s="373"/>
      <c r="H515" s="557"/>
      <c r="I515" s="368"/>
    </row>
    <row r="516" spans="1:9" ht="15" customHeight="1" x14ac:dyDescent="0.3">
      <c r="A516" s="384" t="s">
        <v>535</v>
      </c>
      <c r="B516" s="355"/>
      <c r="C516" s="572"/>
      <c r="D516" s="356"/>
      <c r="E516" s="356"/>
      <c r="F516" s="356"/>
      <c r="G516" s="356"/>
      <c r="H516" s="562"/>
      <c r="I516" s="380"/>
    </row>
    <row r="517" spans="1:9" ht="15" customHeight="1" x14ac:dyDescent="0.3">
      <c r="A517" s="355"/>
      <c r="B517" s="355"/>
      <c r="C517" s="572"/>
      <c r="D517" s="356"/>
      <c r="E517" s="356"/>
      <c r="F517" s="356"/>
      <c r="G517" s="356"/>
      <c r="H517" s="561"/>
      <c r="I517" s="386"/>
    </row>
    <row r="518" spans="1:9" ht="15" customHeight="1" x14ac:dyDescent="0.3">
      <c r="A518" s="343" t="s">
        <v>536</v>
      </c>
      <c r="B518" s="344" t="s">
        <v>501</v>
      </c>
      <c r="C518" s="578" t="s">
        <v>14</v>
      </c>
      <c r="D518" s="369" t="s">
        <v>537</v>
      </c>
      <c r="E518" s="372" t="s">
        <v>538</v>
      </c>
      <c r="F518" s="369" t="s">
        <v>539</v>
      </c>
      <c r="G518" s="370" t="s">
        <v>540</v>
      </c>
      <c r="H518" s="560" t="s">
        <v>506</v>
      </c>
      <c r="I518" s="345" t="s">
        <v>532</v>
      </c>
    </row>
    <row r="519" spans="1:9" ht="15" customHeight="1" x14ac:dyDescent="0.3">
      <c r="A519" s="360"/>
      <c r="B519" s="349"/>
      <c r="C519" s="580"/>
      <c r="D519" s="381"/>
      <c r="E519" s="381" t="s">
        <v>514</v>
      </c>
      <c r="F519" s="381" t="s">
        <v>514</v>
      </c>
      <c r="G519" s="381"/>
      <c r="H519" s="557"/>
      <c r="I519" s="353"/>
    </row>
    <row r="520" spans="1:9" ht="15" customHeight="1" x14ac:dyDescent="0.3">
      <c r="A520" s="360"/>
      <c r="B520" s="349"/>
      <c r="C520" s="580"/>
      <c r="D520" s="381"/>
      <c r="E520" s="381" t="s">
        <v>514</v>
      </c>
      <c r="F520" s="381" t="s">
        <v>514</v>
      </c>
      <c r="G520" s="381"/>
      <c r="H520" s="557"/>
      <c r="I520" s="353"/>
    </row>
    <row r="521" spans="1:9" ht="15" customHeight="1" x14ac:dyDescent="0.3">
      <c r="A521" s="360"/>
      <c r="B521" s="349"/>
      <c r="C521" s="580"/>
      <c r="D521" s="381"/>
      <c r="E521" s="381" t="s">
        <v>514</v>
      </c>
      <c r="F521" s="381" t="s">
        <v>514</v>
      </c>
      <c r="G521" s="381"/>
      <c r="H521" s="557"/>
      <c r="I521" s="353"/>
    </row>
    <row r="522" spans="1:9" ht="15" customHeight="1" x14ac:dyDescent="0.3">
      <c r="A522" s="360"/>
      <c r="B522" s="349"/>
      <c r="C522" s="580"/>
      <c r="D522" s="381"/>
      <c r="E522" s="381" t="s">
        <v>514</v>
      </c>
      <c r="F522" s="381" t="s">
        <v>514</v>
      </c>
      <c r="G522" s="381"/>
      <c r="H522" s="557"/>
      <c r="I522" s="353"/>
    </row>
    <row r="523" spans="1:9" ht="15" customHeight="1" x14ac:dyDescent="0.3">
      <c r="A523" s="354" t="s">
        <v>541</v>
      </c>
      <c r="B523" s="355"/>
      <c r="C523" s="572"/>
      <c r="D523" s="356"/>
      <c r="E523" s="356"/>
      <c r="F523" s="356"/>
      <c r="G523" s="356"/>
      <c r="H523" s="562"/>
      <c r="I523" s="380"/>
    </row>
    <row r="524" spans="1:9" ht="15" customHeight="1" x14ac:dyDescent="0.3">
      <c r="A524" s="355"/>
      <c r="B524" s="355"/>
      <c r="C524" s="572"/>
      <c r="D524" s="356"/>
      <c r="E524" s="356"/>
      <c r="F524" s="356"/>
      <c r="G524" s="356"/>
      <c r="H524" s="561"/>
      <c r="I524" s="386"/>
    </row>
    <row r="525" spans="1:9" ht="15" customHeight="1" x14ac:dyDescent="0.3">
      <c r="A525" s="375" t="s">
        <v>542</v>
      </c>
      <c r="B525" s="376"/>
      <c r="C525" s="577"/>
      <c r="D525" s="376"/>
      <c r="E525" s="376"/>
      <c r="F525" s="376"/>
      <c r="G525" s="376"/>
      <c r="H525" s="563"/>
      <c r="I525" s="387">
        <v>0.25</v>
      </c>
    </row>
    <row r="526" spans="1:9" ht="15" customHeight="1" x14ac:dyDescent="0.3">
      <c r="A526" s="375" t="s">
        <v>543</v>
      </c>
      <c r="B526" s="376"/>
      <c r="C526" s="577"/>
      <c r="D526" s="376"/>
      <c r="E526" s="376"/>
      <c r="F526" s="376"/>
      <c r="G526" s="376"/>
      <c r="H526" s="564">
        <v>0.10199999999999999</v>
      </c>
      <c r="I526" s="388">
        <v>0.02</v>
      </c>
    </row>
    <row r="527" spans="1:9" ht="15" customHeight="1" x14ac:dyDescent="0.3">
      <c r="A527" s="375" t="s">
        <v>544</v>
      </c>
      <c r="B527" s="376"/>
      <c r="C527" s="577"/>
      <c r="D527" s="376"/>
      <c r="E527" s="376"/>
      <c r="F527" s="376"/>
      <c r="G527" s="376"/>
      <c r="H527" s="565"/>
      <c r="I527" s="389">
        <v>0.27</v>
      </c>
    </row>
    <row r="530" spans="1:13" customFormat="1" ht="15" customHeight="1" x14ac:dyDescent="0.3">
      <c r="A530" s="340"/>
      <c r="B530" s="340" t="s">
        <v>0</v>
      </c>
      <c r="C530" s="568"/>
      <c r="D530" s="340"/>
      <c r="E530" s="340"/>
      <c r="F530" s="340"/>
      <c r="G530" s="340"/>
      <c r="H530" s="554"/>
      <c r="I530" s="340"/>
      <c r="J530" s="340"/>
    </row>
    <row r="531" spans="1:13" customFormat="1" ht="15" customHeight="1" x14ac:dyDescent="0.3">
      <c r="A531" s="340"/>
      <c r="B531" s="340" t="s">
        <v>496</v>
      </c>
      <c r="C531" s="568"/>
      <c r="D531" s="340"/>
      <c r="E531" s="340"/>
      <c r="F531" s="340"/>
      <c r="G531" s="340"/>
      <c r="H531" s="554"/>
      <c r="I531" s="340"/>
      <c r="J531" s="340"/>
    </row>
    <row r="532" spans="1:13" customFormat="1" ht="15" customHeight="1" x14ac:dyDescent="0.3">
      <c r="A532" s="341" t="s">
        <v>497</v>
      </c>
      <c r="B532" s="342">
        <v>1518</v>
      </c>
      <c r="C532" s="569" t="s">
        <v>570</v>
      </c>
      <c r="D532" s="342"/>
      <c r="E532" s="342"/>
      <c r="F532" s="342"/>
      <c r="G532" s="342"/>
      <c r="H532" s="555" t="s">
        <v>499</v>
      </c>
      <c r="I532" s="342" t="s">
        <v>29</v>
      </c>
      <c r="J532" s="340"/>
      <c r="K532" s="393"/>
      <c r="L532" s="394"/>
      <c r="M532" s="394"/>
    </row>
    <row r="533" spans="1:13" ht="15" customHeight="1" x14ac:dyDescent="0.3">
      <c r="A533" s="343" t="s">
        <v>500</v>
      </c>
      <c r="B533" s="344" t="s">
        <v>501</v>
      </c>
      <c r="C533" s="570" t="s">
        <v>502</v>
      </c>
      <c r="D533" s="346"/>
      <c r="E533" s="343" t="s">
        <v>503</v>
      </c>
      <c r="F533" s="345" t="s">
        <v>504</v>
      </c>
      <c r="G533" s="345" t="s">
        <v>505</v>
      </c>
      <c r="H533" s="556" t="s">
        <v>506</v>
      </c>
      <c r="I533" s="345" t="s">
        <v>507</v>
      </c>
    </row>
    <row r="534" spans="1:13" ht="15" customHeight="1" x14ac:dyDescent="0.3">
      <c r="A534" s="348"/>
      <c r="B534" s="349"/>
      <c r="C534" s="571"/>
      <c r="D534" s="350"/>
      <c r="E534" s="353"/>
      <c r="F534" s="353"/>
      <c r="G534" s="353"/>
      <c r="H534" s="557"/>
      <c r="I534" s="353"/>
    </row>
    <row r="535" spans="1:13" ht="15" customHeight="1" x14ac:dyDescent="0.3">
      <c r="A535" s="348"/>
      <c r="B535" s="349"/>
      <c r="C535" s="571"/>
      <c r="D535" s="350"/>
      <c r="E535" s="353"/>
      <c r="F535" s="353"/>
      <c r="G535" s="353"/>
      <c r="H535" s="557"/>
      <c r="I535" s="353"/>
    </row>
    <row r="536" spans="1:13" ht="15" customHeight="1" x14ac:dyDescent="0.3">
      <c r="A536" s="348"/>
      <c r="B536" s="349"/>
      <c r="C536" s="571"/>
      <c r="D536" s="350"/>
      <c r="E536" s="353"/>
      <c r="F536" s="353"/>
      <c r="G536" s="353"/>
      <c r="H536" s="557"/>
      <c r="I536" s="353"/>
    </row>
    <row r="537" spans="1:13" ht="15" customHeight="1" x14ac:dyDescent="0.3">
      <c r="A537" s="348"/>
      <c r="B537" s="349"/>
      <c r="C537" s="571"/>
      <c r="D537" s="350"/>
      <c r="E537" s="353"/>
      <c r="F537" s="353"/>
      <c r="G537" s="353"/>
      <c r="H537" s="557"/>
      <c r="I537" s="353"/>
    </row>
    <row r="538" spans="1:13" ht="15" customHeight="1" x14ac:dyDescent="0.3">
      <c r="A538" s="348"/>
      <c r="B538" s="349"/>
      <c r="C538" s="571"/>
      <c r="D538" s="350"/>
      <c r="E538" s="353"/>
      <c r="F538" s="353"/>
      <c r="G538" s="353"/>
      <c r="H538" s="557"/>
      <c r="I538" s="353"/>
    </row>
    <row r="539" spans="1:13" ht="15" customHeight="1" x14ac:dyDescent="0.3">
      <c r="A539" s="354" t="s">
        <v>509</v>
      </c>
      <c r="B539" s="355"/>
      <c r="C539" s="572"/>
      <c r="D539" s="356"/>
      <c r="E539" s="356"/>
      <c r="F539" s="356"/>
      <c r="G539" s="356"/>
      <c r="H539" s="558"/>
      <c r="I539" s="377"/>
    </row>
    <row r="540" spans="1:13" ht="15" customHeight="1" x14ac:dyDescent="0.3">
      <c r="A540" s="358"/>
      <c r="B540" s="358"/>
      <c r="C540" s="573"/>
      <c r="D540" s="358"/>
      <c r="E540" s="358"/>
      <c r="F540" s="358"/>
      <c r="G540" s="358"/>
      <c r="H540" s="559"/>
      <c r="I540" s="359"/>
    </row>
    <row r="541" spans="1:13" ht="15" customHeight="1" x14ac:dyDescent="0.3">
      <c r="A541" s="343" t="s">
        <v>510</v>
      </c>
      <c r="B541" s="344" t="s">
        <v>501</v>
      </c>
      <c r="C541" s="574" t="s">
        <v>511</v>
      </c>
      <c r="D541" s="343" t="s">
        <v>512</v>
      </c>
      <c r="E541" s="345" t="s">
        <v>513</v>
      </c>
      <c r="F541" s="343" t="s">
        <v>514</v>
      </c>
      <c r="G541" s="343" t="s">
        <v>514</v>
      </c>
      <c r="H541" s="556" t="s">
        <v>506</v>
      </c>
      <c r="I541" s="345" t="s">
        <v>507</v>
      </c>
    </row>
    <row r="542" spans="1:13" ht="15" customHeight="1" x14ac:dyDescent="0.3">
      <c r="A542" s="360"/>
      <c r="B542" s="361"/>
      <c r="C542" s="575"/>
      <c r="D542" s="363"/>
      <c r="E542" s="367"/>
      <c r="F542" s="364"/>
      <c r="G542" s="365"/>
      <c r="H542" s="557"/>
      <c r="I542" s="368"/>
    </row>
    <row r="543" spans="1:13" ht="15" customHeight="1" x14ac:dyDescent="0.3">
      <c r="A543" s="360"/>
      <c r="B543" s="361"/>
      <c r="C543" s="575"/>
      <c r="D543" s="363"/>
      <c r="E543" s="367"/>
      <c r="F543" s="364"/>
      <c r="G543" s="365"/>
      <c r="H543" s="557"/>
      <c r="I543" s="368"/>
    </row>
    <row r="544" spans="1:13" ht="15" customHeight="1" x14ac:dyDescent="0.3">
      <c r="A544" s="360"/>
      <c r="B544" s="361"/>
      <c r="C544" s="575"/>
      <c r="D544" s="363"/>
      <c r="E544" s="367"/>
      <c r="F544" s="364"/>
      <c r="G544" s="365"/>
      <c r="H544" s="557"/>
      <c r="I544" s="368"/>
    </row>
    <row r="545" spans="1:9" ht="15" customHeight="1" x14ac:dyDescent="0.3">
      <c r="A545" s="360"/>
      <c r="B545" s="361"/>
      <c r="C545" s="575"/>
      <c r="D545" s="363"/>
      <c r="E545" s="367"/>
      <c r="F545" s="364"/>
      <c r="G545" s="365"/>
      <c r="H545" s="557"/>
      <c r="I545" s="368"/>
    </row>
    <row r="546" spans="1:9" ht="15" customHeight="1" x14ac:dyDescent="0.3">
      <c r="A546" s="360"/>
      <c r="B546" s="361"/>
      <c r="C546" s="575"/>
      <c r="D546" s="363"/>
      <c r="E546" s="367"/>
      <c r="F546" s="364"/>
      <c r="G546" s="365"/>
      <c r="H546" s="557"/>
      <c r="I546" s="368"/>
    </row>
    <row r="547" spans="1:9" ht="15" customHeight="1" x14ac:dyDescent="0.3">
      <c r="A547" s="354" t="s">
        <v>517</v>
      </c>
      <c r="B547" s="355"/>
      <c r="C547" s="572"/>
      <c r="D547" s="356"/>
      <c r="E547" s="356"/>
      <c r="F547" s="356"/>
      <c r="G547" s="356"/>
      <c r="H547" s="558"/>
      <c r="I547" s="390"/>
    </row>
    <row r="548" spans="1:9" ht="15" customHeight="1" x14ac:dyDescent="0.3">
      <c r="A548" s="358"/>
      <c r="B548" s="358"/>
      <c r="C548" s="573"/>
      <c r="D548" s="358"/>
      <c r="E548" s="358"/>
      <c r="F548" s="358"/>
      <c r="G548" s="358"/>
      <c r="H548" s="559"/>
      <c r="I548" s="359"/>
    </row>
    <row r="549" spans="1:9" ht="15" customHeight="1" x14ac:dyDescent="0.3">
      <c r="A549" s="343" t="s">
        <v>518</v>
      </c>
      <c r="B549" s="344" t="s">
        <v>501</v>
      </c>
      <c r="C549" s="576" t="s">
        <v>519</v>
      </c>
      <c r="D549" s="370" t="s">
        <v>520</v>
      </c>
      <c r="E549" s="370" t="s">
        <v>521</v>
      </c>
      <c r="F549" s="370" t="s">
        <v>522</v>
      </c>
      <c r="G549" s="371"/>
      <c r="H549" s="560"/>
      <c r="I549" s="345" t="s">
        <v>507</v>
      </c>
    </row>
    <row r="550" spans="1:9" ht="15" customHeight="1" x14ac:dyDescent="0.3">
      <c r="A550" s="360"/>
      <c r="B550" s="361"/>
      <c r="C550" s="575"/>
      <c r="D550" s="373"/>
      <c r="E550" s="373" t="s">
        <v>514</v>
      </c>
      <c r="F550" s="373" t="s">
        <v>514</v>
      </c>
      <c r="G550" s="374"/>
      <c r="H550" s="561"/>
      <c r="I550" s="368"/>
    </row>
    <row r="551" spans="1:9" ht="15" customHeight="1" x14ac:dyDescent="0.3">
      <c r="A551" s="360"/>
      <c r="B551" s="361"/>
      <c r="C551" s="575"/>
      <c r="D551" s="373"/>
      <c r="E551" s="373" t="s">
        <v>514</v>
      </c>
      <c r="F551" s="373" t="s">
        <v>514</v>
      </c>
      <c r="G551" s="374"/>
      <c r="H551" s="561"/>
      <c r="I551" s="368"/>
    </row>
    <row r="552" spans="1:9" ht="15" customHeight="1" x14ac:dyDescent="0.3">
      <c r="A552" s="360"/>
      <c r="B552" s="361"/>
      <c r="C552" s="575"/>
      <c r="D552" s="373"/>
      <c r="E552" s="373" t="s">
        <v>514</v>
      </c>
      <c r="F552" s="373" t="s">
        <v>514</v>
      </c>
      <c r="G552" s="374"/>
      <c r="H552" s="561"/>
      <c r="I552" s="368"/>
    </row>
    <row r="553" spans="1:9" ht="15" customHeight="1" x14ac:dyDescent="0.3">
      <c r="A553" s="354" t="s">
        <v>527</v>
      </c>
      <c r="B553" s="355"/>
      <c r="C553" s="572"/>
      <c r="D553" s="356"/>
      <c r="E553" s="356"/>
      <c r="F553" s="356"/>
      <c r="G553" s="356"/>
      <c r="H553" s="558"/>
      <c r="I553" s="380"/>
    </row>
    <row r="554" spans="1:9" ht="15" customHeight="1" x14ac:dyDescent="0.3">
      <c r="A554" s="358"/>
      <c r="B554" s="358"/>
      <c r="C554" s="573"/>
      <c r="D554" s="358"/>
      <c r="E554" s="358"/>
      <c r="F554" s="358"/>
      <c r="G554" s="358"/>
      <c r="H554" s="559"/>
      <c r="I554" s="359"/>
    </row>
    <row r="555" spans="1:9" ht="15" customHeight="1" x14ac:dyDescent="0.3">
      <c r="A555" s="375" t="s">
        <v>528</v>
      </c>
      <c r="B555" s="376"/>
      <c r="C555" s="577"/>
      <c r="D555" s="376"/>
      <c r="E555" s="376"/>
      <c r="F555" s="376"/>
      <c r="G555" s="376"/>
      <c r="H555" s="378"/>
      <c r="I555" s="377"/>
    </row>
    <row r="556" spans="1:9" ht="15" customHeight="1" x14ac:dyDescent="0.3">
      <c r="A556" s="375" t="s">
        <v>529</v>
      </c>
      <c r="B556" s="376"/>
      <c r="C556" s="577"/>
      <c r="D556" s="376"/>
      <c r="E556" s="376"/>
      <c r="F556" s="376"/>
      <c r="G556" s="376"/>
      <c r="H556" s="378"/>
      <c r="I556" s="379">
        <v>1</v>
      </c>
    </row>
    <row r="557" spans="1:9" ht="15" customHeight="1" x14ac:dyDescent="0.3">
      <c r="A557" s="375" t="s">
        <v>530</v>
      </c>
      <c r="B557" s="376"/>
      <c r="C557" s="577"/>
      <c r="D557" s="376"/>
      <c r="E557" s="376"/>
      <c r="F557" s="376"/>
      <c r="G557" s="376"/>
      <c r="H557" s="378"/>
      <c r="I557" s="380"/>
    </row>
    <row r="558" spans="1:9" ht="15" customHeight="1" x14ac:dyDescent="0.3">
      <c r="A558" s="358"/>
      <c r="B558" s="358"/>
      <c r="C558" s="573"/>
      <c r="D558" s="358"/>
      <c r="E558" s="358"/>
      <c r="F558" s="358"/>
      <c r="G558" s="358"/>
      <c r="H558" s="559"/>
      <c r="I558" s="359"/>
    </row>
    <row r="559" spans="1:9" ht="15" customHeight="1" x14ac:dyDescent="0.3">
      <c r="A559" s="343" t="s">
        <v>531</v>
      </c>
      <c r="B559" s="344" t="s">
        <v>501</v>
      </c>
      <c r="C559" s="578" t="s">
        <v>14</v>
      </c>
      <c r="D559" s="345" t="s">
        <v>532</v>
      </c>
      <c r="E559" s="343" t="s">
        <v>514</v>
      </c>
      <c r="F559" s="343" t="s">
        <v>514</v>
      </c>
      <c r="G559" s="343" t="s">
        <v>514</v>
      </c>
      <c r="H559" s="556" t="s">
        <v>506</v>
      </c>
      <c r="I559" s="345" t="s">
        <v>532</v>
      </c>
    </row>
    <row r="560" spans="1:9" ht="36" customHeight="1" x14ac:dyDescent="0.3">
      <c r="A560" s="360" t="s">
        <v>653</v>
      </c>
      <c r="B560" s="361" t="s">
        <v>812</v>
      </c>
      <c r="C560" s="579" t="s">
        <v>34</v>
      </c>
      <c r="D560" s="366">
        <v>453.78</v>
      </c>
      <c r="E560" s="373" t="s">
        <v>514</v>
      </c>
      <c r="F560" s="373"/>
      <c r="G560" s="373"/>
      <c r="H560" s="557">
        <v>1</v>
      </c>
      <c r="I560" s="366">
        <v>453.78</v>
      </c>
    </row>
    <row r="561" spans="1:9" ht="15" customHeight="1" x14ac:dyDescent="0.3">
      <c r="A561" s="360"/>
      <c r="B561" s="361"/>
      <c r="C561" s="579"/>
      <c r="D561" s="538"/>
      <c r="E561" s="373"/>
      <c r="F561" s="373"/>
      <c r="G561" s="373"/>
      <c r="H561" s="557"/>
      <c r="I561" s="366">
        <v>0</v>
      </c>
    </row>
    <row r="562" spans="1:9" ht="15" customHeight="1" x14ac:dyDescent="0.3">
      <c r="A562" s="535"/>
      <c r="B562" s="534"/>
      <c r="C562" s="581"/>
      <c r="D562" s="537"/>
      <c r="E562" s="536"/>
      <c r="F562" s="536"/>
      <c r="G562" s="536"/>
      <c r="H562" s="566"/>
      <c r="I562" s="366">
        <v>0</v>
      </c>
    </row>
    <row r="563" spans="1:9" ht="15" customHeight="1" x14ac:dyDescent="0.3">
      <c r="A563" s="360"/>
      <c r="B563" s="361"/>
      <c r="C563" s="579"/>
      <c r="D563" s="381"/>
      <c r="E563" s="373"/>
      <c r="F563" s="373"/>
      <c r="G563" s="373"/>
      <c r="H563" s="557"/>
      <c r="I563" s="366">
        <v>0</v>
      </c>
    </row>
    <row r="564" spans="1:9" ht="15" customHeight="1" x14ac:dyDescent="0.3">
      <c r="A564" s="382"/>
      <c r="B564" s="361"/>
      <c r="C564" s="579"/>
      <c r="D564" s="381"/>
      <c r="E564" s="373"/>
      <c r="F564" s="373"/>
      <c r="G564" s="373"/>
      <c r="H564" s="557"/>
      <c r="I564" s="366">
        <v>0</v>
      </c>
    </row>
    <row r="565" spans="1:9" ht="15" customHeight="1" x14ac:dyDescent="0.3">
      <c r="A565" s="382"/>
      <c r="B565" s="361"/>
      <c r="C565" s="579"/>
      <c r="D565" s="381"/>
      <c r="E565" s="373"/>
      <c r="F565" s="373"/>
      <c r="G565" s="373"/>
      <c r="H565" s="557"/>
      <c r="I565" s="366">
        <v>0</v>
      </c>
    </row>
    <row r="566" spans="1:9" ht="15" customHeight="1" x14ac:dyDescent="0.3">
      <c r="A566" s="354" t="s">
        <v>533</v>
      </c>
      <c r="B566" s="355"/>
      <c r="C566" s="572"/>
      <c r="D566" s="356"/>
      <c r="E566" s="356"/>
      <c r="F566" s="356"/>
      <c r="G566" s="356"/>
      <c r="H566" s="562"/>
      <c r="I566" s="357">
        <v>453.78</v>
      </c>
    </row>
    <row r="567" spans="1:9" ht="15" customHeight="1" x14ac:dyDescent="0.3">
      <c r="A567" s="358"/>
      <c r="B567" s="358"/>
      <c r="C567" s="573"/>
      <c r="D567" s="358"/>
      <c r="E567" s="358"/>
      <c r="F567" s="358"/>
      <c r="G567" s="358"/>
      <c r="H567" s="559"/>
      <c r="I567" s="359"/>
    </row>
    <row r="568" spans="1:9" ht="15" customHeight="1" x14ac:dyDescent="0.3">
      <c r="A568" s="343" t="s">
        <v>534</v>
      </c>
      <c r="B568" s="344" t="s">
        <v>501</v>
      </c>
      <c r="C568" s="578" t="s">
        <v>14</v>
      </c>
      <c r="D568" s="345" t="s">
        <v>532</v>
      </c>
      <c r="E568" s="343" t="s">
        <v>514</v>
      </c>
      <c r="F568" s="343" t="s">
        <v>514</v>
      </c>
      <c r="G568" s="343" t="s">
        <v>514</v>
      </c>
      <c r="H568" s="556" t="s">
        <v>506</v>
      </c>
      <c r="I568" s="345" t="s">
        <v>532</v>
      </c>
    </row>
    <row r="569" spans="1:9" ht="15" customHeight="1" x14ac:dyDescent="0.3">
      <c r="A569" s="360"/>
      <c r="B569" s="361"/>
      <c r="C569" s="579"/>
      <c r="D569" s="381"/>
      <c r="E569" s="373" t="s">
        <v>514</v>
      </c>
      <c r="F569" s="373" t="s">
        <v>514</v>
      </c>
      <c r="G569" s="373"/>
      <c r="H569" s="557"/>
      <c r="I569" s="368"/>
    </row>
    <row r="570" spans="1:9" ht="15" customHeight="1" x14ac:dyDescent="0.3">
      <c r="A570" s="360"/>
      <c r="B570" s="361"/>
      <c r="C570" s="579"/>
      <c r="D570" s="381"/>
      <c r="E570" s="373" t="s">
        <v>514</v>
      </c>
      <c r="F570" s="373" t="s">
        <v>514</v>
      </c>
      <c r="G570" s="373"/>
      <c r="H570" s="557"/>
      <c r="I570" s="368"/>
    </row>
    <row r="571" spans="1:9" ht="15" customHeight="1" x14ac:dyDescent="0.3">
      <c r="A571" s="360"/>
      <c r="B571" s="361"/>
      <c r="C571" s="579"/>
      <c r="D571" s="381"/>
      <c r="E571" s="373" t="s">
        <v>514</v>
      </c>
      <c r="F571" s="373" t="s">
        <v>514</v>
      </c>
      <c r="G571" s="373"/>
      <c r="H571" s="557"/>
      <c r="I571" s="368"/>
    </row>
    <row r="572" spans="1:9" ht="15" customHeight="1" x14ac:dyDescent="0.3">
      <c r="A572" s="360"/>
      <c r="B572" s="361"/>
      <c r="C572" s="579"/>
      <c r="D572" s="381"/>
      <c r="E572" s="373" t="s">
        <v>514</v>
      </c>
      <c r="F572" s="373" t="s">
        <v>514</v>
      </c>
      <c r="G572" s="373"/>
      <c r="H572" s="557"/>
      <c r="I572" s="368"/>
    </row>
    <row r="573" spans="1:9" ht="15" customHeight="1" x14ac:dyDescent="0.3">
      <c r="A573" s="360"/>
      <c r="B573" s="361"/>
      <c r="C573" s="579"/>
      <c r="D573" s="381"/>
      <c r="E573" s="373" t="s">
        <v>514</v>
      </c>
      <c r="F573" s="373" t="s">
        <v>514</v>
      </c>
      <c r="G573" s="373"/>
      <c r="H573" s="557"/>
      <c r="I573" s="368"/>
    </row>
    <row r="574" spans="1:9" ht="15" customHeight="1" x14ac:dyDescent="0.3">
      <c r="A574" s="384" t="s">
        <v>535</v>
      </c>
      <c r="B574" s="355"/>
      <c r="C574" s="572"/>
      <c r="D574" s="356"/>
      <c r="E574" s="356"/>
      <c r="F574" s="356"/>
      <c r="G574" s="356"/>
      <c r="H574" s="562"/>
      <c r="I574" s="380"/>
    </row>
    <row r="575" spans="1:9" ht="15" customHeight="1" x14ac:dyDescent="0.3">
      <c r="A575" s="355"/>
      <c r="B575" s="355"/>
      <c r="C575" s="572"/>
      <c r="D575" s="356"/>
      <c r="E575" s="356"/>
      <c r="F575" s="356"/>
      <c r="G575" s="356"/>
      <c r="H575" s="561"/>
      <c r="I575" s="386"/>
    </row>
    <row r="576" spans="1:9" ht="15" customHeight="1" x14ac:dyDescent="0.3">
      <c r="A576" s="343" t="s">
        <v>536</v>
      </c>
      <c r="B576" s="344" t="s">
        <v>501</v>
      </c>
      <c r="C576" s="578" t="s">
        <v>14</v>
      </c>
      <c r="D576" s="369" t="s">
        <v>537</v>
      </c>
      <c r="E576" s="372" t="s">
        <v>538</v>
      </c>
      <c r="F576" s="369" t="s">
        <v>539</v>
      </c>
      <c r="G576" s="370" t="s">
        <v>540</v>
      </c>
      <c r="H576" s="560" t="s">
        <v>506</v>
      </c>
      <c r="I576" s="345" t="s">
        <v>532</v>
      </c>
    </row>
    <row r="577" spans="1:13" ht="15" customHeight="1" x14ac:dyDescent="0.3">
      <c r="A577" s="360"/>
      <c r="B577" s="349"/>
      <c r="C577" s="580"/>
      <c r="D577" s="381"/>
      <c r="E577" s="381" t="s">
        <v>514</v>
      </c>
      <c r="F577" s="381" t="s">
        <v>514</v>
      </c>
      <c r="G577" s="381"/>
      <c r="H577" s="557"/>
      <c r="I577" s="353"/>
    </row>
    <row r="578" spans="1:13" ht="15" customHeight="1" x14ac:dyDescent="0.3">
      <c r="A578" s="360"/>
      <c r="B578" s="349"/>
      <c r="C578" s="580"/>
      <c r="D578" s="381"/>
      <c r="E578" s="381" t="s">
        <v>514</v>
      </c>
      <c r="F578" s="381" t="s">
        <v>514</v>
      </c>
      <c r="G578" s="381"/>
      <c r="H578" s="557"/>
      <c r="I578" s="353"/>
    </row>
    <row r="579" spans="1:13" ht="15" customHeight="1" x14ac:dyDescent="0.3">
      <c r="A579" s="360"/>
      <c r="B579" s="349"/>
      <c r="C579" s="580"/>
      <c r="D579" s="381"/>
      <c r="E579" s="381" t="s">
        <v>514</v>
      </c>
      <c r="F579" s="381" t="s">
        <v>514</v>
      </c>
      <c r="G579" s="381"/>
      <c r="H579" s="557"/>
      <c r="I579" s="353"/>
    </row>
    <row r="580" spans="1:13" ht="15" customHeight="1" x14ac:dyDescent="0.3">
      <c r="A580" s="360"/>
      <c r="B580" s="349"/>
      <c r="C580" s="580"/>
      <c r="D580" s="381"/>
      <c r="E580" s="381" t="s">
        <v>514</v>
      </c>
      <c r="F580" s="381" t="s">
        <v>514</v>
      </c>
      <c r="G580" s="381"/>
      <c r="H580" s="557"/>
      <c r="I580" s="353"/>
    </row>
    <row r="581" spans="1:13" ht="15" customHeight="1" x14ac:dyDescent="0.3">
      <c r="A581" s="354" t="s">
        <v>541</v>
      </c>
      <c r="B581" s="355"/>
      <c r="C581" s="572"/>
      <c r="D581" s="356"/>
      <c r="E581" s="356"/>
      <c r="F581" s="356"/>
      <c r="G581" s="356"/>
      <c r="H581" s="562"/>
      <c r="I581" s="380"/>
    </row>
    <row r="582" spans="1:13" ht="15" customHeight="1" x14ac:dyDescent="0.3">
      <c r="A582" s="355"/>
      <c r="B582" s="355"/>
      <c r="C582" s="572"/>
      <c r="D582" s="356"/>
      <c r="E582" s="356"/>
      <c r="F582" s="356"/>
      <c r="G582" s="356"/>
      <c r="H582" s="561"/>
      <c r="I582" s="386"/>
    </row>
    <row r="583" spans="1:13" ht="15" customHeight="1" x14ac:dyDescent="0.3">
      <c r="A583" s="375" t="s">
        <v>542</v>
      </c>
      <c r="B583" s="376"/>
      <c r="C583" s="577"/>
      <c r="D583" s="376"/>
      <c r="E583" s="376"/>
      <c r="F583" s="376"/>
      <c r="G583" s="376"/>
      <c r="H583" s="563"/>
      <c r="I583" s="387">
        <v>453.78</v>
      </c>
    </row>
    <row r="584" spans="1:13" ht="15" customHeight="1" x14ac:dyDescent="0.3">
      <c r="A584" s="375" t="s">
        <v>543</v>
      </c>
      <c r="B584" s="376"/>
      <c r="C584" s="577"/>
      <c r="D584" s="376"/>
      <c r="E584" s="376"/>
      <c r="F584" s="376"/>
      <c r="G584" s="376"/>
      <c r="H584" s="564">
        <v>6.6000000000000003E-2</v>
      </c>
      <c r="I584" s="388">
        <v>29.94</v>
      </c>
    </row>
    <row r="585" spans="1:13" ht="15" customHeight="1" x14ac:dyDescent="0.3">
      <c r="A585" s="375" t="s">
        <v>544</v>
      </c>
      <c r="B585" s="376"/>
      <c r="C585" s="577"/>
      <c r="D585" s="376"/>
      <c r="E585" s="376"/>
      <c r="F585" s="376"/>
      <c r="G585" s="376"/>
      <c r="H585" s="565"/>
      <c r="I585" s="389">
        <v>483.71999999999997</v>
      </c>
    </row>
    <row r="588" spans="1:13" customFormat="1" ht="15" customHeight="1" x14ac:dyDescent="0.3">
      <c r="A588" s="340"/>
      <c r="B588" s="340" t="s">
        <v>0</v>
      </c>
      <c r="C588" s="568"/>
      <c r="D588" s="340"/>
      <c r="E588" s="340"/>
      <c r="F588" s="340"/>
      <c r="G588" s="340"/>
      <c r="H588" s="554"/>
      <c r="I588" s="340"/>
      <c r="J588" s="340"/>
    </row>
    <row r="589" spans="1:13" customFormat="1" ht="15" customHeight="1" x14ac:dyDescent="0.3">
      <c r="A589" s="340"/>
      <c r="B589" s="340" t="s">
        <v>496</v>
      </c>
      <c r="C589" s="568"/>
      <c r="D589" s="340"/>
      <c r="E589" s="340"/>
      <c r="F589" s="340"/>
      <c r="G589" s="340"/>
      <c r="H589" s="554"/>
      <c r="I589" s="340"/>
      <c r="J589" s="340"/>
    </row>
    <row r="590" spans="1:13" customFormat="1" ht="15" customHeight="1" x14ac:dyDescent="0.3">
      <c r="A590" s="341" t="s">
        <v>497</v>
      </c>
      <c r="B590" s="342" t="s">
        <v>130</v>
      </c>
      <c r="C590" s="569" t="s">
        <v>572</v>
      </c>
      <c r="D590" s="342"/>
      <c r="E590" s="342"/>
      <c r="F590" s="342"/>
      <c r="G590" s="342"/>
      <c r="H590" s="555" t="s">
        <v>499</v>
      </c>
      <c r="I590" s="342" t="s">
        <v>20</v>
      </c>
      <c r="J590" s="340"/>
      <c r="K590" s="393"/>
      <c r="L590" s="394"/>
      <c r="M590" s="394"/>
    </row>
    <row r="591" spans="1:13" ht="15" customHeight="1" x14ac:dyDescent="0.3">
      <c r="A591" s="343" t="s">
        <v>500</v>
      </c>
      <c r="B591" s="344" t="s">
        <v>501</v>
      </c>
      <c r="C591" s="570" t="s">
        <v>502</v>
      </c>
      <c r="D591" s="346"/>
      <c r="E591" s="343" t="s">
        <v>503</v>
      </c>
      <c r="F591" s="345" t="s">
        <v>504</v>
      </c>
      <c r="G591" s="345" t="s">
        <v>505</v>
      </c>
      <c r="H591" s="556" t="s">
        <v>506</v>
      </c>
      <c r="I591" s="345" t="s">
        <v>507</v>
      </c>
    </row>
    <row r="592" spans="1:13" ht="15" customHeight="1" x14ac:dyDescent="0.3">
      <c r="A592" s="348" t="s">
        <v>552</v>
      </c>
      <c r="B592" s="349">
        <v>30005</v>
      </c>
      <c r="C592" s="571">
        <v>0.24</v>
      </c>
      <c r="D592" s="350"/>
      <c r="E592" s="351">
        <v>0.76</v>
      </c>
      <c r="F592" s="352">
        <v>104</v>
      </c>
      <c r="G592" s="352">
        <v>23.56</v>
      </c>
      <c r="H592" s="557">
        <v>1</v>
      </c>
      <c r="I592" s="352">
        <v>42.86</v>
      </c>
    </row>
    <row r="593" spans="1:9" ht="15" customHeight="1" x14ac:dyDescent="0.3">
      <c r="A593" s="348" t="s">
        <v>557</v>
      </c>
      <c r="B593" s="349">
        <v>30015</v>
      </c>
      <c r="C593" s="571">
        <v>0.52</v>
      </c>
      <c r="D593" s="350"/>
      <c r="E593" s="351">
        <v>0.48</v>
      </c>
      <c r="F593" s="352">
        <v>122.78</v>
      </c>
      <c r="G593" s="352">
        <v>47.23</v>
      </c>
      <c r="H593" s="557">
        <v>1</v>
      </c>
      <c r="I593" s="352">
        <v>86.51</v>
      </c>
    </row>
    <row r="594" spans="1:9" ht="15" customHeight="1" x14ac:dyDescent="0.3">
      <c r="A594" s="348" t="s">
        <v>562</v>
      </c>
      <c r="B594" s="349">
        <v>30017</v>
      </c>
      <c r="C594" s="571">
        <v>0.24</v>
      </c>
      <c r="D594" s="350"/>
      <c r="E594" s="351">
        <v>0.76</v>
      </c>
      <c r="F594" s="352">
        <v>1.04</v>
      </c>
      <c r="G594" s="352">
        <v>0.63</v>
      </c>
      <c r="H594" s="557">
        <v>1</v>
      </c>
      <c r="I594" s="352">
        <v>0.71</v>
      </c>
    </row>
    <row r="595" spans="1:9" ht="15" customHeight="1" x14ac:dyDescent="0.3">
      <c r="A595" s="348" t="s">
        <v>573</v>
      </c>
      <c r="B595" s="349">
        <v>30012</v>
      </c>
      <c r="C595" s="571">
        <v>0.52</v>
      </c>
      <c r="D595" s="350"/>
      <c r="E595" s="351">
        <v>0.48</v>
      </c>
      <c r="F595" s="352">
        <v>111.8</v>
      </c>
      <c r="G595" s="352">
        <v>39.770000000000003</v>
      </c>
      <c r="H595" s="557">
        <v>1</v>
      </c>
      <c r="I595" s="352">
        <v>77.209999999999994</v>
      </c>
    </row>
    <row r="596" spans="1:9" ht="15" customHeight="1" x14ac:dyDescent="0.3">
      <c r="A596" s="348" t="s">
        <v>574</v>
      </c>
      <c r="B596" s="349">
        <v>30023</v>
      </c>
      <c r="C596" s="571">
        <v>0.79</v>
      </c>
      <c r="D596" s="350"/>
      <c r="E596" s="351">
        <v>0.21</v>
      </c>
      <c r="F596" s="352">
        <v>245.36</v>
      </c>
      <c r="G596" s="352">
        <v>93.41</v>
      </c>
      <c r="H596" s="557">
        <v>1</v>
      </c>
      <c r="I596" s="352">
        <v>213.44</v>
      </c>
    </row>
    <row r="597" spans="1:9" ht="15" customHeight="1" x14ac:dyDescent="0.3">
      <c r="A597" s="348"/>
      <c r="B597" s="349"/>
      <c r="C597" s="571"/>
      <c r="D597" s="350"/>
      <c r="E597" s="353"/>
      <c r="F597" s="353"/>
      <c r="G597" s="353"/>
      <c r="H597" s="557"/>
      <c r="I597" s="353"/>
    </row>
    <row r="598" spans="1:9" ht="15" customHeight="1" x14ac:dyDescent="0.3">
      <c r="A598" s="354" t="s">
        <v>509</v>
      </c>
      <c r="B598" s="355"/>
      <c r="C598" s="572"/>
      <c r="D598" s="356"/>
      <c r="E598" s="356"/>
      <c r="F598" s="356"/>
      <c r="G598" s="356"/>
      <c r="H598" s="558"/>
      <c r="I598" s="357">
        <v>420.73</v>
      </c>
    </row>
    <row r="599" spans="1:9" ht="15" customHeight="1" x14ac:dyDescent="0.3">
      <c r="A599" s="358"/>
      <c r="B599" s="358"/>
      <c r="C599" s="573"/>
      <c r="D599" s="358"/>
      <c r="E599" s="358"/>
      <c r="F599" s="358"/>
      <c r="G599" s="358"/>
      <c r="H599" s="559"/>
      <c r="I599" s="359"/>
    </row>
    <row r="600" spans="1:9" ht="15" customHeight="1" x14ac:dyDescent="0.3">
      <c r="A600" s="343" t="s">
        <v>510</v>
      </c>
      <c r="B600" s="344" t="s">
        <v>501</v>
      </c>
      <c r="C600" s="574" t="s">
        <v>511</v>
      </c>
      <c r="D600" s="343" t="s">
        <v>512</v>
      </c>
      <c r="E600" s="345" t="s">
        <v>513</v>
      </c>
      <c r="F600" s="343" t="s">
        <v>514</v>
      </c>
      <c r="G600" s="343" t="s">
        <v>514</v>
      </c>
      <c r="H600" s="556" t="s">
        <v>506</v>
      </c>
      <c r="I600" s="345" t="s">
        <v>507</v>
      </c>
    </row>
    <row r="601" spans="1:9" ht="15" customHeight="1" x14ac:dyDescent="0.3">
      <c r="A601" s="360" t="s">
        <v>515</v>
      </c>
      <c r="B601" s="361">
        <v>20002</v>
      </c>
      <c r="C601" s="575">
        <v>24.17</v>
      </c>
      <c r="D601" s="363"/>
      <c r="E601" s="362">
        <v>0</v>
      </c>
      <c r="F601" s="364"/>
      <c r="G601" s="365"/>
      <c r="H601" s="557">
        <v>1</v>
      </c>
      <c r="I601" s="366">
        <v>24.17</v>
      </c>
    </row>
    <row r="602" spans="1:9" ht="15" customHeight="1" x14ac:dyDescent="0.3">
      <c r="A602" s="360" t="s">
        <v>516</v>
      </c>
      <c r="B602" s="361">
        <v>20031</v>
      </c>
      <c r="C602" s="575">
        <v>13.57</v>
      </c>
      <c r="D602" s="363"/>
      <c r="E602" s="362">
        <v>0</v>
      </c>
      <c r="F602" s="364"/>
      <c r="G602" s="365"/>
      <c r="H602" s="557">
        <v>8</v>
      </c>
      <c r="I602" s="366">
        <v>108.56</v>
      </c>
    </row>
    <row r="603" spans="1:9" ht="15" customHeight="1" x14ac:dyDescent="0.3">
      <c r="A603" s="360"/>
      <c r="B603" s="361"/>
      <c r="C603" s="575"/>
      <c r="D603" s="363"/>
      <c r="E603" s="367"/>
      <c r="F603" s="364"/>
      <c r="G603" s="365"/>
      <c r="H603" s="557"/>
      <c r="I603" s="368"/>
    </row>
    <row r="604" spans="1:9" ht="15" customHeight="1" x14ac:dyDescent="0.3">
      <c r="A604" s="360"/>
      <c r="B604" s="361"/>
      <c r="C604" s="575"/>
      <c r="D604" s="363"/>
      <c r="E604" s="367"/>
      <c r="F604" s="364"/>
      <c r="G604" s="365"/>
      <c r="H604" s="557"/>
      <c r="I604" s="368"/>
    </row>
    <row r="605" spans="1:9" ht="15" customHeight="1" x14ac:dyDescent="0.3">
      <c r="A605" s="360"/>
      <c r="B605" s="361"/>
      <c r="C605" s="575"/>
      <c r="D605" s="363"/>
      <c r="E605" s="367"/>
      <c r="F605" s="364"/>
      <c r="G605" s="365"/>
      <c r="H605" s="557"/>
      <c r="I605" s="368"/>
    </row>
    <row r="606" spans="1:9" ht="15" customHeight="1" x14ac:dyDescent="0.3">
      <c r="A606" s="354" t="s">
        <v>517</v>
      </c>
      <c r="B606" s="355"/>
      <c r="C606" s="572"/>
      <c r="D606" s="356"/>
      <c r="E606" s="356"/>
      <c r="F606" s="356"/>
      <c r="G606" s="356"/>
      <c r="H606" s="558"/>
      <c r="I606" s="357">
        <v>132.73000000000002</v>
      </c>
    </row>
    <row r="607" spans="1:9" ht="15" customHeight="1" x14ac:dyDescent="0.3">
      <c r="A607" s="358"/>
      <c r="B607" s="358"/>
      <c r="C607" s="573"/>
      <c r="D607" s="358"/>
      <c r="E607" s="358"/>
      <c r="F607" s="358"/>
      <c r="G607" s="358"/>
      <c r="H607" s="559"/>
      <c r="I607" s="359"/>
    </row>
    <row r="608" spans="1:9" ht="15" customHeight="1" x14ac:dyDescent="0.3">
      <c r="A608" s="343" t="s">
        <v>518</v>
      </c>
      <c r="B608" s="344" t="s">
        <v>501</v>
      </c>
      <c r="C608" s="576" t="s">
        <v>519</v>
      </c>
      <c r="D608" s="370" t="s">
        <v>520</v>
      </c>
      <c r="E608" s="370" t="s">
        <v>521</v>
      </c>
      <c r="F608" s="370" t="s">
        <v>522</v>
      </c>
      <c r="G608" s="371"/>
      <c r="H608" s="560"/>
      <c r="I608" s="345" t="s">
        <v>507</v>
      </c>
    </row>
    <row r="609" spans="1:10" ht="15" customHeight="1" x14ac:dyDescent="0.3">
      <c r="A609" s="360" t="s">
        <v>523</v>
      </c>
      <c r="B609" s="361">
        <v>11</v>
      </c>
      <c r="C609" s="575">
        <v>1.1200000000000001</v>
      </c>
      <c r="D609" s="373"/>
      <c r="E609" s="373" t="s">
        <v>514</v>
      </c>
      <c r="F609" s="373" t="s">
        <v>514</v>
      </c>
      <c r="G609" s="374"/>
      <c r="H609" s="561"/>
      <c r="I609" s="366">
        <v>1.48</v>
      </c>
    </row>
    <row r="610" spans="1:10" ht="15" customHeight="1" x14ac:dyDescent="0.3">
      <c r="A610" s="360" t="s">
        <v>524</v>
      </c>
      <c r="B610" s="361">
        <v>12</v>
      </c>
      <c r="C610" s="575">
        <v>9.6</v>
      </c>
      <c r="D610" s="373"/>
      <c r="E610" s="373" t="s">
        <v>514</v>
      </c>
      <c r="F610" s="373" t="s">
        <v>514</v>
      </c>
      <c r="G610" s="374"/>
      <c r="H610" s="561"/>
      <c r="I610" s="366">
        <v>12.74</v>
      </c>
    </row>
    <row r="611" spans="1:10" ht="15" customHeight="1" x14ac:dyDescent="0.3">
      <c r="A611" s="360" t="s">
        <v>525</v>
      </c>
      <c r="B611" s="361">
        <v>13</v>
      </c>
      <c r="C611" s="575">
        <v>4.79</v>
      </c>
      <c r="D611" s="373"/>
      <c r="E611" s="373" t="s">
        <v>514</v>
      </c>
      <c r="F611" s="373" t="s">
        <v>514</v>
      </c>
      <c r="G611" s="374"/>
      <c r="H611" s="561"/>
      <c r="I611" s="366">
        <v>6.35</v>
      </c>
    </row>
    <row r="612" spans="1:10" ht="15" customHeight="1" x14ac:dyDescent="0.3">
      <c r="A612" s="360" t="s">
        <v>526</v>
      </c>
      <c r="B612" s="361">
        <v>14</v>
      </c>
      <c r="C612" s="575">
        <v>5</v>
      </c>
      <c r="D612" s="373"/>
      <c r="E612" s="373" t="s">
        <v>514</v>
      </c>
      <c r="F612" s="373" t="s">
        <v>514</v>
      </c>
      <c r="G612" s="374"/>
      <c r="H612" s="561"/>
      <c r="I612" s="366">
        <v>6.63</v>
      </c>
    </row>
    <row r="613" spans="1:10" ht="15" customHeight="1" x14ac:dyDescent="0.3">
      <c r="A613" s="360"/>
      <c r="B613" s="361"/>
      <c r="C613" s="575"/>
      <c r="D613" s="373"/>
      <c r="E613" s="373" t="s">
        <v>514</v>
      </c>
      <c r="F613" s="373" t="s">
        <v>514</v>
      </c>
      <c r="G613" s="374"/>
      <c r="H613" s="561"/>
      <c r="I613" s="368"/>
    </row>
    <row r="614" spans="1:10" ht="15" customHeight="1" x14ac:dyDescent="0.3">
      <c r="A614" s="354" t="s">
        <v>527</v>
      </c>
      <c r="B614" s="355"/>
      <c r="C614" s="572"/>
      <c r="D614" s="356"/>
      <c r="E614" s="356"/>
      <c r="F614" s="356"/>
      <c r="G614" s="356"/>
      <c r="H614" s="558"/>
      <c r="I614" s="357">
        <v>27.2</v>
      </c>
    </row>
    <row r="615" spans="1:10" ht="15" customHeight="1" x14ac:dyDescent="0.3">
      <c r="A615" s="358"/>
      <c r="B615" s="358"/>
      <c r="C615" s="573"/>
      <c r="D615" s="358"/>
      <c r="E615" s="358"/>
      <c r="F615" s="358"/>
      <c r="G615" s="358"/>
      <c r="H615" s="559"/>
      <c r="I615" s="359"/>
    </row>
    <row r="616" spans="1:10" ht="15" customHeight="1" x14ac:dyDescent="0.3">
      <c r="A616" s="375" t="s">
        <v>528</v>
      </c>
      <c r="B616" s="376"/>
      <c r="C616" s="577"/>
      <c r="D616" s="376"/>
      <c r="E616" s="376"/>
      <c r="F616" s="376"/>
      <c r="G616" s="376"/>
      <c r="H616" s="378"/>
      <c r="I616" s="357">
        <v>580.66000000000008</v>
      </c>
    </row>
    <row r="617" spans="1:10" ht="15" customHeight="1" x14ac:dyDescent="0.3">
      <c r="A617" s="375" t="s">
        <v>529</v>
      </c>
      <c r="B617" s="376"/>
      <c r="C617" s="577"/>
      <c r="D617" s="376"/>
      <c r="E617" s="376"/>
      <c r="F617" s="376"/>
      <c r="G617" s="376"/>
      <c r="H617" s="378"/>
      <c r="I617" s="379">
        <v>27.7</v>
      </c>
      <c r="J617" s="379"/>
    </row>
    <row r="618" spans="1:10" ht="15" customHeight="1" x14ac:dyDescent="0.3">
      <c r="A618" s="375" t="s">
        <v>530</v>
      </c>
      <c r="B618" s="376"/>
      <c r="C618" s="577"/>
      <c r="D618" s="376"/>
      <c r="E618" s="376"/>
      <c r="F618" s="376"/>
      <c r="G618" s="376"/>
      <c r="H618" s="378"/>
      <c r="I618" s="357">
        <v>20.96</v>
      </c>
    </row>
    <row r="619" spans="1:10" ht="15" customHeight="1" x14ac:dyDescent="0.3">
      <c r="A619" s="358"/>
      <c r="B619" s="358"/>
      <c r="C619" s="573"/>
      <c r="D619" s="358"/>
      <c r="E619" s="358"/>
      <c r="F619" s="358"/>
      <c r="G619" s="358"/>
      <c r="H619" s="559"/>
      <c r="I619" s="359"/>
    </row>
    <row r="620" spans="1:10" ht="15" customHeight="1" x14ac:dyDescent="0.3">
      <c r="A620" s="343" t="s">
        <v>531</v>
      </c>
      <c r="B620" s="344" t="s">
        <v>501</v>
      </c>
      <c r="C620" s="578" t="s">
        <v>14</v>
      </c>
      <c r="D620" s="345" t="s">
        <v>532</v>
      </c>
      <c r="E620" s="343" t="s">
        <v>514</v>
      </c>
      <c r="F620" s="343" t="s">
        <v>514</v>
      </c>
      <c r="G620" s="343" t="s">
        <v>514</v>
      </c>
      <c r="H620" s="556" t="s">
        <v>506</v>
      </c>
      <c r="I620" s="345" t="s">
        <v>532</v>
      </c>
    </row>
    <row r="621" spans="1:10" ht="15" customHeight="1" x14ac:dyDescent="0.3">
      <c r="A621" s="360"/>
      <c r="B621" s="361"/>
      <c r="C621" s="579"/>
      <c r="D621" s="381"/>
      <c r="E621" s="373" t="s">
        <v>514</v>
      </c>
      <c r="F621" s="373"/>
      <c r="G621" s="373"/>
      <c r="H621" s="557"/>
      <c r="I621" s="368"/>
    </row>
    <row r="622" spans="1:10" ht="15" customHeight="1" x14ac:dyDescent="0.3">
      <c r="A622" s="360"/>
      <c r="B622" s="361"/>
      <c r="C622" s="579"/>
      <c r="D622" s="381"/>
      <c r="E622" s="373" t="s">
        <v>514</v>
      </c>
      <c r="F622" s="373"/>
      <c r="G622" s="373"/>
      <c r="H622" s="557"/>
      <c r="I622" s="368"/>
    </row>
    <row r="623" spans="1:10" ht="15" customHeight="1" x14ac:dyDescent="0.3">
      <c r="A623" s="360"/>
      <c r="B623" s="361"/>
      <c r="C623" s="579"/>
      <c r="D623" s="381"/>
      <c r="E623" s="373" t="s">
        <v>514</v>
      </c>
      <c r="F623" s="373"/>
      <c r="G623" s="373"/>
      <c r="H623" s="557"/>
      <c r="I623" s="368"/>
    </row>
    <row r="624" spans="1:10" ht="15" customHeight="1" x14ac:dyDescent="0.3">
      <c r="A624" s="382"/>
      <c r="B624" s="361"/>
      <c r="C624" s="579"/>
      <c r="D624" s="381"/>
      <c r="E624" s="373" t="s">
        <v>514</v>
      </c>
      <c r="F624" s="373"/>
      <c r="G624" s="373"/>
      <c r="H624" s="557"/>
      <c r="I624" s="368"/>
    </row>
    <row r="625" spans="1:9" ht="15" customHeight="1" x14ac:dyDescent="0.3">
      <c r="A625" s="382"/>
      <c r="B625" s="361"/>
      <c r="C625" s="579"/>
      <c r="D625" s="381"/>
      <c r="E625" s="373" t="s">
        <v>514</v>
      </c>
      <c r="F625" s="373"/>
      <c r="G625" s="373"/>
      <c r="H625" s="557"/>
      <c r="I625" s="368"/>
    </row>
    <row r="626" spans="1:9" ht="15" customHeight="1" x14ac:dyDescent="0.3">
      <c r="A626" s="354" t="s">
        <v>533</v>
      </c>
      <c r="B626" s="355"/>
      <c r="C626" s="572"/>
      <c r="D626" s="356"/>
      <c r="E626" s="356"/>
      <c r="F626" s="356"/>
      <c r="G626" s="356"/>
      <c r="H626" s="562"/>
      <c r="I626" s="380"/>
    </row>
    <row r="627" spans="1:9" ht="15" customHeight="1" x14ac:dyDescent="0.3">
      <c r="A627" s="358"/>
      <c r="B627" s="358"/>
      <c r="C627" s="573"/>
      <c r="D627" s="358"/>
      <c r="E627" s="358"/>
      <c r="F627" s="358"/>
      <c r="G627" s="358"/>
      <c r="H627" s="559"/>
      <c r="I627" s="359"/>
    </row>
    <row r="628" spans="1:9" ht="15" customHeight="1" x14ac:dyDescent="0.3">
      <c r="A628" s="343" t="s">
        <v>534</v>
      </c>
      <c r="B628" s="344" t="s">
        <v>501</v>
      </c>
      <c r="C628" s="578" t="s">
        <v>14</v>
      </c>
      <c r="D628" s="345" t="s">
        <v>532</v>
      </c>
      <c r="E628" s="343" t="s">
        <v>514</v>
      </c>
      <c r="F628" s="343" t="s">
        <v>514</v>
      </c>
      <c r="G628" s="343" t="s">
        <v>514</v>
      </c>
      <c r="H628" s="556" t="s">
        <v>506</v>
      </c>
      <c r="I628" s="345" t="s">
        <v>532</v>
      </c>
    </row>
    <row r="629" spans="1:9" ht="15" customHeight="1" x14ac:dyDescent="0.3">
      <c r="A629" s="360"/>
      <c r="B629" s="361"/>
      <c r="C629" s="579"/>
      <c r="D629" s="381"/>
      <c r="E629" s="373" t="s">
        <v>514</v>
      </c>
      <c r="F629" s="373" t="s">
        <v>514</v>
      </c>
      <c r="G629" s="373"/>
      <c r="H629" s="557"/>
      <c r="I629" s="368"/>
    </row>
    <row r="630" spans="1:9" ht="15" customHeight="1" x14ac:dyDescent="0.3">
      <c r="A630" s="360"/>
      <c r="B630" s="361"/>
      <c r="C630" s="579"/>
      <c r="D630" s="381"/>
      <c r="E630" s="373" t="s">
        <v>514</v>
      </c>
      <c r="F630" s="373" t="s">
        <v>514</v>
      </c>
      <c r="G630" s="373"/>
      <c r="H630" s="557"/>
      <c r="I630" s="368"/>
    </row>
    <row r="631" spans="1:9" ht="15" customHeight="1" x14ac:dyDescent="0.3">
      <c r="A631" s="360"/>
      <c r="B631" s="361"/>
      <c r="C631" s="579"/>
      <c r="D631" s="381"/>
      <c r="E631" s="373" t="s">
        <v>514</v>
      </c>
      <c r="F631" s="373" t="s">
        <v>514</v>
      </c>
      <c r="G631" s="373"/>
      <c r="H631" s="557"/>
      <c r="I631" s="368"/>
    </row>
    <row r="632" spans="1:9" ht="15" customHeight="1" x14ac:dyDescent="0.3">
      <c r="A632" s="360"/>
      <c r="B632" s="361"/>
      <c r="C632" s="579"/>
      <c r="D632" s="381"/>
      <c r="E632" s="373" t="s">
        <v>514</v>
      </c>
      <c r="F632" s="373" t="s">
        <v>514</v>
      </c>
      <c r="G632" s="373"/>
      <c r="H632" s="557"/>
      <c r="I632" s="368"/>
    </row>
    <row r="633" spans="1:9" ht="15" customHeight="1" x14ac:dyDescent="0.3">
      <c r="A633" s="360"/>
      <c r="B633" s="361"/>
      <c r="C633" s="579"/>
      <c r="D633" s="381"/>
      <c r="E633" s="373" t="s">
        <v>514</v>
      </c>
      <c r="F633" s="373" t="s">
        <v>514</v>
      </c>
      <c r="G633" s="373"/>
      <c r="H633" s="557"/>
      <c r="I633" s="368"/>
    </row>
    <row r="634" spans="1:9" ht="15" customHeight="1" x14ac:dyDescent="0.3">
      <c r="A634" s="384" t="s">
        <v>535</v>
      </c>
      <c r="B634" s="355"/>
      <c r="C634" s="572"/>
      <c r="D634" s="356"/>
      <c r="E634" s="356"/>
      <c r="F634" s="356"/>
      <c r="G634" s="356"/>
      <c r="H634" s="562"/>
      <c r="I634" s="380"/>
    </row>
    <row r="635" spans="1:9" ht="15" customHeight="1" x14ac:dyDescent="0.3">
      <c r="A635" s="355"/>
      <c r="B635" s="355"/>
      <c r="C635" s="572"/>
      <c r="D635" s="356"/>
      <c r="E635" s="356"/>
      <c r="F635" s="356"/>
      <c r="G635" s="356"/>
      <c r="H635" s="561"/>
      <c r="I635" s="386"/>
    </row>
    <row r="636" spans="1:9" ht="15" customHeight="1" x14ac:dyDescent="0.3">
      <c r="A636" s="343" t="s">
        <v>536</v>
      </c>
      <c r="B636" s="344" t="s">
        <v>501</v>
      </c>
      <c r="C636" s="578" t="s">
        <v>14</v>
      </c>
      <c r="D636" s="369" t="s">
        <v>537</v>
      </c>
      <c r="E636" s="372" t="s">
        <v>538</v>
      </c>
      <c r="F636" s="369" t="s">
        <v>539</v>
      </c>
      <c r="G636" s="370" t="s">
        <v>540</v>
      </c>
      <c r="H636" s="560" t="s">
        <v>506</v>
      </c>
      <c r="I636" s="345" t="s">
        <v>532</v>
      </c>
    </row>
    <row r="637" spans="1:9" ht="15" customHeight="1" x14ac:dyDescent="0.3">
      <c r="A637" s="360"/>
      <c r="B637" s="349"/>
      <c r="C637" s="580"/>
      <c r="D637" s="381"/>
      <c r="E637" s="381" t="s">
        <v>514</v>
      </c>
      <c r="F637" s="381" t="s">
        <v>514</v>
      </c>
      <c r="G637" s="381"/>
      <c r="H637" s="557"/>
      <c r="I637" s="353"/>
    </row>
    <row r="638" spans="1:9" ht="15" customHeight="1" x14ac:dyDescent="0.3">
      <c r="A638" s="360"/>
      <c r="B638" s="349"/>
      <c r="C638" s="580"/>
      <c r="D638" s="381"/>
      <c r="E638" s="381" t="s">
        <v>514</v>
      </c>
      <c r="F638" s="381" t="s">
        <v>514</v>
      </c>
      <c r="G638" s="381"/>
      <c r="H638" s="557"/>
      <c r="I638" s="353"/>
    </row>
    <row r="639" spans="1:9" ht="15" customHeight="1" x14ac:dyDescent="0.3">
      <c r="A639" s="360"/>
      <c r="B639" s="349"/>
      <c r="C639" s="580"/>
      <c r="D639" s="381"/>
      <c r="E639" s="381" t="s">
        <v>514</v>
      </c>
      <c r="F639" s="381" t="s">
        <v>514</v>
      </c>
      <c r="G639" s="381"/>
      <c r="H639" s="557"/>
      <c r="I639" s="353"/>
    </row>
    <row r="640" spans="1:9" ht="15" customHeight="1" x14ac:dyDescent="0.3">
      <c r="A640" s="360"/>
      <c r="B640" s="349"/>
      <c r="C640" s="580"/>
      <c r="D640" s="381"/>
      <c r="E640" s="381" t="s">
        <v>514</v>
      </c>
      <c r="F640" s="381" t="s">
        <v>514</v>
      </c>
      <c r="G640" s="381"/>
      <c r="H640" s="557"/>
      <c r="I640" s="353"/>
    </row>
    <row r="641" spans="1:13" ht="15" customHeight="1" x14ac:dyDescent="0.3">
      <c r="A641" s="354" t="s">
        <v>541</v>
      </c>
      <c r="B641" s="355"/>
      <c r="C641" s="572"/>
      <c r="D641" s="356"/>
      <c r="E641" s="356"/>
      <c r="F641" s="356"/>
      <c r="G641" s="356"/>
      <c r="H641" s="562"/>
      <c r="I641" s="380"/>
    </row>
    <row r="642" spans="1:13" ht="15" customHeight="1" x14ac:dyDescent="0.3">
      <c r="A642" s="355"/>
      <c r="B642" s="355"/>
      <c r="C642" s="572"/>
      <c r="D642" s="356"/>
      <c r="E642" s="356"/>
      <c r="F642" s="356"/>
      <c r="G642" s="356"/>
      <c r="H642" s="561"/>
      <c r="I642" s="386"/>
    </row>
    <row r="643" spans="1:13" ht="15" customHeight="1" x14ac:dyDescent="0.3">
      <c r="A643" s="375" t="s">
        <v>542</v>
      </c>
      <c r="B643" s="376"/>
      <c r="C643" s="577"/>
      <c r="D643" s="376"/>
      <c r="E643" s="376"/>
      <c r="F643" s="376"/>
      <c r="G643" s="376"/>
      <c r="H643" s="563"/>
      <c r="I643" s="387">
        <v>20.96</v>
      </c>
    </row>
    <row r="644" spans="1:13" ht="15" customHeight="1" x14ac:dyDescent="0.3">
      <c r="A644" s="375" t="s">
        <v>543</v>
      </c>
      <c r="B644" s="376"/>
      <c r="C644" s="577"/>
      <c r="D644" s="376"/>
      <c r="E644" s="376"/>
      <c r="F644" s="376"/>
      <c r="G644" s="376"/>
      <c r="H644" s="564">
        <v>0.10199999999999999</v>
      </c>
      <c r="I644" s="388">
        <v>2.13</v>
      </c>
    </row>
    <row r="645" spans="1:13" ht="15" customHeight="1" x14ac:dyDescent="0.3">
      <c r="A645" s="375" t="s">
        <v>544</v>
      </c>
      <c r="B645" s="376"/>
      <c r="C645" s="577"/>
      <c r="D645" s="376"/>
      <c r="E645" s="376"/>
      <c r="F645" s="376"/>
      <c r="G645" s="376"/>
      <c r="H645" s="565"/>
      <c r="I645" s="389">
        <v>23.09</v>
      </c>
    </row>
    <row r="648" spans="1:13" customFormat="1" ht="15" customHeight="1" x14ac:dyDescent="0.3">
      <c r="A648" s="340"/>
      <c r="B648" s="340" t="s">
        <v>0</v>
      </c>
      <c r="C648" s="568"/>
      <c r="D648" s="340"/>
      <c r="E648" s="340"/>
      <c r="F648" s="340"/>
      <c r="G648" s="340"/>
      <c r="H648" s="554"/>
      <c r="I648" s="340"/>
      <c r="J648" s="340"/>
    </row>
    <row r="649" spans="1:13" customFormat="1" ht="15" customHeight="1" x14ac:dyDescent="0.3">
      <c r="A649" s="340"/>
      <c r="B649" s="340" t="s">
        <v>496</v>
      </c>
      <c r="C649" s="568"/>
      <c r="D649" s="340"/>
      <c r="E649" s="340"/>
      <c r="F649" s="340"/>
      <c r="G649" s="340"/>
      <c r="H649" s="554"/>
      <c r="I649" s="340"/>
      <c r="J649" s="340"/>
    </row>
    <row r="650" spans="1:13" customFormat="1" ht="15" customHeight="1" x14ac:dyDescent="0.3">
      <c r="A650" s="341" t="s">
        <v>497</v>
      </c>
      <c r="B650" s="342">
        <v>44303</v>
      </c>
      <c r="C650" s="569" t="s">
        <v>575</v>
      </c>
      <c r="D650" s="342"/>
      <c r="E650" s="342"/>
      <c r="F650" s="342"/>
      <c r="G650" s="342"/>
      <c r="H650" s="555" t="s">
        <v>499</v>
      </c>
      <c r="I650" s="342" t="s">
        <v>31</v>
      </c>
      <c r="J650" s="340"/>
      <c r="K650" s="393"/>
      <c r="L650" s="394"/>
      <c r="M650" s="394"/>
    </row>
    <row r="651" spans="1:13" ht="15" customHeight="1" x14ac:dyDescent="0.3">
      <c r="A651" s="343" t="s">
        <v>500</v>
      </c>
      <c r="B651" s="344" t="s">
        <v>501</v>
      </c>
      <c r="C651" s="570" t="s">
        <v>502</v>
      </c>
      <c r="D651" s="346"/>
      <c r="E651" s="343" t="s">
        <v>503</v>
      </c>
      <c r="F651" s="345" t="s">
        <v>504</v>
      </c>
      <c r="G651" s="345" t="s">
        <v>505</v>
      </c>
      <c r="H651" s="556" t="s">
        <v>506</v>
      </c>
      <c r="I651" s="345" t="s">
        <v>507</v>
      </c>
    </row>
    <row r="652" spans="1:13" ht="15" customHeight="1" x14ac:dyDescent="0.3">
      <c r="A652" s="348" t="s">
        <v>556</v>
      </c>
      <c r="B652" s="349">
        <v>30035</v>
      </c>
      <c r="C652" s="571">
        <v>1</v>
      </c>
      <c r="D652" s="350"/>
      <c r="E652" s="351">
        <v>0</v>
      </c>
      <c r="F652" s="352">
        <v>198.95</v>
      </c>
      <c r="G652" s="352">
        <v>33.549999999999997</v>
      </c>
      <c r="H652" s="557">
        <v>1</v>
      </c>
      <c r="I652" s="352">
        <v>198.95</v>
      </c>
    </row>
    <row r="653" spans="1:13" ht="15" customHeight="1" x14ac:dyDescent="0.3">
      <c r="A653" s="348"/>
      <c r="B653" s="349"/>
      <c r="C653" s="571"/>
      <c r="D653" s="350"/>
      <c r="E653" s="353"/>
      <c r="F653" s="353"/>
      <c r="G653" s="353"/>
      <c r="H653" s="557"/>
      <c r="I653" s="353"/>
    </row>
    <row r="654" spans="1:13" ht="15" customHeight="1" x14ac:dyDescent="0.3">
      <c r="A654" s="348"/>
      <c r="B654" s="349"/>
      <c r="C654" s="571"/>
      <c r="D654" s="350"/>
      <c r="E654" s="353"/>
      <c r="F654" s="353"/>
      <c r="G654" s="353"/>
      <c r="H654" s="557"/>
      <c r="I654" s="353"/>
    </row>
    <row r="655" spans="1:13" ht="15" customHeight="1" x14ac:dyDescent="0.3">
      <c r="A655" s="348"/>
      <c r="B655" s="349"/>
      <c r="C655" s="571"/>
      <c r="D655" s="350"/>
      <c r="E655" s="353"/>
      <c r="F655" s="353"/>
      <c r="G655" s="353"/>
      <c r="H655" s="557"/>
      <c r="I655" s="353"/>
    </row>
    <row r="656" spans="1:13" ht="15" customHeight="1" x14ac:dyDescent="0.3">
      <c r="A656" s="348"/>
      <c r="B656" s="349"/>
      <c r="C656" s="571"/>
      <c r="D656" s="350"/>
      <c r="E656" s="353"/>
      <c r="F656" s="353"/>
      <c r="G656" s="353"/>
      <c r="H656" s="557"/>
      <c r="I656" s="353"/>
    </row>
    <row r="657" spans="1:9" ht="15" customHeight="1" x14ac:dyDescent="0.3">
      <c r="A657" s="354" t="s">
        <v>509</v>
      </c>
      <c r="B657" s="355"/>
      <c r="C657" s="572"/>
      <c r="D657" s="356"/>
      <c r="E657" s="356"/>
      <c r="F657" s="356"/>
      <c r="G657" s="356"/>
      <c r="H657" s="558"/>
      <c r="I657" s="357">
        <v>198.95</v>
      </c>
    </row>
    <row r="658" spans="1:9" ht="15" customHeight="1" x14ac:dyDescent="0.3">
      <c r="A658" s="358"/>
      <c r="B658" s="358"/>
      <c r="C658" s="573"/>
      <c r="D658" s="358"/>
      <c r="E658" s="358"/>
      <c r="F658" s="358"/>
      <c r="G658" s="358"/>
      <c r="H658" s="559"/>
      <c r="I658" s="359"/>
    </row>
    <row r="659" spans="1:9" ht="15" customHeight="1" x14ac:dyDescent="0.3">
      <c r="A659" s="343" t="s">
        <v>510</v>
      </c>
      <c r="B659" s="344" t="s">
        <v>501</v>
      </c>
      <c r="C659" s="574" t="s">
        <v>511</v>
      </c>
      <c r="D659" s="343" t="s">
        <v>512</v>
      </c>
      <c r="E659" s="345" t="s">
        <v>513</v>
      </c>
      <c r="F659" s="343" t="s">
        <v>514</v>
      </c>
      <c r="G659" s="343" t="s">
        <v>514</v>
      </c>
      <c r="H659" s="556" t="s">
        <v>506</v>
      </c>
      <c r="I659" s="345" t="s">
        <v>507</v>
      </c>
    </row>
    <row r="660" spans="1:9" ht="15" customHeight="1" x14ac:dyDescent="0.3">
      <c r="A660" s="360" t="s">
        <v>516</v>
      </c>
      <c r="B660" s="361">
        <v>20031</v>
      </c>
      <c r="C660" s="575">
        <v>13.57</v>
      </c>
      <c r="D660" s="363"/>
      <c r="E660" s="362">
        <v>0</v>
      </c>
      <c r="F660" s="364"/>
      <c r="G660" s="365"/>
      <c r="H660" s="557">
        <v>2</v>
      </c>
      <c r="I660" s="366">
        <v>27.14</v>
      </c>
    </row>
    <row r="661" spans="1:9" ht="15" customHeight="1" x14ac:dyDescent="0.3">
      <c r="A661" s="360"/>
      <c r="B661" s="361"/>
      <c r="C661" s="575"/>
      <c r="D661" s="363"/>
      <c r="E661" s="367"/>
      <c r="F661" s="364"/>
      <c r="G661" s="365"/>
      <c r="H661" s="557"/>
      <c r="I661" s="368"/>
    </row>
    <row r="662" spans="1:9" ht="15" customHeight="1" x14ac:dyDescent="0.3">
      <c r="A662" s="360"/>
      <c r="B662" s="361"/>
      <c r="C662" s="575"/>
      <c r="D662" s="363"/>
      <c r="E662" s="367"/>
      <c r="F662" s="364"/>
      <c r="G662" s="365"/>
      <c r="H662" s="557"/>
      <c r="I662" s="368"/>
    </row>
    <row r="663" spans="1:9" ht="15" customHeight="1" x14ac:dyDescent="0.3">
      <c r="A663" s="360"/>
      <c r="B663" s="361"/>
      <c r="C663" s="575"/>
      <c r="D663" s="363"/>
      <c r="E663" s="367"/>
      <c r="F663" s="364"/>
      <c r="G663" s="365"/>
      <c r="H663" s="557"/>
      <c r="I663" s="368"/>
    </row>
    <row r="664" spans="1:9" ht="15" customHeight="1" x14ac:dyDescent="0.3">
      <c r="A664" s="360"/>
      <c r="B664" s="361"/>
      <c r="C664" s="575"/>
      <c r="D664" s="363"/>
      <c r="E664" s="367"/>
      <c r="F664" s="364"/>
      <c r="G664" s="365"/>
      <c r="H664" s="557"/>
      <c r="I664" s="368"/>
    </row>
    <row r="665" spans="1:9" ht="15" customHeight="1" x14ac:dyDescent="0.3">
      <c r="A665" s="354" t="s">
        <v>517</v>
      </c>
      <c r="B665" s="355"/>
      <c r="C665" s="572"/>
      <c r="D665" s="356"/>
      <c r="E665" s="356"/>
      <c r="F665" s="356"/>
      <c r="G665" s="356"/>
      <c r="H665" s="558"/>
      <c r="I665" s="357">
        <v>27.14</v>
      </c>
    </row>
    <row r="666" spans="1:9" ht="15" customHeight="1" x14ac:dyDescent="0.3">
      <c r="A666" s="358"/>
      <c r="B666" s="358"/>
      <c r="C666" s="573"/>
      <c r="D666" s="358"/>
      <c r="E666" s="358"/>
      <c r="F666" s="358"/>
      <c r="G666" s="358"/>
      <c r="H666" s="559"/>
      <c r="I666" s="359"/>
    </row>
    <row r="667" spans="1:9" ht="15" customHeight="1" x14ac:dyDescent="0.3">
      <c r="A667" s="343" t="s">
        <v>518</v>
      </c>
      <c r="B667" s="344" t="s">
        <v>501</v>
      </c>
      <c r="C667" s="576" t="s">
        <v>519</v>
      </c>
      <c r="D667" s="370" t="s">
        <v>520</v>
      </c>
      <c r="E667" s="370" t="s">
        <v>521</v>
      </c>
      <c r="F667" s="370" t="s">
        <v>522</v>
      </c>
      <c r="G667" s="371"/>
      <c r="H667" s="560"/>
      <c r="I667" s="345" t="s">
        <v>507</v>
      </c>
    </row>
    <row r="668" spans="1:9" ht="15" customHeight="1" x14ac:dyDescent="0.3">
      <c r="A668" s="360" t="s">
        <v>523</v>
      </c>
      <c r="B668" s="361">
        <v>11</v>
      </c>
      <c r="C668" s="575">
        <v>1.1200000000000001</v>
      </c>
      <c r="D668" s="373"/>
      <c r="E668" s="373" t="s">
        <v>514</v>
      </c>
      <c r="F668" s="373" t="s">
        <v>514</v>
      </c>
      <c r="G668" s="374"/>
      <c r="H668" s="561"/>
      <c r="I668" s="366">
        <v>0.3</v>
      </c>
    </row>
    <row r="669" spans="1:9" ht="15" customHeight="1" x14ac:dyDescent="0.3">
      <c r="A669" s="360" t="s">
        <v>524</v>
      </c>
      <c r="B669" s="361">
        <v>12</v>
      </c>
      <c r="C669" s="575">
        <v>9.6</v>
      </c>
      <c r="D669" s="373"/>
      <c r="E669" s="373" t="s">
        <v>514</v>
      </c>
      <c r="F669" s="373" t="s">
        <v>514</v>
      </c>
      <c r="G669" s="374"/>
      <c r="H669" s="561"/>
      <c r="I669" s="366">
        <v>2.6</v>
      </c>
    </row>
    <row r="670" spans="1:9" ht="15" customHeight="1" x14ac:dyDescent="0.3">
      <c r="A670" s="360" t="s">
        <v>525</v>
      </c>
      <c r="B670" s="361">
        <v>13</v>
      </c>
      <c r="C670" s="575">
        <v>4.79</v>
      </c>
      <c r="D670" s="373"/>
      <c r="E670" s="373" t="s">
        <v>514</v>
      </c>
      <c r="F670" s="373" t="s">
        <v>514</v>
      </c>
      <c r="G670" s="374"/>
      <c r="H670" s="561"/>
      <c r="I670" s="366">
        <v>1.3</v>
      </c>
    </row>
    <row r="671" spans="1:9" ht="15" customHeight="1" x14ac:dyDescent="0.3">
      <c r="A671" s="360"/>
      <c r="B671" s="361"/>
      <c r="C671" s="575"/>
      <c r="D671" s="373"/>
      <c r="E671" s="373" t="s">
        <v>514</v>
      </c>
      <c r="F671" s="373" t="s">
        <v>514</v>
      </c>
      <c r="G671" s="374"/>
      <c r="H671" s="561"/>
      <c r="I671" s="368"/>
    </row>
    <row r="672" spans="1:9" ht="15" customHeight="1" x14ac:dyDescent="0.3">
      <c r="A672" s="354" t="s">
        <v>527</v>
      </c>
      <c r="B672" s="355"/>
      <c r="C672" s="572"/>
      <c r="D672" s="356"/>
      <c r="E672" s="356"/>
      <c r="F672" s="356"/>
      <c r="G672" s="356"/>
      <c r="H672" s="558"/>
      <c r="I672" s="357">
        <v>4.2</v>
      </c>
    </row>
    <row r="673" spans="1:10" ht="15" customHeight="1" x14ac:dyDescent="0.3">
      <c r="A673" s="358"/>
      <c r="B673" s="358"/>
      <c r="C673" s="573"/>
      <c r="D673" s="358"/>
      <c r="E673" s="358"/>
      <c r="F673" s="358"/>
      <c r="G673" s="358"/>
      <c r="H673" s="559"/>
      <c r="I673" s="359"/>
    </row>
    <row r="674" spans="1:10" ht="15" customHeight="1" x14ac:dyDescent="0.3">
      <c r="A674" s="375" t="s">
        <v>528</v>
      </c>
      <c r="B674" s="376"/>
      <c r="C674" s="577"/>
      <c r="D674" s="376"/>
      <c r="E674" s="376"/>
      <c r="F674" s="376"/>
      <c r="G674" s="376"/>
      <c r="H674" s="378"/>
      <c r="I674" s="357">
        <v>230.28999999999996</v>
      </c>
    </row>
    <row r="675" spans="1:10" ht="15" customHeight="1" x14ac:dyDescent="0.3">
      <c r="A675" s="375" t="s">
        <v>529</v>
      </c>
      <c r="B675" s="376"/>
      <c r="C675" s="577"/>
      <c r="D675" s="376"/>
      <c r="E675" s="376"/>
      <c r="F675" s="376"/>
      <c r="G675" s="376"/>
      <c r="H675" s="378"/>
      <c r="I675" s="379">
        <v>175.78</v>
      </c>
      <c r="J675" s="379"/>
    </row>
    <row r="676" spans="1:10" ht="15" customHeight="1" x14ac:dyDescent="0.3">
      <c r="A676" s="375" t="s">
        <v>530</v>
      </c>
      <c r="B676" s="376"/>
      <c r="C676" s="577"/>
      <c r="D676" s="376"/>
      <c r="E676" s="376"/>
      <c r="F676" s="376"/>
      <c r="G676" s="376"/>
      <c r="H676" s="378"/>
      <c r="I676" s="357">
        <v>1.31</v>
      </c>
    </row>
    <row r="677" spans="1:10" ht="15" customHeight="1" x14ac:dyDescent="0.3">
      <c r="A677" s="358"/>
      <c r="B677" s="358"/>
      <c r="C677" s="573"/>
      <c r="D677" s="358"/>
      <c r="E677" s="358"/>
      <c r="F677" s="358"/>
      <c r="G677" s="358"/>
      <c r="H677" s="559"/>
      <c r="I677" s="359"/>
    </row>
    <row r="678" spans="1:10" ht="15" customHeight="1" x14ac:dyDescent="0.3">
      <c r="A678" s="343" t="s">
        <v>531</v>
      </c>
      <c r="B678" s="344" t="s">
        <v>501</v>
      </c>
      <c r="C678" s="578" t="s">
        <v>14</v>
      </c>
      <c r="D678" s="345" t="s">
        <v>532</v>
      </c>
      <c r="E678" s="343" t="s">
        <v>514</v>
      </c>
      <c r="F678" s="343" t="s">
        <v>514</v>
      </c>
      <c r="G678" s="343" t="s">
        <v>514</v>
      </c>
      <c r="H678" s="556" t="s">
        <v>506</v>
      </c>
      <c r="I678" s="345" t="s">
        <v>532</v>
      </c>
    </row>
    <row r="679" spans="1:10" ht="15" customHeight="1" x14ac:dyDescent="0.3">
      <c r="A679" s="360"/>
      <c r="B679" s="361"/>
      <c r="C679" s="579"/>
      <c r="D679" s="381"/>
      <c r="E679" s="373" t="s">
        <v>514</v>
      </c>
      <c r="F679" s="373"/>
      <c r="G679" s="373"/>
      <c r="H679" s="557"/>
      <c r="I679" s="368"/>
    </row>
    <row r="680" spans="1:10" ht="15" customHeight="1" x14ac:dyDescent="0.3">
      <c r="A680" s="360"/>
      <c r="B680" s="361"/>
      <c r="C680" s="579"/>
      <c r="D680" s="381"/>
      <c r="E680" s="373" t="s">
        <v>514</v>
      </c>
      <c r="F680" s="373"/>
      <c r="G680" s="373"/>
      <c r="H680" s="557"/>
      <c r="I680" s="368"/>
    </row>
    <row r="681" spans="1:10" ht="15" customHeight="1" x14ac:dyDescent="0.3">
      <c r="A681" s="360"/>
      <c r="B681" s="361"/>
      <c r="C681" s="579"/>
      <c r="D681" s="381"/>
      <c r="E681" s="373" t="s">
        <v>514</v>
      </c>
      <c r="F681" s="373"/>
      <c r="G681" s="373"/>
      <c r="H681" s="557"/>
      <c r="I681" s="368"/>
    </row>
    <row r="682" spans="1:10" ht="15" customHeight="1" x14ac:dyDescent="0.3">
      <c r="A682" s="382"/>
      <c r="B682" s="361"/>
      <c r="C682" s="579"/>
      <c r="D682" s="381"/>
      <c r="E682" s="373" t="s">
        <v>514</v>
      </c>
      <c r="F682" s="373"/>
      <c r="G682" s="373"/>
      <c r="H682" s="557"/>
      <c r="I682" s="368"/>
    </row>
    <row r="683" spans="1:10" ht="15" customHeight="1" x14ac:dyDescent="0.3">
      <c r="A683" s="382"/>
      <c r="B683" s="361"/>
      <c r="C683" s="579"/>
      <c r="D683" s="381"/>
      <c r="E683" s="373" t="s">
        <v>514</v>
      </c>
      <c r="F683" s="373"/>
      <c r="G683" s="373"/>
      <c r="H683" s="557"/>
      <c r="I683" s="368"/>
    </row>
    <row r="684" spans="1:10" ht="15" customHeight="1" x14ac:dyDescent="0.3">
      <c r="A684" s="354" t="s">
        <v>533</v>
      </c>
      <c r="B684" s="355"/>
      <c r="C684" s="572"/>
      <c r="D684" s="356"/>
      <c r="E684" s="356"/>
      <c r="F684" s="356"/>
      <c r="G684" s="356"/>
      <c r="H684" s="562"/>
      <c r="I684" s="380"/>
    </row>
    <row r="685" spans="1:10" ht="15" customHeight="1" x14ac:dyDescent="0.3">
      <c r="A685" s="358"/>
      <c r="B685" s="358"/>
      <c r="C685" s="573"/>
      <c r="D685" s="358"/>
      <c r="E685" s="358"/>
      <c r="F685" s="358"/>
      <c r="G685" s="358"/>
      <c r="H685" s="559"/>
      <c r="I685" s="359"/>
    </row>
    <row r="686" spans="1:10" ht="15" customHeight="1" x14ac:dyDescent="0.3">
      <c r="A686" s="343" t="s">
        <v>534</v>
      </c>
      <c r="B686" s="344" t="s">
        <v>501</v>
      </c>
      <c r="C686" s="578" t="s">
        <v>14</v>
      </c>
      <c r="D686" s="345" t="s">
        <v>532</v>
      </c>
      <c r="E686" s="343" t="s">
        <v>514</v>
      </c>
      <c r="F686" s="343" t="s">
        <v>514</v>
      </c>
      <c r="G686" s="343" t="s">
        <v>514</v>
      </c>
      <c r="H686" s="556" t="s">
        <v>506</v>
      </c>
      <c r="I686" s="345" t="s">
        <v>532</v>
      </c>
    </row>
    <row r="687" spans="1:10" ht="15" customHeight="1" x14ac:dyDescent="0.3">
      <c r="A687" s="360"/>
      <c r="B687" s="361"/>
      <c r="C687" s="579"/>
      <c r="D687" s="381"/>
      <c r="E687" s="373" t="s">
        <v>514</v>
      </c>
      <c r="F687" s="373" t="s">
        <v>514</v>
      </c>
      <c r="G687" s="373"/>
      <c r="H687" s="557"/>
      <c r="I687" s="368"/>
    </row>
    <row r="688" spans="1:10" ht="15" customHeight="1" x14ac:dyDescent="0.3">
      <c r="A688" s="360"/>
      <c r="B688" s="361"/>
      <c r="C688" s="579"/>
      <c r="D688" s="381"/>
      <c r="E688" s="373" t="s">
        <v>514</v>
      </c>
      <c r="F688" s="373" t="s">
        <v>514</v>
      </c>
      <c r="G688" s="373"/>
      <c r="H688" s="557"/>
      <c r="I688" s="368"/>
    </row>
    <row r="689" spans="1:9" ht="15" customHeight="1" x14ac:dyDescent="0.3">
      <c r="A689" s="360"/>
      <c r="B689" s="361"/>
      <c r="C689" s="579"/>
      <c r="D689" s="381"/>
      <c r="E689" s="373" t="s">
        <v>514</v>
      </c>
      <c r="F689" s="373" t="s">
        <v>514</v>
      </c>
      <c r="G689" s="373"/>
      <c r="H689" s="557"/>
      <c r="I689" s="368"/>
    </row>
    <row r="690" spans="1:9" ht="15" customHeight="1" x14ac:dyDescent="0.3">
      <c r="A690" s="360"/>
      <c r="B690" s="361"/>
      <c r="C690" s="579"/>
      <c r="D690" s="381"/>
      <c r="E690" s="373" t="s">
        <v>514</v>
      </c>
      <c r="F690" s="373" t="s">
        <v>514</v>
      </c>
      <c r="G690" s="373"/>
      <c r="H690" s="557"/>
      <c r="I690" s="368"/>
    </row>
    <row r="691" spans="1:9" ht="15" customHeight="1" x14ac:dyDescent="0.3">
      <c r="A691" s="360"/>
      <c r="B691" s="361"/>
      <c r="C691" s="579"/>
      <c r="D691" s="381"/>
      <c r="E691" s="373" t="s">
        <v>514</v>
      </c>
      <c r="F691" s="373" t="s">
        <v>514</v>
      </c>
      <c r="G691" s="373"/>
      <c r="H691" s="557"/>
      <c r="I691" s="368"/>
    </row>
    <row r="692" spans="1:9" ht="15" customHeight="1" x14ac:dyDescent="0.3">
      <c r="A692" s="384" t="s">
        <v>535</v>
      </c>
      <c r="B692" s="355"/>
      <c r="C692" s="572"/>
      <c r="D692" s="356"/>
      <c r="E692" s="356"/>
      <c r="F692" s="356"/>
      <c r="G692" s="356"/>
      <c r="H692" s="562"/>
      <c r="I692" s="380"/>
    </row>
    <row r="693" spans="1:9" ht="15" customHeight="1" x14ac:dyDescent="0.3">
      <c r="A693" s="355"/>
      <c r="B693" s="355"/>
      <c r="C693" s="572"/>
      <c r="D693" s="356"/>
      <c r="E693" s="356"/>
      <c r="F693" s="356"/>
      <c r="G693" s="356"/>
      <c r="H693" s="561"/>
      <c r="I693" s="386"/>
    </row>
    <row r="694" spans="1:9" ht="15" customHeight="1" x14ac:dyDescent="0.3">
      <c r="A694" s="343" t="s">
        <v>536</v>
      </c>
      <c r="B694" s="344" t="s">
        <v>501</v>
      </c>
      <c r="C694" s="578" t="s">
        <v>14</v>
      </c>
      <c r="D694" s="369" t="s">
        <v>537</v>
      </c>
      <c r="E694" s="372" t="s">
        <v>538</v>
      </c>
      <c r="F694" s="369" t="s">
        <v>539</v>
      </c>
      <c r="G694" s="370" t="s">
        <v>540</v>
      </c>
      <c r="H694" s="560" t="s">
        <v>506</v>
      </c>
      <c r="I694" s="345" t="s">
        <v>532</v>
      </c>
    </row>
    <row r="695" spans="1:9" ht="15" customHeight="1" x14ac:dyDescent="0.3">
      <c r="A695" s="360"/>
      <c r="B695" s="349"/>
      <c r="C695" s="580"/>
      <c r="D695" s="381"/>
      <c r="E695" s="381" t="s">
        <v>514</v>
      </c>
      <c r="F695" s="381" t="s">
        <v>514</v>
      </c>
      <c r="G695" s="381"/>
      <c r="H695" s="557"/>
      <c r="I695" s="353"/>
    </row>
    <row r="696" spans="1:9" ht="15" customHeight="1" x14ac:dyDescent="0.3">
      <c r="A696" s="360"/>
      <c r="B696" s="349"/>
      <c r="C696" s="580"/>
      <c r="D696" s="381"/>
      <c r="E696" s="381" t="s">
        <v>514</v>
      </c>
      <c r="F696" s="381" t="s">
        <v>514</v>
      </c>
      <c r="G696" s="381"/>
      <c r="H696" s="557"/>
      <c r="I696" s="353"/>
    </row>
    <row r="697" spans="1:9" ht="15" customHeight="1" x14ac:dyDescent="0.3">
      <c r="A697" s="360"/>
      <c r="B697" s="349"/>
      <c r="C697" s="580"/>
      <c r="D697" s="381"/>
      <c r="E697" s="381" t="s">
        <v>514</v>
      </c>
      <c r="F697" s="381" t="s">
        <v>514</v>
      </c>
      <c r="G697" s="381"/>
      <c r="H697" s="557"/>
      <c r="I697" s="353"/>
    </row>
    <row r="698" spans="1:9" ht="15" customHeight="1" x14ac:dyDescent="0.3">
      <c r="A698" s="360"/>
      <c r="B698" s="349"/>
      <c r="C698" s="580"/>
      <c r="D698" s="381"/>
      <c r="E698" s="381" t="s">
        <v>514</v>
      </c>
      <c r="F698" s="381" t="s">
        <v>514</v>
      </c>
      <c r="G698" s="381"/>
      <c r="H698" s="557"/>
      <c r="I698" s="353"/>
    </row>
    <row r="699" spans="1:9" ht="15" customHeight="1" x14ac:dyDescent="0.3">
      <c r="A699" s="354" t="s">
        <v>541</v>
      </c>
      <c r="B699" s="355"/>
      <c r="C699" s="572"/>
      <c r="D699" s="356"/>
      <c r="E699" s="356"/>
      <c r="F699" s="356"/>
      <c r="G699" s="356"/>
      <c r="H699" s="562"/>
      <c r="I699" s="380"/>
    </row>
    <row r="700" spans="1:9" ht="15" customHeight="1" x14ac:dyDescent="0.3">
      <c r="A700" s="355"/>
      <c r="B700" s="355"/>
      <c r="C700" s="572"/>
      <c r="D700" s="356"/>
      <c r="E700" s="356"/>
      <c r="F700" s="356"/>
      <c r="G700" s="356"/>
      <c r="H700" s="561"/>
      <c r="I700" s="386"/>
    </row>
    <row r="701" spans="1:9" ht="15" customHeight="1" x14ac:dyDescent="0.3">
      <c r="A701" s="375" t="s">
        <v>542</v>
      </c>
      <c r="B701" s="376"/>
      <c r="C701" s="577"/>
      <c r="D701" s="376"/>
      <c r="E701" s="376"/>
      <c r="F701" s="376"/>
      <c r="G701" s="376"/>
      <c r="H701" s="563"/>
      <c r="I701" s="387">
        <v>1.31</v>
      </c>
    </row>
    <row r="702" spans="1:9" ht="15" customHeight="1" x14ac:dyDescent="0.3">
      <c r="A702" s="375" t="s">
        <v>543</v>
      </c>
      <c r="B702" s="376"/>
      <c r="C702" s="577"/>
      <c r="D702" s="376"/>
      <c r="E702" s="376"/>
      <c r="F702" s="376"/>
      <c r="G702" s="376"/>
      <c r="H702" s="564">
        <v>0.10199999999999999</v>
      </c>
      <c r="I702" s="388">
        <v>0.13</v>
      </c>
    </row>
    <row r="703" spans="1:9" ht="15" customHeight="1" x14ac:dyDescent="0.3">
      <c r="A703" s="375" t="s">
        <v>544</v>
      </c>
      <c r="B703" s="376"/>
      <c r="C703" s="577"/>
      <c r="D703" s="376"/>
      <c r="E703" s="376"/>
      <c r="F703" s="376"/>
      <c r="G703" s="376"/>
      <c r="H703" s="565"/>
      <c r="I703" s="389">
        <v>1.44</v>
      </c>
    </row>
    <row r="706" spans="1:13" customFormat="1" ht="15" customHeight="1" x14ac:dyDescent="0.3">
      <c r="A706" s="340"/>
      <c r="B706" s="340" t="s">
        <v>0</v>
      </c>
      <c r="C706" s="568"/>
      <c r="D706" s="340"/>
      <c r="E706" s="340"/>
      <c r="F706" s="340"/>
      <c r="G706" s="340"/>
      <c r="H706" s="554"/>
      <c r="I706" s="340"/>
      <c r="J706" s="340"/>
    </row>
    <row r="707" spans="1:13" customFormat="1" ht="15" customHeight="1" x14ac:dyDescent="0.3">
      <c r="A707" s="340"/>
      <c r="B707" s="340" t="s">
        <v>496</v>
      </c>
      <c r="C707" s="568"/>
      <c r="D707" s="340"/>
      <c r="E707" s="340"/>
      <c r="F707" s="340"/>
      <c r="G707" s="340"/>
      <c r="H707" s="554"/>
      <c r="I707" s="340"/>
      <c r="J707" s="340"/>
    </row>
    <row r="708" spans="1:13" customFormat="1" ht="15" customHeight="1" x14ac:dyDescent="0.3">
      <c r="A708" s="341" t="s">
        <v>497</v>
      </c>
      <c r="B708" s="342">
        <v>40450</v>
      </c>
      <c r="C708" s="569" t="s">
        <v>576</v>
      </c>
      <c r="D708" s="342"/>
      <c r="E708" s="342"/>
      <c r="F708" s="342"/>
      <c r="G708" s="342"/>
      <c r="H708" s="555" t="s">
        <v>499</v>
      </c>
      <c r="I708" s="342" t="s">
        <v>27</v>
      </c>
      <c r="J708" s="340"/>
      <c r="K708" s="393"/>
      <c r="L708" s="394"/>
      <c r="M708" s="394"/>
    </row>
    <row r="709" spans="1:13" ht="15" customHeight="1" x14ac:dyDescent="0.3">
      <c r="A709" s="343" t="s">
        <v>500</v>
      </c>
      <c r="B709" s="344" t="s">
        <v>501</v>
      </c>
      <c r="C709" s="570" t="s">
        <v>502</v>
      </c>
      <c r="D709" s="346"/>
      <c r="E709" s="343" t="s">
        <v>503</v>
      </c>
      <c r="F709" s="345" t="s">
        <v>504</v>
      </c>
      <c r="G709" s="345" t="s">
        <v>505</v>
      </c>
      <c r="H709" s="556" t="s">
        <v>506</v>
      </c>
      <c r="I709" s="345" t="s">
        <v>507</v>
      </c>
    </row>
    <row r="710" spans="1:13" ht="15" customHeight="1" x14ac:dyDescent="0.3">
      <c r="A710" s="348" t="s">
        <v>556</v>
      </c>
      <c r="B710" s="349">
        <v>30035</v>
      </c>
      <c r="C710" s="571">
        <v>1</v>
      </c>
      <c r="D710" s="350"/>
      <c r="E710" s="351">
        <v>0</v>
      </c>
      <c r="F710" s="352">
        <v>198.95</v>
      </c>
      <c r="G710" s="352">
        <v>33.549999999999997</v>
      </c>
      <c r="H710" s="557">
        <v>1</v>
      </c>
      <c r="I710" s="352">
        <v>198.95</v>
      </c>
    </row>
    <row r="711" spans="1:13" ht="15" customHeight="1" x14ac:dyDescent="0.3">
      <c r="A711" s="348"/>
      <c r="B711" s="349"/>
      <c r="C711" s="571"/>
      <c r="D711" s="350"/>
      <c r="E711" s="353"/>
      <c r="F711" s="353"/>
      <c r="G711" s="353"/>
      <c r="H711" s="557"/>
      <c r="I711" s="353"/>
    </row>
    <row r="712" spans="1:13" ht="15" customHeight="1" x14ac:dyDescent="0.3">
      <c r="A712" s="348"/>
      <c r="B712" s="349"/>
      <c r="C712" s="571"/>
      <c r="D712" s="350"/>
      <c r="E712" s="353"/>
      <c r="F712" s="353"/>
      <c r="G712" s="353"/>
      <c r="H712" s="557"/>
      <c r="I712" s="353"/>
    </row>
    <row r="713" spans="1:13" ht="15" customHeight="1" x14ac:dyDescent="0.3">
      <c r="A713" s="348"/>
      <c r="B713" s="349"/>
      <c r="C713" s="571"/>
      <c r="D713" s="350"/>
      <c r="E713" s="353"/>
      <c r="F713" s="353"/>
      <c r="G713" s="353"/>
      <c r="H713" s="557"/>
      <c r="I713" s="353"/>
    </row>
    <row r="714" spans="1:13" ht="15" customHeight="1" x14ac:dyDescent="0.3">
      <c r="A714" s="348"/>
      <c r="B714" s="349"/>
      <c r="C714" s="571"/>
      <c r="D714" s="350"/>
      <c r="E714" s="353"/>
      <c r="F714" s="353"/>
      <c r="G714" s="353"/>
      <c r="H714" s="557"/>
      <c r="I714" s="353"/>
    </row>
    <row r="715" spans="1:13" ht="15" customHeight="1" x14ac:dyDescent="0.3">
      <c r="A715" s="354" t="s">
        <v>509</v>
      </c>
      <c r="B715" s="355"/>
      <c r="C715" s="572"/>
      <c r="D715" s="356"/>
      <c r="E715" s="356"/>
      <c r="F715" s="356"/>
      <c r="G715" s="356"/>
      <c r="H715" s="558"/>
      <c r="I715" s="357">
        <v>198.95</v>
      </c>
    </row>
    <row r="716" spans="1:13" ht="15" customHeight="1" x14ac:dyDescent="0.3">
      <c r="A716" s="358"/>
      <c r="B716" s="358"/>
      <c r="C716" s="573"/>
      <c r="D716" s="358"/>
      <c r="E716" s="358"/>
      <c r="F716" s="358"/>
      <c r="G716" s="358"/>
      <c r="H716" s="559"/>
      <c r="I716" s="359"/>
    </row>
    <row r="717" spans="1:13" ht="15" customHeight="1" x14ac:dyDescent="0.3">
      <c r="A717" s="343" t="s">
        <v>510</v>
      </c>
      <c r="B717" s="344" t="s">
        <v>501</v>
      </c>
      <c r="C717" s="574" t="s">
        <v>511</v>
      </c>
      <c r="D717" s="343" t="s">
        <v>512</v>
      </c>
      <c r="E717" s="345" t="s">
        <v>513</v>
      </c>
      <c r="F717" s="343" t="s">
        <v>514</v>
      </c>
      <c r="G717" s="343" t="s">
        <v>514</v>
      </c>
      <c r="H717" s="556" t="s">
        <v>506</v>
      </c>
      <c r="I717" s="345" t="s">
        <v>507</v>
      </c>
    </row>
    <row r="718" spans="1:13" ht="15" customHeight="1" x14ac:dyDescent="0.3">
      <c r="A718" s="360"/>
      <c r="B718" s="361"/>
      <c r="C718" s="575"/>
      <c r="D718" s="363"/>
      <c r="E718" s="367"/>
      <c r="F718" s="364"/>
      <c r="G718" s="365"/>
      <c r="H718" s="557"/>
      <c r="I718" s="368"/>
    </row>
    <row r="719" spans="1:13" ht="15" customHeight="1" x14ac:dyDescent="0.3">
      <c r="A719" s="360"/>
      <c r="B719" s="361"/>
      <c r="C719" s="575"/>
      <c r="D719" s="363"/>
      <c r="E719" s="367"/>
      <c r="F719" s="364"/>
      <c r="G719" s="365"/>
      <c r="H719" s="557"/>
      <c r="I719" s="368"/>
    </row>
    <row r="720" spans="1:13" ht="15" customHeight="1" x14ac:dyDescent="0.3">
      <c r="A720" s="360"/>
      <c r="B720" s="361"/>
      <c r="C720" s="575"/>
      <c r="D720" s="363"/>
      <c r="E720" s="367"/>
      <c r="F720" s="364"/>
      <c r="G720" s="365"/>
      <c r="H720" s="557"/>
      <c r="I720" s="368"/>
    </row>
    <row r="721" spans="1:10" ht="15" customHeight="1" x14ac:dyDescent="0.3">
      <c r="A721" s="360"/>
      <c r="B721" s="361"/>
      <c r="C721" s="575"/>
      <c r="D721" s="363"/>
      <c r="E721" s="367"/>
      <c r="F721" s="364"/>
      <c r="G721" s="365"/>
      <c r="H721" s="557"/>
      <c r="I721" s="368"/>
    </row>
    <row r="722" spans="1:10" ht="15" customHeight="1" x14ac:dyDescent="0.3">
      <c r="A722" s="360"/>
      <c r="B722" s="361"/>
      <c r="C722" s="575"/>
      <c r="D722" s="363"/>
      <c r="E722" s="367"/>
      <c r="F722" s="364"/>
      <c r="G722" s="365"/>
      <c r="H722" s="557"/>
      <c r="I722" s="368"/>
    </row>
    <row r="723" spans="1:10" ht="15" customHeight="1" x14ac:dyDescent="0.3">
      <c r="A723" s="354" t="s">
        <v>517</v>
      </c>
      <c r="B723" s="355"/>
      <c r="C723" s="572"/>
      <c r="D723" s="356"/>
      <c r="E723" s="356"/>
      <c r="F723" s="356"/>
      <c r="G723" s="356"/>
      <c r="H723" s="558"/>
      <c r="I723" s="390"/>
    </row>
    <row r="724" spans="1:10" ht="15" customHeight="1" x14ac:dyDescent="0.3">
      <c r="A724" s="358"/>
      <c r="B724" s="358"/>
      <c r="C724" s="573"/>
      <c r="D724" s="358"/>
      <c r="E724" s="358"/>
      <c r="F724" s="358"/>
      <c r="G724" s="358"/>
      <c r="H724" s="559"/>
      <c r="I724" s="359"/>
    </row>
    <row r="725" spans="1:10" ht="15" customHeight="1" x14ac:dyDescent="0.3">
      <c r="A725" s="343" t="s">
        <v>518</v>
      </c>
      <c r="B725" s="344" t="s">
        <v>501</v>
      </c>
      <c r="C725" s="576" t="s">
        <v>519</v>
      </c>
      <c r="D725" s="370" t="s">
        <v>520</v>
      </c>
      <c r="E725" s="370" t="s">
        <v>521</v>
      </c>
      <c r="F725" s="370" t="s">
        <v>522</v>
      </c>
      <c r="G725" s="371"/>
      <c r="H725" s="560"/>
      <c r="I725" s="345" t="s">
        <v>507</v>
      </c>
    </row>
    <row r="726" spans="1:10" ht="15" customHeight="1" x14ac:dyDescent="0.3">
      <c r="A726" s="360"/>
      <c r="B726" s="361"/>
      <c r="C726" s="575"/>
      <c r="D726" s="373"/>
      <c r="E726" s="373" t="s">
        <v>514</v>
      </c>
      <c r="F726" s="373" t="s">
        <v>514</v>
      </c>
      <c r="G726" s="374"/>
      <c r="H726" s="561"/>
      <c r="I726" s="368"/>
    </row>
    <row r="727" spans="1:10" ht="15" customHeight="1" x14ac:dyDescent="0.3">
      <c r="A727" s="360"/>
      <c r="B727" s="361"/>
      <c r="C727" s="575"/>
      <c r="D727" s="373"/>
      <c r="E727" s="373" t="s">
        <v>514</v>
      </c>
      <c r="F727" s="373" t="s">
        <v>514</v>
      </c>
      <c r="G727" s="374"/>
      <c r="H727" s="561"/>
      <c r="I727" s="368"/>
    </row>
    <row r="728" spans="1:10" ht="15" customHeight="1" x14ac:dyDescent="0.3">
      <c r="A728" s="360"/>
      <c r="B728" s="361"/>
      <c r="C728" s="575"/>
      <c r="D728" s="373"/>
      <c r="E728" s="373" t="s">
        <v>514</v>
      </c>
      <c r="F728" s="373" t="s">
        <v>514</v>
      </c>
      <c r="G728" s="374"/>
      <c r="H728" s="561"/>
      <c r="I728" s="368"/>
    </row>
    <row r="729" spans="1:10" ht="15" customHeight="1" x14ac:dyDescent="0.3">
      <c r="A729" s="354" t="s">
        <v>527</v>
      </c>
      <c r="B729" s="355"/>
      <c r="C729" s="572"/>
      <c r="D729" s="356"/>
      <c r="E729" s="356"/>
      <c r="F729" s="356"/>
      <c r="G729" s="356"/>
      <c r="H729" s="558"/>
      <c r="I729" s="380"/>
    </row>
    <row r="730" spans="1:10" ht="15" customHeight="1" x14ac:dyDescent="0.3">
      <c r="A730" s="358"/>
      <c r="B730" s="358"/>
      <c r="C730" s="573"/>
      <c r="D730" s="358"/>
      <c r="E730" s="358"/>
      <c r="F730" s="358"/>
      <c r="G730" s="358"/>
      <c r="H730" s="559"/>
      <c r="I730" s="359"/>
    </row>
    <row r="731" spans="1:10" ht="15" customHeight="1" x14ac:dyDescent="0.3">
      <c r="A731" s="375" t="s">
        <v>528</v>
      </c>
      <c r="B731" s="376"/>
      <c r="C731" s="577"/>
      <c r="D731" s="376"/>
      <c r="E731" s="376"/>
      <c r="F731" s="376"/>
      <c r="G731" s="376"/>
      <c r="H731" s="378"/>
      <c r="I731" s="357">
        <v>198.95</v>
      </c>
    </row>
    <row r="732" spans="1:10" ht="15" customHeight="1" x14ac:dyDescent="0.3">
      <c r="A732" s="375" t="s">
        <v>529</v>
      </c>
      <c r="B732" s="376"/>
      <c r="C732" s="577"/>
      <c r="D732" s="376"/>
      <c r="E732" s="376"/>
      <c r="F732" s="376"/>
      <c r="G732" s="376"/>
      <c r="H732" s="378"/>
      <c r="I732" s="379">
        <v>468.75</v>
      </c>
      <c r="J732" s="379"/>
    </row>
    <row r="733" spans="1:10" ht="15" customHeight="1" x14ac:dyDescent="0.3">
      <c r="A733" s="375" t="s">
        <v>530</v>
      </c>
      <c r="B733" s="376"/>
      <c r="C733" s="577"/>
      <c r="D733" s="376"/>
      <c r="E733" s="376"/>
      <c r="F733" s="376"/>
      <c r="G733" s="376"/>
      <c r="H733" s="378"/>
      <c r="I733" s="357">
        <v>0.42</v>
      </c>
    </row>
    <row r="734" spans="1:10" ht="15" customHeight="1" x14ac:dyDescent="0.3">
      <c r="A734" s="358"/>
      <c r="B734" s="358"/>
      <c r="C734" s="573"/>
      <c r="D734" s="358"/>
      <c r="E734" s="358"/>
      <c r="F734" s="358"/>
      <c r="G734" s="358"/>
      <c r="H734" s="559"/>
      <c r="I734" s="359"/>
    </row>
    <row r="735" spans="1:10" ht="15" customHeight="1" x14ac:dyDescent="0.3">
      <c r="A735" s="343" t="s">
        <v>531</v>
      </c>
      <c r="B735" s="344" t="s">
        <v>501</v>
      </c>
      <c r="C735" s="578" t="s">
        <v>14</v>
      </c>
      <c r="D735" s="345" t="s">
        <v>532</v>
      </c>
      <c r="E735" s="343" t="s">
        <v>514</v>
      </c>
      <c r="F735" s="343" t="s">
        <v>514</v>
      </c>
      <c r="G735" s="343" t="s">
        <v>514</v>
      </c>
      <c r="H735" s="556" t="s">
        <v>506</v>
      </c>
      <c r="I735" s="345" t="s">
        <v>532</v>
      </c>
    </row>
    <row r="736" spans="1:10" ht="15" customHeight="1" x14ac:dyDescent="0.3">
      <c r="A736" s="360"/>
      <c r="B736" s="361"/>
      <c r="C736" s="579"/>
      <c r="D736" s="381"/>
      <c r="E736" s="373" t="s">
        <v>514</v>
      </c>
      <c r="F736" s="373"/>
      <c r="G736" s="373"/>
      <c r="H736" s="557"/>
      <c r="I736" s="368"/>
    </row>
    <row r="737" spans="1:9" ht="15" customHeight="1" x14ac:dyDescent="0.3">
      <c r="A737" s="360"/>
      <c r="B737" s="361"/>
      <c r="C737" s="579"/>
      <c r="D737" s="381"/>
      <c r="E737" s="373" t="s">
        <v>514</v>
      </c>
      <c r="F737" s="373"/>
      <c r="G737" s="373"/>
      <c r="H737" s="557"/>
      <c r="I737" s="368"/>
    </row>
    <row r="738" spans="1:9" ht="15" customHeight="1" x14ac:dyDescent="0.3">
      <c r="A738" s="360"/>
      <c r="B738" s="361"/>
      <c r="C738" s="579"/>
      <c r="D738" s="381"/>
      <c r="E738" s="373" t="s">
        <v>514</v>
      </c>
      <c r="F738" s="373"/>
      <c r="G738" s="373"/>
      <c r="H738" s="557"/>
      <c r="I738" s="368"/>
    </row>
    <row r="739" spans="1:9" ht="15" customHeight="1" x14ac:dyDescent="0.3">
      <c r="A739" s="382"/>
      <c r="B739" s="361"/>
      <c r="C739" s="579"/>
      <c r="D739" s="381"/>
      <c r="E739" s="373" t="s">
        <v>514</v>
      </c>
      <c r="F739" s="373"/>
      <c r="G739" s="373"/>
      <c r="H739" s="557"/>
      <c r="I739" s="368"/>
    </row>
    <row r="740" spans="1:9" ht="15" customHeight="1" x14ac:dyDescent="0.3">
      <c r="A740" s="382"/>
      <c r="B740" s="361"/>
      <c r="C740" s="579"/>
      <c r="D740" s="381"/>
      <c r="E740" s="373" t="s">
        <v>514</v>
      </c>
      <c r="F740" s="373"/>
      <c r="G740" s="373"/>
      <c r="H740" s="557"/>
      <c r="I740" s="368"/>
    </row>
    <row r="741" spans="1:9" ht="15" customHeight="1" x14ac:dyDescent="0.3">
      <c r="A741" s="354" t="s">
        <v>533</v>
      </c>
      <c r="B741" s="355"/>
      <c r="C741" s="572"/>
      <c r="D741" s="356"/>
      <c r="E741" s="356"/>
      <c r="F741" s="356"/>
      <c r="G741" s="356"/>
      <c r="H741" s="562"/>
      <c r="I741" s="380"/>
    </row>
    <row r="742" spans="1:9" ht="15" customHeight="1" x14ac:dyDescent="0.3">
      <c r="A742" s="358"/>
      <c r="B742" s="358"/>
      <c r="C742" s="573"/>
      <c r="D742" s="358"/>
      <c r="E742" s="358"/>
      <c r="F742" s="358"/>
      <c r="G742" s="358"/>
      <c r="H742" s="559"/>
      <c r="I742" s="359"/>
    </row>
    <row r="743" spans="1:9" ht="15" customHeight="1" x14ac:dyDescent="0.3">
      <c r="A743" s="343" t="s">
        <v>534</v>
      </c>
      <c r="B743" s="344" t="s">
        <v>501</v>
      </c>
      <c r="C743" s="578" t="s">
        <v>14</v>
      </c>
      <c r="D743" s="345" t="s">
        <v>532</v>
      </c>
      <c r="E743" s="343" t="s">
        <v>514</v>
      </c>
      <c r="F743" s="343" t="s">
        <v>514</v>
      </c>
      <c r="G743" s="343" t="s">
        <v>514</v>
      </c>
      <c r="H743" s="556" t="s">
        <v>506</v>
      </c>
      <c r="I743" s="345" t="s">
        <v>532</v>
      </c>
    </row>
    <row r="744" spans="1:9" ht="15" customHeight="1" x14ac:dyDescent="0.3">
      <c r="A744" s="360"/>
      <c r="B744" s="361"/>
      <c r="C744" s="579"/>
      <c r="D744" s="381"/>
      <c r="E744" s="373" t="s">
        <v>514</v>
      </c>
      <c r="F744" s="373" t="s">
        <v>514</v>
      </c>
      <c r="G744" s="373"/>
      <c r="H744" s="557"/>
      <c r="I744" s="368"/>
    </row>
    <row r="745" spans="1:9" ht="15" customHeight="1" x14ac:dyDescent="0.3">
      <c r="A745" s="360"/>
      <c r="B745" s="361"/>
      <c r="C745" s="579"/>
      <c r="D745" s="381"/>
      <c r="E745" s="373" t="s">
        <v>514</v>
      </c>
      <c r="F745" s="373" t="s">
        <v>514</v>
      </c>
      <c r="G745" s="373"/>
      <c r="H745" s="557"/>
      <c r="I745" s="368"/>
    </row>
    <row r="746" spans="1:9" ht="15" customHeight="1" x14ac:dyDescent="0.3">
      <c r="A746" s="360"/>
      <c r="B746" s="361"/>
      <c r="C746" s="579"/>
      <c r="D746" s="381"/>
      <c r="E746" s="373" t="s">
        <v>514</v>
      </c>
      <c r="F746" s="373" t="s">
        <v>514</v>
      </c>
      <c r="G746" s="373"/>
      <c r="H746" s="557"/>
      <c r="I746" s="368"/>
    </row>
    <row r="747" spans="1:9" ht="15" customHeight="1" x14ac:dyDescent="0.3">
      <c r="A747" s="360"/>
      <c r="B747" s="361"/>
      <c r="C747" s="579"/>
      <c r="D747" s="381"/>
      <c r="E747" s="373" t="s">
        <v>514</v>
      </c>
      <c r="F747" s="373" t="s">
        <v>514</v>
      </c>
      <c r="G747" s="373"/>
      <c r="H747" s="557"/>
      <c r="I747" s="368"/>
    </row>
    <row r="748" spans="1:9" ht="15" customHeight="1" x14ac:dyDescent="0.3">
      <c r="A748" s="360"/>
      <c r="B748" s="361"/>
      <c r="C748" s="579"/>
      <c r="D748" s="381"/>
      <c r="E748" s="373" t="s">
        <v>514</v>
      </c>
      <c r="F748" s="373" t="s">
        <v>514</v>
      </c>
      <c r="G748" s="373"/>
      <c r="H748" s="557"/>
      <c r="I748" s="368"/>
    </row>
    <row r="749" spans="1:9" ht="15" customHeight="1" x14ac:dyDescent="0.3">
      <c r="A749" s="384" t="s">
        <v>535</v>
      </c>
      <c r="B749" s="355"/>
      <c r="C749" s="572"/>
      <c r="D749" s="356"/>
      <c r="E749" s="356"/>
      <c r="F749" s="356"/>
      <c r="G749" s="356"/>
      <c r="H749" s="562"/>
      <c r="I749" s="380"/>
    </row>
    <row r="750" spans="1:9" ht="15" customHeight="1" x14ac:dyDescent="0.3">
      <c r="A750" s="355"/>
      <c r="B750" s="355"/>
      <c r="C750" s="572"/>
      <c r="D750" s="356"/>
      <c r="E750" s="356"/>
      <c r="F750" s="356"/>
      <c r="G750" s="356"/>
      <c r="H750" s="561"/>
      <c r="I750" s="386"/>
    </row>
    <row r="751" spans="1:9" ht="15" customHeight="1" x14ac:dyDescent="0.3">
      <c r="A751" s="343" t="s">
        <v>536</v>
      </c>
      <c r="B751" s="344" t="s">
        <v>501</v>
      </c>
      <c r="C751" s="578" t="s">
        <v>14</v>
      </c>
      <c r="D751" s="369" t="s">
        <v>537</v>
      </c>
      <c r="E751" s="372" t="s">
        <v>538</v>
      </c>
      <c r="F751" s="369" t="s">
        <v>539</v>
      </c>
      <c r="G751" s="370" t="s">
        <v>540</v>
      </c>
      <c r="H751" s="560" t="s">
        <v>506</v>
      </c>
      <c r="I751" s="345" t="s">
        <v>532</v>
      </c>
    </row>
    <row r="752" spans="1:9" ht="15" customHeight="1" x14ac:dyDescent="0.3">
      <c r="A752" s="360"/>
      <c r="B752" s="349"/>
      <c r="C752" s="580"/>
      <c r="D752" s="381"/>
      <c r="E752" s="381" t="s">
        <v>514</v>
      </c>
      <c r="F752" s="381" t="s">
        <v>514</v>
      </c>
      <c r="G752" s="381"/>
      <c r="H752" s="557"/>
      <c r="I752" s="353"/>
    </row>
    <row r="753" spans="1:13" ht="15" customHeight="1" x14ac:dyDescent="0.3">
      <c r="A753" s="360"/>
      <c r="B753" s="349"/>
      <c r="C753" s="580"/>
      <c r="D753" s="381"/>
      <c r="E753" s="381" t="s">
        <v>514</v>
      </c>
      <c r="F753" s="381" t="s">
        <v>514</v>
      </c>
      <c r="G753" s="381"/>
      <c r="H753" s="557"/>
      <c r="I753" s="353"/>
    </row>
    <row r="754" spans="1:13" ht="15" customHeight="1" x14ac:dyDescent="0.3">
      <c r="A754" s="360"/>
      <c r="B754" s="349"/>
      <c r="C754" s="580"/>
      <c r="D754" s="381"/>
      <c r="E754" s="381" t="s">
        <v>514</v>
      </c>
      <c r="F754" s="381" t="s">
        <v>514</v>
      </c>
      <c r="G754" s="381"/>
      <c r="H754" s="557"/>
      <c r="I754" s="353"/>
    </row>
    <row r="755" spans="1:13" ht="15" customHeight="1" x14ac:dyDescent="0.3">
      <c r="A755" s="360"/>
      <c r="B755" s="349"/>
      <c r="C755" s="580"/>
      <c r="D755" s="381"/>
      <c r="E755" s="381" t="s">
        <v>514</v>
      </c>
      <c r="F755" s="381" t="s">
        <v>514</v>
      </c>
      <c r="G755" s="381"/>
      <c r="H755" s="557"/>
      <c r="I755" s="353"/>
    </row>
    <row r="756" spans="1:13" ht="15" customHeight="1" x14ac:dyDescent="0.3">
      <c r="A756" s="354" t="s">
        <v>541</v>
      </c>
      <c r="B756" s="355"/>
      <c r="C756" s="572"/>
      <c r="D756" s="356"/>
      <c r="E756" s="356"/>
      <c r="F756" s="356"/>
      <c r="G756" s="356"/>
      <c r="H756" s="562"/>
      <c r="I756" s="380"/>
    </row>
    <row r="757" spans="1:13" ht="15" customHeight="1" x14ac:dyDescent="0.3">
      <c r="A757" s="355"/>
      <c r="B757" s="355"/>
      <c r="C757" s="572"/>
      <c r="D757" s="356"/>
      <c r="E757" s="356"/>
      <c r="F757" s="356"/>
      <c r="G757" s="356"/>
      <c r="H757" s="561"/>
      <c r="I757" s="386"/>
    </row>
    <row r="758" spans="1:13" ht="15" customHeight="1" x14ac:dyDescent="0.3">
      <c r="A758" s="375" t="s">
        <v>542</v>
      </c>
      <c r="B758" s="376"/>
      <c r="C758" s="577"/>
      <c r="D758" s="376"/>
      <c r="E758" s="376"/>
      <c r="F758" s="376"/>
      <c r="G758" s="376"/>
      <c r="H758" s="563"/>
      <c r="I758" s="387">
        <v>0.42</v>
      </c>
    </row>
    <row r="759" spans="1:13" ht="15" customHeight="1" x14ac:dyDescent="0.3">
      <c r="A759" s="375" t="s">
        <v>543</v>
      </c>
      <c r="B759" s="376"/>
      <c r="C759" s="577"/>
      <c r="D759" s="376"/>
      <c r="E759" s="376"/>
      <c r="F759" s="376"/>
      <c r="G759" s="376"/>
      <c r="H759" s="564">
        <v>0.10199999999999999</v>
      </c>
      <c r="I759" s="388">
        <v>0.04</v>
      </c>
    </row>
    <row r="760" spans="1:13" ht="15" customHeight="1" x14ac:dyDescent="0.3">
      <c r="A760" s="375" t="s">
        <v>544</v>
      </c>
      <c r="B760" s="376"/>
      <c r="C760" s="577"/>
      <c r="D760" s="376"/>
      <c r="E760" s="376"/>
      <c r="F760" s="376"/>
      <c r="G760" s="376"/>
      <c r="H760" s="565"/>
      <c r="I760" s="389">
        <v>0.45999999999999996</v>
      </c>
    </row>
    <row r="763" spans="1:13" customFormat="1" ht="15" customHeight="1" x14ac:dyDescent="0.3">
      <c r="A763" s="340"/>
      <c r="B763" s="340" t="s">
        <v>0</v>
      </c>
      <c r="C763" s="568"/>
      <c r="D763" s="340"/>
      <c r="E763" s="340"/>
      <c r="F763" s="340"/>
      <c r="G763" s="340"/>
      <c r="H763" s="554"/>
      <c r="I763" s="340"/>
      <c r="J763" s="340"/>
    </row>
    <row r="764" spans="1:13" customFormat="1" ht="15" customHeight="1" x14ac:dyDescent="0.3">
      <c r="A764" s="340"/>
      <c r="B764" s="340" t="s">
        <v>496</v>
      </c>
      <c r="C764" s="568"/>
      <c r="D764" s="340"/>
      <c r="E764" s="340"/>
      <c r="F764" s="340"/>
      <c r="G764" s="340"/>
      <c r="H764" s="554"/>
      <c r="I764" s="340"/>
      <c r="J764" s="340"/>
    </row>
    <row r="765" spans="1:13" customFormat="1" ht="15" customHeight="1" x14ac:dyDescent="0.3">
      <c r="A765" s="341" t="s">
        <v>497</v>
      </c>
      <c r="B765" s="342">
        <v>40460</v>
      </c>
      <c r="C765" s="569" t="s">
        <v>577</v>
      </c>
      <c r="D765" s="342"/>
      <c r="E765" s="342"/>
      <c r="F765" s="342"/>
      <c r="G765" s="342"/>
      <c r="H765" s="555" t="s">
        <v>499</v>
      </c>
      <c r="I765" s="342" t="s">
        <v>27</v>
      </c>
      <c r="J765" s="340"/>
      <c r="K765" s="393"/>
      <c r="L765" s="394"/>
      <c r="M765" s="394"/>
    </row>
    <row r="766" spans="1:13" ht="15" customHeight="1" x14ac:dyDescent="0.3">
      <c r="A766" s="343" t="s">
        <v>500</v>
      </c>
      <c r="B766" s="344" t="s">
        <v>501</v>
      </c>
      <c r="C766" s="570" t="s">
        <v>502</v>
      </c>
      <c r="D766" s="346"/>
      <c r="E766" s="343" t="s">
        <v>503</v>
      </c>
      <c r="F766" s="345" t="s">
        <v>504</v>
      </c>
      <c r="G766" s="345" t="s">
        <v>505</v>
      </c>
      <c r="H766" s="556" t="s">
        <v>506</v>
      </c>
      <c r="I766" s="345" t="s">
        <v>507</v>
      </c>
    </row>
    <row r="767" spans="1:13" ht="15" customHeight="1" x14ac:dyDescent="0.3">
      <c r="A767" s="348" t="s">
        <v>567</v>
      </c>
      <c r="B767" s="349">
        <v>30037</v>
      </c>
      <c r="C767" s="571">
        <v>1</v>
      </c>
      <c r="D767" s="350"/>
      <c r="E767" s="351">
        <v>0</v>
      </c>
      <c r="F767" s="352">
        <v>228.27</v>
      </c>
      <c r="G767" s="352">
        <v>38.49</v>
      </c>
      <c r="H767" s="557">
        <v>1</v>
      </c>
      <c r="I767" s="352">
        <v>228.27</v>
      </c>
    </row>
    <row r="768" spans="1:13" ht="15" customHeight="1" x14ac:dyDescent="0.3">
      <c r="A768" s="348"/>
      <c r="B768" s="349"/>
      <c r="C768" s="571"/>
      <c r="D768" s="350"/>
      <c r="E768" s="353"/>
      <c r="F768" s="353"/>
      <c r="G768" s="353"/>
      <c r="H768" s="557"/>
      <c r="I768" s="353"/>
    </row>
    <row r="769" spans="1:9" ht="15" customHeight="1" x14ac:dyDescent="0.3">
      <c r="A769" s="348"/>
      <c r="B769" s="349"/>
      <c r="C769" s="571"/>
      <c r="D769" s="350"/>
      <c r="E769" s="353"/>
      <c r="F769" s="353"/>
      <c r="G769" s="353"/>
      <c r="H769" s="557"/>
      <c r="I769" s="353"/>
    </row>
    <row r="770" spans="1:9" ht="15" customHeight="1" x14ac:dyDescent="0.3">
      <c r="A770" s="348"/>
      <c r="B770" s="349"/>
      <c r="C770" s="571"/>
      <c r="D770" s="350"/>
      <c r="E770" s="353"/>
      <c r="F770" s="353"/>
      <c r="G770" s="353"/>
      <c r="H770" s="557"/>
      <c r="I770" s="353"/>
    </row>
    <row r="771" spans="1:9" ht="15" customHeight="1" x14ac:dyDescent="0.3">
      <c r="A771" s="348"/>
      <c r="B771" s="349"/>
      <c r="C771" s="571"/>
      <c r="D771" s="350"/>
      <c r="E771" s="353"/>
      <c r="F771" s="353"/>
      <c r="G771" s="353"/>
      <c r="H771" s="557"/>
      <c r="I771" s="353"/>
    </row>
    <row r="772" spans="1:9" ht="15" customHeight="1" x14ac:dyDescent="0.3">
      <c r="A772" s="354" t="s">
        <v>509</v>
      </c>
      <c r="B772" s="355"/>
      <c r="C772" s="572"/>
      <c r="D772" s="356"/>
      <c r="E772" s="356"/>
      <c r="F772" s="356"/>
      <c r="G772" s="356"/>
      <c r="H772" s="558"/>
      <c r="I772" s="357">
        <v>228.27</v>
      </c>
    </row>
    <row r="773" spans="1:9" ht="15" customHeight="1" x14ac:dyDescent="0.3">
      <c r="A773" s="358"/>
      <c r="B773" s="358"/>
      <c r="C773" s="573"/>
      <c r="D773" s="358"/>
      <c r="E773" s="358"/>
      <c r="F773" s="358"/>
      <c r="G773" s="358"/>
      <c r="H773" s="559"/>
      <c r="I773" s="359"/>
    </row>
    <row r="774" spans="1:9" ht="15" customHeight="1" x14ac:dyDescent="0.3">
      <c r="A774" s="343" t="s">
        <v>510</v>
      </c>
      <c r="B774" s="344" t="s">
        <v>501</v>
      </c>
      <c r="C774" s="574" t="s">
        <v>511</v>
      </c>
      <c r="D774" s="343" t="s">
        <v>512</v>
      </c>
      <c r="E774" s="345" t="s">
        <v>513</v>
      </c>
      <c r="F774" s="343" t="s">
        <v>514</v>
      </c>
      <c r="G774" s="343" t="s">
        <v>514</v>
      </c>
      <c r="H774" s="556" t="s">
        <v>506</v>
      </c>
      <c r="I774" s="345" t="s">
        <v>507</v>
      </c>
    </row>
    <row r="775" spans="1:9" ht="15" customHeight="1" x14ac:dyDescent="0.3">
      <c r="A775" s="360"/>
      <c r="B775" s="361"/>
      <c r="C775" s="575"/>
      <c r="D775" s="363"/>
      <c r="E775" s="367"/>
      <c r="F775" s="364"/>
      <c r="G775" s="365"/>
      <c r="H775" s="557"/>
      <c r="I775" s="368"/>
    </row>
    <row r="776" spans="1:9" ht="15" customHeight="1" x14ac:dyDescent="0.3">
      <c r="A776" s="360"/>
      <c r="B776" s="361"/>
      <c r="C776" s="575"/>
      <c r="D776" s="363"/>
      <c r="E776" s="367"/>
      <c r="F776" s="364"/>
      <c r="G776" s="365"/>
      <c r="H776" s="557"/>
      <c r="I776" s="368"/>
    </row>
    <row r="777" spans="1:9" ht="15" customHeight="1" x14ac:dyDescent="0.3">
      <c r="A777" s="360"/>
      <c r="B777" s="361"/>
      <c r="C777" s="575"/>
      <c r="D777" s="363"/>
      <c r="E777" s="367"/>
      <c r="F777" s="364"/>
      <c r="G777" s="365"/>
      <c r="H777" s="557"/>
      <c r="I777" s="368"/>
    </row>
    <row r="778" spans="1:9" ht="15" customHeight="1" x14ac:dyDescent="0.3">
      <c r="A778" s="360"/>
      <c r="B778" s="361"/>
      <c r="C778" s="575"/>
      <c r="D778" s="363"/>
      <c r="E778" s="367"/>
      <c r="F778" s="364"/>
      <c r="G778" s="365"/>
      <c r="H778" s="557"/>
      <c r="I778" s="368"/>
    </row>
    <row r="779" spans="1:9" ht="15" customHeight="1" x14ac:dyDescent="0.3">
      <c r="A779" s="360"/>
      <c r="B779" s="361"/>
      <c r="C779" s="575"/>
      <c r="D779" s="363"/>
      <c r="E779" s="367"/>
      <c r="F779" s="364"/>
      <c r="G779" s="365"/>
      <c r="H779" s="557"/>
      <c r="I779" s="368"/>
    </row>
    <row r="780" spans="1:9" ht="15" customHeight="1" x14ac:dyDescent="0.3">
      <c r="A780" s="354" t="s">
        <v>517</v>
      </c>
      <c r="B780" s="355"/>
      <c r="C780" s="572"/>
      <c r="D780" s="356"/>
      <c r="E780" s="356"/>
      <c r="F780" s="356"/>
      <c r="G780" s="356"/>
      <c r="H780" s="558"/>
      <c r="I780" s="390"/>
    </row>
    <row r="781" spans="1:9" ht="15" customHeight="1" x14ac:dyDescent="0.3">
      <c r="A781" s="358"/>
      <c r="B781" s="358"/>
      <c r="C781" s="573"/>
      <c r="D781" s="358"/>
      <c r="E781" s="358"/>
      <c r="F781" s="358"/>
      <c r="G781" s="358"/>
      <c r="H781" s="559"/>
      <c r="I781" s="359"/>
    </row>
    <row r="782" spans="1:9" ht="15" customHeight="1" x14ac:dyDescent="0.3">
      <c r="A782" s="343" t="s">
        <v>518</v>
      </c>
      <c r="B782" s="344" t="s">
        <v>501</v>
      </c>
      <c r="C782" s="576" t="s">
        <v>519</v>
      </c>
      <c r="D782" s="370" t="s">
        <v>520</v>
      </c>
      <c r="E782" s="370" t="s">
        <v>521</v>
      </c>
      <c r="F782" s="370" t="s">
        <v>522</v>
      </c>
      <c r="G782" s="371"/>
      <c r="H782" s="560"/>
      <c r="I782" s="345" t="s">
        <v>507</v>
      </c>
    </row>
    <row r="783" spans="1:9" ht="15" customHeight="1" x14ac:dyDescent="0.3">
      <c r="A783" s="360"/>
      <c r="B783" s="361"/>
      <c r="C783" s="575"/>
      <c r="D783" s="373"/>
      <c r="E783" s="373" t="s">
        <v>514</v>
      </c>
      <c r="F783" s="373" t="s">
        <v>514</v>
      </c>
      <c r="G783" s="374"/>
      <c r="H783" s="561"/>
      <c r="I783" s="368"/>
    </row>
    <row r="784" spans="1:9" ht="15" customHeight="1" x14ac:dyDescent="0.3">
      <c r="A784" s="360"/>
      <c r="B784" s="361"/>
      <c r="C784" s="575"/>
      <c r="D784" s="373"/>
      <c r="E784" s="373" t="s">
        <v>514</v>
      </c>
      <c r="F784" s="373" t="s">
        <v>514</v>
      </c>
      <c r="G784" s="374"/>
      <c r="H784" s="561"/>
      <c r="I784" s="368"/>
    </row>
    <row r="785" spans="1:10" ht="15" customHeight="1" x14ac:dyDescent="0.3">
      <c r="A785" s="360"/>
      <c r="B785" s="361"/>
      <c r="C785" s="575"/>
      <c r="D785" s="373"/>
      <c r="E785" s="373" t="s">
        <v>514</v>
      </c>
      <c r="F785" s="373" t="s">
        <v>514</v>
      </c>
      <c r="G785" s="374"/>
      <c r="H785" s="561"/>
      <c r="I785" s="368"/>
    </row>
    <row r="786" spans="1:10" ht="15" customHeight="1" x14ac:dyDescent="0.3">
      <c r="A786" s="354" t="s">
        <v>527</v>
      </c>
      <c r="B786" s="355"/>
      <c r="C786" s="572"/>
      <c r="D786" s="356"/>
      <c r="E786" s="356"/>
      <c r="F786" s="356"/>
      <c r="G786" s="356"/>
      <c r="H786" s="558"/>
      <c r="I786" s="380"/>
    </row>
    <row r="787" spans="1:10" ht="15" customHeight="1" x14ac:dyDescent="0.3">
      <c r="A787" s="358"/>
      <c r="B787" s="358"/>
      <c r="C787" s="573"/>
      <c r="D787" s="358"/>
      <c r="E787" s="358"/>
      <c r="F787" s="358"/>
      <c r="G787" s="358"/>
      <c r="H787" s="559"/>
      <c r="I787" s="359"/>
    </row>
    <row r="788" spans="1:10" ht="15" customHeight="1" x14ac:dyDescent="0.3">
      <c r="A788" s="375" t="s">
        <v>528</v>
      </c>
      <c r="B788" s="376"/>
      <c r="C788" s="577"/>
      <c r="D788" s="376"/>
      <c r="E788" s="376"/>
      <c r="F788" s="376"/>
      <c r="G788" s="376"/>
      <c r="H788" s="378"/>
      <c r="I788" s="357">
        <v>228.27</v>
      </c>
    </row>
    <row r="789" spans="1:10" ht="15" customHeight="1" x14ac:dyDescent="0.3">
      <c r="A789" s="375" t="s">
        <v>529</v>
      </c>
      <c r="B789" s="376"/>
      <c r="C789" s="577"/>
      <c r="D789" s="376"/>
      <c r="E789" s="376"/>
      <c r="F789" s="376"/>
      <c r="G789" s="376"/>
      <c r="H789" s="378"/>
      <c r="I789" s="379">
        <v>468.75</v>
      </c>
      <c r="J789" s="379"/>
    </row>
    <row r="790" spans="1:10" ht="15" customHeight="1" x14ac:dyDescent="0.3">
      <c r="A790" s="375" t="s">
        <v>530</v>
      </c>
      <c r="B790" s="376"/>
      <c r="C790" s="577"/>
      <c r="D790" s="376"/>
      <c r="E790" s="376"/>
      <c r="F790" s="376"/>
      <c r="G790" s="376"/>
      <c r="H790" s="378"/>
      <c r="I790" s="357">
        <v>0.48</v>
      </c>
    </row>
    <row r="791" spans="1:10" ht="15" customHeight="1" x14ac:dyDescent="0.3">
      <c r="A791" s="358"/>
      <c r="B791" s="358"/>
      <c r="C791" s="573"/>
      <c r="D791" s="358"/>
      <c r="E791" s="358"/>
      <c r="F791" s="358"/>
      <c r="G791" s="358"/>
      <c r="H791" s="559"/>
      <c r="I791" s="359"/>
    </row>
    <row r="792" spans="1:10" ht="15" customHeight="1" x14ac:dyDescent="0.3">
      <c r="A792" s="343" t="s">
        <v>531</v>
      </c>
      <c r="B792" s="344" t="s">
        <v>501</v>
      </c>
      <c r="C792" s="578" t="s">
        <v>14</v>
      </c>
      <c r="D792" s="345" t="s">
        <v>532</v>
      </c>
      <c r="E792" s="343" t="s">
        <v>514</v>
      </c>
      <c r="F792" s="343" t="s">
        <v>514</v>
      </c>
      <c r="G792" s="343" t="s">
        <v>514</v>
      </c>
      <c r="H792" s="556" t="s">
        <v>506</v>
      </c>
      <c r="I792" s="345" t="s">
        <v>532</v>
      </c>
    </row>
    <row r="793" spans="1:10" ht="15" customHeight="1" x14ac:dyDescent="0.3">
      <c r="A793" s="360"/>
      <c r="B793" s="361"/>
      <c r="C793" s="579"/>
      <c r="D793" s="381"/>
      <c r="E793" s="373" t="s">
        <v>514</v>
      </c>
      <c r="F793" s="373"/>
      <c r="G793" s="373"/>
      <c r="H793" s="557"/>
      <c r="I793" s="368"/>
    </row>
    <row r="794" spans="1:10" ht="15" customHeight="1" x14ac:dyDescent="0.3">
      <c r="A794" s="360"/>
      <c r="B794" s="361"/>
      <c r="C794" s="579"/>
      <c r="D794" s="381"/>
      <c r="E794" s="373" t="s">
        <v>514</v>
      </c>
      <c r="F794" s="373"/>
      <c r="G794" s="373"/>
      <c r="H794" s="557"/>
      <c r="I794" s="368"/>
    </row>
    <row r="795" spans="1:10" ht="15" customHeight="1" x14ac:dyDescent="0.3">
      <c r="A795" s="360"/>
      <c r="B795" s="361"/>
      <c r="C795" s="579"/>
      <c r="D795" s="381"/>
      <c r="E795" s="373" t="s">
        <v>514</v>
      </c>
      <c r="F795" s="373"/>
      <c r="G795" s="373"/>
      <c r="H795" s="557"/>
      <c r="I795" s="368"/>
    </row>
    <row r="796" spans="1:10" ht="15" customHeight="1" x14ac:dyDescent="0.3">
      <c r="A796" s="382"/>
      <c r="B796" s="361"/>
      <c r="C796" s="579"/>
      <c r="D796" s="381"/>
      <c r="E796" s="373" t="s">
        <v>514</v>
      </c>
      <c r="F796" s="373"/>
      <c r="G796" s="373"/>
      <c r="H796" s="557"/>
      <c r="I796" s="368"/>
    </row>
    <row r="797" spans="1:10" ht="15" customHeight="1" x14ac:dyDescent="0.3">
      <c r="A797" s="382"/>
      <c r="B797" s="361"/>
      <c r="C797" s="579"/>
      <c r="D797" s="381"/>
      <c r="E797" s="373" t="s">
        <v>514</v>
      </c>
      <c r="F797" s="373"/>
      <c r="G797" s="373"/>
      <c r="H797" s="557"/>
      <c r="I797" s="368"/>
    </row>
    <row r="798" spans="1:10" ht="15" customHeight="1" x14ac:dyDescent="0.3">
      <c r="A798" s="354" t="s">
        <v>533</v>
      </c>
      <c r="B798" s="355"/>
      <c r="C798" s="572"/>
      <c r="D798" s="356"/>
      <c r="E798" s="356"/>
      <c r="F798" s="356"/>
      <c r="G798" s="356"/>
      <c r="H798" s="562"/>
      <c r="I798" s="380"/>
    </row>
    <row r="799" spans="1:10" ht="15" customHeight="1" x14ac:dyDescent="0.3">
      <c r="A799" s="358"/>
      <c r="B799" s="358"/>
      <c r="C799" s="573"/>
      <c r="D799" s="358"/>
      <c r="E799" s="358"/>
      <c r="F799" s="358"/>
      <c r="G799" s="358"/>
      <c r="H799" s="559"/>
      <c r="I799" s="359"/>
    </row>
    <row r="800" spans="1:10" ht="15" customHeight="1" x14ac:dyDescent="0.3">
      <c r="A800" s="343" t="s">
        <v>534</v>
      </c>
      <c r="B800" s="344" t="s">
        <v>501</v>
      </c>
      <c r="C800" s="578" t="s">
        <v>14</v>
      </c>
      <c r="D800" s="345" t="s">
        <v>532</v>
      </c>
      <c r="E800" s="343" t="s">
        <v>514</v>
      </c>
      <c r="F800" s="343" t="s">
        <v>514</v>
      </c>
      <c r="G800" s="343" t="s">
        <v>514</v>
      </c>
      <c r="H800" s="556" t="s">
        <v>506</v>
      </c>
      <c r="I800" s="345" t="s">
        <v>532</v>
      </c>
    </row>
    <row r="801" spans="1:9" ht="15" customHeight="1" x14ac:dyDescent="0.3">
      <c r="A801" s="360"/>
      <c r="B801" s="361"/>
      <c r="C801" s="579"/>
      <c r="D801" s="381"/>
      <c r="E801" s="373" t="s">
        <v>514</v>
      </c>
      <c r="F801" s="373" t="s">
        <v>514</v>
      </c>
      <c r="G801" s="373"/>
      <c r="H801" s="557"/>
      <c r="I801" s="368"/>
    </row>
    <row r="802" spans="1:9" ht="15" customHeight="1" x14ac:dyDescent="0.3">
      <c r="A802" s="360"/>
      <c r="B802" s="361"/>
      <c r="C802" s="579"/>
      <c r="D802" s="381"/>
      <c r="E802" s="373" t="s">
        <v>514</v>
      </c>
      <c r="F802" s="373" t="s">
        <v>514</v>
      </c>
      <c r="G802" s="373"/>
      <c r="H802" s="557"/>
      <c r="I802" s="368"/>
    </row>
    <row r="803" spans="1:9" ht="15" customHeight="1" x14ac:dyDescent="0.3">
      <c r="A803" s="360"/>
      <c r="B803" s="361"/>
      <c r="C803" s="579"/>
      <c r="D803" s="381"/>
      <c r="E803" s="373" t="s">
        <v>514</v>
      </c>
      <c r="F803" s="373" t="s">
        <v>514</v>
      </c>
      <c r="G803" s="373"/>
      <c r="H803" s="557"/>
      <c r="I803" s="368"/>
    </row>
    <row r="804" spans="1:9" ht="15" customHeight="1" x14ac:dyDescent="0.3">
      <c r="A804" s="360"/>
      <c r="B804" s="361"/>
      <c r="C804" s="579"/>
      <c r="D804" s="381"/>
      <c r="E804" s="373" t="s">
        <v>514</v>
      </c>
      <c r="F804" s="373" t="s">
        <v>514</v>
      </c>
      <c r="G804" s="373"/>
      <c r="H804" s="557"/>
      <c r="I804" s="368"/>
    </row>
    <row r="805" spans="1:9" ht="15" customHeight="1" x14ac:dyDescent="0.3">
      <c r="A805" s="360"/>
      <c r="B805" s="361"/>
      <c r="C805" s="579"/>
      <c r="D805" s="381"/>
      <c r="E805" s="373" t="s">
        <v>514</v>
      </c>
      <c r="F805" s="373" t="s">
        <v>514</v>
      </c>
      <c r="G805" s="373"/>
      <c r="H805" s="557"/>
      <c r="I805" s="368"/>
    </row>
    <row r="806" spans="1:9" ht="15" customHeight="1" x14ac:dyDescent="0.3">
      <c r="A806" s="384" t="s">
        <v>535</v>
      </c>
      <c r="B806" s="355"/>
      <c r="C806" s="572"/>
      <c r="D806" s="356"/>
      <c r="E806" s="356"/>
      <c r="F806" s="356"/>
      <c r="G806" s="356"/>
      <c r="H806" s="562"/>
      <c r="I806" s="380"/>
    </row>
    <row r="807" spans="1:9" ht="15" customHeight="1" x14ac:dyDescent="0.3">
      <c r="A807" s="355"/>
      <c r="B807" s="355"/>
      <c r="C807" s="572"/>
      <c r="D807" s="356"/>
      <c r="E807" s="356"/>
      <c r="F807" s="356"/>
      <c r="G807" s="356"/>
      <c r="H807" s="561"/>
      <c r="I807" s="386"/>
    </row>
    <row r="808" spans="1:9" ht="15" customHeight="1" x14ac:dyDescent="0.3">
      <c r="A808" s="343" t="s">
        <v>536</v>
      </c>
      <c r="B808" s="344" t="s">
        <v>501</v>
      </c>
      <c r="C808" s="578" t="s">
        <v>14</v>
      </c>
      <c r="D808" s="369" t="s">
        <v>537</v>
      </c>
      <c r="E808" s="372" t="s">
        <v>538</v>
      </c>
      <c r="F808" s="369" t="s">
        <v>539</v>
      </c>
      <c r="G808" s="370" t="s">
        <v>540</v>
      </c>
      <c r="H808" s="560" t="s">
        <v>506</v>
      </c>
      <c r="I808" s="345" t="s">
        <v>532</v>
      </c>
    </row>
    <row r="809" spans="1:9" ht="15" customHeight="1" x14ac:dyDescent="0.3">
      <c r="A809" s="360"/>
      <c r="B809" s="349"/>
      <c r="C809" s="580"/>
      <c r="D809" s="381"/>
      <c r="E809" s="381" t="s">
        <v>514</v>
      </c>
      <c r="F809" s="381" t="s">
        <v>514</v>
      </c>
      <c r="G809" s="381"/>
      <c r="H809" s="557"/>
      <c r="I809" s="353"/>
    </row>
    <row r="810" spans="1:9" ht="15" customHeight="1" x14ac:dyDescent="0.3">
      <c r="A810" s="360"/>
      <c r="B810" s="349"/>
      <c r="C810" s="580"/>
      <c r="D810" s="381"/>
      <c r="E810" s="381" t="s">
        <v>514</v>
      </c>
      <c r="F810" s="381" t="s">
        <v>514</v>
      </c>
      <c r="G810" s="381"/>
      <c r="H810" s="557"/>
      <c r="I810" s="353"/>
    </row>
    <row r="811" spans="1:9" ht="15" customHeight="1" x14ac:dyDescent="0.3">
      <c r="A811" s="360"/>
      <c r="B811" s="349"/>
      <c r="C811" s="580"/>
      <c r="D811" s="381"/>
      <c r="E811" s="381" t="s">
        <v>514</v>
      </c>
      <c r="F811" s="381" t="s">
        <v>514</v>
      </c>
      <c r="G811" s="381"/>
      <c r="H811" s="557"/>
      <c r="I811" s="353"/>
    </row>
    <row r="812" spans="1:9" ht="15" customHeight="1" x14ac:dyDescent="0.3">
      <c r="A812" s="360"/>
      <c r="B812" s="349"/>
      <c r="C812" s="580"/>
      <c r="D812" s="381"/>
      <c r="E812" s="381" t="s">
        <v>514</v>
      </c>
      <c r="F812" s="381" t="s">
        <v>514</v>
      </c>
      <c r="G812" s="381"/>
      <c r="H812" s="557"/>
      <c r="I812" s="353"/>
    </row>
    <row r="813" spans="1:9" ht="15" customHeight="1" x14ac:dyDescent="0.3">
      <c r="A813" s="354" t="s">
        <v>541</v>
      </c>
      <c r="B813" s="355"/>
      <c r="C813" s="572"/>
      <c r="D813" s="356"/>
      <c r="E813" s="356"/>
      <c r="F813" s="356"/>
      <c r="G813" s="356"/>
      <c r="H813" s="562"/>
      <c r="I813" s="380"/>
    </row>
    <row r="814" spans="1:9" ht="15" customHeight="1" x14ac:dyDescent="0.3">
      <c r="A814" s="355"/>
      <c r="B814" s="355"/>
      <c r="C814" s="572"/>
      <c r="D814" s="356"/>
      <c r="E814" s="356"/>
      <c r="F814" s="356"/>
      <c r="G814" s="356"/>
      <c r="H814" s="561"/>
      <c r="I814" s="386"/>
    </row>
    <row r="815" spans="1:9" ht="15" customHeight="1" x14ac:dyDescent="0.3">
      <c r="A815" s="375" t="s">
        <v>542</v>
      </c>
      <c r="B815" s="376"/>
      <c r="C815" s="577"/>
      <c r="D815" s="376"/>
      <c r="E815" s="376"/>
      <c r="F815" s="376"/>
      <c r="G815" s="376"/>
      <c r="H815" s="563"/>
      <c r="I815" s="387">
        <v>0.48</v>
      </c>
    </row>
    <row r="816" spans="1:9" ht="15" customHeight="1" x14ac:dyDescent="0.3">
      <c r="A816" s="375" t="s">
        <v>543</v>
      </c>
      <c r="B816" s="376"/>
      <c r="C816" s="577"/>
      <c r="D816" s="376"/>
      <c r="E816" s="376"/>
      <c r="F816" s="376"/>
      <c r="G816" s="376"/>
      <c r="H816" s="564">
        <v>0.10199999999999999</v>
      </c>
      <c r="I816" s="388">
        <v>0.04</v>
      </c>
    </row>
    <row r="817" spans="1:13" ht="15" customHeight="1" x14ac:dyDescent="0.3">
      <c r="A817" s="375" t="s">
        <v>544</v>
      </c>
      <c r="B817" s="376"/>
      <c r="C817" s="577"/>
      <c r="D817" s="376"/>
      <c r="E817" s="376"/>
      <c r="F817" s="376"/>
      <c r="G817" s="376"/>
      <c r="H817" s="565"/>
      <c r="I817" s="389">
        <v>0.52</v>
      </c>
    </row>
    <row r="820" spans="1:13" customFormat="1" ht="15" customHeight="1" x14ac:dyDescent="0.3">
      <c r="A820" s="340"/>
      <c r="B820" s="340" t="s">
        <v>0</v>
      </c>
      <c r="C820" s="568"/>
      <c r="D820" s="340"/>
      <c r="E820" s="340"/>
      <c r="F820" s="340"/>
      <c r="G820" s="340"/>
      <c r="H820" s="554"/>
      <c r="I820" s="340"/>
      <c r="J820" s="340"/>
    </row>
    <row r="821" spans="1:13" customFormat="1" ht="15" customHeight="1" x14ac:dyDescent="0.3">
      <c r="A821" s="340"/>
      <c r="B821" s="340" t="s">
        <v>496</v>
      </c>
      <c r="C821" s="568"/>
      <c r="D821" s="340"/>
      <c r="E821" s="340"/>
      <c r="F821" s="340"/>
      <c r="G821" s="340"/>
      <c r="H821" s="554"/>
      <c r="I821" s="340"/>
      <c r="J821" s="340"/>
    </row>
    <row r="822" spans="1:13" customFormat="1" ht="15" customHeight="1" x14ac:dyDescent="0.3">
      <c r="A822" s="341" t="s">
        <v>497</v>
      </c>
      <c r="B822" s="342">
        <v>40510</v>
      </c>
      <c r="C822" s="569" t="s">
        <v>578</v>
      </c>
      <c r="D822" s="342"/>
      <c r="E822" s="342"/>
      <c r="F822" s="342"/>
      <c r="G822" s="342"/>
      <c r="H822" s="555" t="s">
        <v>499</v>
      </c>
      <c r="I822" s="342" t="s">
        <v>34</v>
      </c>
      <c r="J822" s="340"/>
      <c r="K822" s="393"/>
      <c r="L822" s="394"/>
      <c r="M822" s="394"/>
    </row>
    <row r="823" spans="1:13" ht="15" customHeight="1" x14ac:dyDescent="0.3">
      <c r="A823" s="343" t="s">
        <v>500</v>
      </c>
      <c r="B823" s="344" t="s">
        <v>501</v>
      </c>
      <c r="C823" s="570" t="s">
        <v>502</v>
      </c>
      <c r="D823" s="346"/>
      <c r="E823" s="343" t="s">
        <v>503</v>
      </c>
      <c r="F823" s="345" t="s">
        <v>504</v>
      </c>
      <c r="G823" s="345" t="s">
        <v>505</v>
      </c>
      <c r="H823" s="556" t="s">
        <v>506</v>
      </c>
      <c r="I823" s="345" t="s">
        <v>507</v>
      </c>
    </row>
    <row r="824" spans="1:13" ht="15" customHeight="1" x14ac:dyDescent="0.3">
      <c r="A824" s="348"/>
      <c r="B824" s="349"/>
      <c r="C824" s="571"/>
      <c r="D824" s="350"/>
      <c r="E824" s="353"/>
      <c r="F824" s="353"/>
      <c r="G824" s="353"/>
      <c r="H824" s="557"/>
      <c r="I824" s="353"/>
    </row>
    <row r="825" spans="1:13" ht="15" customHeight="1" x14ac:dyDescent="0.3">
      <c r="A825" s="348"/>
      <c r="B825" s="349"/>
      <c r="C825" s="571"/>
      <c r="D825" s="350"/>
      <c r="E825" s="353"/>
      <c r="F825" s="353"/>
      <c r="G825" s="353"/>
      <c r="H825" s="557"/>
      <c r="I825" s="353"/>
    </row>
    <row r="826" spans="1:13" ht="15" customHeight="1" x14ac:dyDescent="0.3">
      <c r="A826" s="348"/>
      <c r="B826" s="349"/>
      <c r="C826" s="571"/>
      <c r="D826" s="350"/>
      <c r="E826" s="353"/>
      <c r="F826" s="353"/>
      <c r="G826" s="353"/>
      <c r="H826" s="557"/>
      <c r="I826" s="353"/>
    </row>
    <row r="827" spans="1:13" ht="15" customHeight="1" x14ac:dyDescent="0.3">
      <c r="A827" s="348"/>
      <c r="B827" s="349"/>
      <c r="C827" s="571"/>
      <c r="D827" s="350"/>
      <c r="E827" s="353"/>
      <c r="F827" s="353"/>
      <c r="G827" s="353"/>
      <c r="H827" s="557"/>
      <c r="I827" s="353"/>
    </row>
    <row r="828" spans="1:13" ht="15" customHeight="1" x14ac:dyDescent="0.3">
      <c r="A828" s="348"/>
      <c r="B828" s="349"/>
      <c r="C828" s="571"/>
      <c r="D828" s="350"/>
      <c r="E828" s="353"/>
      <c r="F828" s="353"/>
      <c r="G828" s="353"/>
      <c r="H828" s="557"/>
      <c r="I828" s="353"/>
    </row>
    <row r="829" spans="1:13" ht="15" customHeight="1" x14ac:dyDescent="0.3">
      <c r="A829" s="354" t="s">
        <v>509</v>
      </c>
      <c r="B829" s="355"/>
      <c r="C829" s="572"/>
      <c r="D829" s="356"/>
      <c r="E829" s="356"/>
      <c r="F829" s="356"/>
      <c r="G829" s="356"/>
      <c r="H829" s="558"/>
      <c r="I829" s="377"/>
    </row>
    <row r="830" spans="1:13" ht="15" customHeight="1" x14ac:dyDescent="0.3">
      <c r="A830" s="358"/>
      <c r="B830" s="358"/>
      <c r="C830" s="573"/>
      <c r="D830" s="358"/>
      <c r="E830" s="358"/>
      <c r="F830" s="358"/>
      <c r="G830" s="358"/>
      <c r="H830" s="559"/>
      <c r="I830" s="359"/>
    </row>
    <row r="831" spans="1:13" ht="15" customHeight="1" x14ac:dyDescent="0.3">
      <c r="A831" s="343" t="s">
        <v>510</v>
      </c>
      <c r="B831" s="344" t="s">
        <v>501</v>
      </c>
      <c r="C831" s="574" t="s">
        <v>511</v>
      </c>
      <c r="D831" s="343" t="s">
        <v>512</v>
      </c>
      <c r="E831" s="345" t="s">
        <v>513</v>
      </c>
      <c r="F831" s="343" t="s">
        <v>514</v>
      </c>
      <c r="G831" s="343" t="s">
        <v>514</v>
      </c>
      <c r="H831" s="556" t="s">
        <v>506</v>
      </c>
      <c r="I831" s="345" t="s">
        <v>507</v>
      </c>
    </row>
    <row r="832" spans="1:13" ht="15" customHeight="1" x14ac:dyDescent="0.3">
      <c r="A832" s="360"/>
      <c r="B832" s="361"/>
      <c r="C832" s="575"/>
      <c r="D832" s="363"/>
      <c r="E832" s="367"/>
      <c r="F832" s="364"/>
      <c r="G832" s="365"/>
      <c r="H832" s="557"/>
      <c r="I832" s="368"/>
    </row>
    <row r="833" spans="1:10" ht="15" customHeight="1" x14ac:dyDescent="0.3">
      <c r="A833" s="360"/>
      <c r="B833" s="361"/>
      <c r="C833" s="575"/>
      <c r="D833" s="363"/>
      <c r="E833" s="367"/>
      <c r="F833" s="364"/>
      <c r="G833" s="365"/>
      <c r="H833" s="557"/>
      <c r="I833" s="368"/>
    </row>
    <row r="834" spans="1:10" ht="15" customHeight="1" x14ac:dyDescent="0.3">
      <c r="A834" s="360"/>
      <c r="B834" s="361"/>
      <c r="C834" s="575"/>
      <c r="D834" s="363"/>
      <c r="E834" s="367"/>
      <c r="F834" s="364"/>
      <c r="G834" s="365"/>
      <c r="H834" s="557"/>
      <c r="I834" s="368"/>
    </row>
    <row r="835" spans="1:10" ht="15" customHeight="1" x14ac:dyDescent="0.3">
      <c r="A835" s="360"/>
      <c r="B835" s="361"/>
      <c r="C835" s="575"/>
      <c r="D835" s="363"/>
      <c r="E835" s="367"/>
      <c r="F835" s="364"/>
      <c r="G835" s="365"/>
      <c r="H835" s="557"/>
      <c r="I835" s="368"/>
    </row>
    <row r="836" spans="1:10" ht="15" customHeight="1" x14ac:dyDescent="0.3">
      <c r="A836" s="360"/>
      <c r="B836" s="361"/>
      <c r="C836" s="575"/>
      <c r="D836" s="363"/>
      <c r="E836" s="367"/>
      <c r="F836" s="364"/>
      <c r="G836" s="365"/>
      <c r="H836" s="557"/>
      <c r="I836" s="368"/>
    </row>
    <row r="837" spans="1:10" ht="15" customHeight="1" x14ac:dyDescent="0.3">
      <c r="A837" s="354" t="s">
        <v>517</v>
      </c>
      <c r="B837" s="355"/>
      <c r="C837" s="572"/>
      <c r="D837" s="356"/>
      <c r="E837" s="356"/>
      <c r="F837" s="356"/>
      <c r="G837" s="356"/>
      <c r="H837" s="558"/>
      <c r="I837" s="390"/>
    </row>
    <row r="838" spans="1:10" ht="15" customHeight="1" x14ac:dyDescent="0.3">
      <c r="A838" s="358"/>
      <c r="B838" s="358"/>
      <c r="C838" s="573"/>
      <c r="D838" s="358"/>
      <c r="E838" s="358"/>
      <c r="F838" s="358"/>
      <c r="G838" s="358"/>
      <c r="H838" s="559"/>
      <c r="I838" s="359"/>
    </row>
    <row r="839" spans="1:10" ht="15" customHeight="1" x14ac:dyDescent="0.3">
      <c r="A839" s="343" t="s">
        <v>518</v>
      </c>
      <c r="B839" s="344" t="s">
        <v>501</v>
      </c>
      <c r="C839" s="576" t="s">
        <v>519</v>
      </c>
      <c r="D839" s="370" t="s">
        <v>520</v>
      </c>
      <c r="E839" s="370" t="s">
        <v>521</v>
      </c>
      <c r="F839" s="370" t="s">
        <v>522</v>
      </c>
      <c r="G839" s="371"/>
      <c r="H839" s="560"/>
      <c r="I839" s="345" t="s">
        <v>507</v>
      </c>
    </row>
    <row r="840" spans="1:10" ht="15" customHeight="1" x14ac:dyDescent="0.3">
      <c r="A840" s="360"/>
      <c r="B840" s="361"/>
      <c r="C840" s="575"/>
      <c r="D840" s="373"/>
      <c r="E840" s="373" t="s">
        <v>514</v>
      </c>
      <c r="F840" s="373" t="s">
        <v>514</v>
      </c>
      <c r="G840" s="374"/>
      <c r="H840" s="561"/>
      <c r="I840" s="368"/>
    </row>
    <row r="841" spans="1:10" ht="15" customHeight="1" x14ac:dyDescent="0.3">
      <c r="A841" s="360"/>
      <c r="B841" s="361"/>
      <c r="C841" s="575"/>
      <c r="D841" s="373"/>
      <c r="E841" s="373" t="s">
        <v>514</v>
      </c>
      <c r="F841" s="373" t="s">
        <v>514</v>
      </c>
      <c r="G841" s="374"/>
      <c r="H841" s="561"/>
      <c r="I841" s="368"/>
    </row>
    <row r="842" spans="1:10" ht="15" customHeight="1" x14ac:dyDescent="0.3">
      <c r="A842" s="360"/>
      <c r="B842" s="361"/>
      <c r="C842" s="575"/>
      <c r="D842" s="373"/>
      <c r="E842" s="373" t="s">
        <v>514</v>
      </c>
      <c r="F842" s="373" t="s">
        <v>514</v>
      </c>
      <c r="G842" s="374"/>
      <c r="H842" s="561"/>
      <c r="I842" s="368"/>
    </row>
    <row r="843" spans="1:10" ht="15" customHeight="1" x14ac:dyDescent="0.3">
      <c r="A843" s="354" t="s">
        <v>527</v>
      </c>
      <c r="B843" s="355"/>
      <c r="C843" s="572"/>
      <c r="D843" s="356"/>
      <c r="E843" s="356"/>
      <c r="F843" s="356"/>
      <c r="G843" s="356"/>
      <c r="H843" s="558"/>
      <c r="I843" s="380"/>
    </row>
    <row r="844" spans="1:10" ht="15" customHeight="1" x14ac:dyDescent="0.3">
      <c r="A844" s="358"/>
      <c r="B844" s="358"/>
      <c r="C844" s="573"/>
      <c r="D844" s="358"/>
      <c r="E844" s="358"/>
      <c r="F844" s="358"/>
      <c r="G844" s="358"/>
      <c r="H844" s="559"/>
      <c r="I844" s="359"/>
    </row>
    <row r="845" spans="1:10" ht="15" customHeight="1" x14ac:dyDescent="0.3">
      <c r="A845" s="375" t="s">
        <v>528</v>
      </c>
      <c r="B845" s="376"/>
      <c r="C845" s="577"/>
      <c r="D845" s="376"/>
      <c r="E845" s="376"/>
      <c r="F845" s="376"/>
      <c r="G845" s="376"/>
      <c r="H845" s="378"/>
      <c r="I845" s="377"/>
    </row>
    <row r="846" spans="1:10" ht="15" customHeight="1" x14ac:dyDescent="0.3">
      <c r="A846" s="375" t="s">
        <v>529</v>
      </c>
      <c r="B846" s="376"/>
      <c r="C846" s="577"/>
      <c r="D846" s="376"/>
      <c r="E846" s="376"/>
      <c r="F846" s="376"/>
      <c r="G846" s="376"/>
      <c r="H846" s="378"/>
      <c r="I846" s="379">
        <v>1</v>
      </c>
      <c r="J846" s="379"/>
    </row>
    <row r="847" spans="1:10" ht="15" customHeight="1" x14ac:dyDescent="0.3">
      <c r="A847" s="375" t="s">
        <v>530</v>
      </c>
      <c r="B847" s="376"/>
      <c r="C847" s="577"/>
      <c r="D847" s="376"/>
      <c r="E847" s="376"/>
      <c r="F847" s="376"/>
      <c r="G847" s="376"/>
      <c r="H847" s="378"/>
      <c r="I847" s="380"/>
    </row>
    <row r="848" spans="1:10" ht="15" customHeight="1" x14ac:dyDescent="0.3">
      <c r="A848" s="358"/>
      <c r="B848" s="358"/>
      <c r="C848" s="573"/>
      <c r="D848" s="358"/>
      <c r="E848" s="358"/>
      <c r="F848" s="358"/>
      <c r="G848" s="358"/>
      <c r="H848" s="559"/>
      <c r="I848" s="359"/>
    </row>
    <row r="849" spans="1:9" ht="15" customHeight="1" x14ac:dyDescent="0.3">
      <c r="A849" s="343" t="s">
        <v>531</v>
      </c>
      <c r="B849" s="344" t="s">
        <v>501</v>
      </c>
      <c r="C849" s="578" t="s">
        <v>14</v>
      </c>
      <c r="D849" s="345" t="s">
        <v>532</v>
      </c>
      <c r="E849" s="343" t="s">
        <v>514</v>
      </c>
      <c r="F849" s="343" t="s">
        <v>514</v>
      </c>
      <c r="G849" s="343" t="s">
        <v>514</v>
      </c>
      <c r="H849" s="556" t="s">
        <v>506</v>
      </c>
      <c r="I849" s="345" t="s">
        <v>532</v>
      </c>
    </row>
    <row r="850" spans="1:9" ht="15" customHeight="1" x14ac:dyDescent="0.3">
      <c r="A850" s="360" t="s">
        <v>579</v>
      </c>
      <c r="B850" s="361" t="s">
        <v>580</v>
      </c>
      <c r="C850" s="579" t="s">
        <v>34</v>
      </c>
      <c r="D850" s="366">
        <v>2940</v>
      </c>
      <c r="E850" s="373" t="s">
        <v>514</v>
      </c>
      <c r="F850" s="373"/>
      <c r="G850" s="373"/>
      <c r="H850" s="557">
        <v>1</v>
      </c>
      <c r="I850" s="366">
        <v>2940</v>
      </c>
    </row>
    <row r="851" spans="1:9" ht="15" customHeight="1" x14ac:dyDescent="0.3">
      <c r="A851" s="360"/>
      <c r="B851" s="361"/>
      <c r="C851" s="579"/>
      <c r="D851" s="381"/>
      <c r="E851" s="373" t="s">
        <v>514</v>
      </c>
      <c r="F851" s="373"/>
      <c r="G851" s="373"/>
      <c r="H851" s="557"/>
      <c r="I851" s="368"/>
    </row>
    <row r="852" spans="1:9" ht="15" customHeight="1" x14ac:dyDescent="0.3">
      <c r="A852" s="360"/>
      <c r="B852" s="361"/>
      <c r="C852" s="579"/>
      <c r="D852" s="381"/>
      <c r="E852" s="373" t="s">
        <v>514</v>
      </c>
      <c r="F852" s="373"/>
      <c r="G852" s="373"/>
      <c r="H852" s="557"/>
      <c r="I852" s="368"/>
    </row>
    <row r="853" spans="1:9" ht="15" customHeight="1" x14ac:dyDescent="0.3">
      <c r="A853" s="382"/>
      <c r="B853" s="361"/>
      <c r="C853" s="579"/>
      <c r="D853" s="381"/>
      <c r="E853" s="373" t="s">
        <v>514</v>
      </c>
      <c r="F853" s="373"/>
      <c r="G853" s="373"/>
      <c r="H853" s="557"/>
      <c r="I853" s="368"/>
    </row>
    <row r="854" spans="1:9" ht="15" customHeight="1" x14ac:dyDescent="0.3">
      <c r="A854" s="382"/>
      <c r="B854" s="361"/>
      <c r="C854" s="579"/>
      <c r="D854" s="381"/>
      <c r="E854" s="373" t="s">
        <v>514</v>
      </c>
      <c r="F854" s="373"/>
      <c r="G854" s="373"/>
      <c r="H854" s="557"/>
      <c r="I854" s="368"/>
    </row>
    <row r="855" spans="1:9" ht="15" customHeight="1" x14ac:dyDescent="0.3">
      <c r="A855" s="354" t="s">
        <v>533</v>
      </c>
      <c r="B855" s="355"/>
      <c r="C855" s="572"/>
      <c r="D855" s="356"/>
      <c r="E855" s="356"/>
      <c r="F855" s="356"/>
      <c r="G855" s="356"/>
      <c r="H855" s="562"/>
      <c r="I855" s="357">
        <v>2940</v>
      </c>
    </row>
    <row r="856" spans="1:9" ht="15" customHeight="1" x14ac:dyDescent="0.3">
      <c r="A856" s="358"/>
      <c r="B856" s="358"/>
      <c r="C856" s="573"/>
      <c r="D856" s="358"/>
      <c r="E856" s="358"/>
      <c r="F856" s="358"/>
      <c r="G856" s="358"/>
      <c r="H856" s="559"/>
      <c r="I856" s="359"/>
    </row>
    <row r="857" spans="1:9" ht="15" customHeight="1" x14ac:dyDescent="0.3">
      <c r="A857" s="343" t="s">
        <v>534</v>
      </c>
      <c r="B857" s="344" t="s">
        <v>501</v>
      </c>
      <c r="C857" s="578" t="s">
        <v>14</v>
      </c>
      <c r="D857" s="345" t="s">
        <v>532</v>
      </c>
      <c r="E857" s="343" t="s">
        <v>514</v>
      </c>
      <c r="F857" s="343" t="s">
        <v>514</v>
      </c>
      <c r="G857" s="343" t="s">
        <v>514</v>
      </c>
      <c r="H857" s="556" t="s">
        <v>506</v>
      </c>
      <c r="I857" s="345" t="s">
        <v>532</v>
      </c>
    </row>
    <row r="858" spans="1:9" ht="15" customHeight="1" x14ac:dyDescent="0.3">
      <c r="A858" s="360"/>
      <c r="B858" s="361"/>
      <c r="C858" s="579"/>
      <c r="D858" s="381"/>
      <c r="E858" s="373" t="s">
        <v>514</v>
      </c>
      <c r="F858" s="373" t="s">
        <v>514</v>
      </c>
      <c r="G858" s="373"/>
      <c r="H858" s="557"/>
      <c r="I858" s="368"/>
    </row>
    <row r="859" spans="1:9" ht="15" customHeight="1" x14ac:dyDescent="0.3">
      <c r="A859" s="360"/>
      <c r="B859" s="361"/>
      <c r="C859" s="579"/>
      <c r="D859" s="381"/>
      <c r="E859" s="373" t="s">
        <v>514</v>
      </c>
      <c r="F859" s="373" t="s">
        <v>514</v>
      </c>
      <c r="G859" s="373"/>
      <c r="H859" s="557"/>
      <c r="I859" s="368"/>
    </row>
    <row r="860" spans="1:9" ht="15" customHeight="1" x14ac:dyDescent="0.3">
      <c r="A860" s="360"/>
      <c r="B860" s="361"/>
      <c r="C860" s="579"/>
      <c r="D860" s="381"/>
      <c r="E860" s="373" t="s">
        <v>514</v>
      </c>
      <c r="F860" s="373" t="s">
        <v>514</v>
      </c>
      <c r="G860" s="373"/>
      <c r="H860" s="557"/>
      <c r="I860" s="368"/>
    </row>
    <row r="861" spans="1:9" ht="15" customHeight="1" x14ac:dyDescent="0.3">
      <c r="A861" s="360"/>
      <c r="B861" s="361"/>
      <c r="C861" s="579"/>
      <c r="D861" s="381"/>
      <c r="E861" s="373" t="s">
        <v>514</v>
      </c>
      <c r="F861" s="373" t="s">
        <v>514</v>
      </c>
      <c r="G861" s="373"/>
      <c r="H861" s="557"/>
      <c r="I861" s="368"/>
    </row>
    <row r="862" spans="1:9" ht="15" customHeight="1" x14ac:dyDescent="0.3">
      <c r="A862" s="360"/>
      <c r="B862" s="361"/>
      <c r="C862" s="579"/>
      <c r="D862" s="381"/>
      <c r="E862" s="373" t="s">
        <v>514</v>
      </c>
      <c r="F862" s="373" t="s">
        <v>514</v>
      </c>
      <c r="G862" s="373"/>
      <c r="H862" s="557"/>
      <c r="I862" s="368"/>
    </row>
    <row r="863" spans="1:9" ht="15" customHeight="1" x14ac:dyDescent="0.3">
      <c r="A863" s="384" t="s">
        <v>535</v>
      </c>
      <c r="B863" s="355"/>
      <c r="C863" s="572"/>
      <c r="D863" s="356"/>
      <c r="E863" s="356"/>
      <c r="F863" s="356"/>
      <c r="G863" s="356"/>
      <c r="H863" s="562"/>
      <c r="I863" s="380"/>
    </row>
    <row r="864" spans="1:9" ht="15" customHeight="1" x14ac:dyDescent="0.3">
      <c r="A864" s="355"/>
      <c r="B864" s="355"/>
      <c r="C864" s="572"/>
      <c r="D864" s="356"/>
      <c r="E864" s="356"/>
      <c r="F864" s="356"/>
      <c r="G864" s="356"/>
      <c r="H864" s="561"/>
      <c r="I864" s="386"/>
    </row>
    <row r="865" spans="1:13" ht="15" customHeight="1" x14ac:dyDescent="0.3">
      <c r="A865" s="343" t="s">
        <v>536</v>
      </c>
      <c r="B865" s="344" t="s">
        <v>501</v>
      </c>
      <c r="C865" s="578" t="s">
        <v>14</v>
      </c>
      <c r="D865" s="369" t="s">
        <v>537</v>
      </c>
      <c r="E865" s="372" t="s">
        <v>538</v>
      </c>
      <c r="F865" s="369" t="s">
        <v>539</v>
      </c>
      <c r="G865" s="370" t="s">
        <v>540</v>
      </c>
      <c r="H865" s="560" t="s">
        <v>506</v>
      </c>
      <c r="I865" s="345" t="s">
        <v>532</v>
      </c>
    </row>
    <row r="866" spans="1:13" ht="15" customHeight="1" x14ac:dyDescent="0.3">
      <c r="A866" s="360"/>
      <c r="B866" s="349"/>
      <c r="C866" s="580"/>
      <c r="D866" s="381"/>
      <c r="E866" s="381" t="s">
        <v>514</v>
      </c>
      <c r="F866" s="381" t="s">
        <v>514</v>
      </c>
      <c r="G866" s="381"/>
      <c r="H866" s="557"/>
      <c r="I866" s="353"/>
    </row>
    <row r="867" spans="1:13" ht="15" customHeight="1" x14ac:dyDescent="0.3">
      <c r="A867" s="360"/>
      <c r="B867" s="349"/>
      <c r="C867" s="580"/>
      <c r="D867" s="381"/>
      <c r="E867" s="381" t="s">
        <v>514</v>
      </c>
      <c r="F867" s="381" t="s">
        <v>514</v>
      </c>
      <c r="G867" s="381"/>
      <c r="H867" s="557"/>
      <c r="I867" s="353"/>
    </row>
    <row r="868" spans="1:13" ht="15" customHeight="1" x14ac:dyDescent="0.3">
      <c r="A868" s="360"/>
      <c r="B868" s="349"/>
      <c r="C868" s="580"/>
      <c r="D868" s="381"/>
      <c r="E868" s="381" t="s">
        <v>514</v>
      </c>
      <c r="F868" s="381" t="s">
        <v>514</v>
      </c>
      <c r="G868" s="381"/>
      <c r="H868" s="557"/>
      <c r="I868" s="353"/>
    </row>
    <row r="869" spans="1:13" ht="15" customHeight="1" x14ac:dyDescent="0.3">
      <c r="A869" s="360"/>
      <c r="B869" s="349"/>
      <c r="C869" s="580"/>
      <c r="D869" s="381"/>
      <c r="E869" s="381" t="s">
        <v>514</v>
      </c>
      <c r="F869" s="381" t="s">
        <v>514</v>
      </c>
      <c r="G869" s="381"/>
      <c r="H869" s="557"/>
      <c r="I869" s="353"/>
    </row>
    <row r="870" spans="1:13" ht="15" customHeight="1" x14ac:dyDescent="0.3">
      <c r="A870" s="354" t="s">
        <v>541</v>
      </c>
      <c r="B870" s="355"/>
      <c r="C870" s="572"/>
      <c r="D870" s="356"/>
      <c r="E870" s="356"/>
      <c r="F870" s="356"/>
      <c r="G870" s="356"/>
      <c r="H870" s="562"/>
      <c r="I870" s="380"/>
    </row>
    <row r="871" spans="1:13" ht="15" customHeight="1" x14ac:dyDescent="0.3">
      <c r="A871" s="355"/>
      <c r="B871" s="355"/>
      <c r="C871" s="572"/>
      <c r="D871" s="356"/>
      <c r="E871" s="356"/>
      <c r="F871" s="356"/>
      <c r="G871" s="356"/>
      <c r="H871" s="561"/>
      <c r="I871" s="386"/>
    </row>
    <row r="872" spans="1:13" ht="15" customHeight="1" x14ac:dyDescent="0.3">
      <c r="A872" s="375" t="s">
        <v>542</v>
      </c>
      <c r="B872" s="376"/>
      <c r="C872" s="577"/>
      <c r="D872" s="376"/>
      <c r="E872" s="376"/>
      <c r="F872" s="376"/>
      <c r="G872" s="376"/>
      <c r="H872" s="563"/>
      <c r="I872" s="387">
        <v>2940</v>
      </c>
    </row>
    <row r="873" spans="1:13" ht="15" customHeight="1" x14ac:dyDescent="0.3">
      <c r="A873" s="375" t="s">
        <v>543</v>
      </c>
      <c r="B873" s="376"/>
      <c r="C873" s="577"/>
      <c r="D873" s="376"/>
      <c r="E873" s="376"/>
      <c r="F873" s="376"/>
      <c r="G873" s="376"/>
      <c r="H873" s="564">
        <v>6.6000000000000003E-2</v>
      </c>
      <c r="I873" s="388">
        <v>194.04</v>
      </c>
    </row>
    <row r="874" spans="1:13" ht="15" customHeight="1" x14ac:dyDescent="0.3">
      <c r="A874" s="375" t="s">
        <v>544</v>
      </c>
      <c r="B874" s="376"/>
      <c r="C874" s="577"/>
      <c r="D874" s="376"/>
      <c r="E874" s="376"/>
      <c r="F874" s="376"/>
      <c r="G874" s="376"/>
      <c r="H874" s="565"/>
      <c r="I874" s="389">
        <v>3134.04</v>
      </c>
    </row>
    <row r="877" spans="1:13" customFormat="1" ht="15" customHeight="1" x14ac:dyDescent="0.3">
      <c r="A877" s="340"/>
      <c r="B877" s="340" t="s">
        <v>0</v>
      </c>
      <c r="C877" s="568"/>
      <c r="D877" s="340"/>
      <c r="E877" s="340"/>
      <c r="F877" s="340"/>
      <c r="G877" s="340"/>
      <c r="H877" s="554"/>
      <c r="I877" s="340"/>
      <c r="J877" s="340"/>
    </row>
    <row r="878" spans="1:13" customFormat="1" ht="15" customHeight="1" x14ac:dyDescent="0.3">
      <c r="A878" s="340"/>
      <c r="B878" s="340" t="s">
        <v>496</v>
      </c>
      <c r="C878" s="568"/>
      <c r="D878" s="340"/>
      <c r="E878" s="340"/>
      <c r="F878" s="340"/>
      <c r="G878" s="340"/>
      <c r="H878" s="554"/>
      <c r="I878" s="340"/>
      <c r="J878" s="340"/>
    </row>
    <row r="879" spans="1:13" customFormat="1" ht="15" customHeight="1" x14ac:dyDescent="0.3">
      <c r="A879" s="341" t="s">
        <v>497</v>
      </c>
      <c r="B879" s="342">
        <v>40485</v>
      </c>
      <c r="C879" s="569" t="s">
        <v>581</v>
      </c>
      <c r="D879" s="342"/>
      <c r="E879" s="342"/>
      <c r="F879" s="342"/>
      <c r="G879" s="342"/>
      <c r="H879" s="555" t="s">
        <v>499</v>
      </c>
      <c r="I879" s="342" t="s">
        <v>29</v>
      </c>
      <c r="J879" s="340"/>
      <c r="K879" s="393"/>
      <c r="L879" s="394"/>
      <c r="M879" s="394"/>
    </row>
    <row r="880" spans="1:13" ht="15" customHeight="1" x14ac:dyDescent="0.3">
      <c r="A880" s="343" t="s">
        <v>500</v>
      </c>
      <c r="B880" s="344" t="s">
        <v>501</v>
      </c>
      <c r="C880" s="570" t="s">
        <v>502</v>
      </c>
      <c r="D880" s="346"/>
      <c r="E880" s="343" t="s">
        <v>503</v>
      </c>
      <c r="F880" s="345" t="s">
        <v>504</v>
      </c>
      <c r="G880" s="345" t="s">
        <v>505</v>
      </c>
      <c r="H880" s="556" t="s">
        <v>506</v>
      </c>
      <c r="I880" s="345" t="s">
        <v>507</v>
      </c>
    </row>
    <row r="881" spans="1:9" ht="15" customHeight="1" x14ac:dyDescent="0.3">
      <c r="A881" s="348"/>
      <c r="B881" s="349"/>
      <c r="C881" s="571"/>
      <c r="D881" s="350"/>
      <c r="E881" s="353"/>
      <c r="F881" s="353"/>
      <c r="G881" s="353"/>
      <c r="H881" s="557"/>
      <c r="I881" s="353"/>
    </row>
    <row r="882" spans="1:9" ht="15" customHeight="1" x14ac:dyDescent="0.3">
      <c r="A882" s="348"/>
      <c r="B882" s="349"/>
      <c r="C882" s="571"/>
      <c r="D882" s="350"/>
      <c r="E882" s="353"/>
      <c r="F882" s="353"/>
      <c r="G882" s="353"/>
      <c r="H882" s="557"/>
      <c r="I882" s="353"/>
    </row>
    <row r="883" spans="1:9" ht="15" customHeight="1" x14ac:dyDescent="0.3">
      <c r="A883" s="348"/>
      <c r="B883" s="349"/>
      <c r="C883" s="571"/>
      <c r="D883" s="350"/>
      <c r="E883" s="353"/>
      <c r="F883" s="353"/>
      <c r="G883" s="353"/>
      <c r="H883" s="557"/>
      <c r="I883" s="353"/>
    </row>
    <row r="884" spans="1:9" ht="15" customHeight="1" x14ac:dyDescent="0.3">
      <c r="A884" s="348"/>
      <c r="B884" s="349"/>
      <c r="C884" s="571"/>
      <c r="D884" s="350"/>
      <c r="E884" s="353"/>
      <c r="F884" s="353"/>
      <c r="G884" s="353"/>
      <c r="H884" s="557"/>
      <c r="I884" s="353"/>
    </row>
    <row r="885" spans="1:9" ht="15" customHeight="1" x14ac:dyDescent="0.3">
      <c r="A885" s="348"/>
      <c r="B885" s="349"/>
      <c r="C885" s="571"/>
      <c r="D885" s="350"/>
      <c r="E885" s="353"/>
      <c r="F885" s="353"/>
      <c r="G885" s="353"/>
      <c r="H885" s="557"/>
      <c r="I885" s="353"/>
    </row>
    <row r="886" spans="1:9" ht="15" customHeight="1" x14ac:dyDescent="0.3">
      <c r="A886" s="354" t="s">
        <v>509</v>
      </c>
      <c r="B886" s="355"/>
      <c r="C886" s="572"/>
      <c r="D886" s="356"/>
      <c r="E886" s="356"/>
      <c r="F886" s="356"/>
      <c r="G886" s="356"/>
      <c r="H886" s="558"/>
      <c r="I886" s="377"/>
    </row>
    <row r="887" spans="1:9" ht="15" customHeight="1" x14ac:dyDescent="0.3">
      <c r="A887" s="358"/>
      <c r="B887" s="358"/>
      <c r="C887" s="573"/>
      <c r="D887" s="358"/>
      <c r="E887" s="358"/>
      <c r="F887" s="358"/>
      <c r="G887" s="358"/>
      <c r="H887" s="559"/>
      <c r="I887" s="359"/>
    </row>
    <row r="888" spans="1:9" ht="15" customHeight="1" x14ac:dyDescent="0.3">
      <c r="A888" s="343" t="s">
        <v>510</v>
      </c>
      <c r="B888" s="344" t="s">
        <v>501</v>
      </c>
      <c r="C888" s="574" t="s">
        <v>511</v>
      </c>
      <c r="D888" s="343" t="s">
        <v>512</v>
      </c>
      <c r="E888" s="345" t="s">
        <v>513</v>
      </c>
      <c r="F888" s="343" t="s">
        <v>514</v>
      </c>
      <c r="G888" s="343" t="s">
        <v>514</v>
      </c>
      <c r="H888" s="556" t="s">
        <v>506</v>
      </c>
      <c r="I888" s="345" t="s">
        <v>507</v>
      </c>
    </row>
    <row r="889" spans="1:9" ht="15" customHeight="1" x14ac:dyDescent="0.3">
      <c r="A889" s="360"/>
      <c r="B889" s="361"/>
      <c r="C889" s="575"/>
      <c r="D889" s="363"/>
      <c r="E889" s="367"/>
      <c r="F889" s="364"/>
      <c r="G889" s="365"/>
      <c r="H889" s="557"/>
      <c r="I889" s="368"/>
    </row>
    <row r="890" spans="1:9" ht="15" customHeight="1" x14ac:dyDescent="0.3">
      <c r="A890" s="360"/>
      <c r="B890" s="361"/>
      <c r="C890" s="575"/>
      <c r="D890" s="363"/>
      <c r="E890" s="367"/>
      <c r="F890" s="364"/>
      <c r="G890" s="365"/>
      <c r="H890" s="557"/>
      <c r="I890" s="368"/>
    </row>
    <row r="891" spans="1:9" ht="15" customHeight="1" x14ac:dyDescent="0.3">
      <c r="A891" s="360"/>
      <c r="B891" s="361"/>
      <c r="C891" s="575"/>
      <c r="D891" s="363"/>
      <c r="E891" s="367"/>
      <c r="F891" s="364"/>
      <c r="G891" s="365"/>
      <c r="H891" s="557"/>
      <c r="I891" s="368"/>
    </row>
    <row r="892" spans="1:9" ht="15" customHeight="1" x14ac:dyDescent="0.3">
      <c r="A892" s="360"/>
      <c r="B892" s="361"/>
      <c r="C892" s="575"/>
      <c r="D892" s="363"/>
      <c r="E892" s="367"/>
      <c r="F892" s="364"/>
      <c r="G892" s="365"/>
      <c r="H892" s="557"/>
      <c r="I892" s="368"/>
    </row>
    <row r="893" spans="1:9" ht="15" customHeight="1" x14ac:dyDescent="0.3">
      <c r="A893" s="360"/>
      <c r="B893" s="361"/>
      <c r="C893" s="575"/>
      <c r="D893" s="363"/>
      <c r="E893" s="367"/>
      <c r="F893" s="364"/>
      <c r="G893" s="365"/>
      <c r="H893" s="557"/>
      <c r="I893" s="368"/>
    </row>
    <row r="894" spans="1:9" ht="15" customHeight="1" x14ac:dyDescent="0.3">
      <c r="A894" s="354" t="s">
        <v>517</v>
      </c>
      <c r="B894" s="355"/>
      <c r="C894" s="572"/>
      <c r="D894" s="356"/>
      <c r="E894" s="356"/>
      <c r="F894" s="356"/>
      <c r="G894" s="356"/>
      <c r="H894" s="558"/>
      <c r="I894" s="390"/>
    </row>
    <row r="895" spans="1:9" ht="15" customHeight="1" x14ac:dyDescent="0.3">
      <c r="A895" s="358"/>
      <c r="B895" s="358"/>
      <c r="C895" s="573"/>
      <c r="D895" s="358"/>
      <c r="E895" s="358"/>
      <c r="F895" s="358"/>
      <c r="G895" s="358"/>
      <c r="H895" s="559"/>
      <c r="I895" s="359"/>
    </row>
    <row r="896" spans="1:9" ht="15" customHeight="1" x14ac:dyDescent="0.3">
      <c r="A896" s="343" t="s">
        <v>518</v>
      </c>
      <c r="B896" s="344" t="s">
        <v>501</v>
      </c>
      <c r="C896" s="576" t="s">
        <v>519</v>
      </c>
      <c r="D896" s="370" t="s">
        <v>520</v>
      </c>
      <c r="E896" s="370" t="s">
        <v>521</v>
      </c>
      <c r="F896" s="370" t="s">
        <v>522</v>
      </c>
      <c r="G896" s="371"/>
      <c r="H896" s="560"/>
      <c r="I896" s="345" t="s">
        <v>507</v>
      </c>
    </row>
    <row r="897" spans="1:10" ht="15" customHeight="1" x14ac:dyDescent="0.3">
      <c r="A897" s="360"/>
      <c r="B897" s="361"/>
      <c r="C897" s="575"/>
      <c r="D897" s="373"/>
      <c r="E897" s="373" t="s">
        <v>514</v>
      </c>
      <c r="F897" s="373" t="s">
        <v>514</v>
      </c>
      <c r="G897" s="374"/>
      <c r="H897" s="561"/>
      <c r="I897" s="368"/>
    </row>
    <row r="898" spans="1:10" ht="15" customHeight="1" x14ac:dyDescent="0.3">
      <c r="A898" s="360"/>
      <c r="B898" s="361"/>
      <c r="C898" s="575"/>
      <c r="D898" s="373"/>
      <c r="E898" s="373" t="s">
        <v>514</v>
      </c>
      <c r="F898" s="373" t="s">
        <v>514</v>
      </c>
      <c r="G898" s="374"/>
      <c r="H898" s="561"/>
      <c r="I898" s="368"/>
    </row>
    <row r="899" spans="1:10" ht="15" customHeight="1" x14ac:dyDescent="0.3">
      <c r="A899" s="360"/>
      <c r="B899" s="361"/>
      <c r="C899" s="575"/>
      <c r="D899" s="373"/>
      <c r="E899" s="373" t="s">
        <v>514</v>
      </c>
      <c r="F899" s="373" t="s">
        <v>514</v>
      </c>
      <c r="G899" s="374"/>
      <c r="H899" s="561"/>
      <c r="I899" s="368"/>
    </row>
    <row r="900" spans="1:10" ht="15" customHeight="1" x14ac:dyDescent="0.3">
      <c r="A900" s="354" t="s">
        <v>527</v>
      </c>
      <c r="B900" s="355"/>
      <c r="C900" s="572"/>
      <c r="D900" s="356"/>
      <c r="E900" s="356"/>
      <c r="F900" s="356"/>
      <c r="G900" s="356"/>
      <c r="H900" s="558"/>
      <c r="I900" s="380"/>
    </row>
    <row r="901" spans="1:10" ht="15" customHeight="1" x14ac:dyDescent="0.3">
      <c r="A901" s="358"/>
      <c r="B901" s="358"/>
      <c r="C901" s="573"/>
      <c r="D901" s="358"/>
      <c r="E901" s="358"/>
      <c r="F901" s="358"/>
      <c r="G901" s="358"/>
      <c r="H901" s="559"/>
      <c r="I901" s="359"/>
    </row>
    <row r="902" spans="1:10" ht="15" customHeight="1" x14ac:dyDescent="0.3">
      <c r="A902" s="375" t="s">
        <v>528</v>
      </c>
      <c r="B902" s="376"/>
      <c r="C902" s="577"/>
      <c r="D902" s="376"/>
      <c r="E902" s="376"/>
      <c r="F902" s="376"/>
      <c r="G902" s="376"/>
      <c r="H902" s="378"/>
      <c r="I902" s="377"/>
    </row>
    <row r="903" spans="1:10" ht="15" customHeight="1" x14ac:dyDescent="0.3">
      <c r="A903" s="375" t="s">
        <v>529</v>
      </c>
      <c r="B903" s="376"/>
      <c r="C903" s="577"/>
      <c r="D903" s="376"/>
      <c r="E903" s="376"/>
      <c r="F903" s="376"/>
      <c r="G903" s="376"/>
      <c r="H903" s="378"/>
      <c r="I903" s="379">
        <v>1</v>
      </c>
      <c r="J903" s="379"/>
    </row>
    <row r="904" spans="1:10" ht="15" customHeight="1" x14ac:dyDescent="0.3">
      <c r="A904" s="375" t="s">
        <v>530</v>
      </c>
      <c r="B904" s="376"/>
      <c r="C904" s="577"/>
      <c r="D904" s="376"/>
      <c r="E904" s="376"/>
      <c r="F904" s="376"/>
      <c r="G904" s="376"/>
      <c r="H904" s="378"/>
      <c r="I904" s="380"/>
    </row>
    <row r="905" spans="1:10" ht="15" customHeight="1" x14ac:dyDescent="0.3">
      <c r="A905" s="358"/>
      <c r="B905" s="358"/>
      <c r="C905" s="573"/>
      <c r="D905" s="358"/>
      <c r="E905" s="358"/>
      <c r="F905" s="358"/>
      <c r="G905" s="358"/>
      <c r="H905" s="559"/>
      <c r="I905" s="359"/>
    </row>
    <row r="906" spans="1:10" ht="15" customHeight="1" x14ac:dyDescent="0.3">
      <c r="A906" s="343" t="s">
        <v>531</v>
      </c>
      <c r="B906" s="344" t="s">
        <v>501</v>
      </c>
      <c r="C906" s="578" t="s">
        <v>14</v>
      </c>
      <c r="D906" s="345" t="s">
        <v>532</v>
      </c>
      <c r="E906" s="343" t="s">
        <v>514</v>
      </c>
      <c r="F906" s="343" t="s">
        <v>514</v>
      </c>
      <c r="G906" s="343" t="s">
        <v>514</v>
      </c>
      <c r="H906" s="556" t="s">
        <v>506</v>
      </c>
      <c r="I906" s="345" t="s">
        <v>532</v>
      </c>
    </row>
    <row r="907" spans="1:10" ht="24.75" customHeight="1" x14ac:dyDescent="0.3">
      <c r="A907" s="360" t="s">
        <v>819</v>
      </c>
      <c r="B907" s="361" t="s">
        <v>582</v>
      </c>
      <c r="C907" s="579" t="s">
        <v>34</v>
      </c>
      <c r="D907" s="366">
        <v>2827</v>
      </c>
      <c r="E907" s="373" t="s">
        <v>514</v>
      </c>
      <c r="F907" s="373"/>
      <c r="G907" s="373"/>
      <c r="H907" s="557">
        <v>1</v>
      </c>
      <c r="I907" s="366">
        <v>2827</v>
      </c>
    </row>
    <row r="908" spans="1:10" ht="15" customHeight="1" x14ac:dyDescent="0.3">
      <c r="A908" s="360"/>
      <c r="B908" s="361"/>
      <c r="C908" s="579"/>
      <c r="D908" s="381"/>
      <c r="E908" s="373" t="s">
        <v>514</v>
      </c>
      <c r="F908" s="373"/>
      <c r="G908" s="373"/>
      <c r="H908" s="557"/>
      <c r="I908" s="368"/>
    </row>
    <row r="909" spans="1:10" ht="15" customHeight="1" x14ac:dyDescent="0.3">
      <c r="A909" s="360"/>
      <c r="B909" s="361"/>
      <c r="C909" s="579"/>
      <c r="D909" s="381"/>
      <c r="E909" s="373" t="s">
        <v>514</v>
      </c>
      <c r="F909" s="373"/>
      <c r="G909" s="373"/>
      <c r="H909" s="557"/>
      <c r="I909" s="368"/>
    </row>
    <row r="910" spans="1:10" ht="15" customHeight="1" x14ac:dyDescent="0.3">
      <c r="A910" s="382"/>
      <c r="B910" s="361"/>
      <c r="C910" s="579"/>
      <c r="D910" s="381"/>
      <c r="E910" s="373" t="s">
        <v>514</v>
      </c>
      <c r="F910" s="373"/>
      <c r="G910" s="373"/>
      <c r="H910" s="557"/>
      <c r="I910" s="368"/>
    </row>
    <row r="911" spans="1:10" ht="15" customHeight="1" x14ac:dyDescent="0.3">
      <c r="A911" s="382"/>
      <c r="B911" s="361"/>
      <c r="C911" s="579"/>
      <c r="D911" s="381"/>
      <c r="E911" s="373" t="s">
        <v>514</v>
      </c>
      <c r="F911" s="373"/>
      <c r="G911" s="373"/>
      <c r="H911" s="557"/>
      <c r="I911" s="368"/>
    </row>
    <row r="912" spans="1:10" ht="15" customHeight="1" x14ac:dyDescent="0.3">
      <c r="A912" s="354" t="s">
        <v>533</v>
      </c>
      <c r="B912" s="355"/>
      <c r="C912" s="572"/>
      <c r="D912" s="356"/>
      <c r="E912" s="356"/>
      <c r="F912" s="356"/>
      <c r="G912" s="356"/>
      <c r="H912" s="562"/>
      <c r="I912" s="357">
        <v>2827</v>
      </c>
    </row>
    <row r="913" spans="1:9" ht="15" customHeight="1" x14ac:dyDescent="0.3">
      <c r="A913" s="358"/>
      <c r="B913" s="358"/>
      <c r="C913" s="573"/>
      <c r="D913" s="358"/>
      <c r="E913" s="358"/>
      <c r="F913" s="358"/>
      <c r="G913" s="358"/>
      <c r="H913" s="559"/>
      <c r="I913" s="359"/>
    </row>
    <row r="914" spans="1:9" ht="15" customHeight="1" x14ac:dyDescent="0.3">
      <c r="A914" s="343" t="s">
        <v>534</v>
      </c>
      <c r="B914" s="344" t="s">
        <v>501</v>
      </c>
      <c r="C914" s="578" t="s">
        <v>14</v>
      </c>
      <c r="D914" s="345" t="s">
        <v>532</v>
      </c>
      <c r="E914" s="343" t="s">
        <v>514</v>
      </c>
      <c r="F914" s="343" t="s">
        <v>514</v>
      </c>
      <c r="G914" s="343" t="s">
        <v>514</v>
      </c>
      <c r="H914" s="556" t="s">
        <v>506</v>
      </c>
      <c r="I914" s="345" t="s">
        <v>532</v>
      </c>
    </row>
    <row r="915" spans="1:9" ht="15" customHeight="1" x14ac:dyDescent="0.3">
      <c r="A915" s="360"/>
      <c r="B915" s="361"/>
      <c r="C915" s="579"/>
      <c r="D915" s="381"/>
      <c r="E915" s="373" t="s">
        <v>514</v>
      </c>
      <c r="F915" s="373" t="s">
        <v>514</v>
      </c>
      <c r="G915" s="373"/>
      <c r="H915" s="557"/>
      <c r="I915" s="368"/>
    </row>
    <row r="916" spans="1:9" ht="15" customHeight="1" x14ac:dyDescent="0.3">
      <c r="A916" s="360"/>
      <c r="B916" s="361"/>
      <c r="C916" s="579"/>
      <c r="D916" s="381"/>
      <c r="E916" s="373" t="s">
        <v>514</v>
      </c>
      <c r="F916" s="373" t="s">
        <v>514</v>
      </c>
      <c r="G916" s="373"/>
      <c r="H916" s="557"/>
      <c r="I916" s="368"/>
    </row>
    <row r="917" spans="1:9" ht="15" customHeight="1" x14ac:dyDescent="0.3">
      <c r="A917" s="360"/>
      <c r="B917" s="361"/>
      <c r="C917" s="579"/>
      <c r="D917" s="381"/>
      <c r="E917" s="373" t="s">
        <v>514</v>
      </c>
      <c r="F917" s="373" t="s">
        <v>514</v>
      </c>
      <c r="G917" s="373"/>
      <c r="H917" s="557"/>
      <c r="I917" s="368"/>
    </row>
    <row r="918" spans="1:9" ht="15" customHeight="1" x14ac:dyDescent="0.3">
      <c r="A918" s="360"/>
      <c r="B918" s="361"/>
      <c r="C918" s="579"/>
      <c r="D918" s="381"/>
      <c r="E918" s="373" t="s">
        <v>514</v>
      </c>
      <c r="F918" s="373" t="s">
        <v>514</v>
      </c>
      <c r="G918" s="373"/>
      <c r="H918" s="557"/>
      <c r="I918" s="368"/>
    </row>
    <row r="919" spans="1:9" ht="15" customHeight="1" x14ac:dyDescent="0.3">
      <c r="A919" s="360"/>
      <c r="B919" s="361"/>
      <c r="C919" s="579"/>
      <c r="D919" s="381"/>
      <c r="E919" s="373" t="s">
        <v>514</v>
      </c>
      <c r="F919" s="373" t="s">
        <v>514</v>
      </c>
      <c r="G919" s="373"/>
      <c r="H919" s="557"/>
      <c r="I919" s="368"/>
    </row>
    <row r="920" spans="1:9" ht="15" customHeight="1" x14ac:dyDescent="0.3">
      <c r="A920" s="384" t="s">
        <v>535</v>
      </c>
      <c r="B920" s="355"/>
      <c r="C920" s="572"/>
      <c r="D920" s="356"/>
      <c r="E920" s="356"/>
      <c r="F920" s="356"/>
      <c r="G920" s="356"/>
      <c r="H920" s="562"/>
      <c r="I920" s="380"/>
    </row>
    <row r="921" spans="1:9" ht="15" customHeight="1" x14ac:dyDescent="0.3">
      <c r="A921" s="355"/>
      <c r="B921" s="355"/>
      <c r="C921" s="572"/>
      <c r="D921" s="356"/>
      <c r="E921" s="356"/>
      <c r="F921" s="356"/>
      <c r="G921" s="356"/>
      <c r="H921" s="561"/>
      <c r="I921" s="386"/>
    </row>
    <row r="922" spans="1:9" ht="15" customHeight="1" x14ac:dyDescent="0.3">
      <c r="A922" s="343" t="s">
        <v>536</v>
      </c>
      <c r="B922" s="344" t="s">
        <v>501</v>
      </c>
      <c r="C922" s="578" t="s">
        <v>14</v>
      </c>
      <c r="D922" s="369" t="s">
        <v>537</v>
      </c>
      <c r="E922" s="372" t="s">
        <v>538</v>
      </c>
      <c r="F922" s="369" t="s">
        <v>539</v>
      </c>
      <c r="G922" s="370" t="s">
        <v>540</v>
      </c>
      <c r="H922" s="560" t="s">
        <v>506</v>
      </c>
      <c r="I922" s="345" t="s">
        <v>532</v>
      </c>
    </row>
    <row r="923" spans="1:9" ht="15" customHeight="1" x14ac:dyDescent="0.3">
      <c r="A923" s="360"/>
      <c r="B923" s="349"/>
      <c r="C923" s="580"/>
      <c r="D923" s="381"/>
      <c r="E923" s="381" t="s">
        <v>514</v>
      </c>
      <c r="F923" s="381" t="s">
        <v>514</v>
      </c>
      <c r="G923" s="381"/>
      <c r="H923" s="557"/>
      <c r="I923" s="353"/>
    </row>
    <row r="924" spans="1:9" ht="15" customHeight="1" x14ac:dyDescent="0.3">
      <c r="A924" s="360"/>
      <c r="B924" s="349"/>
      <c r="C924" s="580"/>
      <c r="D924" s="381"/>
      <c r="E924" s="381" t="s">
        <v>514</v>
      </c>
      <c r="F924" s="381" t="s">
        <v>514</v>
      </c>
      <c r="G924" s="381"/>
      <c r="H924" s="557"/>
      <c r="I924" s="353"/>
    </row>
    <row r="925" spans="1:9" ht="15" customHeight="1" x14ac:dyDescent="0.3">
      <c r="A925" s="360"/>
      <c r="B925" s="349"/>
      <c r="C925" s="580"/>
      <c r="D925" s="381"/>
      <c r="E925" s="381" t="s">
        <v>514</v>
      </c>
      <c r="F925" s="381" t="s">
        <v>514</v>
      </c>
      <c r="G925" s="381"/>
      <c r="H925" s="557"/>
      <c r="I925" s="353"/>
    </row>
    <row r="926" spans="1:9" ht="15" customHeight="1" x14ac:dyDescent="0.3">
      <c r="A926" s="360"/>
      <c r="B926" s="349"/>
      <c r="C926" s="580"/>
      <c r="D926" s="381"/>
      <c r="E926" s="381" t="s">
        <v>514</v>
      </c>
      <c r="F926" s="381" t="s">
        <v>514</v>
      </c>
      <c r="G926" s="381"/>
      <c r="H926" s="557"/>
      <c r="I926" s="353"/>
    </row>
    <row r="927" spans="1:9" ht="15" customHeight="1" x14ac:dyDescent="0.3">
      <c r="A927" s="354" t="s">
        <v>541</v>
      </c>
      <c r="B927" s="355"/>
      <c r="C927" s="572"/>
      <c r="D927" s="356"/>
      <c r="E927" s="356"/>
      <c r="F927" s="356"/>
      <c r="G927" s="356"/>
      <c r="H927" s="562"/>
      <c r="I927" s="380"/>
    </row>
    <row r="928" spans="1:9" ht="15" customHeight="1" x14ac:dyDescent="0.3">
      <c r="A928" s="355"/>
      <c r="B928" s="355"/>
      <c r="C928" s="572"/>
      <c r="D928" s="356"/>
      <c r="E928" s="356"/>
      <c r="F928" s="356"/>
      <c r="G928" s="356"/>
      <c r="H928" s="561"/>
      <c r="I928" s="386"/>
    </row>
    <row r="929" spans="1:13" ht="15" customHeight="1" x14ac:dyDescent="0.3">
      <c r="A929" s="375" t="s">
        <v>542</v>
      </c>
      <c r="B929" s="376"/>
      <c r="C929" s="577"/>
      <c r="D929" s="376"/>
      <c r="E929" s="376"/>
      <c r="F929" s="376"/>
      <c r="G929" s="376"/>
      <c r="H929" s="563"/>
      <c r="I929" s="387">
        <v>2827</v>
      </c>
    </row>
    <row r="930" spans="1:13" ht="15" customHeight="1" x14ac:dyDescent="0.3">
      <c r="A930" s="375" t="s">
        <v>543</v>
      </c>
      <c r="B930" s="376"/>
      <c r="C930" s="577"/>
      <c r="D930" s="376"/>
      <c r="E930" s="376"/>
      <c r="F930" s="376"/>
      <c r="G930" s="376"/>
      <c r="H930" s="564">
        <v>6.6000000000000003E-2</v>
      </c>
      <c r="I930" s="388">
        <v>186.58</v>
      </c>
    </row>
    <row r="931" spans="1:13" ht="15" customHeight="1" x14ac:dyDescent="0.3">
      <c r="A931" s="375" t="s">
        <v>544</v>
      </c>
      <c r="B931" s="376"/>
      <c r="C931" s="577"/>
      <c r="D931" s="376"/>
      <c r="E931" s="376"/>
      <c r="F931" s="376"/>
      <c r="G931" s="376"/>
      <c r="H931" s="565"/>
      <c r="I931" s="389">
        <v>3013.58</v>
      </c>
    </row>
    <row r="934" spans="1:13" customFormat="1" ht="15" customHeight="1" x14ac:dyDescent="0.3">
      <c r="A934" s="340"/>
      <c r="B934" s="340" t="s">
        <v>0</v>
      </c>
      <c r="C934" s="568"/>
      <c r="D934" s="340"/>
      <c r="E934" s="340"/>
      <c r="F934" s="340"/>
      <c r="G934" s="340"/>
      <c r="H934" s="554"/>
      <c r="I934" s="340"/>
      <c r="J934" s="340"/>
    </row>
    <row r="935" spans="1:13" customFormat="1" ht="15" customHeight="1" x14ac:dyDescent="0.3">
      <c r="A935" s="340"/>
      <c r="B935" s="340" t="s">
        <v>496</v>
      </c>
      <c r="C935" s="568"/>
      <c r="D935" s="340"/>
      <c r="E935" s="340"/>
      <c r="F935" s="340"/>
      <c r="G935" s="340"/>
      <c r="H935" s="554"/>
      <c r="I935" s="340"/>
      <c r="J935" s="340"/>
    </row>
    <row r="936" spans="1:13" customFormat="1" ht="15" customHeight="1" x14ac:dyDescent="0.3">
      <c r="A936" s="341" t="s">
        <v>497</v>
      </c>
      <c r="B936" s="342">
        <v>40530</v>
      </c>
      <c r="C936" s="569" t="s">
        <v>583</v>
      </c>
      <c r="D936" s="342"/>
      <c r="E936" s="342"/>
      <c r="F936" s="342"/>
      <c r="G936" s="342"/>
      <c r="H936" s="555" t="s">
        <v>499</v>
      </c>
      <c r="I936" s="342" t="s">
        <v>31</v>
      </c>
      <c r="J936" s="340"/>
      <c r="K936" s="393"/>
      <c r="L936" s="394"/>
      <c r="M936" s="394"/>
    </row>
    <row r="937" spans="1:13" ht="15" customHeight="1" x14ac:dyDescent="0.3">
      <c r="A937" s="343" t="s">
        <v>500</v>
      </c>
      <c r="B937" s="344" t="s">
        <v>501</v>
      </c>
      <c r="C937" s="570" t="s">
        <v>502</v>
      </c>
      <c r="D937" s="346"/>
      <c r="E937" s="343" t="s">
        <v>503</v>
      </c>
      <c r="F937" s="345" t="s">
        <v>504</v>
      </c>
      <c r="G937" s="345" t="s">
        <v>505</v>
      </c>
      <c r="H937" s="556" t="s">
        <v>506</v>
      </c>
      <c r="I937" s="345" t="s">
        <v>507</v>
      </c>
    </row>
    <row r="938" spans="1:13" ht="15" customHeight="1" x14ac:dyDescent="0.3">
      <c r="A938" s="348" t="s">
        <v>564</v>
      </c>
      <c r="B938" s="349">
        <v>30021</v>
      </c>
      <c r="C938" s="571">
        <v>1</v>
      </c>
      <c r="D938" s="350"/>
      <c r="E938" s="351">
        <v>0</v>
      </c>
      <c r="F938" s="352">
        <v>188.11</v>
      </c>
      <c r="G938" s="352">
        <v>33.299999999999997</v>
      </c>
      <c r="H938" s="557">
        <v>1</v>
      </c>
      <c r="I938" s="352">
        <v>188.11</v>
      </c>
    </row>
    <row r="939" spans="1:13" ht="15" customHeight="1" x14ac:dyDescent="0.3">
      <c r="A939" s="348"/>
      <c r="B939" s="349"/>
      <c r="C939" s="571"/>
      <c r="D939" s="350"/>
      <c r="E939" s="353"/>
      <c r="F939" s="353"/>
      <c r="G939" s="353"/>
      <c r="H939" s="557"/>
      <c r="I939" s="353"/>
    </row>
    <row r="940" spans="1:13" ht="15" customHeight="1" x14ac:dyDescent="0.3">
      <c r="A940" s="348"/>
      <c r="B940" s="349"/>
      <c r="C940" s="571"/>
      <c r="D940" s="350"/>
      <c r="E940" s="353"/>
      <c r="F940" s="353"/>
      <c r="G940" s="353"/>
      <c r="H940" s="557"/>
      <c r="I940" s="353"/>
    </row>
    <row r="941" spans="1:13" ht="15" customHeight="1" x14ac:dyDescent="0.3">
      <c r="A941" s="348"/>
      <c r="B941" s="349"/>
      <c r="C941" s="571"/>
      <c r="D941" s="350"/>
      <c r="E941" s="353"/>
      <c r="F941" s="353"/>
      <c r="G941" s="353"/>
      <c r="H941" s="557"/>
      <c r="I941" s="353"/>
    </row>
    <row r="942" spans="1:13" ht="15" customHeight="1" x14ac:dyDescent="0.3">
      <c r="A942" s="348"/>
      <c r="B942" s="349"/>
      <c r="C942" s="571"/>
      <c r="D942" s="350"/>
      <c r="E942" s="353"/>
      <c r="F942" s="353"/>
      <c r="G942" s="353"/>
      <c r="H942" s="557"/>
      <c r="I942" s="353"/>
    </row>
    <row r="943" spans="1:13" ht="15" customHeight="1" x14ac:dyDescent="0.3">
      <c r="A943" s="354" t="s">
        <v>509</v>
      </c>
      <c r="B943" s="355"/>
      <c r="C943" s="572"/>
      <c r="D943" s="356"/>
      <c r="E943" s="356"/>
      <c r="F943" s="356"/>
      <c r="G943" s="356"/>
      <c r="H943" s="558"/>
      <c r="I943" s="357">
        <v>188.11</v>
      </c>
    </row>
    <row r="944" spans="1:13" ht="15" customHeight="1" x14ac:dyDescent="0.3">
      <c r="A944" s="358"/>
      <c r="B944" s="358"/>
      <c r="C944" s="573"/>
      <c r="D944" s="358"/>
      <c r="E944" s="358"/>
      <c r="F944" s="358"/>
      <c r="G944" s="358"/>
      <c r="H944" s="559"/>
      <c r="I944" s="359"/>
    </row>
    <row r="945" spans="1:10" ht="15" customHeight="1" x14ac:dyDescent="0.3">
      <c r="A945" s="343" t="s">
        <v>510</v>
      </c>
      <c r="B945" s="344" t="s">
        <v>501</v>
      </c>
      <c r="C945" s="574" t="s">
        <v>511</v>
      </c>
      <c r="D945" s="343" t="s">
        <v>512</v>
      </c>
      <c r="E945" s="345" t="s">
        <v>513</v>
      </c>
      <c r="F945" s="343" t="s">
        <v>514</v>
      </c>
      <c r="G945" s="343" t="s">
        <v>514</v>
      </c>
      <c r="H945" s="556" t="s">
        <v>506</v>
      </c>
      <c r="I945" s="345" t="s">
        <v>507</v>
      </c>
    </row>
    <row r="946" spans="1:10" ht="15" customHeight="1" x14ac:dyDescent="0.3">
      <c r="A946" s="360"/>
      <c r="B946" s="361"/>
      <c r="C946" s="575"/>
      <c r="D946" s="363"/>
      <c r="E946" s="367"/>
      <c r="F946" s="364"/>
      <c r="G946" s="365"/>
      <c r="H946" s="557"/>
      <c r="I946" s="368"/>
    </row>
    <row r="947" spans="1:10" ht="15" customHeight="1" x14ac:dyDescent="0.3">
      <c r="A947" s="360"/>
      <c r="B947" s="361"/>
      <c r="C947" s="575"/>
      <c r="D947" s="363"/>
      <c r="E947" s="367"/>
      <c r="F947" s="364"/>
      <c r="G947" s="365"/>
      <c r="H947" s="557"/>
      <c r="I947" s="368"/>
    </row>
    <row r="948" spans="1:10" ht="15" customHeight="1" x14ac:dyDescent="0.3">
      <c r="A948" s="360"/>
      <c r="B948" s="361"/>
      <c r="C948" s="575"/>
      <c r="D948" s="363"/>
      <c r="E948" s="367"/>
      <c r="F948" s="364"/>
      <c r="G948" s="365"/>
      <c r="H948" s="557"/>
      <c r="I948" s="368"/>
    </row>
    <row r="949" spans="1:10" ht="15" customHeight="1" x14ac:dyDescent="0.3">
      <c r="A949" s="360"/>
      <c r="B949" s="361"/>
      <c r="C949" s="575"/>
      <c r="D949" s="363"/>
      <c r="E949" s="367"/>
      <c r="F949" s="364"/>
      <c r="G949" s="365"/>
      <c r="H949" s="557"/>
      <c r="I949" s="368"/>
    </row>
    <row r="950" spans="1:10" ht="15" customHeight="1" x14ac:dyDescent="0.3">
      <c r="A950" s="360"/>
      <c r="B950" s="361"/>
      <c r="C950" s="575"/>
      <c r="D950" s="363"/>
      <c r="E950" s="367"/>
      <c r="F950" s="364"/>
      <c r="G950" s="365"/>
      <c r="H950" s="557"/>
      <c r="I950" s="368"/>
    </row>
    <row r="951" spans="1:10" ht="15" customHeight="1" x14ac:dyDescent="0.3">
      <c r="A951" s="354" t="s">
        <v>517</v>
      </c>
      <c r="B951" s="355"/>
      <c r="C951" s="572"/>
      <c r="D951" s="356"/>
      <c r="E951" s="356"/>
      <c r="F951" s="356"/>
      <c r="G951" s="356"/>
      <c r="H951" s="558"/>
      <c r="I951" s="390"/>
    </row>
    <row r="952" spans="1:10" ht="15" customHeight="1" x14ac:dyDescent="0.3">
      <c r="A952" s="358"/>
      <c r="B952" s="358"/>
      <c r="C952" s="573"/>
      <c r="D952" s="358"/>
      <c r="E952" s="358"/>
      <c r="F952" s="358"/>
      <c r="G952" s="358"/>
      <c r="H952" s="559"/>
      <c r="I952" s="359"/>
    </row>
    <row r="953" spans="1:10" ht="15" customHeight="1" x14ac:dyDescent="0.3">
      <c r="A953" s="343" t="s">
        <v>518</v>
      </c>
      <c r="B953" s="344" t="s">
        <v>501</v>
      </c>
      <c r="C953" s="576" t="s">
        <v>519</v>
      </c>
      <c r="D953" s="370" t="s">
        <v>520</v>
      </c>
      <c r="E953" s="370" t="s">
        <v>521</v>
      </c>
      <c r="F953" s="370" t="s">
        <v>522</v>
      </c>
      <c r="G953" s="371"/>
      <c r="H953" s="560"/>
      <c r="I953" s="345" t="s">
        <v>507</v>
      </c>
    </row>
    <row r="954" spans="1:10" ht="15" customHeight="1" x14ac:dyDescent="0.3">
      <c r="A954" s="360"/>
      <c r="B954" s="361"/>
      <c r="C954" s="575"/>
      <c r="D954" s="373"/>
      <c r="E954" s="373" t="s">
        <v>514</v>
      </c>
      <c r="F954" s="373" t="s">
        <v>514</v>
      </c>
      <c r="G954" s="374"/>
      <c r="H954" s="561"/>
      <c r="I954" s="368"/>
    </row>
    <row r="955" spans="1:10" ht="15" customHeight="1" x14ac:dyDescent="0.3">
      <c r="A955" s="360"/>
      <c r="B955" s="361"/>
      <c r="C955" s="575"/>
      <c r="D955" s="373"/>
      <c r="E955" s="373" t="s">
        <v>514</v>
      </c>
      <c r="F955" s="373" t="s">
        <v>514</v>
      </c>
      <c r="G955" s="374"/>
      <c r="H955" s="561"/>
      <c r="I955" s="368"/>
    </row>
    <row r="956" spans="1:10" ht="15" customHeight="1" x14ac:dyDescent="0.3">
      <c r="A956" s="360"/>
      <c r="B956" s="361"/>
      <c r="C956" s="575"/>
      <c r="D956" s="373"/>
      <c r="E956" s="373" t="s">
        <v>514</v>
      </c>
      <c r="F956" s="373" t="s">
        <v>514</v>
      </c>
      <c r="G956" s="374"/>
      <c r="H956" s="561"/>
      <c r="I956" s="368"/>
    </row>
    <row r="957" spans="1:10" ht="15" customHeight="1" x14ac:dyDescent="0.3">
      <c r="A957" s="354" t="s">
        <v>527</v>
      </c>
      <c r="B957" s="355"/>
      <c r="C957" s="572"/>
      <c r="D957" s="356"/>
      <c r="E957" s="356"/>
      <c r="F957" s="356"/>
      <c r="G957" s="356"/>
      <c r="H957" s="558"/>
      <c r="I957" s="380"/>
    </row>
    <row r="958" spans="1:10" ht="15" customHeight="1" x14ac:dyDescent="0.3">
      <c r="A958" s="358"/>
      <c r="B958" s="358"/>
      <c r="C958" s="573"/>
      <c r="D958" s="358"/>
      <c r="E958" s="358"/>
      <c r="F958" s="358"/>
      <c r="G958" s="358"/>
      <c r="H958" s="559"/>
      <c r="I958" s="359"/>
    </row>
    <row r="959" spans="1:10" ht="15" customHeight="1" x14ac:dyDescent="0.3">
      <c r="A959" s="375" t="s">
        <v>528</v>
      </c>
      <c r="B959" s="376"/>
      <c r="C959" s="577"/>
      <c r="D959" s="376"/>
      <c r="E959" s="376"/>
      <c r="F959" s="376"/>
      <c r="G959" s="376"/>
      <c r="H959" s="378"/>
      <c r="I959" s="357">
        <v>188.11</v>
      </c>
    </row>
    <row r="960" spans="1:10" ht="15" customHeight="1" x14ac:dyDescent="0.3">
      <c r="A960" s="375" t="s">
        <v>529</v>
      </c>
      <c r="B960" s="376"/>
      <c r="C960" s="577"/>
      <c r="D960" s="376"/>
      <c r="E960" s="376"/>
      <c r="F960" s="376"/>
      <c r="G960" s="376"/>
      <c r="H960" s="378"/>
      <c r="I960" s="379">
        <v>186.75</v>
      </c>
      <c r="J960" s="379"/>
    </row>
    <row r="961" spans="1:9" ht="15" customHeight="1" x14ac:dyDescent="0.3">
      <c r="A961" s="375" t="s">
        <v>530</v>
      </c>
      <c r="B961" s="376"/>
      <c r="C961" s="577"/>
      <c r="D961" s="376"/>
      <c r="E961" s="376"/>
      <c r="F961" s="376"/>
      <c r="G961" s="376"/>
      <c r="H961" s="378"/>
      <c r="I961" s="357">
        <v>1</v>
      </c>
    </row>
    <row r="962" spans="1:9" ht="15" customHeight="1" x14ac:dyDescent="0.3">
      <c r="A962" s="358"/>
      <c r="B962" s="358"/>
      <c r="C962" s="573"/>
      <c r="D962" s="358"/>
      <c r="E962" s="358"/>
      <c r="F962" s="358"/>
      <c r="G962" s="358"/>
      <c r="H962" s="559"/>
      <c r="I962" s="359"/>
    </row>
    <row r="963" spans="1:9" ht="15" customHeight="1" x14ac:dyDescent="0.3">
      <c r="A963" s="343" t="s">
        <v>531</v>
      </c>
      <c r="B963" s="344" t="s">
        <v>501</v>
      </c>
      <c r="C963" s="578" t="s">
        <v>14</v>
      </c>
      <c r="D963" s="345" t="s">
        <v>532</v>
      </c>
      <c r="E963" s="343" t="s">
        <v>514</v>
      </c>
      <c r="F963" s="343" t="s">
        <v>514</v>
      </c>
      <c r="G963" s="343" t="s">
        <v>514</v>
      </c>
      <c r="H963" s="556" t="s">
        <v>506</v>
      </c>
      <c r="I963" s="345" t="s">
        <v>532</v>
      </c>
    </row>
    <row r="964" spans="1:9" ht="15" customHeight="1" x14ac:dyDescent="0.3">
      <c r="A964" s="360"/>
      <c r="B964" s="361"/>
      <c r="C964" s="579"/>
      <c r="D964" s="381"/>
      <c r="E964" s="373" t="s">
        <v>514</v>
      </c>
      <c r="F964" s="373"/>
      <c r="G964" s="373"/>
      <c r="H964" s="557"/>
      <c r="I964" s="368"/>
    </row>
    <row r="965" spans="1:9" ht="15" customHeight="1" x14ac:dyDescent="0.3">
      <c r="A965" s="360"/>
      <c r="B965" s="361"/>
      <c r="C965" s="579"/>
      <c r="D965" s="381"/>
      <c r="E965" s="373" t="s">
        <v>514</v>
      </c>
      <c r="F965" s="373"/>
      <c r="G965" s="373"/>
      <c r="H965" s="557"/>
      <c r="I965" s="368"/>
    </row>
    <row r="966" spans="1:9" ht="15" customHeight="1" x14ac:dyDescent="0.3">
      <c r="A966" s="360"/>
      <c r="B966" s="361"/>
      <c r="C966" s="579"/>
      <c r="D966" s="381"/>
      <c r="E966" s="373" t="s">
        <v>514</v>
      </c>
      <c r="F966" s="373"/>
      <c r="G966" s="373"/>
      <c r="H966" s="557"/>
      <c r="I966" s="368"/>
    </row>
    <row r="967" spans="1:9" ht="15" customHeight="1" x14ac:dyDescent="0.3">
      <c r="A967" s="382"/>
      <c r="B967" s="361"/>
      <c r="C967" s="579"/>
      <c r="D967" s="381"/>
      <c r="E967" s="373" t="s">
        <v>514</v>
      </c>
      <c r="F967" s="373"/>
      <c r="G967" s="373"/>
      <c r="H967" s="557"/>
      <c r="I967" s="368"/>
    </row>
    <row r="968" spans="1:9" ht="15" customHeight="1" x14ac:dyDescent="0.3">
      <c r="A968" s="382"/>
      <c r="B968" s="361"/>
      <c r="C968" s="579"/>
      <c r="D968" s="381"/>
      <c r="E968" s="373" t="s">
        <v>514</v>
      </c>
      <c r="F968" s="373"/>
      <c r="G968" s="373"/>
      <c r="H968" s="557"/>
      <c r="I968" s="368"/>
    </row>
    <row r="969" spans="1:9" ht="15" customHeight="1" x14ac:dyDescent="0.3">
      <c r="A969" s="354" t="s">
        <v>533</v>
      </c>
      <c r="B969" s="355"/>
      <c r="C969" s="572"/>
      <c r="D969" s="356"/>
      <c r="E969" s="356"/>
      <c r="F969" s="356"/>
      <c r="G969" s="356"/>
      <c r="H969" s="562"/>
      <c r="I969" s="380"/>
    </row>
    <row r="970" spans="1:9" ht="15" customHeight="1" x14ac:dyDescent="0.3">
      <c r="A970" s="358"/>
      <c r="B970" s="358"/>
      <c r="C970" s="573"/>
      <c r="D970" s="358"/>
      <c r="E970" s="358"/>
      <c r="F970" s="358"/>
      <c r="G970" s="358"/>
      <c r="H970" s="559"/>
      <c r="I970" s="359"/>
    </row>
    <row r="971" spans="1:9" ht="15" customHeight="1" x14ac:dyDescent="0.3">
      <c r="A971" s="343" t="s">
        <v>534</v>
      </c>
      <c r="B971" s="344" t="s">
        <v>501</v>
      </c>
      <c r="C971" s="578" t="s">
        <v>14</v>
      </c>
      <c r="D971" s="345" t="s">
        <v>532</v>
      </c>
      <c r="E971" s="343" t="s">
        <v>514</v>
      </c>
      <c r="F971" s="343" t="s">
        <v>514</v>
      </c>
      <c r="G971" s="343" t="s">
        <v>514</v>
      </c>
      <c r="H971" s="556" t="s">
        <v>506</v>
      </c>
      <c r="I971" s="345" t="s">
        <v>532</v>
      </c>
    </row>
    <row r="972" spans="1:9" ht="15" customHeight="1" x14ac:dyDescent="0.3">
      <c r="A972" s="360"/>
      <c r="B972" s="361"/>
      <c r="C972" s="579"/>
      <c r="D972" s="381"/>
      <c r="E972" s="373" t="s">
        <v>514</v>
      </c>
      <c r="F972" s="373" t="s">
        <v>514</v>
      </c>
      <c r="G972" s="373"/>
      <c r="H972" s="557"/>
      <c r="I972" s="368"/>
    </row>
    <row r="973" spans="1:9" ht="15" customHeight="1" x14ac:dyDescent="0.3">
      <c r="A973" s="360"/>
      <c r="B973" s="361"/>
      <c r="C973" s="579"/>
      <c r="D973" s="381"/>
      <c r="E973" s="373" t="s">
        <v>514</v>
      </c>
      <c r="F973" s="373" t="s">
        <v>514</v>
      </c>
      <c r="G973" s="373"/>
      <c r="H973" s="557"/>
      <c r="I973" s="368"/>
    </row>
    <row r="974" spans="1:9" ht="15" customHeight="1" x14ac:dyDescent="0.3">
      <c r="A974" s="360"/>
      <c r="B974" s="361"/>
      <c r="C974" s="579"/>
      <c r="D974" s="381"/>
      <c r="E974" s="373" t="s">
        <v>514</v>
      </c>
      <c r="F974" s="373" t="s">
        <v>514</v>
      </c>
      <c r="G974" s="373"/>
      <c r="H974" s="557"/>
      <c r="I974" s="368"/>
    </row>
    <row r="975" spans="1:9" ht="15" customHeight="1" x14ac:dyDescent="0.3">
      <c r="A975" s="360"/>
      <c r="B975" s="361"/>
      <c r="C975" s="579"/>
      <c r="D975" s="381"/>
      <c r="E975" s="373" t="s">
        <v>514</v>
      </c>
      <c r="F975" s="373" t="s">
        <v>514</v>
      </c>
      <c r="G975" s="373"/>
      <c r="H975" s="557"/>
      <c r="I975" s="368"/>
    </row>
    <row r="976" spans="1:9" ht="15" customHeight="1" x14ac:dyDescent="0.3">
      <c r="A976" s="360"/>
      <c r="B976" s="361"/>
      <c r="C976" s="579"/>
      <c r="D976" s="381"/>
      <c r="E976" s="373" t="s">
        <v>514</v>
      </c>
      <c r="F976" s="373" t="s">
        <v>514</v>
      </c>
      <c r="G976" s="373"/>
      <c r="H976" s="557"/>
      <c r="I976" s="368"/>
    </row>
    <row r="977" spans="1:10" ht="15" customHeight="1" x14ac:dyDescent="0.3">
      <c r="A977" s="384" t="s">
        <v>535</v>
      </c>
      <c r="B977" s="355"/>
      <c r="C977" s="572"/>
      <c r="D977" s="356"/>
      <c r="E977" s="356"/>
      <c r="F977" s="356"/>
      <c r="G977" s="356"/>
      <c r="H977" s="562"/>
      <c r="I977" s="380"/>
    </row>
    <row r="978" spans="1:10" ht="15" customHeight="1" x14ac:dyDescent="0.3">
      <c r="A978" s="355"/>
      <c r="B978" s="355"/>
      <c r="C978" s="572"/>
      <c r="D978" s="356"/>
      <c r="E978" s="356"/>
      <c r="F978" s="356"/>
      <c r="G978" s="356"/>
      <c r="H978" s="561"/>
      <c r="I978" s="386"/>
    </row>
    <row r="979" spans="1:10" ht="15" customHeight="1" x14ac:dyDescent="0.3">
      <c r="A979" s="343" t="s">
        <v>536</v>
      </c>
      <c r="B979" s="344" t="s">
        <v>501</v>
      </c>
      <c r="C979" s="578" t="s">
        <v>14</v>
      </c>
      <c r="D979" s="369" t="s">
        <v>537</v>
      </c>
      <c r="E979" s="372" t="s">
        <v>538</v>
      </c>
      <c r="F979" s="369" t="s">
        <v>539</v>
      </c>
      <c r="G979" s="370" t="s">
        <v>540</v>
      </c>
      <c r="H979" s="560" t="s">
        <v>506</v>
      </c>
      <c r="I979" s="345" t="s">
        <v>532</v>
      </c>
    </row>
    <row r="980" spans="1:10" ht="15" customHeight="1" x14ac:dyDescent="0.3">
      <c r="A980" s="360"/>
      <c r="B980" s="349"/>
      <c r="C980" s="580"/>
      <c r="D980" s="381"/>
      <c r="E980" s="381" t="s">
        <v>514</v>
      </c>
      <c r="F980" s="381" t="s">
        <v>514</v>
      </c>
      <c r="G980" s="381"/>
      <c r="H980" s="557"/>
      <c r="I980" s="353"/>
    </row>
    <row r="981" spans="1:10" ht="15" customHeight="1" x14ac:dyDescent="0.3">
      <c r="A981" s="360"/>
      <c r="B981" s="349"/>
      <c r="C981" s="580"/>
      <c r="D981" s="381"/>
      <c r="E981" s="381" t="s">
        <v>514</v>
      </c>
      <c r="F981" s="381" t="s">
        <v>514</v>
      </c>
      <c r="G981" s="381"/>
      <c r="H981" s="557"/>
      <c r="I981" s="353"/>
    </row>
    <row r="982" spans="1:10" ht="15" customHeight="1" x14ac:dyDescent="0.3">
      <c r="A982" s="360"/>
      <c r="B982" s="349"/>
      <c r="C982" s="580"/>
      <c r="D982" s="381"/>
      <c r="E982" s="381" t="s">
        <v>514</v>
      </c>
      <c r="F982" s="381" t="s">
        <v>514</v>
      </c>
      <c r="G982" s="381"/>
      <c r="H982" s="557"/>
      <c r="I982" s="353"/>
    </row>
    <row r="983" spans="1:10" ht="15" customHeight="1" x14ac:dyDescent="0.3">
      <c r="A983" s="360"/>
      <c r="B983" s="349"/>
      <c r="C983" s="580"/>
      <c r="D983" s="381"/>
      <c r="E983" s="381" t="s">
        <v>514</v>
      </c>
      <c r="F983" s="381" t="s">
        <v>514</v>
      </c>
      <c r="G983" s="381"/>
      <c r="H983" s="557"/>
      <c r="I983" s="353"/>
    </row>
    <row r="984" spans="1:10" ht="15" customHeight="1" x14ac:dyDescent="0.3">
      <c r="A984" s="354" t="s">
        <v>541</v>
      </c>
      <c r="B984" s="355"/>
      <c r="C984" s="572"/>
      <c r="D984" s="356"/>
      <c r="E984" s="356"/>
      <c r="F984" s="356"/>
      <c r="G984" s="356"/>
      <c r="H984" s="562"/>
      <c r="I984" s="380"/>
    </row>
    <row r="985" spans="1:10" ht="15" customHeight="1" x14ac:dyDescent="0.3">
      <c r="A985" s="355"/>
      <c r="B985" s="355"/>
      <c r="C985" s="572"/>
      <c r="D985" s="356"/>
      <c r="E985" s="356"/>
      <c r="F985" s="356"/>
      <c r="G985" s="356"/>
      <c r="H985" s="561"/>
      <c r="I985" s="386"/>
    </row>
    <row r="986" spans="1:10" ht="15" customHeight="1" x14ac:dyDescent="0.3">
      <c r="A986" s="375" t="s">
        <v>542</v>
      </c>
      <c r="B986" s="376"/>
      <c r="C986" s="577"/>
      <c r="D986" s="376"/>
      <c r="E986" s="376"/>
      <c r="F986" s="376"/>
      <c r="G986" s="376"/>
      <c r="H986" s="563"/>
      <c r="I986" s="387">
        <v>1</v>
      </c>
    </row>
    <row r="987" spans="1:10" ht="15" customHeight="1" x14ac:dyDescent="0.3">
      <c r="A987" s="375" t="s">
        <v>543</v>
      </c>
      <c r="B987" s="376"/>
      <c r="C987" s="577"/>
      <c r="D987" s="376"/>
      <c r="E987" s="376"/>
      <c r="F987" s="376"/>
      <c r="G987" s="376"/>
      <c r="H987" s="564">
        <v>0.10199999999999999</v>
      </c>
      <c r="I987" s="388">
        <v>0.1</v>
      </c>
    </row>
    <row r="988" spans="1:10" ht="15" customHeight="1" x14ac:dyDescent="0.3">
      <c r="A988" s="375" t="s">
        <v>544</v>
      </c>
      <c r="B988" s="376"/>
      <c r="C988" s="577"/>
      <c r="D988" s="376"/>
      <c r="E988" s="376"/>
      <c r="F988" s="376"/>
      <c r="G988" s="376"/>
      <c r="H988" s="565"/>
      <c r="I988" s="389">
        <v>1.1000000000000001</v>
      </c>
    </row>
    <row r="991" spans="1:10" customFormat="1" ht="15" customHeight="1" x14ac:dyDescent="0.3">
      <c r="A991" s="340"/>
      <c r="B991" s="340" t="s">
        <v>0</v>
      </c>
      <c r="C991" s="568"/>
      <c r="D991" s="340"/>
      <c r="E991" s="340"/>
      <c r="F991" s="340"/>
      <c r="G991" s="340"/>
      <c r="H991" s="554"/>
      <c r="I991" s="340"/>
      <c r="J991" s="340"/>
    </row>
    <row r="992" spans="1:10" customFormat="1" ht="15" customHeight="1" x14ac:dyDescent="0.3">
      <c r="A992" s="340"/>
      <c r="B992" s="340" t="s">
        <v>496</v>
      </c>
      <c r="C992" s="568"/>
      <c r="D992" s="340"/>
      <c r="E992" s="340"/>
      <c r="F992" s="340"/>
      <c r="G992" s="340"/>
      <c r="H992" s="554"/>
      <c r="I992" s="340"/>
      <c r="J992" s="340"/>
    </row>
    <row r="993" spans="1:13" customFormat="1" ht="15" customHeight="1" x14ac:dyDescent="0.3">
      <c r="A993" s="341" t="s">
        <v>497</v>
      </c>
      <c r="B993" s="342">
        <v>40835</v>
      </c>
      <c r="C993" s="569" t="s">
        <v>584</v>
      </c>
      <c r="D993" s="342"/>
      <c r="E993" s="342"/>
      <c r="F993" s="342"/>
      <c r="G993" s="342"/>
      <c r="H993" s="555" t="s">
        <v>499</v>
      </c>
      <c r="I993" s="342" t="s">
        <v>39</v>
      </c>
      <c r="J993" s="340"/>
      <c r="K993" s="393"/>
      <c r="L993" s="394"/>
      <c r="M993" s="394"/>
    </row>
    <row r="994" spans="1:13" ht="15" customHeight="1" x14ac:dyDescent="0.3">
      <c r="A994" s="343" t="s">
        <v>500</v>
      </c>
      <c r="B994" s="344" t="s">
        <v>501</v>
      </c>
      <c r="C994" s="570" t="s">
        <v>502</v>
      </c>
      <c r="D994" s="346"/>
      <c r="E994" s="343" t="s">
        <v>503</v>
      </c>
      <c r="F994" s="345" t="s">
        <v>504</v>
      </c>
      <c r="G994" s="345" t="s">
        <v>505</v>
      </c>
      <c r="H994" s="556" t="s">
        <v>506</v>
      </c>
      <c r="I994" s="345" t="s">
        <v>507</v>
      </c>
    </row>
    <row r="995" spans="1:13" ht="15" customHeight="1" x14ac:dyDescent="0.3">
      <c r="A995" s="348" t="s">
        <v>556</v>
      </c>
      <c r="B995" s="349">
        <v>30035</v>
      </c>
      <c r="C995" s="571">
        <v>1</v>
      </c>
      <c r="D995" s="350"/>
      <c r="E995" s="351">
        <v>0</v>
      </c>
      <c r="F995" s="352">
        <v>198.95</v>
      </c>
      <c r="G995" s="352">
        <v>33.549999999999997</v>
      </c>
      <c r="H995" s="557">
        <v>1</v>
      </c>
      <c r="I995" s="352">
        <v>198.95</v>
      </c>
    </row>
    <row r="996" spans="1:13" ht="15" customHeight="1" x14ac:dyDescent="0.3">
      <c r="A996" s="348" t="s">
        <v>585</v>
      </c>
      <c r="B996" s="349">
        <v>30052</v>
      </c>
      <c r="C996" s="571">
        <v>1</v>
      </c>
      <c r="D996" s="350"/>
      <c r="E996" s="351">
        <v>0</v>
      </c>
      <c r="F996" s="352">
        <v>0.16</v>
      </c>
      <c r="G996" s="352">
        <v>0.08</v>
      </c>
      <c r="H996" s="557">
        <v>2</v>
      </c>
      <c r="I996" s="352">
        <v>0.32</v>
      </c>
    </row>
    <row r="997" spans="1:13" ht="15" customHeight="1" x14ac:dyDescent="0.3">
      <c r="A997" s="348" t="s">
        <v>586</v>
      </c>
      <c r="B997" s="349">
        <v>30044</v>
      </c>
      <c r="C997" s="571">
        <v>1</v>
      </c>
      <c r="D997" s="350"/>
      <c r="E997" s="351">
        <v>0</v>
      </c>
      <c r="F997" s="352">
        <v>2.73</v>
      </c>
      <c r="G997" s="352">
        <v>0.05</v>
      </c>
      <c r="H997" s="557">
        <v>1</v>
      </c>
      <c r="I997" s="352">
        <v>2.73</v>
      </c>
    </row>
    <row r="998" spans="1:13" ht="15" customHeight="1" x14ac:dyDescent="0.3">
      <c r="A998" s="348"/>
      <c r="B998" s="349"/>
      <c r="C998" s="571"/>
      <c r="D998" s="350"/>
      <c r="E998" s="353"/>
      <c r="F998" s="353"/>
      <c r="G998" s="353"/>
      <c r="H998" s="557"/>
      <c r="I998" s="353"/>
    </row>
    <row r="999" spans="1:13" ht="15" customHeight="1" x14ac:dyDescent="0.3">
      <c r="A999" s="348"/>
      <c r="B999" s="349"/>
      <c r="C999" s="571"/>
      <c r="D999" s="350"/>
      <c r="E999" s="353"/>
      <c r="F999" s="353"/>
      <c r="G999" s="353"/>
      <c r="H999" s="557"/>
      <c r="I999" s="353"/>
    </row>
    <row r="1000" spans="1:13" ht="15" customHeight="1" x14ac:dyDescent="0.3">
      <c r="A1000" s="354" t="s">
        <v>509</v>
      </c>
      <c r="B1000" s="355"/>
      <c r="C1000" s="572"/>
      <c r="D1000" s="356"/>
      <c r="E1000" s="356"/>
      <c r="F1000" s="356"/>
      <c r="G1000" s="356"/>
      <c r="H1000" s="558"/>
      <c r="I1000" s="357">
        <v>201.99999999999997</v>
      </c>
    </row>
    <row r="1001" spans="1:13" ht="15" customHeight="1" x14ac:dyDescent="0.3">
      <c r="A1001" s="358"/>
      <c r="B1001" s="358"/>
      <c r="C1001" s="573"/>
      <c r="D1001" s="358"/>
      <c r="E1001" s="358"/>
      <c r="F1001" s="358"/>
      <c r="G1001" s="358"/>
      <c r="H1001" s="559"/>
      <c r="I1001" s="359"/>
    </row>
    <row r="1002" spans="1:13" ht="15" customHeight="1" x14ac:dyDescent="0.3">
      <c r="A1002" s="343" t="s">
        <v>510</v>
      </c>
      <c r="B1002" s="344" t="s">
        <v>501</v>
      </c>
      <c r="C1002" s="574" t="s">
        <v>511</v>
      </c>
      <c r="D1002" s="343" t="s">
        <v>512</v>
      </c>
      <c r="E1002" s="345" t="s">
        <v>513</v>
      </c>
      <c r="F1002" s="343" t="s">
        <v>514</v>
      </c>
      <c r="G1002" s="343" t="s">
        <v>514</v>
      </c>
      <c r="H1002" s="556" t="s">
        <v>506</v>
      </c>
      <c r="I1002" s="345" t="s">
        <v>507</v>
      </c>
    </row>
    <row r="1003" spans="1:13" ht="15" customHeight="1" x14ac:dyDescent="0.3">
      <c r="A1003" s="360" t="s">
        <v>515</v>
      </c>
      <c r="B1003" s="361">
        <v>20002</v>
      </c>
      <c r="C1003" s="575">
        <v>24.17</v>
      </c>
      <c r="D1003" s="363"/>
      <c r="E1003" s="362">
        <v>0</v>
      </c>
      <c r="F1003" s="364"/>
      <c r="G1003" s="365"/>
      <c r="H1003" s="557">
        <v>1</v>
      </c>
      <c r="I1003" s="366">
        <v>24.17</v>
      </c>
    </row>
    <row r="1004" spans="1:13" ht="15" customHeight="1" x14ac:dyDescent="0.3">
      <c r="A1004" s="360" t="s">
        <v>547</v>
      </c>
      <c r="B1004" s="361">
        <v>20003</v>
      </c>
      <c r="C1004" s="575">
        <v>14.97</v>
      </c>
      <c r="D1004" s="363"/>
      <c r="E1004" s="362">
        <v>0</v>
      </c>
      <c r="F1004" s="364"/>
      <c r="G1004" s="365"/>
      <c r="H1004" s="557">
        <v>4</v>
      </c>
      <c r="I1004" s="366">
        <v>59.88</v>
      </c>
    </row>
    <row r="1005" spans="1:13" ht="15" customHeight="1" x14ac:dyDescent="0.3">
      <c r="A1005" s="360" t="s">
        <v>587</v>
      </c>
      <c r="B1005" s="361">
        <v>20015</v>
      </c>
      <c r="C1005" s="575">
        <v>19.920000000000002</v>
      </c>
      <c r="D1005" s="363"/>
      <c r="E1005" s="362">
        <v>0</v>
      </c>
      <c r="F1005" s="364"/>
      <c r="G1005" s="365"/>
      <c r="H1005" s="557">
        <v>2</v>
      </c>
      <c r="I1005" s="366">
        <v>39.840000000000003</v>
      </c>
    </row>
    <row r="1006" spans="1:13" ht="15" customHeight="1" x14ac:dyDescent="0.3">
      <c r="A1006" s="360"/>
      <c r="B1006" s="361"/>
      <c r="C1006" s="575"/>
      <c r="D1006" s="363"/>
      <c r="E1006" s="367"/>
      <c r="F1006" s="364"/>
      <c r="G1006" s="365"/>
      <c r="H1006" s="557"/>
      <c r="I1006" s="368"/>
    </row>
    <row r="1007" spans="1:13" ht="15" customHeight="1" x14ac:dyDescent="0.3">
      <c r="A1007" s="360"/>
      <c r="B1007" s="361"/>
      <c r="C1007" s="575"/>
      <c r="D1007" s="363"/>
      <c r="E1007" s="367"/>
      <c r="F1007" s="364"/>
      <c r="G1007" s="365"/>
      <c r="H1007" s="557"/>
      <c r="I1007" s="368"/>
    </row>
    <row r="1008" spans="1:13" ht="15" customHeight="1" x14ac:dyDescent="0.3">
      <c r="A1008" s="354" t="s">
        <v>517</v>
      </c>
      <c r="B1008" s="355"/>
      <c r="C1008" s="572"/>
      <c r="D1008" s="356"/>
      <c r="E1008" s="356"/>
      <c r="F1008" s="356"/>
      <c r="G1008" s="356"/>
      <c r="H1008" s="558"/>
      <c r="I1008" s="357">
        <v>123.89000000000001</v>
      </c>
    </row>
    <row r="1009" spans="1:10" ht="15" customHeight="1" x14ac:dyDescent="0.3">
      <c r="A1009" s="358"/>
      <c r="B1009" s="358"/>
      <c r="C1009" s="573"/>
      <c r="D1009" s="358"/>
      <c r="E1009" s="358"/>
      <c r="F1009" s="358"/>
      <c r="G1009" s="358"/>
      <c r="H1009" s="559"/>
      <c r="I1009" s="359"/>
    </row>
    <row r="1010" spans="1:10" ht="15" customHeight="1" x14ac:dyDescent="0.3">
      <c r="A1010" s="343" t="s">
        <v>518</v>
      </c>
      <c r="B1010" s="344" t="s">
        <v>501</v>
      </c>
      <c r="C1010" s="576" t="s">
        <v>519</v>
      </c>
      <c r="D1010" s="370" t="s">
        <v>520</v>
      </c>
      <c r="E1010" s="370" t="s">
        <v>521</v>
      </c>
      <c r="F1010" s="370" t="s">
        <v>522</v>
      </c>
      <c r="G1010" s="371"/>
      <c r="H1010" s="560"/>
      <c r="I1010" s="345" t="s">
        <v>507</v>
      </c>
    </row>
    <row r="1011" spans="1:10" ht="15" customHeight="1" x14ac:dyDescent="0.3">
      <c r="A1011" s="360" t="s">
        <v>523</v>
      </c>
      <c r="B1011" s="361">
        <v>11</v>
      </c>
      <c r="C1011" s="575">
        <v>1.1200000000000001</v>
      </c>
      <c r="D1011" s="373"/>
      <c r="E1011" s="373" t="s">
        <v>514</v>
      </c>
      <c r="F1011" s="373" t="s">
        <v>514</v>
      </c>
      <c r="G1011" s="374"/>
      <c r="H1011" s="561"/>
      <c r="I1011" s="366">
        <v>1.38</v>
      </c>
    </row>
    <row r="1012" spans="1:10" ht="15" customHeight="1" x14ac:dyDescent="0.3">
      <c r="A1012" s="360" t="s">
        <v>524</v>
      </c>
      <c r="B1012" s="361">
        <v>12</v>
      </c>
      <c r="C1012" s="575">
        <v>9.6</v>
      </c>
      <c r="D1012" s="373"/>
      <c r="E1012" s="373" t="s">
        <v>514</v>
      </c>
      <c r="F1012" s="373" t="s">
        <v>514</v>
      </c>
      <c r="G1012" s="374"/>
      <c r="H1012" s="561"/>
      <c r="I1012" s="366">
        <v>11.89</v>
      </c>
    </row>
    <row r="1013" spans="1:10" ht="15" customHeight="1" x14ac:dyDescent="0.3">
      <c r="A1013" s="360" t="s">
        <v>525</v>
      </c>
      <c r="B1013" s="361">
        <v>13</v>
      </c>
      <c r="C1013" s="575">
        <v>4.79</v>
      </c>
      <c r="D1013" s="373"/>
      <c r="E1013" s="373" t="s">
        <v>514</v>
      </c>
      <c r="F1013" s="373" t="s">
        <v>514</v>
      </c>
      <c r="G1013" s="374"/>
      <c r="H1013" s="561"/>
      <c r="I1013" s="366">
        <v>5.93</v>
      </c>
    </row>
    <row r="1014" spans="1:10" ht="15" customHeight="1" x14ac:dyDescent="0.3">
      <c r="A1014" s="360" t="s">
        <v>526</v>
      </c>
      <c r="B1014" s="361">
        <v>14</v>
      </c>
      <c r="C1014" s="575">
        <v>5</v>
      </c>
      <c r="D1014" s="373"/>
      <c r="E1014" s="373" t="s">
        <v>514</v>
      </c>
      <c r="F1014" s="373" t="s">
        <v>514</v>
      </c>
      <c r="G1014" s="374"/>
      <c r="H1014" s="561"/>
      <c r="I1014" s="366">
        <v>6.19</v>
      </c>
    </row>
    <row r="1015" spans="1:10" ht="15" customHeight="1" x14ac:dyDescent="0.3">
      <c r="A1015" s="360"/>
      <c r="B1015" s="361"/>
      <c r="C1015" s="575"/>
      <c r="D1015" s="373"/>
      <c r="E1015" s="373" t="s">
        <v>514</v>
      </c>
      <c r="F1015" s="373" t="s">
        <v>514</v>
      </c>
      <c r="G1015" s="374"/>
      <c r="H1015" s="561"/>
      <c r="I1015" s="368"/>
    </row>
    <row r="1016" spans="1:10" ht="15" customHeight="1" x14ac:dyDescent="0.3">
      <c r="A1016" s="354" t="s">
        <v>527</v>
      </c>
      <c r="B1016" s="355"/>
      <c r="C1016" s="572"/>
      <c r="D1016" s="356"/>
      <c r="E1016" s="356"/>
      <c r="F1016" s="356"/>
      <c r="G1016" s="356"/>
      <c r="H1016" s="558"/>
      <c r="I1016" s="357">
        <v>25.39</v>
      </c>
    </row>
    <row r="1017" spans="1:10" ht="15" customHeight="1" x14ac:dyDescent="0.3">
      <c r="A1017" s="358"/>
      <c r="B1017" s="358"/>
      <c r="C1017" s="573"/>
      <c r="D1017" s="358"/>
      <c r="E1017" s="358"/>
      <c r="F1017" s="358"/>
      <c r="G1017" s="358"/>
      <c r="H1017" s="559"/>
      <c r="I1017" s="359"/>
    </row>
    <row r="1018" spans="1:10" ht="15" customHeight="1" x14ac:dyDescent="0.3">
      <c r="A1018" s="375" t="s">
        <v>528</v>
      </c>
      <c r="B1018" s="376"/>
      <c r="C1018" s="577"/>
      <c r="D1018" s="376"/>
      <c r="E1018" s="376"/>
      <c r="F1018" s="376"/>
      <c r="G1018" s="376"/>
      <c r="H1018" s="378"/>
      <c r="I1018" s="357">
        <v>351.28</v>
      </c>
    </row>
    <row r="1019" spans="1:10" ht="15" customHeight="1" x14ac:dyDescent="0.3">
      <c r="A1019" s="375" t="s">
        <v>529</v>
      </c>
      <c r="B1019" s="376"/>
      <c r="C1019" s="577"/>
      <c r="D1019" s="376"/>
      <c r="E1019" s="376"/>
      <c r="F1019" s="376"/>
      <c r="G1019" s="376"/>
      <c r="H1019" s="378"/>
      <c r="I1019" s="379">
        <v>100</v>
      </c>
      <c r="J1019" s="379"/>
    </row>
    <row r="1020" spans="1:10" ht="15" customHeight="1" x14ac:dyDescent="0.3">
      <c r="A1020" s="375" t="s">
        <v>530</v>
      </c>
      <c r="B1020" s="376"/>
      <c r="C1020" s="577"/>
      <c r="D1020" s="376"/>
      <c r="E1020" s="376"/>
      <c r="F1020" s="376"/>
      <c r="G1020" s="376"/>
      <c r="H1020" s="378"/>
      <c r="I1020" s="357">
        <v>3.51</v>
      </c>
    </row>
    <row r="1021" spans="1:10" ht="15" customHeight="1" x14ac:dyDescent="0.3">
      <c r="A1021" s="358"/>
      <c r="B1021" s="358"/>
      <c r="C1021" s="573"/>
      <c r="D1021" s="358"/>
      <c r="E1021" s="358"/>
      <c r="F1021" s="358"/>
      <c r="G1021" s="358"/>
      <c r="H1021" s="559"/>
      <c r="I1021" s="359"/>
    </row>
    <row r="1022" spans="1:10" ht="15" customHeight="1" x14ac:dyDescent="0.3">
      <c r="A1022" s="343" t="s">
        <v>531</v>
      </c>
      <c r="B1022" s="344" t="s">
        <v>501</v>
      </c>
      <c r="C1022" s="578" t="s">
        <v>14</v>
      </c>
      <c r="D1022" s="345" t="s">
        <v>532</v>
      </c>
      <c r="E1022" s="343" t="s">
        <v>514</v>
      </c>
      <c r="F1022" s="343" t="s">
        <v>514</v>
      </c>
      <c r="G1022" s="343" t="s">
        <v>514</v>
      </c>
      <c r="H1022" s="556" t="s">
        <v>506</v>
      </c>
      <c r="I1022" s="345" t="s">
        <v>532</v>
      </c>
    </row>
    <row r="1023" spans="1:10" ht="15" customHeight="1" x14ac:dyDescent="0.3">
      <c r="A1023" s="360" t="s">
        <v>588</v>
      </c>
      <c r="B1023" s="361">
        <v>10011</v>
      </c>
      <c r="C1023" s="579" t="s">
        <v>560</v>
      </c>
      <c r="D1023" s="366">
        <v>44.23</v>
      </c>
      <c r="E1023" s="373" t="s">
        <v>514</v>
      </c>
      <c r="F1023" s="373"/>
      <c r="G1023" s="373"/>
      <c r="H1023" s="557">
        <v>0.06</v>
      </c>
      <c r="I1023" s="366">
        <v>2.65</v>
      </c>
    </row>
    <row r="1024" spans="1:10" ht="15" customHeight="1" x14ac:dyDescent="0.3">
      <c r="A1024" s="360" t="s">
        <v>589</v>
      </c>
      <c r="B1024" s="361">
        <v>10051</v>
      </c>
      <c r="C1024" s="579" t="s">
        <v>590</v>
      </c>
      <c r="D1024" s="366">
        <v>26.07</v>
      </c>
      <c r="E1024" s="373" t="s">
        <v>514</v>
      </c>
      <c r="F1024" s="373"/>
      <c r="G1024" s="373"/>
      <c r="H1024" s="557">
        <v>1</v>
      </c>
      <c r="I1024" s="366">
        <v>26.07</v>
      </c>
    </row>
    <row r="1025" spans="1:9" ht="15" customHeight="1" x14ac:dyDescent="0.3">
      <c r="A1025" s="360"/>
      <c r="B1025" s="361"/>
      <c r="C1025" s="579"/>
      <c r="D1025" s="381"/>
      <c r="E1025" s="373" t="s">
        <v>514</v>
      </c>
      <c r="F1025" s="373"/>
      <c r="G1025" s="373"/>
      <c r="H1025" s="557"/>
      <c r="I1025" s="368"/>
    </row>
    <row r="1026" spans="1:9" ht="15" customHeight="1" x14ac:dyDescent="0.3">
      <c r="A1026" s="382"/>
      <c r="B1026" s="361"/>
      <c r="C1026" s="579"/>
      <c r="D1026" s="381"/>
      <c r="E1026" s="373" t="s">
        <v>514</v>
      </c>
      <c r="F1026" s="373"/>
      <c r="G1026" s="373"/>
      <c r="H1026" s="557"/>
      <c r="I1026" s="368"/>
    </row>
    <row r="1027" spans="1:9" ht="15" customHeight="1" x14ac:dyDescent="0.3">
      <c r="A1027" s="382"/>
      <c r="B1027" s="361"/>
      <c r="C1027" s="579"/>
      <c r="D1027" s="381"/>
      <c r="E1027" s="373" t="s">
        <v>514</v>
      </c>
      <c r="F1027" s="373"/>
      <c r="G1027" s="373"/>
      <c r="H1027" s="557"/>
      <c r="I1027" s="368"/>
    </row>
    <row r="1028" spans="1:9" ht="15" customHeight="1" x14ac:dyDescent="0.3">
      <c r="A1028" s="354" t="s">
        <v>533</v>
      </c>
      <c r="B1028" s="355"/>
      <c r="C1028" s="572"/>
      <c r="D1028" s="356"/>
      <c r="E1028" s="356"/>
      <c r="F1028" s="356"/>
      <c r="G1028" s="356"/>
      <c r="H1028" s="562"/>
      <c r="I1028" s="357">
        <v>28.72</v>
      </c>
    </row>
    <row r="1029" spans="1:9" ht="15" customHeight="1" x14ac:dyDescent="0.3">
      <c r="A1029" s="358"/>
      <c r="B1029" s="358"/>
      <c r="C1029" s="573"/>
      <c r="D1029" s="358"/>
      <c r="E1029" s="358"/>
      <c r="F1029" s="358"/>
      <c r="G1029" s="358"/>
      <c r="H1029" s="559"/>
      <c r="I1029" s="359"/>
    </row>
    <row r="1030" spans="1:9" ht="15" customHeight="1" x14ac:dyDescent="0.3">
      <c r="A1030" s="343" t="s">
        <v>534</v>
      </c>
      <c r="B1030" s="344" t="s">
        <v>501</v>
      </c>
      <c r="C1030" s="578" t="s">
        <v>14</v>
      </c>
      <c r="D1030" s="345" t="s">
        <v>532</v>
      </c>
      <c r="E1030" s="343" t="s">
        <v>514</v>
      </c>
      <c r="F1030" s="343" t="s">
        <v>514</v>
      </c>
      <c r="G1030" s="343" t="s">
        <v>514</v>
      </c>
      <c r="H1030" s="556" t="s">
        <v>506</v>
      </c>
      <c r="I1030" s="345" t="s">
        <v>532</v>
      </c>
    </row>
    <row r="1031" spans="1:9" ht="15" customHeight="1" x14ac:dyDescent="0.3">
      <c r="A1031" s="360"/>
      <c r="B1031" s="361"/>
      <c r="C1031" s="579"/>
      <c r="D1031" s="381"/>
      <c r="E1031" s="373" t="s">
        <v>514</v>
      </c>
      <c r="F1031" s="373" t="s">
        <v>514</v>
      </c>
      <c r="G1031" s="373"/>
      <c r="H1031" s="557"/>
      <c r="I1031" s="368"/>
    </row>
    <row r="1032" spans="1:9" ht="15" customHeight="1" x14ac:dyDescent="0.3">
      <c r="A1032" s="360"/>
      <c r="B1032" s="361"/>
      <c r="C1032" s="579"/>
      <c r="D1032" s="381"/>
      <c r="E1032" s="373" t="s">
        <v>514</v>
      </c>
      <c r="F1032" s="373" t="s">
        <v>514</v>
      </c>
      <c r="G1032" s="373"/>
      <c r="H1032" s="557"/>
      <c r="I1032" s="368"/>
    </row>
    <row r="1033" spans="1:9" ht="15" customHeight="1" x14ac:dyDescent="0.3">
      <c r="A1033" s="360"/>
      <c r="B1033" s="361"/>
      <c r="C1033" s="579"/>
      <c r="D1033" s="381"/>
      <c r="E1033" s="373" t="s">
        <v>514</v>
      </c>
      <c r="F1033" s="373" t="s">
        <v>514</v>
      </c>
      <c r="G1033" s="373"/>
      <c r="H1033" s="557"/>
      <c r="I1033" s="368"/>
    </row>
    <row r="1034" spans="1:9" ht="15" customHeight="1" x14ac:dyDescent="0.3">
      <c r="A1034" s="360"/>
      <c r="B1034" s="361"/>
      <c r="C1034" s="579"/>
      <c r="D1034" s="381"/>
      <c r="E1034" s="373" t="s">
        <v>514</v>
      </c>
      <c r="F1034" s="373" t="s">
        <v>514</v>
      </c>
      <c r="G1034" s="373"/>
      <c r="H1034" s="557"/>
      <c r="I1034" s="368"/>
    </row>
    <row r="1035" spans="1:9" ht="15" customHeight="1" x14ac:dyDescent="0.3">
      <c r="A1035" s="360"/>
      <c r="B1035" s="361"/>
      <c r="C1035" s="579"/>
      <c r="D1035" s="381"/>
      <c r="E1035" s="373" t="s">
        <v>514</v>
      </c>
      <c r="F1035" s="373" t="s">
        <v>514</v>
      </c>
      <c r="G1035" s="373"/>
      <c r="H1035" s="557"/>
      <c r="I1035" s="368"/>
    </row>
    <row r="1036" spans="1:9" ht="15" customHeight="1" x14ac:dyDescent="0.3">
      <c r="A1036" s="384" t="s">
        <v>535</v>
      </c>
      <c r="B1036" s="355"/>
      <c r="C1036" s="572"/>
      <c r="D1036" s="356"/>
      <c r="E1036" s="356"/>
      <c r="F1036" s="356"/>
      <c r="G1036" s="356"/>
      <c r="H1036" s="562"/>
      <c r="I1036" s="380"/>
    </row>
    <row r="1037" spans="1:9" ht="15" customHeight="1" x14ac:dyDescent="0.3">
      <c r="A1037" s="355"/>
      <c r="B1037" s="355"/>
      <c r="C1037" s="572"/>
      <c r="D1037" s="356"/>
      <c r="E1037" s="356"/>
      <c r="F1037" s="356"/>
      <c r="G1037" s="356"/>
      <c r="H1037" s="561"/>
      <c r="I1037" s="386"/>
    </row>
    <row r="1038" spans="1:9" ht="15" customHeight="1" x14ac:dyDescent="0.3">
      <c r="A1038" s="343" t="s">
        <v>536</v>
      </c>
      <c r="B1038" s="344" t="s">
        <v>501</v>
      </c>
      <c r="C1038" s="578" t="s">
        <v>14</v>
      </c>
      <c r="D1038" s="369" t="s">
        <v>537</v>
      </c>
      <c r="E1038" s="372" t="s">
        <v>538</v>
      </c>
      <c r="F1038" s="369" t="s">
        <v>539</v>
      </c>
      <c r="G1038" s="370" t="s">
        <v>540</v>
      </c>
      <c r="H1038" s="560" t="s">
        <v>506</v>
      </c>
      <c r="I1038" s="345" t="s">
        <v>532</v>
      </c>
    </row>
    <row r="1039" spans="1:9" ht="15" customHeight="1" x14ac:dyDescent="0.3">
      <c r="A1039" s="360"/>
      <c r="B1039" s="349"/>
      <c r="C1039" s="580"/>
      <c r="D1039" s="381"/>
      <c r="E1039" s="381" t="s">
        <v>514</v>
      </c>
      <c r="F1039" s="381" t="s">
        <v>514</v>
      </c>
      <c r="G1039" s="381"/>
      <c r="H1039" s="557"/>
      <c r="I1039" s="353"/>
    </row>
    <row r="1040" spans="1:9" ht="15" customHeight="1" x14ac:dyDescent="0.3">
      <c r="A1040" s="360"/>
      <c r="B1040" s="349"/>
      <c r="C1040" s="580"/>
      <c r="D1040" s="381"/>
      <c r="E1040" s="381" t="s">
        <v>514</v>
      </c>
      <c r="F1040" s="381" t="s">
        <v>514</v>
      </c>
      <c r="G1040" s="381"/>
      <c r="H1040" s="557"/>
      <c r="I1040" s="353"/>
    </row>
    <row r="1041" spans="1:13" ht="15" customHeight="1" x14ac:dyDescent="0.3">
      <c r="A1041" s="360"/>
      <c r="B1041" s="349"/>
      <c r="C1041" s="580"/>
      <c r="D1041" s="381"/>
      <c r="E1041" s="381" t="s">
        <v>514</v>
      </c>
      <c r="F1041" s="381" t="s">
        <v>514</v>
      </c>
      <c r="G1041" s="381"/>
      <c r="H1041" s="557"/>
      <c r="I1041" s="353"/>
    </row>
    <row r="1042" spans="1:13" ht="15" customHeight="1" x14ac:dyDescent="0.3">
      <c r="A1042" s="360"/>
      <c r="B1042" s="349"/>
      <c r="C1042" s="580"/>
      <c r="D1042" s="381"/>
      <c r="E1042" s="381" t="s">
        <v>514</v>
      </c>
      <c r="F1042" s="381" t="s">
        <v>514</v>
      </c>
      <c r="G1042" s="381"/>
      <c r="H1042" s="557"/>
      <c r="I1042" s="353"/>
    </row>
    <row r="1043" spans="1:13" ht="15" customHeight="1" x14ac:dyDescent="0.3">
      <c r="A1043" s="354" t="s">
        <v>541</v>
      </c>
      <c r="B1043" s="355"/>
      <c r="C1043" s="572"/>
      <c r="D1043" s="356"/>
      <c r="E1043" s="356"/>
      <c r="F1043" s="356"/>
      <c r="G1043" s="356"/>
      <c r="H1043" s="562"/>
      <c r="I1043" s="380"/>
    </row>
    <row r="1044" spans="1:13" ht="15" customHeight="1" x14ac:dyDescent="0.3">
      <c r="A1044" s="355"/>
      <c r="B1044" s="355"/>
      <c r="C1044" s="572"/>
      <c r="D1044" s="356"/>
      <c r="E1044" s="356"/>
      <c r="F1044" s="356"/>
      <c r="G1044" s="356"/>
      <c r="H1044" s="561"/>
      <c r="I1044" s="386"/>
    </row>
    <row r="1045" spans="1:13" ht="15" customHeight="1" x14ac:dyDescent="0.3">
      <c r="A1045" s="375" t="s">
        <v>542</v>
      </c>
      <c r="B1045" s="376"/>
      <c r="C1045" s="577"/>
      <c r="D1045" s="376"/>
      <c r="E1045" s="376"/>
      <c r="F1045" s="376"/>
      <c r="G1045" s="376"/>
      <c r="H1045" s="563"/>
      <c r="I1045" s="387">
        <v>32.229999999999997</v>
      </c>
    </row>
    <row r="1046" spans="1:13" ht="15" customHeight="1" x14ac:dyDescent="0.3">
      <c r="A1046" s="375" t="s">
        <v>543</v>
      </c>
      <c r="B1046" s="376"/>
      <c r="C1046" s="577"/>
      <c r="D1046" s="376"/>
      <c r="E1046" s="376"/>
      <c r="F1046" s="376"/>
      <c r="G1046" s="376"/>
      <c r="H1046" s="564">
        <v>0.10199999999999999</v>
      </c>
      <c r="I1046" s="388">
        <v>3.28</v>
      </c>
    </row>
    <row r="1047" spans="1:13" ht="15" customHeight="1" x14ac:dyDescent="0.3">
      <c r="A1047" s="375" t="s">
        <v>544</v>
      </c>
      <c r="B1047" s="376"/>
      <c r="C1047" s="577"/>
      <c r="D1047" s="376"/>
      <c r="E1047" s="376"/>
      <c r="F1047" s="376"/>
      <c r="G1047" s="376"/>
      <c r="H1047" s="565"/>
      <c r="I1047" s="389">
        <v>35.51</v>
      </c>
    </row>
    <row r="1050" spans="1:13" customFormat="1" ht="15" customHeight="1" x14ac:dyDescent="0.3">
      <c r="A1050" s="340"/>
      <c r="B1050" s="340" t="s">
        <v>0</v>
      </c>
      <c r="C1050" s="568"/>
      <c r="D1050" s="340"/>
      <c r="E1050" s="340"/>
      <c r="F1050" s="340"/>
      <c r="G1050" s="340"/>
      <c r="H1050" s="554"/>
      <c r="I1050" s="340"/>
      <c r="J1050" s="340"/>
    </row>
    <row r="1051" spans="1:13" customFormat="1" ht="15" customHeight="1" x14ac:dyDescent="0.3">
      <c r="A1051" s="340"/>
      <c r="B1051" s="340" t="s">
        <v>496</v>
      </c>
      <c r="C1051" s="568"/>
      <c r="D1051" s="340"/>
      <c r="E1051" s="340"/>
      <c r="F1051" s="340"/>
      <c r="G1051" s="340"/>
      <c r="H1051" s="554"/>
      <c r="I1051" s="340"/>
      <c r="J1051" s="340"/>
    </row>
    <row r="1052" spans="1:13" customFormat="1" ht="15" customHeight="1" x14ac:dyDescent="0.3">
      <c r="A1052" s="341" t="s">
        <v>497</v>
      </c>
      <c r="B1052" s="342">
        <v>40815</v>
      </c>
      <c r="C1052" s="569" t="s">
        <v>591</v>
      </c>
      <c r="D1052" s="342"/>
      <c r="E1052" s="342"/>
      <c r="F1052" s="342"/>
      <c r="G1052" s="342"/>
      <c r="H1052" s="555" t="s">
        <v>499</v>
      </c>
      <c r="I1052" s="342" t="s">
        <v>19</v>
      </c>
      <c r="J1052" s="340"/>
      <c r="K1052" s="393"/>
      <c r="L1052" s="394"/>
      <c r="M1052" s="394"/>
    </row>
    <row r="1053" spans="1:13" ht="15" customHeight="1" x14ac:dyDescent="0.3">
      <c r="A1053" s="343" t="s">
        <v>500</v>
      </c>
      <c r="B1053" s="344" t="s">
        <v>501</v>
      </c>
      <c r="C1053" s="570" t="s">
        <v>502</v>
      </c>
      <c r="D1053" s="346"/>
      <c r="E1053" s="343" t="s">
        <v>503</v>
      </c>
      <c r="F1053" s="345" t="s">
        <v>504</v>
      </c>
      <c r="G1053" s="345" t="s">
        <v>505</v>
      </c>
      <c r="H1053" s="556" t="s">
        <v>506</v>
      </c>
      <c r="I1053" s="345" t="s">
        <v>507</v>
      </c>
    </row>
    <row r="1054" spans="1:13" ht="22.5" customHeight="1" x14ac:dyDescent="0.3">
      <c r="A1054" s="348" t="s">
        <v>592</v>
      </c>
      <c r="B1054" s="349">
        <v>30049</v>
      </c>
      <c r="C1054" s="571">
        <v>1</v>
      </c>
      <c r="D1054" s="350"/>
      <c r="E1054" s="351">
        <v>0</v>
      </c>
      <c r="F1054" s="352">
        <v>224.04</v>
      </c>
      <c r="G1054" s="352">
        <v>47.81</v>
      </c>
      <c r="H1054" s="557">
        <v>1</v>
      </c>
      <c r="I1054" s="352">
        <v>224.04</v>
      </c>
    </row>
    <row r="1055" spans="1:13" ht="15" customHeight="1" x14ac:dyDescent="0.3">
      <c r="A1055" s="348"/>
      <c r="B1055" s="349"/>
      <c r="C1055" s="571"/>
      <c r="D1055" s="350"/>
      <c r="E1055" s="353"/>
      <c r="F1055" s="353"/>
      <c r="G1055" s="353"/>
      <c r="H1055" s="557"/>
      <c r="I1055" s="353"/>
    </row>
    <row r="1056" spans="1:13" ht="15" customHeight="1" x14ac:dyDescent="0.3">
      <c r="A1056" s="348"/>
      <c r="B1056" s="349"/>
      <c r="C1056" s="571"/>
      <c r="D1056" s="350"/>
      <c r="E1056" s="353"/>
      <c r="F1056" s="353"/>
      <c r="G1056" s="353"/>
      <c r="H1056" s="557"/>
      <c r="I1056" s="353"/>
    </row>
    <row r="1057" spans="1:9" ht="15" customHeight="1" x14ac:dyDescent="0.3">
      <c r="A1057" s="348"/>
      <c r="B1057" s="349"/>
      <c r="C1057" s="571"/>
      <c r="D1057" s="350"/>
      <c r="E1057" s="353"/>
      <c r="F1057" s="353"/>
      <c r="G1057" s="353"/>
      <c r="H1057" s="557"/>
      <c r="I1057" s="353"/>
    </row>
    <row r="1058" spans="1:9" ht="15" customHeight="1" x14ac:dyDescent="0.3">
      <c r="A1058" s="348"/>
      <c r="B1058" s="349"/>
      <c r="C1058" s="571"/>
      <c r="D1058" s="350"/>
      <c r="E1058" s="353"/>
      <c r="F1058" s="353"/>
      <c r="G1058" s="353"/>
      <c r="H1058" s="557"/>
      <c r="I1058" s="353"/>
    </row>
    <row r="1059" spans="1:9" ht="15" customHeight="1" x14ac:dyDescent="0.3">
      <c r="A1059" s="354" t="s">
        <v>509</v>
      </c>
      <c r="B1059" s="355"/>
      <c r="C1059" s="572"/>
      <c r="D1059" s="356"/>
      <c r="E1059" s="356"/>
      <c r="F1059" s="356"/>
      <c r="G1059" s="356"/>
      <c r="H1059" s="558"/>
      <c r="I1059" s="357">
        <v>224.04</v>
      </c>
    </row>
    <row r="1060" spans="1:9" ht="15" customHeight="1" x14ac:dyDescent="0.3">
      <c r="A1060" s="358"/>
      <c r="B1060" s="358"/>
      <c r="C1060" s="573"/>
      <c r="D1060" s="358"/>
      <c r="E1060" s="358"/>
      <c r="F1060" s="358"/>
      <c r="G1060" s="358"/>
      <c r="H1060" s="559"/>
      <c r="I1060" s="359"/>
    </row>
    <row r="1061" spans="1:9" ht="15" customHeight="1" x14ac:dyDescent="0.3">
      <c r="A1061" s="343" t="s">
        <v>510</v>
      </c>
      <c r="B1061" s="344" t="s">
        <v>501</v>
      </c>
      <c r="C1061" s="574" t="s">
        <v>511</v>
      </c>
      <c r="D1061" s="343" t="s">
        <v>512</v>
      </c>
      <c r="E1061" s="345" t="s">
        <v>513</v>
      </c>
      <c r="F1061" s="343" t="s">
        <v>514</v>
      </c>
      <c r="G1061" s="343" t="s">
        <v>514</v>
      </c>
      <c r="H1061" s="556" t="s">
        <v>506</v>
      </c>
      <c r="I1061" s="345" t="s">
        <v>507</v>
      </c>
    </row>
    <row r="1062" spans="1:9" ht="15" customHeight="1" x14ac:dyDescent="0.3">
      <c r="A1062" s="360" t="s">
        <v>515</v>
      </c>
      <c r="B1062" s="361">
        <v>20002</v>
      </c>
      <c r="C1062" s="575">
        <v>24.17</v>
      </c>
      <c r="D1062" s="363"/>
      <c r="E1062" s="362">
        <v>0</v>
      </c>
      <c r="F1062" s="364"/>
      <c r="G1062" s="365"/>
      <c r="H1062" s="557">
        <v>1</v>
      </c>
      <c r="I1062" s="366">
        <v>24.17</v>
      </c>
    </row>
    <row r="1063" spans="1:9" ht="15" customHeight="1" x14ac:dyDescent="0.3">
      <c r="A1063" s="360" t="s">
        <v>547</v>
      </c>
      <c r="B1063" s="361">
        <v>20003</v>
      </c>
      <c r="C1063" s="575">
        <v>14.97</v>
      </c>
      <c r="D1063" s="363"/>
      <c r="E1063" s="362">
        <v>0</v>
      </c>
      <c r="F1063" s="364"/>
      <c r="G1063" s="365"/>
      <c r="H1063" s="557">
        <v>10</v>
      </c>
      <c r="I1063" s="366">
        <v>149.69999999999999</v>
      </c>
    </row>
    <row r="1064" spans="1:9" ht="15" customHeight="1" x14ac:dyDescent="0.3">
      <c r="A1064" s="360"/>
      <c r="B1064" s="361"/>
      <c r="C1064" s="575"/>
      <c r="D1064" s="363"/>
      <c r="E1064" s="367"/>
      <c r="F1064" s="364"/>
      <c r="G1064" s="365"/>
      <c r="H1064" s="557"/>
      <c r="I1064" s="368"/>
    </row>
    <row r="1065" spans="1:9" ht="15" customHeight="1" x14ac:dyDescent="0.3">
      <c r="A1065" s="360"/>
      <c r="B1065" s="361"/>
      <c r="C1065" s="575"/>
      <c r="D1065" s="363"/>
      <c r="E1065" s="367"/>
      <c r="F1065" s="364"/>
      <c r="G1065" s="365"/>
      <c r="H1065" s="557"/>
      <c r="I1065" s="368"/>
    </row>
    <row r="1066" spans="1:9" ht="15" customHeight="1" x14ac:dyDescent="0.3">
      <c r="A1066" s="360"/>
      <c r="B1066" s="361"/>
      <c r="C1066" s="575"/>
      <c r="D1066" s="363"/>
      <c r="E1066" s="367"/>
      <c r="F1066" s="364"/>
      <c r="G1066" s="365"/>
      <c r="H1066" s="557"/>
      <c r="I1066" s="368"/>
    </row>
    <row r="1067" spans="1:9" ht="15" customHeight="1" x14ac:dyDescent="0.3">
      <c r="A1067" s="354" t="s">
        <v>517</v>
      </c>
      <c r="B1067" s="355"/>
      <c r="C1067" s="572"/>
      <c r="D1067" s="356"/>
      <c r="E1067" s="356"/>
      <c r="F1067" s="356"/>
      <c r="G1067" s="356"/>
      <c r="H1067" s="558"/>
      <c r="I1067" s="357">
        <v>173.87</v>
      </c>
    </row>
    <row r="1068" spans="1:9" ht="15" customHeight="1" x14ac:dyDescent="0.3">
      <c r="A1068" s="358"/>
      <c r="B1068" s="358"/>
      <c r="C1068" s="573"/>
      <c r="D1068" s="358"/>
      <c r="E1068" s="358"/>
      <c r="F1068" s="358"/>
      <c r="G1068" s="358"/>
      <c r="H1068" s="559"/>
      <c r="I1068" s="359"/>
    </row>
    <row r="1069" spans="1:9" ht="15" customHeight="1" x14ac:dyDescent="0.3">
      <c r="A1069" s="343" t="s">
        <v>518</v>
      </c>
      <c r="B1069" s="344" t="s">
        <v>501</v>
      </c>
      <c r="C1069" s="576" t="s">
        <v>519</v>
      </c>
      <c r="D1069" s="370" t="s">
        <v>520</v>
      </c>
      <c r="E1069" s="370" t="s">
        <v>521</v>
      </c>
      <c r="F1069" s="370" t="s">
        <v>522</v>
      </c>
      <c r="G1069" s="371"/>
      <c r="H1069" s="560"/>
      <c r="I1069" s="345" t="s">
        <v>507</v>
      </c>
    </row>
    <row r="1070" spans="1:9" ht="15" customHeight="1" x14ac:dyDescent="0.3">
      <c r="A1070" s="360" t="s">
        <v>523</v>
      </c>
      <c r="B1070" s="361">
        <v>11</v>
      </c>
      <c r="C1070" s="575">
        <v>1.1200000000000001</v>
      </c>
      <c r="D1070" s="373"/>
      <c r="E1070" s="373" t="s">
        <v>514</v>
      </c>
      <c r="F1070" s="373" t="s">
        <v>514</v>
      </c>
      <c r="G1070" s="374"/>
      <c r="H1070" s="561"/>
      <c r="I1070" s="366">
        <v>1.94</v>
      </c>
    </row>
    <row r="1071" spans="1:9" ht="15" customHeight="1" x14ac:dyDescent="0.3">
      <c r="A1071" s="360" t="s">
        <v>524</v>
      </c>
      <c r="B1071" s="361">
        <v>12</v>
      </c>
      <c r="C1071" s="575">
        <v>9.6</v>
      </c>
      <c r="D1071" s="373"/>
      <c r="E1071" s="373" t="s">
        <v>514</v>
      </c>
      <c r="F1071" s="373" t="s">
        <v>514</v>
      </c>
      <c r="G1071" s="374"/>
      <c r="H1071" s="561"/>
      <c r="I1071" s="366">
        <v>16.690000000000001</v>
      </c>
    </row>
    <row r="1072" spans="1:9" ht="15" customHeight="1" x14ac:dyDescent="0.3">
      <c r="A1072" s="360" t="s">
        <v>525</v>
      </c>
      <c r="B1072" s="361">
        <v>13</v>
      </c>
      <c r="C1072" s="575">
        <v>4.79</v>
      </c>
      <c r="D1072" s="373"/>
      <c r="E1072" s="373" t="s">
        <v>514</v>
      </c>
      <c r="F1072" s="373" t="s">
        <v>514</v>
      </c>
      <c r="G1072" s="374"/>
      <c r="H1072" s="561"/>
      <c r="I1072" s="366">
        <v>8.32</v>
      </c>
    </row>
    <row r="1073" spans="1:10" ht="15" customHeight="1" x14ac:dyDescent="0.3">
      <c r="A1073" s="360" t="s">
        <v>526</v>
      </c>
      <c r="B1073" s="361">
        <v>14</v>
      </c>
      <c r="C1073" s="575">
        <v>5</v>
      </c>
      <c r="D1073" s="373"/>
      <c r="E1073" s="373" t="s">
        <v>514</v>
      </c>
      <c r="F1073" s="373" t="s">
        <v>514</v>
      </c>
      <c r="G1073" s="374"/>
      <c r="H1073" s="561"/>
      <c r="I1073" s="366">
        <v>8.69</v>
      </c>
    </row>
    <row r="1074" spans="1:10" ht="15" customHeight="1" x14ac:dyDescent="0.3">
      <c r="A1074" s="360"/>
      <c r="B1074" s="361"/>
      <c r="C1074" s="575"/>
      <c r="D1074" s="373"/>
      <c r="E1074" s="373" t="s">
        <v>514</v>
      </c>
      <c r="F1074" s="373" t="s">
        <v>514</v>
      </c>
      <c r="G1074" s="374"/>
      <c r="H1074" s="561"/>
      <c r="I1074" s="368"/>
    </row>
    <row r="1075" spans="1:10" ht="15" customHeight="1" x14ac:dyDescent="0.3">
      <c r="A1075" s="354" t="s">
        <v>527</v>
      </c>
      <c r="B1075" s="355"/>
      <c r="C1075" s="572"/>
      <c r="D1075" s="356"/>
      <c r="E1075" s="356"/>
      <c r="F1075" s="356"/>
      <c r="G1075" s="356"/>
      <c r="H1075" s="558"/>
      <c r="I1075" s="357">
        <v>35.64</v>
      </c>
    </row>
    <row r="1076" spans="1:10" ht="15" customHeight="1" x14ac:dyDescent="0.3">
      <c r="A1076" s="358"/>
      <c r="B1076" s="358"/>
      <c r="C1076" s="573"/>
      <c r="D1076" s="358"/>
      <c r="E1076" s="358"/>
      <c r="F1076" s="358"/>
      <c r="G1076" s="358"/>
      <c r="H1076" s="559"/>
      <c r="I1076" s="359"/>
    </row>
    <row r="1077" spans="1:10" ht="15" customHeight="1" x14ac:dyDescent="0.3">
      <c r="A1077" s="375" t="s">
        <v>528</v>
      </c>
      <c r="B1077" s="376"/>
      <c r="C1077" s="577"/>
      <c r="D1077" s="376"/>
      <c r="E1077" s="376"/>
      <c r="F1077" s="376"/>
      <c r="G1077" s="376"/>
      <c r="H1077" s="378"/>
      <c r="I1077" s="357">
        <v>433.54999999999995</v>
      </c>
    </row>
    <row r="1078" spans="1:10" ht="15" customHeight="1" x14ac:dyDescent="0.3">
      <c r="A1078" s="375" t="s">
        <v>529</v>
      </c>
      <c r="B1078" s="376"/>
      <c r="C1078" s="577"/>
      <c r="D1078" s="376"/>
      <c r="E1078" s="376"/>
      <c r="F1078" s="376"/>
      <c r="G1078" s="376"/>
      <c r="H1078" s="378"/>
      <c r="I1078" s="379">
        <v>375</v>
      </c>
      <c r="J1078" s="379"/>
    </row>
    <row r="1079" spans="1:10" ht="15" customHeight="1" x14ac:dyDescent="0.3">
      <c r="A1079" s="375" t="s">
        <v>530</v>
      </c>
      <c r="B1079" s="376"/>
      <c r="C1079" s="577"/>
      <c r="D1079" s="376"/>
      <c r="E1079" s="376"/>
      <c r="F1079" s="376"/>
      <c r="G1079" s="376"/>
      <c r="H1079" s="378"/>
      <c r="I1079" s="357">
        <v>1.1499999999999999</v>
      </c>
    </row>
    <row r="1080" spans="1:10" ht="15" customHeight="1" x14ac:dyDescent="0.3">
      <c r="A1080" s="358"/>
      <c r="B1080" s="358"/>
      <c r="C1080" s="573"/>
      <c r="D1080" s="358"/>
      <c r="E1080" s="358"/>
      <c r="F1080" s="358"/>
      <c r="G1080" s="358"/>
      <c r="H1080" s="559"/>
      <c r="I1080" s="359"/>
    </row>
    <row r="1081" spans="1:10" ht="15" customHeight="1" x14ac:dyDescent="0.3">
      <c r="A1081" s="343" t="s">
        <v>531</v>
      </c>
      <c r="B1081" s="344" t="s">
        <v>501</v>
      </c>
      <c r="C1081" s="578" t="s">
        <v>14</v>
      </c>
      <c r="D1081" s="345" t="s">
        <v>532</v>
      </c>
      <c r="E1081" s="343" t="s">
        <v>514</v>
      </c>
      <c r="F1081" s="343" t="s">
        <v>514</v>
      </c>
      <c r="G1081" s="343" t="s">
        <v>514</v>
      </c>
      <c r="H1081" s="556" t="s">
        <v>506</v>
      </c>
      <c r="I1081" s="345" t="s">
        <v>532</v>
      </c>
    </row>
    <row r="1082" spans="1:10" ht="15" customHeight="1" x14ac:dyDescent="0.3">
      <c r="A1082" s="360" t="s">
        <v>593</v>
      </c>
      <c r="B1082" s="361">
        <v>10027</v>
      </c>
      <c r="C1082" s="579" t="s">
        <v>560</v>
      </c>
      <c r="D1082" s="366">
        <v>12.5</v>
      </c>
      <c r="E1082" s="373" t="s">
        <v>514</v>
      </c>
      <c r="F1082" s="373"/>
      <c r="G1082" s="373"/>
      <c r="H1082" s="557">
        <v>0.47</v>
      </c>
      <c r="I1082" s="366">
        <v>5.87</v>
      </c>
    </row>
    <row r="1083" spans="1:10" ht="15" customHeight="1" x14ac:dyDescent="0.3">
      <c r="A1083" s="360" t="s">
        <v>594</v>
      </c>
      <c r="B1083" s="361">
        <v>10050</v>
      </c>
      <c r="C1083" s="579" t="s">
        <v>595</v>
      </c>
      <c r="D1083" s="366">
        <v>26</v>
      </c>
      <c r="E1083" s="373" t="s">
        <v>514</v>
      </c>
      <c r="F1083" s="373"/>
      <c r="G1083" s="373"/>
      <c r="H1083" s="557">
        <v>0.03</v>
      </c>
      <c r="I1083" s="366">
        <v>0.78</v>
      </c>
    </row>
    <row r="1084" spans="1:10" ht="15" customHeight="1" x14ac:dyDescent="0.3">
      <c r="A1084" s="360" t="s">
        <v>596</v>
      </c>
      <c r="B1084" s="361">
        <v>10059</v>
      </c>
      <c r="C1084" s="579" t="s">
        <v>595</v>
      </c>
      <c r="D1084" s="366">
        <v>22.47</v>
      </c>
      <c r="E1084" s="373" t="s">
        <v>514</v>
      </c>
      <c r="F1084" s="373"/>
      <c r="G1084" s="373"/>
      <c r="H1084" s="557">
        <v>8.9999999999999998E-4</v>
      </c>
      <c r="I1084" s="366">
        <v>0.02</v>
      </c>
    </row>
    <row r="1085" spans="1:10" ht="15" customHeight="1" x14ac:dyDescent="0.3">
      <c r="A1085" s="382" t="s">
        <v>597</v>
      </c>
      <c r="B1085" s="361">
        <v>10061</v>
      </c>
      <c r="C1085" s="579" t="s">
        <v>595</v>
      </c>
      <c r="D1085" s="366">
        <v>38.81</v>
      </c>
      <c r="E1085" s="373" t="s">
        <v>514</v>
      </c>
      <c r="F1085" s="373"/>
      <c r="G1085" s="373"/>
      <c r="H1085" s="557">
        <v>0.6</v>
      </c>
      <c r="I1085" s="366">
        <v>23.28</v>
      </c>
    </row>
    <row r="1086" spans="1:10" ht="15" customHeight="1" x14ac:dyDescent="0.3">
      <c r="A1086" s="382"/>
      <c r="B1086" s="361"/>
      <c r="C1086" s="579"/>
      <c r="D1086" s="381"/>
      <c r="E1086" s="373" t="s">
        <v>514</v>
      </c>
      <c r="F1086" s="373"/>
      <c r="G1086" s="373"/>
      <c r="H1086" s="557"/>
      <c r="I1086" s="368"/>
    </row>
    <row r="1087" spans="1:10" ht="15" customHeight="1" x14ac:dyDescent="0.3">
      <c r="A1087" s="354" t="s">
        <v>533</v>
      </c>
      <c r="B1087" s="355"/>
      <c r="C1087" s="572"/>
      <c r="D1087" s="356"/>
      <c r="E1087" s="356"/>
      <c r="F1087" s="356"/>
      <c r="G1087" s="356"/>
      <c r="H1087" s="562"/>
      <c r="I1087" s="357">
        <v>29.950000000000003</v>
      </c>
    </row>
    <row r="1088" spans="1:10" ht="15" customHeight="1" x14ac:dyDescent="0.3">
      <c r="A1088" s="358"/>
      <c r="B1088" s="358"/>
      <c r="C1088" s="573"/>
      <c r="D1088" s="358"/>
      <c r="E1088" s="358"/>
      <c r="F1088" s="358"/>
      <c r="G1088" s="358"/>
      <c r="H1088" s="559"/>
      <c r="I1088" s="359"/>
    </row>
    <row r="1089" spans="1:9" ht="15" customHeight="1" x14ac:dyDescent="0.3">
      <c r="A1089" s="343" t="s">
        <v>534</v>
      </c>
      <c r="B1089" s="344" t="s">
        <v>501</v>
      </c>
      <c r="C1089" s="578" t="s">
        <v>14</v>
      </c>
      <c r="D1089" s="345" t="s">
        <v>532</v>
      </c>
      <c r="E1089" s="343" t="s">
        <v>514</v>
      </c>
      <c r="F1089" s="343" t="s">
        <v>514</v>
      </c>
      <c r="G1089" s="343" t="s">
        <v>514</v>
      </c>
      <c r="H1089" s="556" t="s">
        <v>506</v>
      </c>
      <c r="I1089" s="345" t="s">
        <v>532</v>
      </c>
    </row>
    <row r="1090" spans="1:9" ht="15" customHeight="1" x14ac:dyDescent="0.3">
      <c r="A1090" s="360"/>
      <c r="B1090" s="361"/>
      <c r="C1090" s="579"/>
      <c r="D1090" s="381"/>
      <c r="E1090" s="373" t="s">
        <v>514</v>
      </c>
      <c r="F1090" s="373" t="s">
        <v>514</v>
      </c>
      <c r="G1090" s="373"/>
      <c r="H1090" s="557"/>
      <c r="I1090" s="368"/>
    </row>
    <row r="1091" spans="1:9" ht="15" customHeight="1" x14ac:dyDescent="0.3">
      <c r="A1091" s="360"/>
      <c r="B1091" s="361"/>
      <c r="C1091" s="579"/>
      <c r="D1091" s="381"/>
      <c r="E1091" s="373" t="s">
        <v>514</v>
      </c>
      <c r="F1091" s="373" t="s">
        <v>514</v>
      </c>
      <c r="G1091" s="373"/>
      <c r="H1091" s="557"/>
      <c r="I1091" s="368"/>
    </row>
    <row r="1092" spans="1:9" ht="15" customHeight="1" x14ac:dyDescent="0.3">
      <c r="A1092" s="360"/>
      <c r="B1092" s="361"/>
      <c r="C1092" s="579"/>
      <c r="D1092" s="381"/>
      <c r="E1092" s="373" t="s">
        <v>514</v>
      </c>
      <c r="F1092" s="373" t="s">
        <v>514</v>
      </c>
      <c r="G1092" s="373"/>
      <c r="H1092" s="557"/>
      <c r="I1092" s="368"/>
    </row>
    <row r="1093" spans="1:9" ht="15" customHeight="1" x14ac:dyDescent="0.3">
      <c r="A1093" s="360"/>
      <c r="B1093" s="361"/>
      <c r="C1093" s="579"/>
      <c r="D1093" s="381"/>
      <c r="E1093" s="373" t="s">
        <v>514</v>
      </c>
      <c r="F1093" s="373" t="s">
        <v>514</v>
      </c>
      <c r="G1093" s="373"/>
      <c r="H1093" s="557"/>
      <c r="I1093" s="368"/>
    </row>
    <row r="1094" spans="1:9" ht="15" customHeight="1" x14ac:dyDescent="0.3">
      <c r="A1094" s="360"/>
      <c r="B1094" s="361"/>
      <c r="C1094" s="579"/>
      <c r="D1094" s="381"/>
      <c r="E1094" s="373" t="s">
        <v>514</v>
      </c>
      <c r="F1094" s="373" t="s">
        <v>514</v>
      </c>
      <c r="G1094" s="373"/>
      <c r="H1094" s="557"/>
      <c r="I1094" s="368"/>
    </row>
    <row r="1095" spans="1:9" ht="15" customHeight="1" x14ac:dyDescent="0.3">
      <c r="A1095" s="384" t="s">
        <v>535</v>
      </c>
      <c r="B1095" s="355"/>
      <c r="C1095" s="572"/>
      <c r="D1095" s="356"/>
      <c r="E1095" s="356"/>
      <c r="F1095" s="356"/>
      <c r="G1095" s="356"/>
      <c r="H1095" s="562"/>
      <c r="I1095" s="380"/>
    </row>
    <row r="1096" spans="1:9" ht="15" customHeight="1" x14ac:dyDescent="0.3">
      <c r="A1096" s="355"/>
      <c r="B1096" s="355"/>
      <c r="C1096" s="572"/>
      <c r="D1096" s="356"/>
      <c r="E1096" s="356"/>
      <c r="F1096" s="356"/>
      <c r="G1096" s="356"/>
      <c r="H1096" s="561"/>
      <c r="I1096" s="386"/>
    </row>
    <row r="1097" spans="1:9" ht="15" customHeight="1" x14ac:dyDescent="0.3">
      <c r="A1097" s="343" t="s">
        <v>536</v>
      </c>
      <c r="B1097" s="344" t="s">
        <v>501</v>
      </c>
      <c r="C1097" s="578" t="s">
        <v>14</v>
      </c>
      <c r="D1097" s="369" t="s">
        <v>537</v>
      </c>
      <c r="E1097" s="372" t="s">
        <v>538</v>
      </c>
      <c r="F1097" s="369" t="s">
        <v>539</v>
      </c>
      <c r="G1097" s="370" t="s">
        <v>540</v>
      </c>
      <c r="H1097" s="560" t="s">
        <v>506</v>
      </c>
      <c r="I1097" s="345" t="s">
        <v>532</v>
      </c>
    </row>
    <row r="1098" spans="1:9" ht="15" customHeight="1" x14ac:dyDescent="0.3">
      <c r="A1098" s="360"/>
      <c r="B1098" s="349"/>
      <c r="C1098" s="580"/>
      <c r="D1098" s="381"/>
      <c r="E1098" s="381" t="s">
        <v>514</v>
      </c>
      <c r="F1098" s="381" t="s">
        <v>514</v>
      </c>
      <c r="G1098" s="381"/>
      <c r="H1098" s="557"/>
      <c r="I1098" s="353"/>
    </row>
    <row r="1099" spans="1:9" ht="15" customHeight="1" x14ac:dyDescent="0.3">
      <c r="A1099" s="360"/>
      <c r="B1099" s="349"/>
      <c r="C1099" s="580"/>
      <c r="D1099" s="381"/>
      <c r="E1099" s="381" t="s">
        <v>514</v>
      </c>
      <c r="F1099" s="381" t="s">
        <v>514</v>
      </c>
      <c r="G1099" s="381"/>
      <c r="H1099" s="557"/>
      <c r="I1099" s="353"/>
    </row>
    <row r="1100" spans="1:9" ht="15" customHeight="1" x14ac:dyDescent="0.3">
      <c r="A1100" s="360"/>
      <c r="B1100" s="349"/>
      <c r="C1100" s="580"/>
      <c r="D1100" s="381"/>
      <c r="E1100" s="381" t="s">
        <v>514</v>
      </c>
      <c r="F1100" s="381" t="s">
        <v>514</v>
      </c>
      <c r="G1100" s="381"/>
      <c r="H1100" s="557"/>
      <c r="I1100" s="353"/>
    </row>
    <row r="1101" spans="1:9" ht="15" customHeight="1" x14ac:dyDescent="0.3">
      <c r="A1101" s="360"/>
      <c r="B1101" s="349"/>
      <c r="C1101" s="580"/>
      <c r="D1101" s="381"/>
      <c r="E1101" s="381" t="s">
        <v>514</v>
      </c>
      <c r="F1101" s="381" t="s">
        <v>514</v>
      </c>
      <c r="G1101" s="381"/>
      <c r="H1101" s="557"/>
      <c r="I1101" s="353"/>
    </row>
    <row r="1102" spans="1:9" ht="15" customHeight="1" x14ac:dyDescent="0.3">
      <c r="A1102" s="354" t="s">
        <v>541</v>
      </c>
      <c r="B1102" s="355"/>
      <c r="C1102" s="572"/>
      <c r="D1102" s="356"/>
      <c r="E1102" s="356"/>
      <c r="F1102" s="356"/>
      <c r="G1102" s="356"/>
      <c r="H1102" s="562"/>
      <c r="I1102" s="380"/>
    </row>
    <row r="1103" spans="1:9" ht="15" customHeight="1" x14ac:dyDescent="0.3">
      <c r="A1103" s="355"/>
      <c r="B1103" s="355"/>
      <c r="C1103" s="572"/>
      <c r="D1103" s="356"/>
      <c r="E1103" s="356"/>
      <c r="F1103" s="356"/>
      <c r="G1103" s="356"/>
      <c r="H1103" s="561"/>
      <c r="I1103" s="386"/>
    </row>
    <row r="1104" spans="1:9" ht="15" customHeight="1" x14ac:dyDescent="0.3">
      <c r="A1104" s="375" t="s">
        <v>542</v>
      </c>
      <c r="B1104" s="376"/>
      <c r="C1104" s="577"/>
      <c r="D1104" s="376"/>
      <c r="E1104" s="376"/>
      <c r="F1104" s="376"/>
      <c r="G1104" s="376"/>
      <c r="H1104" s="563"/>
      <c r="I1104" s="387">
        <v>31.1</v>
      </c>
    </row>
    <row r="1105" spans="1:13" ht="15" customHeight="1" x14ac:dyDescent="0.3">
      <c r="A1105" s="375" t="s">
        <v>543</v>
      </c>
      <c r="B1105" s="376"/>
      <c r="C1105" s="577"/>
      <c r="D1105" s="376"/>
      <c r="E1105" s="376"/>
      <c r="F1105" s="376"/>
      <c r="G1105" s="376"/>
      <c r="H1105" s="564">
        <v>0.10199999999999999</v>
      </c>
      <c r="I1105" s="388">
        <v>3.17</v>
      </c>
    </row>
    <row r="1106" spans="1:13" ht="15" customHeight="1" x14ac:dyDescent="0.3">
      <c r="A1106" s="375" t="s">
        <v>544</v>
      </c>
      <c r="B1106" s="376"/>
      <c r="C1106" s="577"/>
      <c r="D1106" s="376"/>
      <c r="E1106" s="376"/>
      <c r="F1106" s="376"/>
      <c r="G1106" s="376"/>
      <c r="H1106" s="565"/>
      <c r="I1106" s="389">
        <v>34.270000000000003</v>
      </c>
    </row>
    <row r="1109" spans="1:13" customFormat="1" ht="15" customHeight="1" x14ac:dyDescent="0.3">
      <c r="A1109" s="340"/>
      <c r="B1109" s="340" t="s">
        <v>0</v>
      </c>
      <c r="C1109" s="568"/>
      <c r="D1109" s="340"/>
      <c r="E1109" s="340"/>
      <c r="F1109" s="340"/>
      <c r="G1109" s="340"/>
      <c r="H1109" s="554"/>
      <c r="I1109" s="340"/>
      <c r="J1109" s="340"/>
    </row>
    <row r="1110" spans="1:13" customFormat="1" ht="15" customHeight="1" x14ac:dyDescent="0.3">
      <c r="A1110" s="340"/>
      <c r="B1110" s="340" t="s">
        <v>496</v>
      </c>
      <c r="C1110" s="568"/>
      <c r="D1110" s="340"/>
      <c r="E1110" s="340"/>
      <c r="F1110" s="340"/>
      <c r="G1110" s="340"/>
      <c r="H1110" s="554"/>
      <c r="I1110" s="340"/>
      <c r="J1110" s="340"/>
    </row>
    <row r="1111" spans="1:13" customFormat="1" ht="15" customHeight="1" x14ac:dyDescent="0.3">
      <c r="A1111" s="341" t="s">
        <v>497</v>
      </c>
      <c r="B1111" s="342">
        <v>42480</v>
      </c>
      <c r="C1111" s="569" t="s">
        <v>598</v>
      </c>
      <c r="D1111" s="342"/>
      <c r="E1111" s="342"/>
      <c r="F1111" s="342"/>
      <c r="G1111" s="342"/>
      <c r="H1111" s="555" t="s">
        <v>499</v>
      </c>
      <c r="I1111" s="342" t="s">
        <v>19</v>
      </c>
      <c r="J1111" s="340"/>
      <c r="K1111" s="393"/>
      <c r="L1111" s="394"/>
      <c r="M1111" s="394"/>
    </row>
    <row r="1112" spans="1:13" ht="15" customHeight="1" x14ac:dyDescent="0.3">
      <c r="A1112" s="343" t="s">
        <v>500</v>
      </c>
      <c r="B1112" s="344" t="s">
        <v>501</v>
      </c>
      <c r="C1112" s="570" t="s">
        <v>502</v>
      </c>
      <c r="D1112" s="346"/>
      <c r="E1112" s="343" t="s">
        <v>503</v>
      </c>
      <c r="F1112" s="345" t="s">
        <v>504</v>
      </c>
      <c r="G1112" s="345" t="s">
        <v>505</v>
      </c>
      <c r="H1112" s="556" t="s">
        <v>506</v>
      </c>
      <c r="I1112" s="345" t="s">
        <v>507</v>
      </c>
    </row>
    <row r="1113" spans="1:13" ht="15" customHeight="1" x14ac:dyDescent="0.3">
      <c r="A1113" s="348" t="s">
        <v>556</v>
      </c>
      <c r="B1113" s="349">
        <v>30035</v>
      </c>
      <c r="C1113" s="571">
        <v>0.15</v>
      </c>
      <c r="D1113" s="350"/>
      <c r="E1113" s="351">
        <v>0.85</v>
      </c>
      <c r="F1113" s="352">
        <v>198.95</v>
      </c>
      <c r="G1113" s="352">
        <v>33.549999999999997</v>
      </c>
      <c r="H1113" s="557">
        <v>1</v>
      </c>
      <c r="I1113" s="352">
        <v>58.35</v>
      </c>
    </row>
    <row r="1114" spans="1:13" ht="15" customHeight="1" x14ac:dyDescent="0.3">
      <c r="A1114" s="348"/>
      <c r="B1114" s="349"/>
      <c r="C1114" s="571"/>
      <c r="D1114" s="350"/>
      <c r="E1114" s="353"/>
      <c r="F1114" s="353"/>
      <c r="G1114" s="353"/>
      <c r="H1114" s="557"/>
      <c r="I1114" s="353"/>
    </row>
    <row r="1115" spans="1:13" ht="15" customHeight="1" x14ac:dyDescent="0.3">
      <c r="A1115" s="348"/>
      <c r="B1115" s="349"/>
      <c r="C1115" s="571"/>
      <c r="D1115" s="350"/>
      <c r="E1115" s="353"/>
      <c r="F1115" s="353"/>
      <c r="G1115" s="353"/>
      <c r="H1115" s="557"/>
      <c r="I1115" s="353"/>
    </row>
    <row r="1116" spans="1:13" ht="15" customHeight="1" x14ac:dyDescent="0.3">
      <c r="A1116" s="348"/>
      <c r="B1116" s="349"/>
      <c r="C1116" s="571"/>
      <c r="D1116" s="350"/>
      <c r="E1116" s="353"/>
      <c r="F1116" s="353"/>
      <c r="G1116" s="353"/>
      <c r="H1116" s="557"/>
      <c r="I1116" s="353"/>
    </row>
    <row r="1117" spans="1:13" ht="15" customHeight="1" x14ac:dyDescent="0.3">
      <c r="A1117" s="348"/>
      <c r="B1117" s="349"/>
      <c r="C1117" s="571"/>
      <c r="D1117" s="350"/>
      <c r="E1117" s="353"/>
      <c r="F1117" s="353"/>
      <c r="G1117" s="353"/>
      <c r="H1117" s="557"/>
      <c r="I1117" s="353"/>
    </row>
    <row r="1118" spans="1:13" ht="15" customHeight="1" x14ac:dyDescent="0.3">
      <c r="A1118" s="354" t="s">
        <v>509</v>
      </c>
      <c r="B1118" s="355"/>
      <c r="C1118" s="572"/>
      <c r="D1118" s="356"/>
      <c r="E1118" s="356"/>
      <c r="F1118" s="356"/>
      <c r="G1118" s="356"/>
      <c r="H1118" s="558"/>
      <c r="I1118" s="357">
        <v>58.35</v>
      </c>
    </row>
    <row r="1119" spans="1:13" ht="15" customHeight="1" x14ac:dyDescent="0.3">
      <c r="A1119" s="358"/>
      <c r="B1119" s="358"/>
      <c r="C1119" s="573"/>
      <c r="D1119" s="358"/>
      <c r="E1119" s="358"/>
      <c r="F1119" s="358"/>
      <c r="G1119" s="358"/>
      <c r="H1119" s="559"/>
      <c r="I1119" s="359"/>
    </row>
    <row r="1120" spans="1:13" ht="15" customHeight="1" x14ac:dyDescent="0.3">
      <c r="A1120" s="343" t="s">
        <v>510</v>
      </c>
      <c r="B1120" s="344" t="s">
        <v>501</v>
      </c>
      <c r="C1120" s="574" t="s">
        <v>511</v>
      </c>
      <c r="D1120" s="343" t="s">
        <v>512</v>
      </c>
      <c r="E1120" s="345" t="s">
        <v>513</v>
      </c>
      <c r="F1120" s="343" t="s">
        <v>514</v>
      </c>
      <c r="G1120" s="343" t="s">
        <v>514</v>
      </c>
      <c r="H1120" s="556" t="s">
        <v>506</v>
      </c>
      <c r="I1120" s="345" t="s">
        <v>507</v>
      </c>
    </row>
    <row r="1121" spans="1:9" ht="15" customHeight="1" x14ac:dyDescent="0.3">
      <c r="A1121" s="360" t="s">
        <v>515</v>
      </c>
      <c r="B1121" s="361">
        <v>20002</v>
      </c>
      <c r="C1121" s="575">
        <v>24.17</v>
      </c>
      <c r="D1121" s="363"/>
      <c r="E1121" s="362">
        <v>0</v>
      </c>
      <c r="F1121" s="364"/>
      <c r="G1121" s="365"/>
      <c r="H1121" s="557">
        <v>0.5</v>
      </c>
      <c r="I1121" s="366">
        <v>12.08</v>
      </c>
    </row>
    <row r="1122" spans="1:9" ht="15" customHeight="1" x14ac:dyDescent="0.3">
      <c r="A1122" s="360" t="s">
        <v>516</v>
      </c>
      <c r="B1122" s="361">
        <v>20031</v>
      </c>
      <c r="C1122" s="575">
        <v>13.57</v>
      </c>
      <c r="D1122" s="363"/>
      <c r="E1122" s="362">
        <v>0</v>
      </c>
      <c r="F1122" s="364"/>
      <c r="G1122" s="365"/>
      <c r="H1122" s="557">
        <v>10</v>
      </c>
      <c r="I1122" s="366">
        <v>135.69999999999999</v>
      </c>
    </row>
    <row r="1123" spans="1:9" ht="15" customHeight="1" x14ac:dyDescent="0.3">
      <c r="A1123" s="360"/>
      <c r="B1123" s="361"/>
      <c r="C1123" s="575"/>
      <c r="D1123" s="363"/>
      <c r="E1123" s="367"/>
      <c r="F1123" s="364"/>
      <c r="G1123" s="365"/>
      <c r="H1123" s="557"/>
      <c r="I1123" s="368"/>
    </row>
    <row r="1124" spans="1:9" ht="15" customHeight="1" x14ac:dyDescent="0.3">
      <c r="A1124" s="360"/>
      <c r="B1124" s="361"/>
      <c r="C1124" s="575"/>
      <c r="D1124" s="363"/>
      <c r="E1124" s="367"/>
      <c r="F1124" s="364"/>
      <c r="G1124" s="365"/>
      <c r="H1124" s="557"/>
      <c r="I1124" s="368"/>
    </row>
    <row r="1125" spans="1:9" ht="15" customHeight="1" x14ac:dyDescent="0.3">
      <c r="A1125" s="360"/>
      <c r="B1125" s="361"/>
      <c r="C1125" s="575"/>
      <c r="D1125" s="363"/>
      <c r="E1125" s="367"/>
      <c r="F1125" s="364"/>
      <c r="G1125" s="365"/>
      <c r="H1125" s="557"/>
      <c r="I1125" s="368"/>
    </row>
    <row r="1126" spans="1:9" ht="15" customHeight="1" x14ac:dyDescent="0.3">
      <c r="A1126" s="354" t="s">
        <v>517</v>
      </c>
      <c r="B1126" s="355"/>
      <c r="C1126" s="572"/>
      <c r="D1126" s="356"/>
      <c r="E1126" s="356"/>
      <c r="F1126" s="356"/>
      <c r="G1126" s="356"/>
      <c r="H1126" s="558"/>
      <c r="I1126" s="357">
        <v>147.78</v>
      </c>
    </row>
    <row r="1127" spans="1:9" ht="15" customHeight="1" x14ac:dyDescent="0.3">
      <c r="A1127" s="358"/>
      <c r="B1127" s="358"/>
      <c r="C1127" s="573"/>
      <c r="D1127" s="358"/>
      <c r="E1127" s="358"/>
      <c r="F1127" s="358"/>
      <c r="G1127" s="358"/>
      <c r="H1127" s="559"/>
      <c r="I1127" s="359"/>
    </row>
    <row r="1128" spans="1:9" ht="15" customHeight="1" x14ac:dyDescent="0.3">
      <c r="A1128" s="343" t="s">
        <v>518</v>
      </c>
      <c r="B1128" s="344" t="s">
        <v>501</v>
      </c>
      <c r="C1128" s="576" t="s">
        <v>519</v>
      </c>
      <c r="D1128" s="370" t="s">
        <v>520</v>
      </c>
      <c r="E1128" s="370" t="s">
        <v>521</v>
      </c>
      <c r="F1128" s="370" t="s">
        <v>522</v>
      </c>
      <c r="G1128" s="371"/>
      <c r="H1128" s="560"/>
      <c r="I1128" s="345" t="s">
        <v>507</v>
      </c>
    </row>
    <row r="1129" spans="1:9" ht="15" customHeight="1" x14ac:dyDescent="0.3">
      <c r="A1129" s="360" t="s">
        <v>523</v>
      </c>
      <c r="B1129" s="361">
        <v>11</v>
      </c>
      <c r="C1129" s="575">
        <v>1.1200000000000001</v>
      </c>
      <c r="D1129" s="373"/>
      <c r="E1129" s="373" t="s">
        <v>514</v>
      </c>
      <c r="F1129" s="373" t="s">
        <v>514</v>
      </c>
      <c r="G1129" s="374"/>
      <c r="H1129" s="561"/>
      <c r="I1129" s="366">
        <v>1.65</v>
      </c>
    </row>
    <row r="1130" spans="1:9" ht="15" customHeight="1" x14ac:dyDescent="0.3">
      <c r="A1130" s="360" t="s">
        <v>524</v>
      </c>
      <c r="B1130" s="361">
        <v>12</v>
      </c>
      <c r="C1130" s="575">
        <v>9.6</v>
      </c>
      <c r="D1130" s="373"/>
      <c r="E1130" s="373" t="s">
        <v>514</v>
      </c>
      <c r="F1130" s="373" t="s">
        <v>514</v>
      </c>
      <c r="G1130" s="374"/>
      <c r="H1130" s="561"/>
      <c r="I1130" s="366">
        <v>14.18</v>
      </c>
    </row>
    <row r="1131" spans="1:9" ht="15" customHeight="1" x14ac:dyDescent="0.3">
      <c r="A1131" s="360" t="s">
        <v>525</v>
      </c>
      <c r="B1131" s="361">
        <v>13</v>
      </c>
      <c r="C1131" s="575">
        <v>4.79</v>
      </c>
      <c r="D1131" s="373"/>
      <c r="E1131" s="373" t="s">
        <v>514</v>
      </c>
      <c r="F1131" s="373" t="s">
        <v>514</v>
      </c>
      <c r="G1131" s="374"/>
      <c r="H1131" s="561"/>
      <c r="I1131" s="366">
        <v>7.07</v>
      </c>
    </row>
    <row r="1132" spans="1:9" ht="15" customHeight="1" x14ac:dyDescent="0.3">
      <c r="A1132" s="360" t="s">
        <v>526</v>
      </c>
      <c r="B1132" s="361">
        <v>14</v>
      </c>
      <c r="C1132" s="575">
        <v>5</v>
      </c>
      <c r="D1132" s="373"/>
      <c r="E1132" s="373" t="s">
        <v>514</v>
      </c>
      <c r="F1132" s="373" t="s">
        <v>514</v>
      </c>
      <c r="G1132" s="374"/>
      <c r="H1132" s="561"/>
      <c r="I1132" s="366">
        <v>7.38</v>
      </c>
    </row>
    <row r="1133" spans="1:9" ht="15" customHeight="1" x14ac:dyDescent="0.3">
      <c r="A1133" s="360"/>
      <c r="B1133" s="361"/>
      <c r="C1133" s="575"/>
      <c r="D1133" s="373"/>
      <c r="E1133" s="373" t="s">
        <v>514</v>
      </c>
      <c r="F1133" s="373" t="s">
        <v>514</v>
      </c>
      <c r="G1133" s="374"/>
      <c r="H1133" s="561"/>
      <c r="I1133" s="368"/>
    </row>
    <row r="1134" spans="1:9" ht="15" customHeight="1" x14ac:dyDescent="0.3">
      <c r="A1134" s="354" t="s">
        <v>527</v>
      </c>
      <c r="B1134" s="355"/>
      <c r="C1134" s="572"/>
      <c r="D1134" s="356"/>
      <c r="E1134" s="356"/>
      <c r="F1134" s="356"/>
      <c r="G1134" s="356"/>
      <c r="H1134" s="558"/>
      <c r="I1134" s="357">
        <v>30.279999999999998</v>
      </c>
    </row>
    <row r="1135" spans="1:9" ht="15" customHeight="1" x14ac:dyDescent="0.3">
      <c r="A1135" s="358"/>
      <c r="B1135" s="358"/>
      <c r="C1135" s="573"/>
      <c r="D1135" s="358"/>
      <c r="E1135" s="358"/>
      <c r="F1135" s="358"/>
      <c r="G1135" s="358"/>
      <c r="H1135" s="559"/>
      <c r="I1135" s="359"/>
    </row>
    <row r="1136" spans="1:9" ht="15" customHeight="1" x14ac:dyDescent="0.3">
      <c r="A1136" s="375" t="s">
        <v>528</v>
      </c>
      <c r="B1136" s="376"/>
      <c r="C1136" s="577"/>
      <c r="D1136" s="376"/>
      <c r="E1136" s="376"/>
      <c r="F1136" s="376"/>
      <c r="G1136" s="376"/>
      <c r="H1136" s="378"/>
      <c r="I1136" s="357">
        <v>236.41</v>
      </c>
    </row>
    <row r="1137" spans="1:10" ht="15" customHeight="1" x14ac:dyDescent="0.3">
      <c r="A1137" s="375" t="s">
        <v>529</v>
      </c>
      <c r="B1137" s="376"/>
      <c r="C1137" s="577"/>
      <c r="D1137" s="376"/>
      <c r="E1137" s="376"/>
      <c r="F1137" s="376"/>
      <c r="G1137" s="376"/>
      <c r="H1137" s="378"/>
      <c r="I1137" s="379">
        <v>125</v>
      </c>
      <c r="J1137" s="379"/>
    </row>
    <row r="1138" spans="1:10" ht="15" customHeight="1" x14ac:dyDescent="0.3">
      <c r="A1138" s="375" t="s">
        <v>530</v>
      </c>
      <c r="B1138" s="376"/>
      <c r="C1138" s="577"/>
      <c r="D1138" s="376"/>
      <c r="E1138" s="376"/>
      <c r="F1138" s="376"/>
      <c r="G1138" s="376"/>
      <c r="H1138" s="378"/>
      <c r="I1138" s="357">
        <v>1.89</v>
      </c>
    </row>
    <row r="1139" spans="1:10" ht="15" customHeight="1" x14ac:dyDescent="0.3">
      <c r="A1139" s="358"/>
      <c r="B1139" s="358"/>
      <c r="C1139" s="573"/>
      <c r="D1139" s="358"/>
      <c r="E1139" s="358"/>
      <c r="F1139" s="358"/>
      <c r="G1139" s="358"/>
      <c r="H1139" s="559"/>
      <c r="I1139" s="359"/>
    </row>
    <row r="1140" spans="1:10" ht="15" customHeight="1" x14ac:dyDescent="0.3">
      <c r="A1140" s="343" t="s">
        <v>531</v>
      </c>
      <c r="B1140" s="344" t="s">
        <v>501</v>
      </c>
      <c r="C1140" s="578" t="s">
        <v>14</v>
      </c>
      <c r="D1140" s="345" t="s">
        <v>532</v>
      </c>
      <c r="E1140" s="343" t="s">
        <v>514</v>
      </c>
      <c r="F1140" s="343" t="s">
        <v>514</v>
      </c>
      <c r="G1140" s="343" t="s">
        <v>514</v>
      </c>
      <c r="H1140" s="556" t="s">
        <v>506</v>
      </c>
      <c r="I1140" s="345" t="s">
        <v>532</v>
      </c>
    </row>
    <row r="1141" spans="1:10" ht="15" customHeight="1" x14ac:dyDescent="0.3">
      <c r="A1141" s="360" t="s">
        <v>599</v>
      </c>
      <c r="B1141" s="361">
        <v>10009</v>
      </c>
      <c r="C1141" s="579" t="s">
        <v>560</v>
      </c>
      <c r="D1141" s="366">
        <v>2.0299999999999998</v>
      </c>
      <c r="E1141" s="373" t="s">
        <v>514</v>
      </c>
      <c r="F1141" s="373"/>
      <c r="G1141" s="373"/>
      <c r="H1141" s="557">
        <v>0.44</v>
      </c>
      <c r="I1141" s="366">
        <v>0.89</v>
      </c>
    </row>
    <row r="1142" spans="1:10" ht="15" customHeight="1" x14ac:dyDescent="0.3">
      <c r="A1142" s="360"/>
      <c r="B1142" s="361"/>
      <c r="C1142" s="579"/>
      <c r="D1142" s="381"/>
      <c r="E1142" s="373" t="s">
        <v>514</v>
      </c>
      <c r="F1142" s="373"/>
      <c r="G1142" s="373"/>
      <c r="H1142" s="557"/>
      <c r="I1142" s="368"/>
    </row>
    <row r="1143" spans="1:10" ht="15" customHeight="1" x14ac:dyDescent="0.3">
      <c r="A1143" s="360"/>
      <c r="B1143" s="361"/>
      <c r="C1143" s="579"/>
      <c r="D1143" s="381"/>
      <c r="E1143" s="373" t="s">
        <v>514</v>
      </c>
      <c r="F1143" s="373"/>
      <c r="G1143" s="373"/>
      <c r="H1143" s="557"/>
      <c r="I1143" s="368"/>
    </row>
    <row r="1144" spans="1:10" ht="15" customHeight="1" x14ac:dyDescent="0.3">
      <c r="A1144" s="382"/>
      <c r="B1144" s="361"/>
      <c r="C1144" s="579"/>
      <c r="D1144" s="381"/>
      <c r="E1144" s="373" t="s">
        <v>514</v>
      </c>
      <c r="F1144" s="373"/>
      <c r="G1144" s="373"/>
      <c r="H1144" s="557"/>
      <c r="I1144" s="368"/>
    </row>
    <row r="1145" spans="1:10" ht="15" customHeight="1" x14ac:dyDescent="0.3">
      <c r="A1145" s="382"/>
      <c r="B1145" s="361"/>
      <c r="C1145" s="579"/>
      <c r="D1145" s="381"/>
      <c r="E1145" s="373" t="s">
        <v>514</v>
      </c>
      <c r="F1145" s="373"/>
      <c r="G1145" s="373"/>
      <c r="H1145" s="557"/>
      <c r="I1145" s="368"/>
    </row>
    <row r="1146" spans="1:10" ht="15" customHeight="1" x14ac:dyDescent="0.3">
      <c r="A1146" s="354" t="s">
        <v>533</v>
      </c>
      <c r="B1146" s="355"/>
      <c r="C1146" s="572"/>
      <c r="D1146" s="356"/>
      <c r="E1146" s="356"/>
      <c r="F1146" s="356"/>
      <c r="G1146" s="356"/>
      <c r="H1146" s="562"/>
      <c r="I1146" s="357">
        <v>0.89</v>
      </c>
    </row>
    <row r="1147" spans="1:10" ht="15" customHeight="1" x14ac:dyDescent="0.3">
      <c r="A1147" s="358"/>
      <c r="B1147" s="358"/>
      <c r="C1147" s="573"/>
      <c r="D1147" s="358"/>
      <c r="E1147" s="358"/>
      <c r="F1147" s="358"/>
      <c r="G1147" s="358"/>
      <c r="H1147" s="559"/>
      <c r="I1147" s="359"/>
    </row>
    <row r="1148" spans="1:10" ht="15" customHeight="1" x14ac:dyDescent="0.3">
      <c r="A1148" s="343" t="s">
        <v>534</v>
      </c>
      <c r="B1148" s="344" t="s">
        <v>501</v>
      </c>
      <c r="C1148" s="578" t="s">
        <v>14</v>
      </c>
      <c r="D1148" s="345" t="s">
        <v>532</v>
      </c>
      <c r="E1148" s="343" t="s">
        <v>514</v>
      </c>
      <c r="F1148" s="343" t="s">
        <v>514</v>
      </c>
      <c r="G1148" s="343" t="s">
        <v>514</v>
      </c>
      <c r="H1148" s="556" t="s">
        <v>506</v>
      </c>
      <c r="I1148" s="345" t="s">
        <v>532</v>
      </c>
    </row>
    <row r="1149" spans="1:10" ht="15" customHeight="1" x14ac:dyDescent="0.3">
      <c r="A1149" s="360"/>
      <c r="B1149" s="361"/>
      <c r="C1149" s="579"/>
      <c r="D1149" s="381"/>
      <c r="E1149" s="373" t="s">
        <v>514</v>
      </c>
      <c r="F1149" s="373" t="s">
        <v>514</v>
      </c>
      <c r="G1149" s="373"/>
      <c r="H1149" s="557"/>
      <c r="I1149" s="368"/>
    </row>
    <row r="1150" spans="1:10" ht="15" customHeight="1" x14ac:dyDescent="0.3">
      <c r="A1150" s="360"/>
      <c r="B1150" s="361"/>
      <c r="C1150" s="579"/>
      <c r="D1150" s="381"/>
      <c r="E1150" s="373" t="s">
        <v>514</v>
      </c>
      <c r="F1150" s="373" t="s">
        <v>514</v>
      </c>
      <c r="G1150" s="373"/>
      <c r="H1150" s="557"/>
      <c r="I1150" s="368"/>
    </row>
    <row r="1151" spans="1:10" ht="15" customHeight="1" x14ac:dyDescent="0.3">
      <c r="A1151" s="360"/>
      <c r="B1151" s="361"/>
      <c r="C1151" s="579"/>
      <c r="D1151" s="381"/>
      <c r="E1151" s="373" t="s">
        <v>514</v>
      </c>
      <c r="F1151" s="373" t="s">
        <v>514</v>
      </c>
      <c r="G1151" s="373"/>
      <c r="H1151" s="557"/>
      <c r="I1151" s="368"/>
    </row>
    <row r="1152" spans="1:10" ht="15" customHeight="1" x14ac:dyDescent="0.3">
      <c r="A1152" s="360"/>
      <c r="B1152" s="361"/>
      <c r="C1152" s="579"/>
      <c r="D1152" s="381"/>
      <c r="E1152" s="373" t="s">
        <v>514</v>
      </c>
      <c r="F1152" s="373" t="s">
        <v>514</v>
      </c>
      <c r="G1152" s="373"/>
      <c r="H1152" s="557"/>
      <c r="I1152" s="368"/>
    </row>
    <row r="1153" spans="1:10" ht="15" customHeight="1" x14ac:dyDescent="0.3">
      <c r="A1153" s="360"/>
      <c r="B1153" s="361"/>
      <c r="C1153" s="579"/>
      <c r="D1153" s="381"/>
      <c r="E1153" s="373" t="s">
        <v>514</v>
      </c>
      <c r="F1153" s="373" t="s">
        <v>514</v>
      </c>
      <c r="G1153" s="373"/>
      <c r="H1153" s="557"/>
      <c r="I1153" s="368"/>
    </row>
    <row r="1154" spans="1:10" ht="15" customHeight="1" x14ac:dyDescent="0.3">
      <c r="A1154" s="384" t="s">
        <v>535</v>
      </c>
      <c r="B1154" s="355"/>
      <c r="C1154" s="572"/>
      <c r="D1154" s="356"/>
      <c r="E1154" s="356"/>
      <c r="F1154" s="356"/>
      <c r="G1154" s="356"/>
      <c r="H1154" s="562"/>
      <c r="I1154" s="380"/>
    </row>
    <row r="1155" spans="1:10" ht="15" customHeight="1" x14ac:dyDescent="0.3">
      <c r="A1155" s="355"/>
      <c r="B1155" s="355"/>
      <c r="C1155" s="572"/>
      <c r="D1155" s="356"/>
      <c r="E1155" s="356"/>
      <c r="F1155" s="356"/>
      <c r="G1155" s="356"/>
      <c r="H1155" s="561"/>
      <c r="I1155" s="386"/>
    </row>
    <row r="1156" spans="1:10" ht="15" customHeight="1" x14ac:dyDescent="0.3">
      <c r="A1156" s="343" t="s">
        <v>536</v>
      </c>
      <c r="B1156" s="344" t="s">
        <v>501</v>
      </c>
      <c r="C1156" s="578" t="s">
        <v>14</v>
      </c>
      <c r="D1156" s="369" t="s">
        <v>537</v>
      </c>
      <c r="E1156" s="372" t="s">
        <v>538</v>
      </c>
      <c r="F1156" s="369" t="s">
        <v>539</v>
      </c>
      <c r="G1156" s="370" t="s">
        <v>540</v>
      </c>
      <c r="H1156" s="560" t="s">
        <v>506</v>
      </c>
      <c r="I1156" s="345" t="s">
        <v>532</v>
      </c>
    </row>
    <row r="1157" spans="1:10" ht="15" customHeight="1" x14ac:dyDescent="0.3">
      <c r="A1157" s="360"/>
      <c r="B1157" s="349"/>
      <c r="C1157" s="580"/>
      <c r="D1157" s="381"/>
      <c r="E1157" s="381" t="s">
        <v>514</v>
      </c>
      <c r="F1157" s="381" t="s">
        <v>514</v>
      </c>
      <c r="G1157" s="381"/>
      <c r="H1157" s="557"/>
      <c r="I1157" s="353"/>
    </row>
    <row r="1158" spans="1:10" ht="15" customHeight="1" x14ac:dyDescent="0.3">
      <c r="A1158" s="360"/>
      <c r="B1158" s="349"/>
      <c r="C1158" s="580"/>
      <c r="D1158" s="381"/>
      <c r="E1158" s="381" t="s">
        <v>514</v>
      </c>
      <c r="F1158" s="381" t="s">
        <v>514</v>
      </c>
      <c r="G1158" s="381"/>
      <c r="H1158" s="557"/>
      <c r="I1158" s="353"/>
    </row>
    <row r="1159" spans="1:10" ht="15" customHeight="1" x14ac:dyDescent="0.3">
      <c r="A1159" s="360"/>
      <c r="B1159" s="349"/>
      <c r="C1159" s="580"/>
      <c r="D1159" s="381"/>
      <c r="E1159" s="381" t="s">
        <v>514</v>
      </c>
      <c r="F1159" s="381" t="s">
        <v>514</v>
      </c>
      <c r="G1159" s="381"/>
      <c r="H1159" s="557"/>
      <c r="I1159" s="353"/>
    </row>
    <row r="1160" spans="1:10" ht="15" customHeight="1" x14ac:dyDescent="0.3">
      <c r="A1160" s="360"/>
      <c r="B1160" s="349"/>
      <c r="C1160" s="580"/>
      <c r="D1160" s="381"/>
      <c r="E1160" s="381" t="s">
        <v>514</v>
      </c>
      <c r="F1160" s="381" t="s">
        <v>514</v>
      </c>
      <c r="G1160" s="381"/>
      <c r="H1160" s="557"/>
      <c r="I1160" s="353"/>
    </row>
    <row r="1161" spans="1:10" ht="15" customHeight="1" x14ac:dyDescent="0.3">
      <c r="A1161" s="354" t="s">
        <v>541</v>
      </c>
      <c r="B1161" s="355"/>
      <c r="C1161" s="572"/>
      <c r="D1161" s="356"/>
      <c r="E1161" s="356"/>
      <c r="F1161" s="356"/>
      <c r="G1161" s="356"/>
      <c r="H1161" s="562"/>
      <c r="I1161" s="380"/>
    </row>
    <row r="1162" spans="1:10" ht="15" customHeight="1" x14ac:dyDescent="0.3">
      <c r="A1162" s="355"/>
      <c r="B1162" s="355"/>
      <c r="C1162" s="572"/>
      <c r="D1162" s="356"/>
      <c r="E1162" s="356"/>
      <c r="F1162" s="356"/>
      <c r="G1162" s="356"/>
      <c r="H1162" s="561"/>
      <c r="I1162" s="386"/>
    </row>
    <row r="1163" spans="1:10" ht="15" customHeight="1" x14ac:dyDescent="0.3">
      <c r="A1163" s="375" t="s">
        <v>542</v>
      </c>
      <c r="B1163" s="376"/>
      <c r="C1163" s="577"/>
      <c r="D1163" s="376"/>
      <c r="E1163" s="376"/>
      <c r="F1163" s="376"/>
      <c r="G1163" s="376"/>
      <c r="H1163" s="563"/>
      <c r="I1163" s="387">
        <v>2.78</v>
      </c>
    </row>
    <row r="1164" spans="1:10" ht="15" customHeight="1" x14ac:dyDescent="0.3">
      <c r="A1164" s="375" t="s">
        <v>543</v>
      </c>
      <c r="B1164" s="376"/>
      <c r="C1164" s="577"/>
      <c r="D1164" s="376"/>
      <c r="E1164" s="376"/>
      <c r="F1164" s="376"/>
      <c r="G1164" s="376"/>
      <c r="H1164" s="564">
        <v>0.10199999999999999</v>
      </c>
      <c r="I1164" s="388">
        <v>0.28000000000000003</v>
      </c>
    </row>
    <row r="1165" spans="1:10" ht="15" customHeight="1" x14ac:dyDescent="0.3">
      <c r="A1165" s="375" t="s">
        <v>544</v>
      </c>
      <c r="B1165" s="376"/>
      <c r="C1165" s="577"/>
      <c r="D1165" s="376"/>
      <c r="E1165" s="376"/>
      <c r="F1165" s="376"/>
      <c r="G1165" s="376"/>
      <c r="H1165" s="565"/>
      <c r="I1165" s="389">
        <v>3.0599999999999996</v>
      </c>
    </row>
    <row r="1168" spans="1:10" customFormat="1" ht="15" customHeight="1" x14ac:dyDescent="0.3">
      <c r="A1168" s="340"/>
      <c r="B1168" s="340" t="s">
        <v>0</v>
      </c>
      <c r="C1168" s="568"/>
      <c r="D1168" s="340"/>
      <c r="E1168" s="340"/>
      <c r="F1168" s="340"/>
      <c r="G1168" s="340"/>
      <c r="H1168" s="554"/>
      <c r="I1168" s="340"/>
      <c r="J1168" s="340"/>
    </row>
    <row r="1169" spans="1:13" customFormat="1" ht="15" customHeight="1" x14ac:dyDescent="0.3">
      <c r="A1169" s="340"/>
      <c r="B1169" s="340" t="s">
        <v>496</v>
      </c>
      <c r="C1169" s="568"/>
      <c r="D1169" s="340"/>
      <c r="E1169" s="340"/>
      <c r="F1169" s="340"/>
      <c r="G1169" s="340"/>
      <c r="H1169" s="554"/>
      <c r="I1169" s="340"/>
      <c r="J1169" s="340"/>
    </row>
    <row r="1170" spans="1:13" customFormat="1" ht="15" customHeight="1" x14ac:dyDescent="0.3">
      <c r="A1170" s="341" t="s">
        <v>497</v>
      </c>
      <c r="B1170" s="342">
        <v>44102</v>
      </c>
      <c r="C1170" s="569" t="s">
        <v>600</v>
      </c>
      <c r="D1170" s="342"/>
      <c r="E1170" s="342"/>
      <c r="F1170" s="342"/>
      <c r="G1170" s="342"/>
      <c r="H1170" s="555" t="s">
        <v>499</v>
      </c>
      <c r="I1170" s="342" t="s">
        <v>21</v>
      </c>
      <c r="J1170" s="340"/>
      <c r="K1170" s="393"/>
      <c r="L1170" s="394"/>
      <c r="M1170" s="394"/>
    </row>
    <row r="1171" spans="1:13" ht="15" customHeight="1" x14ac:dyDescent="0.3">
      <c r="A1171" s="343" t="s">
        <v>500</v>
      </c>
      <c r="B1171" s="344" t="s">
        <v>501</v>
      </c>
      <c r="C1171" s="570" t="s">
        <v>502</v>
      </c>
      <c r="D1171" s="346"/>
      <c r="E1171" s="343" t="s">
        <v>503</v>
      </c>
      <c r="F1171" s="345" t="s">
        <v>504</v>
      </c>
      <c r="G1171" s="345" t="s">
        <v>505</v>
      </c>
      <c r="H1171" s="556" t="s">
        <v>506</v>
      </c>
      <c r="I1171" s="345" t="s">
        <v>507</v>
      </c>
    </row>
    <row r="1172" spans="1:13" ht="15" customHeight="1" x14ac:dyDescent="0.3">
      <c r="A1172" s="348" t="s">
        <v>567</v>
      </c>
      <c r="B1172" s="349">
        <v>30037</v>
      </c>
      <c r="C1172" s="571">
        <v>1</v>
      </c>
      <c r="D1172" s="350"/>
      <c r="E1172" s="351">
        <v>0</v>
      </c>
      <c r="F1172" s="352">
        <v>228.27</v>
      </c>
      <c r="G1172" s="352">
        <v>38.49</v>
      </c>
      <c r="H1172" s="557">
        <v>1</v>
      </c>
      <c r="I1172" s="352">
        <v>228.27</v>
      </c>
    </row>
    <row r="1173" spans="1:13" ht="15" customHeight="1" x14ac:dyDescent="0.3">
      <c r="A1173" s="348"/>
      <c r="B1173" s="349"/>
      <c r="C1173" s="571"/>
      <c r="D1173" s="350"/>
      <c r="E1173" s="353"/>
      <c r="F1173" s="353"/>
      <c r="G1173" s="353"/>
      <c r="H1173" s="557"/>
      <c r="I1173" s="353"/>
    </row>
    <row r="1174" spans="1:13" ht="15" customHeight="1" x14ac:dyDescent="0.3">
      <c r="A1174" s="348"/>
      <c r="B1174" s="349"/>
      <c r="C1174" s="571"/>
      <c r="D1174" s="350"/>
      <c r="E1174" s="353"/>
      <c r="F1174" s="353"/>
      <c r="G1174" s="353"/>
      <c r="H1174" s="557"/>
      <c r="I1174" s="353"/>
    </row>
    <row r="1175" spans="1:13" ht="15" customHeight="1" x14ac:dyDescent="0.3">
      <c r="A1175" s="348"/>
      <c r="B1175" s="349"/>
      <c r="C1175" s="571"/>
      <c r="D1175" s="350"/>
      <c r="E1175" s="353"/>
      <c r="F1175" s="353"/>
      <c r="G1175" s="353"/>
      <c r="H1175" s="557"/>
      <c r="I1175" s="353"/>
    </row>
    <row r="1176" spans="1:13" ht="15" customHeight="1" x14ac:dyDescent="0.3">
      <c r="A1176" s="348"/>
      <c r="B1176" s="349"/>
      <c r="C1176" s="571"/>
      <c r="D1176" s="350"/>
      <c r="E1176" s="353"/>
      <c r="F1176" s="353"/>
      <c r="G1176" s="353"/>
      <c r="H1176" s="557"/>
      <c r="I1176" s="353"/>
    </row>
    <row r="1177" spans="1:13" ht="15" customHeight="1" x14ac:dyDescent="0.3">
      <c r="A1177" s="354" t="s">
        <v>509</v>
      </c>
      <c r="B1177" s="355"/>
      <c r="C1177" s="572"/>
      <c r="D1177" s="356"/>
      <c r="E1177" s="356"/>
      <c r="F1177" s="356"/>
      <c r="G1177" s="356"/>
      <c r="H1177" s="558"/>
      <c r="I1177" s="357">
        <v>228.27</v>
      </c>
    </row>
    <row r="1178" spans="1:13" ht="15" customHeight="1" x14ac:dyDescent="0.3">
      <c r="A1178" s="358"/>
      <c r="B1178" s="358"/>
      <c r="C1178" s="573"/>
      <c r="D1178" s="358"/>
      <c r="E1178" s="358"/>
      <c r="F1178" s="358"/>
      <c r="G1178" s="358"/>
      <c r="H1178" s="559"/>
      <c r="I1178" s="359"/>
    </row>
    <row r="1179" spans="1:13" ht="15" customHeight="1" x14ac:dyDescent="0.3">
      <c r="A1179" s="343" t="s">
        <v>510</v>
      </c>
      <c r="B1179" s="344" t="s">
        <v>501</v>
      </c>
      <c r="C1179" s="574" t="s">
        <v>511</v>
      </c>
      <c r="D1179" s="343" t="s">
        <v>512</v>
      </c>
      <c r="E1179" s="345" t="s">
        <v>513</v>
      </c>
      <c r="F1179" s="343" t="s">
        <v>514</v>
      </c>
      <c r="G1179" s="343" t="s">
        <v>514</v>
      </c>
      <c r="H1179" s="556" t="s">
        <v>506</v>
      </c>
      <c r="I1179" s="345" t="s">
        <v>507</v>
      </c>
    </row>
    <row r="1180" spans="1:13" ht="15" customHeight="1" x14ac:dyDescent="0.3">
      <c r="A1180" s="360"/>
      <c r="B1180" s="361"/>
      <c r="C1180" s="575"/>
      <c r="D1180" s="363"/>
      <c r="E1180" s="367"/>
      <c r="F1180" s="364"/>
      <c r="G1180" s="365"/>
      <c r="H1180" s="557"/>
      <c r="I1180" s="368"/>
    </row>
    <row r="1181" spans="1:13" ht="15" customHeight="1" x14ac:dyDescent="0.3">
      <c r="A1181" s="360"/>
      <c r="B1181" s="361"/>
      <c r="C1181" s="575"/>
      <c r="D1181" s="363"/>
      <c r="E1181" s="367"/>
      <c r="F1181" s="364"/>
      <c r="G1181" s="365"/>
      <c r="H1181" s="557"/>
      <c r="I1181" s="368"/>
    </row>
    <row r="1182" spans="1:13" ht="15" customHeight="1" x14ac:dyDescent="0.3">
      <c r="A1182" s="360"/>
      <c r="B1182" s="361"/>
      <c r="C1182" s="575"/>
      <c r="D1182" s="363"/>
      <c r="E1182" s="367"/>
      <c r="F1182" s="364"/>
      <c r="G1182" s="365"/>
      <c r="H1182" s="557"/>
      <c r="I1182" s="368"/>
    </row>
    <row r="1183" spans="1:13" ht="15" customHeight="1" x14ac:dyDescent="0.3">
      <c r="A1183" s="360"/>
      <c r="B1183" s="361"/>
      <c r="C1183" s="575"/>
      <c r="D1183" s="363"/>
      <c r="E1183" s="367"/>
      <c r="F1183" s="364"/>
      <c r="G1183" s="365"/>
      <c r="H1183" s="557"/>
      <c r="I1183" s="368"/>
    </row>
    <row r="1184" spans="1:13" ht="15" customHeight="1" x14ac:dyDescent="0.3">
      <c r="A1184" s="360"/>
      <c r="B1184" s="361"/>
      <c r="C1184" s="575"/>
      <c r="D1184" s="363"/>
      <c r="E1184" s="367"/>
      <c r="F1184" s="364"/>
      <c r="G1184" s="365"/>
      <c r="H1184" s="557"/>
      <c r="I1184" s="368"/>
    </row>
    <row r="1185" spans="1:10" ht="15" customHeight="1" x14ac:dyDescent="0.3">
      <c r="A1185" s="354" t="s">
        <v>517</v>
      </c>
      <c r="B1185" s="355"/>
      <c r="C1185" s="572"/>
      <c r="D1185" s="356"/>
      <c r="E1185" s="356"/>
      <c r="F1185" s="356"/>
      <c r="G1185" s="356"/>
      <c r="H1185" s="558"/>
      <c r="I1185" s="390"/>
    </row>
    <row r="1186" spans="1:10" ht="15" customHeight="1" x14ac:dyDescent="0.3">
      <c r="A1186" s="358"/>
      <c r="B1186" s="358"/>
      <c r="C1186" s="573"/>
      <c r="D1186" s="358"/>
      <c r="E1186" s="358"/>
      <c r="F1186" s="358"/>
      <c r="G1186" s="358"/>
      <c r="H1186" s="559"/>
      <c r="I1186" s="359"/>
    </row>
    <row r="1187" spans="1:10" ht="15" customHeight="1" x14ac:dyDescent="0.3">
      <c r="A1187" s="343" t="s">
        <v>518</v>
      </c>
      <c r="B1187" s="344" t="s">
        <v>501</v>
      </c>
      <c r="C1187" s="576" t="s">
        <v>519</v>
      </c>
      <c r="D1187" s="370" t="s">
        <v>520</v>
      </c>
      <c r="E1187" s="370" t="s">
        <v>521</v>
      </c>
      <c r="F1187" s="370" t="s">
        <v>522</v>
      </c>
      <c r="G1187" s="371"/>
      <c r="H1187" s="560"/>
      <c r="I1187" s="345" t="s">
        <v>507</v>
      </c>
    </row>
    <row r="1188" spans="1:10" ht="15" customHeight="1" x14ac:dyDescent="0.3">
      <c r="A1188" s="360"/>
      <c r="B1188" s="361"/>
      <c r="C1188" s="575"/>
      <c r="D1188" s="373"/>
      <c r="E1188" s="373" t="s">
        <v>514</v>
      </c>
      <c r="F1188" s="373" t="s">
        <v>514</v>
      </c>
      <c r="G1188" s="374"/>
      <c r="H1188" s="561"/>
      <c r="I1188" s="368"/>
    </row>
    <row r="1189" spans="1:10" ht="15" customHeight="1" x14ac:dyDescent="0.3">
      <c r="A1189" s="360"/>
      <c r="B1189" s="361"/>
      <c r="C1189" s="575"/>
      <c r="D1189" s="373"/>
      <c r="E1189" s="373" t="s">
        <v>514</v>
      </c>
      <c r="F1189" s="373" t="s">
        <v>514</v>
      </c>
      <c r="G1189" s="374"/>
      <c r="H1189" s="561"/>
      <c r="I1189" s="368"/>
    </row>
    <row r="1190" spans="1:10" ht="15" customHeight="1" x14ac:dyDescent="0.3">
      <c r="A1190" s="360"/>
      <c r="B1190" s="361"/>
      <c r="C1190" s="575"/>
      <c r="D1190" s="373"/>
      <c r="E1190" s="373" t="s">
        <v>514</v>
      </c>
      <c r="F1190" s="373" t="s">
        <v>514</v>
      </c>
      <c r="G1190" s="374"/>
      <c r="H1190" s="561"/>
      <c r="I1190" s="368"/>
    </row>
    <row r="1191" spans="1:10" ht="15" customHeight="1" x14ac:dyDescent="0.3">
      <c r="A1191" s="354" t="s">
        <v>527</v>
      </c>
      <c r="B1191" s="355"/>
      <c r="C1191" s="572"/>
      <c r="D1191" s="356"/>
      <c r="E1191" s="356"/>
      <c r="F1191" s="356"/>
      <c r="G1191" s="356"/>
      <c r="H1191" s="558"/>
      <c r="I1191" s="380"/>
    </row>
    <row r="1192" spans="1:10" ht="15" customHeight="1" x14ac:dyDescent="0.3">
      <c r="A1192" s="358"/>
      <c r="B1192" s="358"/>
      <c r="C1192" s="573"/>
      <c r="D1192" s="358"/>
      <c r="E1192" s="358"/>
      <c r="F1192" s="358"/>
      <c r="G1192" s="358"/>
      <c r="H1192" s="559"/>
      <c r="I1192" s="359"/>
    </row>
    <row r="1193" spans="1:10" ht="15" customHeight="1" x14ac:dyDescent="0.3">
      <c r="A1193" s="375" t="s">
        <v>528</v>
      </c>
      <c r="B1193" s="376"/>
      <c r="C1193" s="577"/>
      <c r="D1193" s="376"/>
      <c r="E1193" s="376"/>
      <c r="F1193" s="376"/>
      <c r="G1193" s="376"/>
      <c r="H1193" s="378"/>
      <c r="I1193" s="357">
        <v>228.27</v>
      </c>
    </row>
    <row r="1194" spans="1:10" ht="15" customHeight="1" x14ac:dyDescent="0.3">
      <c r="A1194" s="375" t="s">
        <v>529</v>
      </c>
      <c r="B1194" s="376"/>
      <c r="C1194" s="577"/>
      <c r="D1194" s="376"/>
      <c r="E1194" s="376"/>
      <c r="F1194" s="376"/>
      <c r="G1194" s="376"/>
      <c r="H1194" s="378"/>
      <c r="I1194" s="379">
        <v>138.35</v>
      </c>
      <c r="J1194" s="379"/>
    </row>
    <row r="1195" spans="1:10" ht="15" customHeight="1" x14ac:dyDescent="0.3">
      <c r="A1195" s="375" t="s">
        <v>530</v>
      </c>
      <c r="B1195" s="376"/>
      <c r="C1195" s="577"/>
      <c r="D1195" s="376"/>
      <c r="E1195" s="376"/>
      <c r="F1195" s="376"/>
      <c r="G1195" s="376"/>
      <c r="H1195" s="378"/>
      <c r="I1195" s="357">
        <v>1.64</v>
      </c>
    </row>
    <row r="1196" spans="1:10" ht="15" customHeight="1" x14ac:dyDescent="0.3">
      <c r="A1196" s="358"/>
      <c r="B1196" s="358"/>
      <c r="C1196" s="573"/>
      <c r="D1196" s="358"/>
      <c r="E1196" s="358"/>
      <c r="F1196" s="358"/>
      <c r="G1196" s="358"/>
      <c r="H1196" s="559"/>
      <c r="I1196" s="359"/>
    </row>
    <row r="1197" spans="1:10" ht="15" customHeight="1" x14ac:dyDescent="0.3">
      <c r="A1197" s="343" t="s">
        <v>531</v>
      </c>
      <c r="B1197" s="344" t="s">
        <v>501</v>
      </c>
      <c r="C1197" s="578" t="s">
        <v>14</v>
      </c>
      <c r="D1197" s="345" t="s">
        <v>532</v>
      </c>
      <c r="E1197" s="343" t="s">
        <v>514</v>
      </c>
      <c r="F1197" s="343" t="s">
        <v>514</v>
      </c>
      <c r="G1197" s="343" t="s">
        <v>514</v>
      </c>
      <c r="H1197" s="556" t="s">
        <v>506</v>
      </c>
      <c r="I1197" s="345" t="s">
        <v>532</v>
      </c>
    </row>
    <row r="1198" spans="1:10" ht="15" customHeight="1" x14ac:dyDescent="0.3">
      <c r="A1198" s="360"/>
      <c r="B1198" s="361"/>
      <c r="C1198" s="579"/>
      <c r="D1198" s="381"/>
      <c r="E1198" s="373" t="s">
        <v>514</v>
      </c>
      <c r="F1198" s="373"/>
      <c r="G1198" s="373"/>
      <c r="H1198" s="557"/>
      <c r="I1198" s="368"/>
    </row>
    <row r="1199" spans="1:10" ht="15" customHeight="1" x14ac:dyDescent="0.3">
      <c r="A1199" s="360"/>
      <c r="B1199" s="361"/>
      <c r="C1199" s="579"/>
      <c r="D1199" s="381"/>
      <c r="E1199" s="373" t="s">
        <v>514</v>
      </c>
      <c r="F1199" s="373"/>
      <c r="G1199" s="373"/>
      <c r="H1199" s="557"/>
      <c r="I1199" s="368"/>
    </row>
    <row r="1200" spans="1:10" ht="15" customHeight="1" x14ac:dyDescent="0.3">
      <c r="A1200" s="360"/>
      <c r="B1200" s="361"/>
      <c r="C1200" s="579"/>
      <c r="D1200" s="381"/>
      <c r="E1200" s="373" t="s">
        <v>514</v>
      </c>
      <c r="F1200" s="373"/>
      <c r="G1200" s="373"/>
      <c r="H1200" s="557"/>
      <c r="I1200" s="368"/>
    </row>
    <row r="1201" spans="1:9" ht="15" customHeight="1" x14ac:dyDescent="0.3">
      <c r="A1201" s="382"/>
      <c r="B1201" s="361"/>
      <c r="C1201" s="579"/>
      <c r="D1201" s="381"/>
      <c r="E1201" s="373" t="s">
        <v>514</v>
      </c>
      <c r="F1201" s="373"/>
      <c r="G1201" s="373"/>
      <c r="H1201" s="557"/>
      <c r="I1201" s="368"/>
    </row>
    <row r="1202" spans="1:9" ht="15" customHeight="1" x14ac:dyDescent="0.3">
      <c r="A1202" s="382"/>
      <c r="B1202" s="361"/>
      <c r="C1202" s="579"/>
      <c r="D1202" s="381"/>
      <c r="E1202" s="373" t="s">
        <v>514</v>
      </c>
      <c r="F1202" s="373"/>
      <c r="G1202" s="373"/>
      <c r="H1202" s="557"/>
      <c r="I1202" s="368"/>
    </row>
    <row r="1203" spans="1:9" ht="15" customHeight="1" x14ac:dyDescent="0.3">
      <c r="A1203" s="354" t="s">
        <v>533</v>
      </c>
      <c r="B1203" s="355"/>
      <c r="C1203" s="572"/>
      <c r="D1203" s="356"/>
      <c r="E1203" s="356"/>
      <c r="F1203" s="356"/>
      <c r="G1203" s="356"/>
      <c r="H1203" s="562"/>
      <c r="I1203" s="380"/>
    </row>
    <row r="1204" spans="1:9" ht="15" customHeight="1" x14ac:dyDescent="0.3">
      <c r="A1204" s="358"/>
      <c r="B1204" s="358"/>
      <c r="C1204" s="573"/>
      <c r="D1204" s="358"/>
      <c r="E1204" s="358"/>
      <c r="F1204" s="358"/>
      <c r="G1204" s="358"/>
      <c r="H1204" s="559"/>
      <c r="I1204" s="359"/>
    </row>
    <row r="1205" spans="1:9" ht="15" customHeight="1" x14ac:dyDescent="0.3">
      <c r="A1205" s="343" t="s">
        <v>534</v>
      </c>
      <c r="B1205" s="344" t="s">
        <v>501</v>
      </c>
      <c r="C1205" s="578" t="s">
        <v>14</v>
      </c>
      <c r="D1205" s="345" t="s">
        <v>532</v>
      </c>
      <c r="E1205" s="343" t="s">
        <v>514</v>
      </c>
      <c r="F1205" s="343" t="s">
        <v>514</v>
      </c>
      <c r="G1205" s="343" t="s">
        <v>514</v>
      </c>
      <c r="H1205" s="556" t="s">
        <v>506</v>
      </c>
      <c r="I1205" s="345" t="s">
        <v>532</v>
      </c>
    </row>
    <row r="1206" spans="1:9" ht="15" customHeight="1" x14ac:dyDescent="0.3">
      <c r="A1206" s="360"/>
      <c r="B1206" s="361"/>
      <c r="C1206" s="579"/>
      <c r="D1206" s="381"/>
      <c r="E1206" s="373" t="s">
        <v>514</v>
      </c>
      <c r="F1206" s="373" t="s">
        <v>514</v>
      </c>
      <c r="G1206" s="373"/>
      <c r="H1206" s="557"/>
      <c r="I1206" s="368"/>
    </row>
    <row r="1207" spans="1:9" ht="15" customHeight="1" x14ac:dyDescent="0.3">
      <c r="A1207" s="360"/>
      <c r="B1207" s="361"/>
      <c r="C1207" s="579"/>
      <c r="D1207" s="381"/>
      <c r="E1207" s="373" t="s">
        <v>514</v>
      </c>
      <c r="F1207" s="373" t="s">
        <v>514</v>
      </c>
      <c r="G1207" s="373"/>
      <c r="H1207" s="557"/>
      <c r="I1207" s="368"/>
    </row>
    <row r="1208" spans="1:9" ht="15" customHeight="1" x14ac:dyDescent="0.3">
      <c r="A1208" s="360"/>
      <c r="B1208" s="361"/>
      <c r="C1208" s="579"/>
      <c r="D1208" s="381"/>
      <c r="E1208" s="373" t="s">
        <v>514</v>
      </c>
      <c r="F1208" s="373" t="s">
        <v>514</v>
      </c>
      <c r="G1208" s="373"/>
      <c r="H1208" s="557"/>
      <c r="I1208" s="368"/>
    </row>
    <row r="1209" spans="1:9" ht="15" customHeight="1" x14ac:dyDescent="0.3">
      <c r="A1209" s="360"/>
      <c r="B1209" s="361"/>
      <c r="C1209" s="579"/>
      <c r="D1209" s="381"/>
      <c r="E1209" s="373" t="s">
        <v>514</v>
      </c>
      <c r="F1209" s="373" t="s">
        <v>514</v>
      </c>
      <c r="G1209" s="373"/>
      <c r="H1209" s="557"/>
      <c r="I1209" s="368"/>
    </row>
    <row r="1210" spans="1:9" ht="15" customHeight="1" x14ac:dyDescent="0.3">
      <c r="A1210" s="360"/>
      <c r="B1210" s="361"/>
      <c r="C1210" s="579"/>
      <c r="D1210" s="381"/>
      <c r="E1210" s="373" t="s">
        <v>514</v>
      </c>
      <c r="F1210" s="373" t="s">
        <v>514</v>
      </c>
      <c r="G1210" s="373"/>
      <c r="H1210" s="557"/>
      <c r="I1210" s="368"/>
    </row>
    <row r="1211" spans="1:9" ht="15" customHeight="1" x14ac:dyDescent="0.3">
      <c r="A1211" s="384" t="s">
        <v>535</v>
      </c>
      <c r="B1211" s="355"/>
      <c r="C1211" s="572"/>
      <c r="D1211" s="356"/>
      <c r="E1211" s="356"/>
      <c r="F1211" s="356"/>
      <c r="G1211" s="356"/>
      <c r="H1211" s="562"/>
      <c r="I1211" s="380"/>
    </row>
    <row r="1212" spans="1:9" ht="15" customHeight="1" x14ac:dyDescent="0.3">
      <c r="A1212" s="355"/>
      <c r="B1212" s="355"/>
      <c r="C1212" s="572"/>
      <c r="D1212" s="356"/>
      <c r="E1212" s="356"/>
      <c r="F1212" s="356"/>
      <c r="G1212" s="356"/>
      <c r="H1212" s="561"/>
      <c r="I1212" s="386"/>
    </row>
    <row r="1213" spans="1:9" ht="15" customHeight="1" x14ac:dyDescent="0.3">
      <c r="A1213" s="343" t="s">
        <v>536</v>
      </c>
      <c r="B1213" s="344" t="s">
        <v>501</v>
      </c>
      <c r="C1213" s="578" t="s">
        <v>14</v>
      </c>
      <c r="D1213" s="369" t="s">
        <v>537</v>
      </c>
      <c r="E1213" s="372" t="s">
        <v>538</v>
      </c>
      <c r="F1213" s="369" t="s">
        <v>539</v>
      </c>
      <c r="G1213" s="370" t="s">
        <v>540</v>
      </c>
      <c r="H1213" s="560" t="s">
        <v>506</v>
      </c>
      <c r="I1213" s="345" t="s">
        <v>532</v>
      </c>
    </row>
    <row r="1214" spans="1:9" ht="15" customHeight="1" x14ac:dyDescent="0.3">
      <c r="A1214" s="360"/>
      <c r="B1214" s="349"/>
      <c r="C1214" s="580"/>
      <c r="D1214" s="381"/>
      <c r="E1214" s="381" t="s">
        <v>514</v>
      </c>
      <c r="F1214" s="381" t="s">
        <v>514</v>
      </c>
      <c r="G1214" s="381"/>
      <c r="H1214" s="557"/>
      <c r="I1214" s="353"/>
    </row>
    <row r="1215" spans="1:9" ht="15" customHeight="1" x14ac:dyDescent="0.3">
      <c r="A1215" s="360"/>
      <c r="B1215" s="349"/>
      <c r="C1215" s="580"/>
      <c r="D1215" s="381"/>
      <c r="E1215" s="381" t="s">
        <v>514</v>
      </c>
      <c r="F1215" s="381" t="s">
        <v>514</v>
      </c>
      <c r="G1215" s="381"/>
      <c r="H1215" s="557"/>
      <c r="I1215" s="353"/>
    </row>
    <row r="1216" spans="1:9" ht="15" customHeight="1" x14ac:dyDescent="0.3">
      <c r="A1216" s="360"/>
      <c r="B1216" s="349"/>
      <c r="C1216" s="580"/>
      <c r="D1216" s="381"/>
      <c r="E1216" s="381" t="s">
        <v>514</v>
      </c>
      <c r="F1216" s="381" t="s">
        <v>514</v>
      </c>
      <c r="G1216" s="381"/>
      <c r="H1216" s="557"/>
      <c r="I1216" s="353"/>
    </row>
    <row r="1217" spans="1:13" ht="15" customHeight="1" x14ac:dyDescent="0.3">
      <c r="A1217" s="360"/>
      <c r="B1217" s="349"/>
      <c r="C1217" s="580"/>
      <c r="D1217" s="381"/>
      <c r="E1217" s="381" t="s">
        <v>514</v>
      </c>
      <c r="F1217" s="381" t="s">
        <v>514</v>
      </c>
      <c r="G1217" s="381"/>
      <c r="H1217" s="557"/>
      <c r="I1217" s="353"/>
    </row>
    <row r="1218" spans="1:13" ht="15" customHeight="1" x14ac:dyDescent="0.3">
      <c r="A1218" s="354" t="s">
        <v>541</v>
      </c>
      <c r="B1218" s="355"/>
      <c r="C1218" s="572"/>
      <c r="D1218" s="356"/>
      <c r="E1218" s="356"/>
      <c r="F1218" s="356"/>
      <c r="G1218" s="356"/>
      <c r="H1218" s="562"/>
      <c r="I1218" s="380"/>
    </row>
    <row r="1219" spans="1:13" ht="15" customHeight="1" x14ac:dyDescent="0.3">
      <c r="A1219" s="355"/>
      <c r="B1219" s="355"/>
      <c r="C1219" s="572"/>
      <c r="D1219" s="356"/>
      <c r="E1219" s="356"/>
      <c r="F1219" s="356"/>
      <c r="G1219" s="356"/>
      <c r="H1219" s="561"/>
      <c r="I1219" s="386"/>
    </row>
    <row r="1220" spans="1:13" ht="15" customHeight="1" x14ac:dyDescent="0.3">
      <c r="A1220" s="375" t="s">
        <v>542</v>
      </c>
      <c r="B1220" s="376"/>
      <c r="C1220" s="577"/>
      <c r="D1220" s="376"/>
      <c r="E1220" s="376"/>
      <c r="F1220" s="376"/>
      <c r="G1220" s="376"/>
      <c r="H1220" s="563"/>
      <c r="I1220" s="387">
        <v>1.64</v>
      </c>
    </row>
    <row r="1221" spans="1:13" ht="15" customHeight="1" x14ac:dyDescent="0.3">
      <c r="A1221" s="375" t="s">
        <v>543</v>
      </c>
      <c r="B1221" s="376"/>
      <c r="C1221" s="577"/>
      <c r="D1221" s="376"/>
      <c r="E1221" s="376"/>
      <c r="F1221" s="376"/>
      <c r="G1221" s="376"/>
      <c r="H1221" s="564">
        <v>0.10199999999999999</v>
      </c>
      <c r="I1221" s="388">
        <v>0.16</v>
      </c>
    </row>
    <row r="1222" spans="1:13" ht="15" customHeight="1" x14ac:dyDescent="0.3">
      <c r="A1222" s="375" t="s">
        <v>544</v>
      </c>
      <c r="B1222" s="376"/>
      <c r="C1222" s="577"/>
      <c r="D1222" s="376"/>
      <c r="E1222" s="376"/>
      <c r="F1222" s="376"/>
      <c r="G1222" s="376"/>
      <c r="H1222" s="565"/>
      <c r="I1222" s="389">
        <v>1.7999999999999998</v>
      </c>
    </row>
    <row r="1225" spans="1:13" customFormat="1" ht="15" customHeight="1" x14ac:dyDescent="0.3">
      <c r="A1225" s="340"/>
      <c r="B1225" s="340" t="s">
        <v>0</v>
      </c>
      <c r="C1225" s="568"/>
      <c r="D1225" s="340"/>
      <c r="E1225" s="340"/>
      <c r="F1225" s="340"/>
      <c r="G1225" s="340"/>
      <c r="H1225" s="554"/>
      <c r="I1225" s="340"/>
      <c r="J1225" s="340"/>
    </row>
    <row r="1226" spans="1:13" customFormat="1" ht="15" customHeight="1" x14ac:dyDescent="0.3">
      <c r="A1226" s="340"/>
      <c r="B1226" s="340" t="s">
        <v>496</v>
      </c>
      <c r="C1226" s="568"/>
      <c r="D1226" s="340"/>
      <c r="E1226" s="340"/>
      <c r="F1226" s="340"/>
      <c r="G1226" s="340"/>
      <c r="H1226" s="554"/>
      <c r="I1226" s="340"/>
      <c r="J1226" s="340"/>
    </row>
    <row r="1227" spans="1:13" customFormat="1" ht="15" customHeight="1" x14ac:dyDescent="0.3">
      <c r="A1227" s="341" t="s">
        <v>497</v>
      </c>
      <c r="B1227" s="342">
        <v>44205</v>
      </c>
      <c r="C1227" s="569" t="s">
        <v>601</v>
      </c>
      <c r="D1227" s="342"/>
      <c r="E1227" s="342"/>
      <c r="F1227" s="342"/>
      <c r="G1227" s="342"/>
      <c r="H1227" s="555" t="s">
        <v>499</v>
      </c>
      <c r="I1227" s="342" t="s">
        <v>20</v>
      </c>
      <c r="J1227" s="340"/>
      <c r="K1227" s="393"/>
      <c r="L1227" s="394"/>
      <c r="M1227" s="394"/>
    </row>
    <row r="1228" spans="1:13" ht="15" customHeight="1" x14ac:dyDescent="0.3">
      <c r="A1228" s="343" t="s">
        <v>500</v>
      </c>
      <c r="B1228" s="344" t="s">
        <v>501</v>
      </c>
      <c r="C1228" s="570" t="s">
        <v>502</v>
      </c>
      <c r="D1228" s="346"/>
      <c r="E1228" s="343" t="s">
        <v>503</v>
      </c>
      <c r="F1228" s="345" t="s">
        <v>504</v>
      </c>
      <c r="G1228" s="345" t="s">
        <v>505</v>
      </c>
      <c r="H1228" s="556" t="s">
        <v>506</v>
      </c>
      <c r="I1228" s="345" t="s">
        <v>507</v>
      </c>
    </row>
    <row r="1229" spans="1:13" ht="15" customHeight="1" x14ac:dyDescent="0.3">
      <c r="A1229" s="348" t="s">
        <v>552</v>
      </c>
      <c r="B1229" s="349">
        <v>30005</v>
      </c>
      <c r="C1229" s="571">
        <v>0.2</v>
      </c>
      <c r="D1229" s="350"/>
      <c r="E1229" s="351">
        <v>0.8</v>
      </c>
      <c r="F1229" s="352">
        <v>104</v>
      </c>
      <c r="G1229" s="352">
        <v>23.56</v>
      </c>
      <c r="H1229" s="557">
        <v>1</v>
      </c>
      <c r="I1229" s="352">
        <v>39.64</v>
      </c>
    </row>
    <row r="1230" spans="1:13" ht="15" customHeight="1" x14ac:dyDescent="0.3">
      <c r="A1230" s="348" t="s">
        <v>557</v>
      </c>
      <c r="B1230" s="349">
        <v>30015</v>
      </c>
      <c r="C1230" s="571">
        <v>0.37</v>
      </c>
      <c r="D1230" s="350"/>
      <c r="E1230" s="351">
        <v>0.63</v>
      </c>
      <c r="F1230" s="352">
        <v>122.78</v>
      </c>
      <c r="G1230" s="352">
        <v>47.23</v>
      </c>
      <c r="H1230" s="557">
        <v>1</v>
      </c>
      <c r="I1230" s="352">
        <v>75.17</v>
      </c>
    </row>
    <row r="1231" spans="1:13" ht="15" customHeight="1" x14ac:dyDescent="0.3">
      <c r="A1231" s="348" t="s">
        <v>562</v>
      </c>
      <c r="B1231" s="349">
        <v>30017</v>
      </c>
      <c r="C1231" s="571">
        <v>0.2</v>
      </c>
      <c r="D1231" s="350"/>
      <c r="E1231" s="351">
        <v>0.8</v>
      </c>
      <c r="F1231" s="352">
        <v>1.04</v>
      </c>
      <c r="G1231" s="352">
        <v>0.63</v>
      </c>
      <c r="H1231" s="557">
        <v>1</v>
      </c>
      <c r="I1231" s="352">
        <v>0.7</v>
      </c>
    </row>
    <row r="1232" spans="1:13" ht="15" customHeight="1" x14ac:dyDescent="0.3">
      <c r="A1232" s="348" t="s">
        <v>573</v>
      </c>
      <c r="B1232" s="349">
        <v>30012</v>
      </c>
      <c r="C1232" s="571">
        <v>0.43</v>
      </c>
      <c r="D1232" s="350"/>
      <c r="E1232" s="351">
        <v>0.56999999999999995</v>
      </c>
      <c r="F1232" s="352">
        <v>111.8</v>
      </c>
      <c r="G1232" s="352">
        <v>39.770000000000003</v>
      </c>
      <c r="H1232" s="557">
        <v>1</v>
      </c>
      <c r="I1232" s="352">
        <v>70.73</v>
      </c>
    </row>
    <row r="1233" spans="1:9" ht="15" customHeight="1" x14ac:dyDescent="0.3">
      <c r="A1233" s="348" t="s">
        <v>574</v>
      </c>
      <c r="B1233" s="349">
        <v>30023</v>
      </c>
      <c r="C1233" s="571">
        <v>1</v>
      </c>
      <c r="D1233" s="350"/>
      <c r="E1233" s="351">
        <v>0</v>
      </c>
      <c r="F1233" s="352">
        <v>245.36</v>
      </c>
      <c r="G1233" s="352">
        <v>93.41</v>
      </c>
      <c r="H1233" s="557">
        <v>1</v>
      </c>
      <c r="I1233" s="352">
        <v>245.36</v>
      </c>
    </row>
    <row r="1234" spans="1:9" ht="15" customHeight="1" x14ac:dyDescent="0.3">
      <c r="A1234" s="348"/>
      <c r="B1234" s="349"/>
      <c r="C1234" s="571"/>
      <c r="D1234" s="350"/>
      <c r="E1234" s="353"/>
      <c r="F1234" s="353"/>
      <c r="G1234" s="353"/>
      <c r="H1234" s="557"/>
      <c r="I1234" s="353"/>
    </row>
    <row r="1235" spans="1:9" ht="15" customHeight="1" x14ac:dyDescent="0.3">
      <c r="A1235" s="354" t="s">
        <v>509</v>
      </c>
      <c r="B1235" s="355"/>
      <c r="C1235" s="572"/>
      <c r="D1235" s="356"/>
      <c r="E1235" s="356"/>
      <c r="F1235" s="356"/>
      <c r="G1235" s="356"/>
      <c r="H1235" s="558"/>
      <c r="I1235" s="357">
        <v>431.6</v>
      </c>
    </row>
    <row r="1236" spans="1:9" ht="15" customHeight="1" x14ac:dyDescent="0.3">
      <c r="A1236" s="358"/>
      <c r="B1236" s="358"/>
      <c r="C1236" s="573"/>
      <c r="D1236" s="358"/>
      <c r="E1236" s="358"/>
      <c r="F1236" s="358"/>
      <c r="G1236" s="358"/>
      <c r="H1236" s="559"/>
      <c r="I1236" s="359"/>
    </row>
    <row r="1237" spans="1:9" ht="15" customHeight="1" x14ac:dyDescent="0.3">
      <c r="A1237" s="343" t="s">
        <v>510</v>
      </c>
      <c r="B1237" s="344" t="s">
        <v>501</v>
      </c>
      <c r="C1237" s="574" t="s">
        <v>511</v>
      </c>
      <c r="D1237" s="343" t="s">
        <v>512</v>
      </c>
      <c r="E1237" s="345" t="s">
        <v>513</v>
      </c>
      <c r="F1237" s="343" t="s">
        <v>514</v>
      </c>
      <c r="G1237" s="343" t="s">
        <v>514</v>
      </c>
      <c r="H1237" s="556" t="s">
        <v>506</v>
      </c>
      <c r="I1237" s="345" t="s">
        <v>507</v>
      </c>
    </row>
    <row r="1238" spans="1:9" ht="15" customHeight="1" x14ac:dyDescent="0.3">
      <c r="A1238" s="360" t="s">
        <v>515</v>
      </c>
      <c r="B1238" s="361">
        <v>20002</v>
      </c>
      <c r="C1238" s="575">
        <v>24.17</v>
      </c>
      <c r="D1238" s="363"/>
      <c r="E1238" s="362">
        <v>0</v>
      </c>
      <c r="F1238" s="364"/>
      <c r="G1238" s="365"/>
      <c r="H1238" s="557">
        <v>2</v>
      </c>
      <c r="I1238" s="366">
        <v>48.34</v>
      </c>
    </row>
    <row r="1239" spans="1:9" ht="15" customHeight="1" x14ac:dyDescent="0.3">
      <c r="A1239" s="360" t="s">
        <v>516</v>
      </c>
      <c r="B1239" s="361">
        <v>20031</v>
      </c>
      <c r="C1239" s="575">
        <v>13.57</v>
      </c>
      <c r="D1239" s="363"/>
      <c r="E1239" s="362">
        <v>0</v>
      </c>
      <c r="F1239" s="364"/>
      <c r="G1239" s="365"/>
      <c r="H1239" s="557">
        <v>22</v>
      </c>
      <c r="I1239" s="366">
        <v>298.54000000000002</v>
      </c>
    </row>
    <row r="1240" spans="1:9" ht="15" customHeight="1" x14ac:dyDescent="0.3">
      <c r="A1240" s="360"/>
      <c r="B1240" s="361"/>
      <c r="C1240" s="575"/>
      <c r="D1240" s="363"/>
      <c r="E1240" s="367"/>
      <c r="F1240" s="364"/>
      <c r="G1240" s="365"/>
      <c r="H1240" s="557"/>
      <c r="I1240" s="368"/>
    </row>
    <row r="1241" spans="1:9" ht="15" customHeight="1" x14ac:dyDescent="0.3">
      <c r="A1241" s="360"/>
      <c r="B1241" s="361"/>
      <c r="C1241" s="575"/>
      <c r="D1241" s="363"/>
      <c r="E1241" s="367"/>
      <c r="F1241" s="364"/>
      <c r="G1241" s="365"/>
      <c r="H1241" s="557"/>
      <c r="I1241" s="368"/>
    </row>
    <row r="1242" spans="1:9" ht="15" customHeight="1" x14ac:dyDescent="0.3">
      <c r="A1242" s="360"/>
      <c r="B1242" s="361"/>
      <c r="C1242" s="575"/>
      <c r="D1242" s="363"/>
      <c r="E1242" s="367"/>
      <c r="F1242" s="364"/>
      <c r="G1242" s="365"/>
      <c r="H1242" s="557"/>
      <c r="I1242" s="368"/>
    </row>
    <row r="1243" spans="1:9" ht="15" customHeight="1" x14ac:dyDescent="0.3">
      <c r="A1243" s="354" t="s">
        <v>517</v>
      </c>
      <c r="B1243" s="355"/>
      <c r="C1243" s="572"/>
      <c r="D1243" s="356"/>
      <c r="E1243" s="356"/>
      <c r="F1243" s="356"/>
      <c r="G1243" s="356"/>
      <c r="H1243" s="558"/>
      <c r="I1243" s="357">
        <v>346.88</v>
      </c>
    </row>
    <row r="1244" spans="1:9" ht="15" customHeight="1" x14ac:dyDescent="0.3">
      <c r="A1244" s="358"/>
      <c r="B1244" s="358"/>
      <c r="C1244" s="573"/>
      <c r="D1244" s="358"/>
      <c r="E1244" s="358"/>
      <c r="F1244" s="358"/>
      <c r="G1244" s="358"/>
      <c r="H1244" s="559"/>
      <c r="I1244" s="359"/>
    </row>
    <row r="1245" spans="1:9" ht="15" customHeight="1" x14ac:dyDescent="0.3">
      <c r="A1245" s="343" t="s">
        <v>518</v>
      </c>
      <c r="B1245" s="344" t="s">
        <v>501</v>
      </c>
      <c r="C1245" s="576" t="s">
        <v>519</v>
      </c>
      <c r="D1245" s="370" t="s">
        <v>520</v>
      </c>
      <c r="E1245" s="370" t="s">
        <v>521</v>
      </c>
      <c r="F1245" s="370" t="s">
        <v>522</v>
      </c>
      <c r="G1245" s="371"/>
      <c r="H1245" s="560"/>
      <c r="I1245" s="345" t="s">
        <v>507</v>
      </c>
    </row>
    <row r="1246" spans="1:9" ht="15" customHeight="1" x14ac:dyDescent="0.3">
      <c r="A1246" s="360" t="s">
        <v>523</v>
      </c>
      <c r="B1246" s="361">
        <v>11</v>
      </c>
      <c r="C1246" s="575">
        <v>1.1200000000000001</v>
      </c>
      <c r="D1246" s="373"/>
      <c r="E1246" s="373" t="s">
        <v>514</v>
      </c>
      <c r="F1246" s="373" t="s">
        <v>514</v>
      </c>
      <c r="G1246" s="374"/>
      <c r="H1246" s="561"/>
      <c r="I1246" s="366">
        <v>3.88</v>
      </c>
    </row>
    <row r="1247" spans="1:9" ht="15" customHeight="1" x14ac:dyDescent="0.3">
      <c r="A1247" s="360" t="s">
        <v>524</v>
      </c>
      <c r="B1247" s="361">
        <v>12</v>
      </c>
      <c r="C1247" s="575">
        <v>9.6</v>
      </c>
      <c r="D1247" s="373"/>
      <c r="E1247" s="373" t="s">
        <v>514</v>
      </c>
      <c r="F1247" s="373" t="s">
        <v>514</v>
      </c>
      <c r="G1247" s="374"/>
      <c r="H1247" s="561"/>
      <c r="I1247" s="366">
        <v>33.299999999999997</v>
      </c>
    </row>
    <row r="1248" spans="1:9" ht="15" customHeight="1" x14ac:dyDescent="0.3">
      <c r="A1248" s="360" t="s">
        <v>525</v>
      </c>
      <c r="B1248" s="361">
        <v>13</v>
      </c>
      <c r="C1248" s="575">
        <v>4.79</v>
      </c>
      <c r="D1248" s="373"/>
      <c r="E1248" s="373" t="s">
        <v>514</v>
      </c>
      <c r="F1248" s="373" t="s">
        <v>514</v>
      </c>
      <c r="G1248" s="374"/>
      <c r="H1248" s="561"/>
      <c r="I1248" s="366">
        <v>16.61</v>
      </c>
    </row>
    <row r="1249" spans="1:10" ht="15" customHeight="1" x14ac:dyDescent="0.3">
      <c r="A1249" s="360" t="s">
        <v>526</v>
      </c>
      <c r="B1249" s="361">
        <v>14</v>
      </c>
      <c r="C1249" s="575">
        <v>5</v>
      </c>
      <c r="D1249" s="373"/>
      <c r="E1249" s="373" t="s">
        <v>514</v>
      </c>
      <c r="F1249" s="373" t="s">
        <v>514</v>
      </c>
      <c r="G1249" s="374"/>
      <c r="H1249" s="561"/>
      <c r="I1249" s="366">
        <v>17.34</v>
      </c>
    </row>
    <row r="1250" spans="1:10" ht="15" customHeight="1" x14ac:dyDescent="0.3">
      <c r="A1250" s="360"/>
      <c r="B1250" s="361"/>
      <c r="C1250" s="575"/>
      <c r="D1250" s="373"/>
      <c r="E1250" s="373" t="s">
        <v>514</v>
      </c>
      <c r="F1250" s="373" t="s">
        <v>514</v>
      </c>
      <c r="G1250" s="374"/>
      <c r="H1250" s="561"/>
      <c r="I1250" s="368"/>
    </row>
    <row r="1251" spans="1:10" ht="15" customHeight="1" x14ac:dyDescent="0.3">
      <c r="A1251" s="354" t="s">
        <v>527</v>
      </c>
      <c r="B1251" s="355"/>
      <c r="C1251" s="572"/>
      <c r="D1251" s="356"/>
      <c r="E1251" s="356"/>
      <c r="F1251" s="356"/>
      <c r="G1251" s="356"/>
      <c r="H1251" s="558"/>
      <c r="I1251" s="357">
        <v>71.13</v>
      </c>
    </row>
    <row r="1252" spans="1:10" ht="15" customHeight="1" x14ac:dyDescent="0.3">
      <c r="A1252" s="358"/>
      <c r="B1252" s="358"/>
      <c r="C1252" s="573"/>
      <c r="D1252" s="358"/>
      <c r="E1252" s="358"/>
      <c r="F1252" s="358"/>
      <c r="G1252" s="358"/>
      <c r="H1252" s="559"/>
      <c r="I1252" s="359"/>
    </row>
    <row r="1253" spans="1:10" ht="15" customHeight="1" x14ac:dyDescent="0.3">
      <c r="A1253" s="375" t="s">
        <v>528</v>
      </c>
      <c r="B1253" s="376"/>
      <c r="C1253" s="577"/>
      <c r="D1253" s="376"/>
      <c r="E1253" s="376"/>
      <c r="F1253" s="376"/>
      <c r="G1253" s="376"/>
      <c r="H1253" s="378"/>
      <c r="I1253" s="357">
        <v>849.61</v>
      </c>
    </row>
    <row r="1254" spans="1:10" ht="15" customHeight="1" x14ac:dyDescent="0.3">
      <c r="A1254" s="375" t="s">
        <v>529</v>
      </c>
      <c r="B1254" s="376"/>
      <c r="C1254" s="577"/>
      <c r="D1254" s="376"/>
      <c r="E1254" s="376"/>
      <c r="F1254" s="376"/>
      <c r="G1254" s="376"/>
      <c r="H1254" s="378"/>
      <c r="I1254" s="379">
        <v>24.45</v>
      </c>
      <c r="J1254" s="379"/>
    </row>
    <row r="1255" spans="1:10" ht="15" customHeight="1" x14ac:dyDescent="0.3">
      <c r="A1255" s="375" t="s">
        <v>530</v>
      </c>
      <c r="B1255" s="376"/>
      <c r="C1255" s="577"/>
      <c r="D1255" s="376"/>
      <c r="E1255" s="376"/>
      <c r="F1255" s="376"/>
      <c r="G1255" s="376"/>
      <c r="H1255" s="378"/>
      <c r="I1255" s="357">
        <v>34.74</v>
      </c>
    </row>
    <row r="1256" spans="1:10" ht="15" customHeight="1" x14ac:dyDescent="0.3">
      <c r="A1256" s="358"/>
      <c r="B1256" s="358"/>
      <c r="C1256" s="573"/>
      <c r="D1256" s="358"/>
      <c r="E1256" s="358"/>
      <c r="F1256" s="358"/>
      <c r="G1256" s="358"/>
      <c r="H1256" s="559"/>
      <c r="I1256" s="359"/>
    </row>
    <row r="1257" spans="1:10" ht="15" customHeight="1" x14ac:dyDescent="0.3">
      <c r="A1257" s="343" t="s">
        <v>531</v>
      </c>
      <c r="B1257" s="344" t="s">
        <v>501</v>
      </c>
      <c r="C1257" s="578" t="s">
        <v>14</v>
      </c>
      <c r="D1257" s="345" t="s">
        <v>532</v>
      </c>
      <c r="E1257" s="343" t="s">
        <v>514</v>
      </c>
      <c r="F1257" s="343" t="s">
        <v>514</v>
      </c>
      <c r="G1257" s="343" t="s">
        <v>514</v>
      </c>
      <c r="H1257" s="556" t="s">
        <v>506</v>
      </c>
      <c r="I1257" s="345" t="s">
        <v>532</v>
      </c>
    </row>
    <row r="1258" spans="1:10" ht="15" customHeight="1" x14ac:dyDescent="0.3">
      <c r="A1258" s="360"/>
      <c r="B1258" s="361"/>
      <c r="C1258" s="579"/>
      <c r="D1258" s="381"/>
      <c r="E1258" s="373" t="s">
        <v>514</v>
      </c>
      <c r="F1258" s="373"/>
      <c r="G1258" s="373"/>
      <c r="H1258" s="557"/>
      <c r="I1258" s="368"/>
    </row>
    <row r="1259" spans="1:10" ht="15" customHeight="1" x14ac:dyDescent="0.3">
      <c r="A1259" s="360"/>
      <c r="B1259" s="361"/>
      <c r="C1259" s="579"/>
      <c r="D1259" s="381"/>
      <c r="E1259" s="373" t="s">
        <v>514</v>
      </c>
      <c r="F1259" s="373"/>
      <c r="G1259" s="373"/>
      <c r="H1259" s="557"/>
      <c r="I1259" s="368"/>
    </row>
    <row r="1260" spans="1:10" ht="15" customHeight="1" x14ac:dyDescent="0.3">
      <c r="A1260" s="360"/>
      <c r="B1260" s="361"/>
      <c r="C1260" s="579"/>
      <c r="D1260" s="381"/>
      <c r="E1260" s="373" t="s">
        <v>514</v>
      </c>
      <c r="F1260" s="373"/>
      <c r="G1260" s="373"/>
      <c r="H1260" s="557"/>
      <c r="I1260" s="368"/>
    </row>
    <row r="1261" spans="1:10" ht="15" customHeight="1" x14ac:dyDescent="0.3">
      <c r="A1261" s="382"/>
      <c r="B1261" s="361"/>
      <c r="C1261" s="579"/>
      <c r="D1261" s="381"/>
      <c r="E1261" s="373" t="s">
        <v>514</v>
      </c>
      <c r="F1261" s="373"/>
      <c r="G1261" s="373"/>
      <c r="H1261" s="557"/>
      <c r="I1261" s="368"/>
    </row>
    <row r="1262" spans="1:10" ht="15" customHeight="1" x14ac:dyDescent="0.3">
      <c r="A1262" s="382"/>
      <c r="B1262" s="361"/>
      <c r="C1262" s="579"/>
      <c r="D1262" s="381"/>
      <c r="E1262" s="373" t="s">
        <v>514</v>
      </c>
      <c r="F1262" s="373"/>
      <c r="G1262" s="373"/>
      <c r="H1262" s="557"/>
      <c r="I1262" s="368"/>
    </row>
    <row r="1263" spans="1:10" ht="15" customHeight="1" x14ac:dyDescent="0.3">
      <c r="A1263" s="354" t="s">
        <v>533</v>
      </c>
      <c r="B1263" s="355"/>
      <c r="C1263" s="572"/>
      <c r="D1263" s="356"/>
      <c r="E1263" s="356"/>
      <c r="F1263" s="356"/>
      <c r="G1263" s="356"/>
      <c r="H1263" s="562"/>
      <c r="I1263" s="380"/>
    </row>
    <row r="1264" spans="1:10" ht="15" customHeight="1" x14ac:dyDescent="0.3">
      <c r="A1264" s="358"/>
      <c r="B1264" s="358"/>
      <c r="C1264" s="573"/>
      <c r="D1264" s="358"/>
      <c r="E1264" s="358"/>
      <c r="F1264" s="358"/>
      <c r="G1264" s="358"/>
      <c r="H1264" s="559"/>
      <c r="I1264" s="359"/>
    </row>
    <row r="1265" spans="1:9" ht="15" customHeight="1" x14ac:dyDescent="0.3">
      <c r="A1265" s="343" t="s">
        <v>534</v>
      </c>
      <c r="B1265" s="344" t="s">
        <v>501</v>
      </c>
      <c r="C1265" s="578" t="s">
        <v>14</v>
      </c>
      <c r="D1265" s="345" t="s">
        <v>532</v>
      </c>
      <c r="E1265" s="343" t="s">
        <v>514</v>
      </c>
      <c r="F1265" s="343" t="s">
        <v>514</v>
      </c>
      <c r="G1265" s="343" t="s">
        <v>514</v>
      </c>
      <c r="H1265" s="556" t="s">
        <v>506</v>
      </c>
      <c r="I1265" s="345" t="s">
        <v>532</v>
      </c>
    </row>
    <row r="1266" spans="1:9" ht="27.75" customHeight="1" x14ac:dyDescent="0.3">
      <c r="A1266" s="360" t="s">
        <v>602</v>
      </c>
      <c r="B1266" s="361">
        <v>42491</v>
      </c>
      <c r="C1266" s="579" t="s">
        <v>603</v>
      </c>
      <c r="D1266" s="366">
        <v>116.01</v>
      </c>
      <c r="E1266" s="373" t="s">
        <v>514</v>
      </c>
      <c r="F1266" s="373" t="s">
        <v>514</v>
      </c>
      <c r="G1266" s="373"/>
      <c r="H1266" s="557">
        <v>1.02</v>
      </c>
      <c r="I1266" s="366">
        <v>118.33</v>
      </c>
    </row>
    <row r="1267" spans="1:9" ht="15" customHeight="1" x14ac:dyDescent="0.3">
      <c r="A1267" s="360"/>
      <c r="B1267" s="361"/>
      <c r="C1267" s="579"/>
      <c r="D1267" s="381"/>
      <c r="E1267" s="373" t="s">
        <v>514</v>
      </c>
      <c r="F1267" s="373" t="s">
        <v>514</v>
      </c>
      <c r="G1267" s="373"/>
      <c r="H1267" s="557"/>
      <c r="I1267" s="368"/>
    </row>
    <row r="1268" spans="1:9" ht="15" customHeight="1" x14ac:dyDescent="0.3">
      <c r="A1268" s="360"/>
      <c r="B1268" s="361"/>
      <c r="C1268" s="579"/>
      <c r="D1268" s="381"/>
      <c r="E1268" s="373" t="s">
        <v>514</v>
      </c>
      <c r="F1268" s="373" t="s">
        <v>514</v>
      </c>
      <c r="G1268" s="373"/>
      <c r="H1268" s="557"/>
      <c r="I1268" s="368"/>
    </row>
    <row r="1269" spans="1:9" ht="15" customHeight="1" x14ac:dyDescent="0.3">
      <c r="A1269" s="360"/>
      <c r="B1269" s="361"/>
      <c r="C1269" s="579"/>
      <c r="D1269" s="381"/>
      <c r="E1269" s="373" t="s">
        <v>514</v>
      </c>
      <c r="F1269" s="373" t="s">
        <v>514</v>
      </c>
      <c r="G1269" s="373"/>
      <c r="H1269" s="557"/>
      <c r="I1269" s="368"/>
    </row>
    <row r="1270" spans="1:9" ht="15" customHeight="1" x14ac:dyDescent="0.3">
      <c r="A1270" s="360"/>
      <c r="B1270" s="361"/>
      <c r="C1270" s="579"/>
      <c r="D1270" s="381"/>
      <c r="E1270" s="373" t="s">
        <v>514</v>
      </c>
      <c r="F1270" s="373" t="s">
        <v>514</v>
      </c>
      <c r="G1270" s="373"/>
      <c r="H1270" s="557"/>
      <c r="I1270" s="368"/>
    </row>
    <row r="1271" spans="1:9" ht="15" customHeight="1" x14ac:dyDescent="0.3">
      <c r="A1271" s="384" t="s">
        <v>535</v>
      </c>
      <c r="B1271" s="355"/>
      <c r="C1271" s="572"/>
      <c r="D1271" s="356"/>
      <c r="E1271" s="356"/>
      <c r="F1271" s="356"/>
      <c r="G1271" s="356"/>
      <c r="H1271" s="562"/>
      <c r="I1271" s="357">
        <v>118.33</v>
      </c>
    </row>
    <row r="1272" spans="1:9" ht="15" customHeight="1" x14ac:dyDescent="0.3">
      <c r="A1272" s="355"/>
      <c r="B1272" s="355"/>
      <c r="C1272" s="572"/>
      <c r="D1272" s="356"/>
      <c r="E1272" s="356"/>
      <c r="F1272" s="356"/>
      <c r="G1272" s="356"/>
      <c r="H1272" s="561"/>
      <c r="I1272" s="386"/>
    </row>
    <row r="1273" spans="1:9" ht="15" customHeight="1" x14ac:dyDescent="0.3">
      <c r="A1273" s="343" t="s">
        <v>536</v>
      </c>
      <c r="B1273" s="344" t="s">
        <v>501</v>
      </c>
      <c r="C1273" s="578" t="s">
        <v>14</v>
      </c>
      <c r="D1273" s="369" t="s">
        <v>537</v>
      </c>
      <c r="E1273" s="372" t="s">
        <v>538</v>
      </c>
      <c r="F1273" s="369" t="s">
        <v>539</v>
      </c>
      <c r="G1273" s="370" t="s">
        <v>540</v>
      </c>
      <c r="H1273" s="560" t="s">
        <v>506</v>
      </c>
      <c r="I1273" s="345" t="s">
        <v>532</v>
      </c>
    </row>
    <row r="1274" spans="1:9" ht="15" customHeight="1" x14ac:dyDescent="0.3">
      <c r="A1274" s="360"/>
      <c r="B1274" s="349"/>
      <c r="C1274" s="580"/>
      <c r="D1274" s="381"/>
      <c r="E1274" s="381" t="s">
        <v>514</v>
      </c>
      <c r="F1274" s="381" t="s">
        <v>514</v>
      </c>
      <c r="G1274" s="381"/>
      <c r="H1274" s="557"/>
      <c r="I1274" s="353"/>
    </row>
    <row r="1275" spans="1:9" ht="15" customHeight="1" x14ac:dyDescent="0.3">
      <c r="A1275" s="360"/>
      <c r="B1275" s="349"/>
      <c r="C1275" s="580"/>
      <c r="D1275" s="381"/>
      <c r="E1275" s="381" t="s">
        <v>514</v>
      </c>
      <c r="F1275" s="381" t="s">
        <v>514</v>
      </c>
      <c r="G1275" s="381"/>
      <c r="H1275" s="557"/>
      <c r="I1275" s="353"/>
    </row>
    <row r="1276" spans="1:9" ht="15" customHeight="1" x14ac:dyDescent="0.3">
      <c r="A1276" s="360"/>
      <c r="B1276" s="349"/>
      <c r="C1276" s="580"/>
      <c r="D1276" s="381"/>
      <c r="E1276" s="381" t="s">
        <v>514</v>
      </c>
      <c r="F1276" s="381" t="s">
        <v>514</v>
      </c>
      <c r="G1276" s="381"/>
      <c r="H1276" s="557"/>
      <c r="I1276" s="353"/>
    </row>
    <row r="1277" spans="1:9" ht="15" customHeight="1" x14ac:dyDescent="0.3">
      <c r="A1277" s="360"/>
      <c r="B1277" s="349"/>
      <c r="C1277" s="580"/>
      <c r="D1277" s="381"/>
      <c r="E1277" s="381" t="s">
        <v>514</v>
      </c>
      <c r="F1277" s="381" t="s">
        <v>514</v>
      </c>
      <c r="G1277" s="381"/>
      <c r="H1277" s="557"/>
      <c r="I1277" s="353"/>
    </row>
    <row r="1278" spans="1:9" ht="15" customHeight="1" x14ac:dyDescent="0.3">
      <c r="A1278" s="354" t="s">
        <v>541</v>
      </c>
      <c r="B1278" s="355"/>
      <c r="C1278" s="572"/>
      <c r="D1278" s="356"/>
      <c r="E1278" s="356"/>
      <c r="F1278" s="356"/>
      <c r="G1278" s="356"/>
      <c r="H1278" s="562"/>
      <c r="I1278" s="380"/>
    </row>
    <row r="1279" spans="1:9" ht="15" customHeight="1" x14ac:dyDescent="0.3">
      <c r="A1279" s="355"/>
      <c r="B1279" s="355"/>
      <c r="C1279" s="572"/>
      <c r="D1279" s="356"/>
      <c r="E1279" s="356"/>
      <c r="F1279" s="356"/>
      <c r="G1279" s="356"/>
      <c r="H1279" s="561"/>
      <c r="I1279" s="386"/>
    </row>
    <row r="1280" spans="1:9" ht="15" customHeight="1" x14ac:dyDescent="0.3">
      <c r="A1280" s="375" t="s">
        <v>542</v>
      </c>
      <c r="B1280" s="376"/>
      <c r="C1280" s="577"/>
      <c r="D1280" s="376"/>
      <c r="E1280" s="376"/>
      <c r="F1280" s="376"/>
      <c r="G1280" s="376"/>
      <c r="H1280" s="563"/>
      <c r="I1280" s="387">
        <v>153.07</v>
      </c>
    </row>
    <row r="1281" spans="1:13" ht="15" customHeight="1" x14ac:dyDescent="0.3">
      <c r="A1281" s="375" t="s">
        <v>543</v>
      </c>
      <c r="B1281" s="376"/>
      <c r="C1281" s="577"/>
      <c r="D1281" s="376"/>
      <c r="E1281" s="376"/>
      <c r="F1281" s="376"/>
      <c r="G1281" s="376"/>
      <c r="H1281" s="564">
        <v>0.10199999999999999</v>
      </c>
      <c r="I1281" s="388">
        <v>15.61</v>
      </c>
    </row>
    <row r="1282" spans="1:13" ht="15" customHeight="1" x14ac:dyDescent="0.3">
      <c r="A1282" s="375" t="s">
        <v>544</v>
      </c>
      <c r="B1282" s="376"/>
      <c r="C1282" s="577"/>
      <c r="D1282" s="376"/>
      <c r="E1282" s="376"/>
      <c r="F1282" s="376"/>
      <c r="G1282" s="376"/>
      <c r="H1282" s="565"/>
      <c r="I1282" s="389">
        <v>168.68</v>
      </c>
    </row>
    <row r="1285" spans="1:13" customFormat="1" ht="15" customHeight="1" x14ac:dyDescent="0.3">
      <c r="A1285" s="340"/>
      <c r="B1285" s="340" t="s">
        <v>0</v>
      </c>
      <c r="C1285" s="568"/>
      <c r="D1285" s="340"/>
      <c r="E1285" s="340"/>
      <c r="F1285" s="340"/>
      <c r="G1285" s="340"/>
      <c r="H1285" s="554"/>
      <c r="I1285" s="340"/>
      <c r="J1285" s="340"/>
    </row>
    <row r="1286" spans="1:13" customFormat="1" ht="15" customHeight="1" x14ac:dyDescent="0.3">
      <c r="A1286" s="340"/>
      <c r="B1286" s="340" t="s">
        <v>496</v>
      </c>
      <c r="C1286" s="568"/>
      <c r="D1286" s="340"/>
      <c r="E1286" s="340"/>
      <c r="F1286" s="340"/>
      <c r="G1286" s="340"/>
      <c r="H1286" s="554"/>
      <c r="I1286" s="340"/>
      <c r="J1286" s="340"/>
    </row>
    <row r="1287" spans="1:13" customFormat="1" ht="15" customHeight="1" x14ac:dyDescent="0.3">
      <c r="A1287" s="341" t="s">
        <v>497</v>
      </c>
      <c r="B1287" s="342">
        <v>44211</v>
      </c>
      <c r="C1287" s="569" t="s">
        <v>604</v>
      </c>
      <c r="D1287" s="342"/>
      <c r="E1287" s="342"/>
      <c r="F1287" s="342"/>
      <c r="G1287" s="342"/>
      <c r="H1287" s="555" t="s">
        <v>499</v>
      </c>
      <c r="I1287" s="342" t="s">
        <v>19</v>
      </c>
      <c r="J1287" s="340"/>
      <c r="K1287" s="393"/>
      <c r="L1287" s="394"/>
      <c r="M1287" s="394"/>
    </row>
    <row r="1288" spans="1:13" ht="15" customHeight="1" x14ac:dyDescent="0.3">
      <c r="A1288" s="343" t="s">
        <v>500</v>
      </c>
      <c r="B1288" s="344" t="s">
        <v>501</v>
      </c>
      <c r="C1288" s="570" t="s">
        <v>502</v>
      </c>
      <c r="D1288" s="346"/>
      <c r="E1288" s="343" t="s">
        <v>503</v>
      </c>
      <c r="F1288" s="345" t="s">
        <v>504</v>
      </c>
      <c r="G1288" s="345" t="s">
        <v>505</v>
      </c>
      <c r="H1288" s="556" t="s">
        <v>506</v>
      </c>
      <c r="I1288" s="345" t="s">
        <v>507</v>
      </c>
    </row>
    <row r="1289" spans="1:13" ht="15" customHeight="1" x14ac:dyDescent="0.3">
      <c r="A1289" s="348" t="s">
        <v>567</v>
      </c>
      <c r="B1289" s="349">
        <v>30037</v>
      </c>
      <c r="C1289" s="571">
        <v>1</v>
      </c>
      <c r="D1289" s="350"/>
      <c r="E1289" s="351">
        <v>0</v>
      </c>
      <c r="F1289" s="352">
        <v>228.27</v>
      </c>
      <c r="G1289" s="352">
        <v>38.49</v>
      </c>
      <c r="H1289" s="557">
        <v>0.03</v>
      </c>
      <c r="I1289" s="352">
        <v>6.84</v>
      </c>
    </row>
    <row r="1290" spans="1:13" ht="15" customHeight="1" x14ac:dyDescent="0.3">
      <c r="A1290" s="348" t="s">
        <v>552</v>
      </c>
      <c r="B1290" s="349">
        <v>30005</v>
      </c>
      <c r="C1290" s="571">
        <v>0.1202</v>
      </c>
      <c r="D1290" s="350"/>
      <c r="E1290" s="351">
        <v>0.87980000000000003</v>
      </c>
      <c r="F1290" s="352">
        <v>104</v>
      </c>
      <c r="G1290" s="352">
        <v>23.56</v>
      </c>
      <c r="H1290" s="557">
        <v>1</v>
      </c>
      <c r="I1290" s="352">
        <v>33.22</v>
      </c>
    </row>
    <row r="1291" spans="1:13" ht="15" customHeight="1" x14ac:dyDescent="0.3">
      <c r="A1291" s="348" t="s">
        <v>555</v>
      </c>
      <c r="B1291" s="349">
        <v>30040</v>
      </c>
      <c r="C1291" s="571">
        <v>0.3</v>
      </c>
      <c r="D1291" s="350"/>
      <c r="E1291" s="351">
        <v>0.7</v>
      </c>
      <c r="F1291" s="352">
        <v>243.25</v>
      </c>
      <c r="G1291" s="352">
        <v>34.56</v>
      </c>
      <c r="H1291" s="557">
        <v>1</v>
      </c>
      <c r="I1291" s="352">
        <v>97.16</v>
      </c>
    </row>
    <row r="1292" spans="1:13" ht="15" customHeight="1" x14ac:dyDescent="0.3">
      <c r="A1292" s="348" t="s">
        <v>605</v>
      </c>
      <c r="B1292" s="349">
        <v>30010</v>
      </c>
      <c r="C1292" s="571">
        <v>3.5999999999999997E-2</v>
      </c>
      <c r="D1292" s="350"/>
      <c r="E1292" s="351">
        <v>0.96399999999999997</v>
      </c>
      <c r="F1292" s="352">
        <v>170.59</v>
      </c>
      <c r="G1292" s="352">
        <v>53.88</v>
      </c>
      <c r="H1292" s="557">
        <v>1</v>
      </c>
      <c r="I1292" s="352">
        <v>58.08</v>
      </c>
    </row>
    <row r="1293" spans="1:13" ht="15" customHeight="1" x14ac:dyDescent="0.3">
      <c r="A1293" s="348" t="s">
        <v>556</v>
      </c>
      <c r="B1293" s="349">
        <v>30035</v>
      </c>
      <c r="C1293" s="571">
        <v>0.3</v>
      </c>
      <c r="D1293" s="350"/>
      <c r="E1293" s="351">
        <v>0.7</v>
      </c>
      <c r="F1293" s="352">
        <v>198.95</v>
      </c>
      <c r="G1293" s="352">
        <v>33.549999999999997</v>
      </c>
      <c r="H1293" s="557">
        <v>1</v>
      </c>
      <c r="I1293" s="352">
        <v>83.16</v>
      </c>
    </row>
    <row r="1294" spans="1:13" ht="15" customHeight="1" x14ac:dyDescent="0.3">
      <c r="A1294" s="348" t="s">
        <v>562</v>
      </c>
      <c r="B1294" s="349">
        <v>30017</v>
      </c>
      <c r="C1294" s="571">
        <v>0.1202</v>
      </c>
      <c r="D1294" s="350"/>
      <c r="E1294" s="351">
        <v>0.87980000000000003</v>
      </c>
      <c r="F1294" s="352">
        <v>1.04</v>
      </c>
      <c r="G1294" s="352">
        <v>0.63</v>
      </c>
      <c r="H1294" s="557">
        <v>1</v>
      </c>
      <c r="I1294" s="352">
        <v>0.67</v>
      </c>
    </row>
    <row r="1295" spans="1:13" ht="15" customHeight="1" x14ac:dyDescent="0.3">
      <c r="A1295" s="348" t="s">
        <v>563</v>
      </c>
      <c r="B1295" s="349">
        <v>30020</v>
      </c>
      <c r="C1295" s="571">
        <v>1</v>
      </c>
      <c r="D1295" s="350"/>
      <c r="E1295" s="351">
        <v>0</v>
      </c>
      <c r="F1295" s="352">
        <v>9.4499999999999993</v>
      </c>
      <c r="G1295" s="352">
        <v>5.92</v>
      </c>
      <c r="H1295" s="557">
        <v>2</v>
      </c>
      <c r="I1295" s="352">
        <v>18.899999999999999</v>
      </c>
    </row>
    <row r="1296" spans="1:13" ht="15" customHeight="1" x14ac:dyDescent="0.3">
      <c r="A1296" s="348" t="s">
        <v>606</v>
      </c>
      <c r="B1296" s="349">
        <v>30030</v>
      </c>
      <c r="C1296" s="571">
        <v>1</v>
      </c>
      <c r="D1296" s="350"/>
      <c r="E1296" s="351">
        <v>0</v>
      </c>
      <c r="F1296" s="352">
        <v>472.11</v>
      </c>
      <c r="G1296" s="352">
        <v>77.81</v>
      </c>
      <c r="H1296" s="557">
        <v>1</v>
      </c>
      <c r="I1296" s="352">
        <v>472.11</v>
      </c>
    </row>
    <row r="1297" spans="1:9" ht="15" customHeight="1" x14ac:dyDescent="0.3">
      <c r="A1297" s="348"/>
      <c r="B1297" s="349"/>
      <c r="C1297" s="571"/>
      <c r="D1297" s="350"/>
      <c r="E1297" s="353"/>
      <c r="F1297" s="353"/>
      <c r="G1297" s="353"/>
      <c r="H1297" s="557"/>
      <c r="I1297" s="353"/>
    </row>
    <row r="1298" spans="1:9" ht="15" customHeight="1" x14ac:dyDescent="0.3">
      <c r="A1298" s="354" t="s">
        <v>509</v>
      </c>
      <c r="B1298" s="355"/>
      <c r="C1298" s="572"/>
      <c r="D1298" s="356"/>
      <c r="E1298" s="356"/>
      <c r="F1298" s="356"/>
      <c r="G1298" s="356"/>
      <c r="H1298" s="558"/>
      <c r="I1298" s="357">
        <v>770.1400000000001</v>
      </c>
    </row>
    <row r="1299" spans="1:9" ht="15" customHeight="1" x14ac:dyDescent="0.3">
      <c r="A1299" s="358"/>
      <c r="B1299" s="358"/>
      <c r="C1299" s="573"/>
      <c r="D1299" s="358"/>
      <c r="E1299" s="358"/>
      <c r="F1299" s="358"/>
      <c r="G1299" s="358"/>
      <c r="H1299" s="559"/>
      <c r="I1299" s="359"/>
    </row>
    <row r="1300" spans="1:9" ht="15" customHeight="1" x14ac:dyDescent="0.3">
      <c r="A1300" s="343" t="s">
        <v>510</v>
      </c>
      <c r="B1300" s="344" t="s">
        <v>501</v>
      </c>
      <c r="C1300" s="574" t="s">
        <v>511</v>
      </c>
      <c r="D1300" s="343" t="s">
        <v>512</v>
      </c>
      <c r="E1300" s="345" t="s">
        <v>513</v>
      </c>
      <c r="F1300" s="343" t="s">
        <v>514</v>
      </c>
      <c r="G1300" s="343" t="s">
        <v>514</v>
      </c>
      <c r="H1300" s="556" t="s">
        <v>506</v>
      </c>
      <c r="I1300" s="345" t="s">
        <v>507</v>
      </c>
    </row>
    <row r="1301" spans="1:9" ht="15" customHeight="1" x14ac:dyDescent="0.3">
      <c r="A1301" s="360" t="s">
        <v>515</v>
      </c>
      <c r="B1301" s="361">
        <v>20002</v>
      </c>
      <c r="C1301" s="575">
        <v>24.17</v>
      </c>
      <c r="D1301" s="363"/>
      <c r="E1301" s="362">
        <v>0</v>
      </c>
      <c r="F1301" s="364"/>
      <c r="G1301" s="365"/>
      <c r="H1301" s="557">
        <v>1</v>
      </c>
      <c r="I1301" s="366">
        <v>24.17</v>
      </c>
    </row>
    <row r="1302" spans="1:9" ht="15" customHeight="1" x14ac:dyDescent="0.3">
      <c r="A1302" s="360" t="s">
        <v>547</v>
      </c>
      <c r="B1302" s="361">
        <v>20003</v>
      </c>
      <c r="C1302" s="575">
        <v>14.97</v>
      </c>
      <c r="D1302" s="363"/>
      <c r="E1302" s="362">
        <v>0</v>
      </c>
      <c r="F1302" s="364"/>
      <c r="G1302" s="365"/>
      <c r="H1302" s="557">
        <v>4</v>
      </c>
      <c r="I1302" s="366">
        <v>59.88</v>
      </c>
    </row>
    <row r="1303" spans="1:9" ht="15" customHeight="1" x14ac:dyDescent="0.3">
      <c r="A1303" s="360"/>
      <c r="B1303" s="361"/>
      <c r="C1303" s="575"/>
      <c r="D1303" s="363"/>
      <c r="E1303" s="367"/>
      <c r="F1303" s="364"/>
      <c r="G1303" s="365"/>
      <c r="H1303" s="557"/>
      <c r="I1303" s="368"/>
    </row>
    <row r="1304" spans="1:9" ht="15" customHeight="1" x14ac:dyDescent="0.3">
      <c r="A1304" s="360"/>
      <c r="B1304" s="361"/>
      <c r="C1304" s="575"/>
      <c r="D1304" s="363"/>
      <c r="E1304" s="367"/>
      <c r="F1304" s="364"/>
      <c r="G1304" s="365"/>
      <c r="H1304" s="557"/>
      <c r="I1304" s="368"/>
    </row>
    <row r="1305" spans="1:9" ht="15" customHeight="1" x14ac:dyDescent="0.3">
      <c r="A1305" s="360"/>
      <c r="B1305" s="361"/>
      <c r="C1305" s="575"/>
      <c r="D1305" s="363"/>
      <c r="E1305" s="367"/>
      <c r="F1305" s="364"/>
      <c r="G1305" s="365"/>
      <c r="H1305" s="557"/>
      <c r="I1305" s="368"/>
    </row>
    <row r="1306" spans="1:9" ht="15" customHeight="1" x14ac:dyDescent="0.3">
      <c r="A1306" s="354" t="s">
        <v>517</v>
      </c>
      <c r="B1306" s="355"/>
      <c r="C1306" s="572"/>
      <c r="D1306" s="356"/>
      <c r="E1306" s="356"/>
      <c r="F1306" s="356"/>
      <c r="G1306" s="356"/>
      <c r="H1306" s="558"/>
      <c r="I1306" s="357">
        <v>84.050000000000011</v>
      </c>
    </row>
    <row r="1307" spans="1:9" ht="15" customHeight="1" x14ac:dyDescent="0.3">
      <c r="A1307" s="358"/>
      <c r="B1307" s="358"/>
      <c r="C1307" s="573"/>
      <c r="D1307" s="358"/>
      <c r="E1307" s="358"/>
      <c r="F1307" s="358"/>
      <c r="G1307" s="358"/>
      <c r="H1307" s="559"/>
      <c r="I1307" s="359"/>
    </row>
    <row r="1308" spans="1:9" ht="15" customHeight="1" x14ac:dyDescent="0.3">
      <c r="A1308" s="343" t="s">
        <v>518</v>
      </c>
      <c r="B1308" s="344" t="s">
        <v>501</v>
      </c>
      <c r="C1308" s="576" t="s">
        <v>519</v>
      </c>
      <c r="D1308" s="370" t="s">
        <v>520</v>
      </c>
      <c r="E1308" s="370" t="s">
        <v>521</v>
      </c>
      <c r="F1308" s="370" t="s">
        <v>522</v>
      </c>
      <c r="G1308" s="371"/>
      <c r="H1308" s="560"/>
      <c r="I1308" s="345" t="s">
        <v>507</v>
      </c>
    </row>
    <row r="1309" spans="1:9" ht="15" customHeight="1" x14ac:dyDescent="0.3">
      <c r="A1309" s="360" t="s">
        <v>523</v>
      </c>
      <c r="B1309" s="361">
        <v>11</v>
      </c>
      <c r="C1309" s="575">
        <v>1.1200000000000001</v>
      </c>
      <c r="D1309" s="373"/>
      <c r="E1309" s="373" t="s">
        <v>514</v>
      </c>
      <c r="F1309" s="373" t="s">
        <v>514</v>
      </c>
      <c r="G1309" s="374"/>
      <c r="H1309" s="561"/>
      <c r="I1309" s="366">
        <v>0.94</v>
      </c>
    </row>
    <row r="1310" spans="1:9" ht="15" customHeight="1" x14ac:dyDescent="0.3">
      <c r="A1310" s="360" t="s">
        <v>524</v>
      </c>
      <c r="B1310" s="361">
        <v>12</v>
      </c>
      <c r="C1310" s="575">
        <v>9.6</v>
      </c>
      <c r="D1310" s="373"/>
      <c r="E1310" s="373" t="s">
        <v>514</v>
      </c>
      <c r="F1310" s="373" t="s">
        <v>514</v>
      </c>
      <c r="G1310" s="374"/>
      <c r="H1310" s="561"/>
      <c r="I1310" s="366">
        <v>8.06</v>
      </c>
    </row>
    <row r="1311" spans="1:9" ht="15" customHeight="1" x14ac:dyDescent="0.3">
      <c r="A1311" s="360" t="s">
        <v>525</v>
      </c>
      <c r="B1311" s="361">
        <v>13</v>
      </c>
      <c r="C1311" s="575">
        <v>4.79</v>
      </c>
      <c r="D1311" s="373"/>
      <c r="E1311" s="373" t="s">
        <v>514</v>
      </c>
      <c r="F1311" s="373" t="s">
        <v>514</v>
      </c>
      <c r="G1311" s="374"/>
      <c r="H1311" s="561"/>
      <c r="I1311" s="366">
        <v>4.0199999999999996</v>
      </c>
    </row>
    <row r="1312" spans="1:9" ht="15" customHeight="1" x14ac:dyDescent="0.3">
      <c r="A1312" s="360" t="s">
        <v>526</v>
      </c>
      <c r="B1312" s="361">
        <v>14</v>
      </c>
      <c r="C1312" s="575">
        <v>5</v>
      </c>
      <c r="D1312" s="373"/>
      <c r="E1312" s="373" t="s">
        <v>514</v>
      </c>
      <c r="F1312" s="373" t="s">
        <v>514</v>
      </c>
      <c r="G1312" s="374"/>
      <c r="H1312" s="561"/>
      <c r="I1312" s="366">
        <v>4.2</v>
      </c>
    </row>
    <row r="1313" spans="1:10" ht="15" customHeight="1" x14ac:dyDescent="0.3">
      <c r="A1313" s="360"/>
      <c r="B1313" s="361"/>
      <c r="C1313" s="575"/>
      <c r="D1313" s="373"/>
      <c r="E1313" s="373" t="s">
        <v>514</v>
      </c>
      <c r="F1313" s="373" t="s">
        <v>514</v>
      </c>
      <c r="G1313" s="374"/>
      <c r="H1313" s="561"/>
      <c r="I1313" s="368"/>
    </row>
    <row r="1314" spans="1:10" ht="15" customHeight="1" x14ac:dyDescent="0.3">
      <c r="A1314" s="354" t="s">
        <v>527</v>
      </c>
      <c r="B1314" s="355"/>
      <c r="C1314" s="572"/>
      <c r="D1314" s="356"/>
      <c r="E1314" s="356"/>
      <c r="F1314" s="356"/>
      <c r="G1314" s="356"/>
      <c r="H1314" s="558"/>
      <c r="I1314" s="357">
        <v>17.22</v>
      </c>
    </row>
    <row r="1315" spans="1:10" ht="15" customHeight="1" x14ac:dyDescent="0.3">
      <c r="A1315" s="358"/>
      <c r="B1315" s="358"/>
      <c r="C1315" s="573"/>
      <c r="D1315" s="358"/>
      <c r="E1315" s="358"/>
      <c r="F1315" s="358"/>
      <c r="G1315" s="358"/>
      <c r="H1315" s="559"/>
      <c r="I1315" s="359"/>
    </row>
    <row r="1316" spans="1:10" ht="15" customHeight="1" x14ac:dyDescent="0.3">
      <c r="A1316" s="375" t="s">
        <v>528</v>
      </c>
      <c r="B1316" s="376"/>
      <c r="C1316" s="577"/>
      <c r="D1316" s="376"/>
      <c r="E1316" s="376"/>
      <c r="F1316" s="376"/>
      <c r="G1316" s="376"/>
      <c r="H1316" s="378"/>
      <c r="I1316" s="357">
        <v>871.41000000000008</v>
      </c>
    </row>
    <row r="1317" spans="1:10" ht="15" customHeight="1" x14ac:dyDescent="0.3">
      <c r="A1317" s="375" t="s">
        <v>529</v>
      </c>
      <c r="B1317" s="376"/>
      <c r="C1317" s="577"/>
      <c r="D1317" s="376"/>
      <c r="E1317" s="376"/>
      <c r="F1317" s="376"/>
      <c r="G1317" s="376"/>
      <c r="H1317" s="378"/>
      <c r="I1317" s="379">
        <v>468.75</v>
      </c>
      <c r="J1317" s="379"/>
    </row>
    <row r="1318" spans="1:10" ht="15" customHeight="1" x14ac:dyDescent="0.3">
      <c r="A1318" s="375" t="s">
        <v>530</v>
      </c>
      <c r="B1318" s="376"/>
      <c r="C1318" s="577"/>
      <c r="D1318" s="376"/>
      <c r="E1318" s="376"/>
      <c r="F1318" s="376"/>
      <c r="G1318" s="376"/>
      <c r="H1318" s="378"/>
      <c r="I1318" s="357">
        <v>1.85</v>
      </c>
    </row>
    <row r="1319" spans="1:10" ht="15" customHeight="1" x14ac:dyDescent="0.3">
      <c r="A1319" s="358"/>
      <c r="B1319" s="358"/>
      <c r="C1319" s="573"/>
      <c r="D1319" s="358"/>
      <c r="E1319" s="358"/>
      <c r="F1319" s="358"/>
      <c r="G1319" s="358"/>
      <c r="H1319" s="559"/>
      <c r="I1319" s="359"/>
    </row>
    <row r="1320" spans="1:10" ht="15" customHeight="1" x14ac:dyDescent="0.3">
      <c r="A1320" s="343" t="s">
        <v>531</v>
      </c>
      <c r="B1320" s="344" t="s">
        <v>501</v>
      </c>
      <c r="C1320" s="578" t="s">
        <v>14</v>
      </c>
      <c r="D1320" s="345" t="s">
        <v>532</v>
      </c>
      <c r="E1320" s="343" t="s">
        <v>514</v>
      </c>
      <c r="F1320" s="343" t="s">
        <v>514</v>
      </c>
      <c r="G1320" s="343" t="s">
        <v>514</v>
      </c>
      <c r="H1320" s="556" t="s">
        <v>506</v>
      </c>
      <c r="I1320" s="345" t="s">
        <v>532</v>
      </c>
    </row>
    <row r="1321" spans="1:10" ht="15" customHeight="1" x14ac:dyDescent="0.3">
      <c r="A1321" s="360" t="s">
        <v>559</v>
      </c>
      <c r="B1321" s="361">
        <v>10010</v>
      </c>
      <c r="C1321" s="579" t="s">
        <v>560</v>
      </c>
      <c r="D1321" s="366">
        <v>0.65</v>
      </c>
      <c r="E1321" s="373" t="s">
        <v>514</v>
      </c>
      <c r="F1321" s="373"/>
      <c r="G1321" s="373"/>
      <c r="H1321" s="557">
        <v>0.22500000000000001</v>
      </c>
      <c r="I1321" s="366">
        <v>0.14000000000000001</v>
      </c>
    </row>
    <row r="1322" spans="1:10" ht="15" customHeight="1" x14ac:dyDescent="0.3">
      <c r="A1322" s="360" t="s">
        <v>607</v>
      </c>
      <c r="B1322" s="361">
        <v>10082</v>
      </c>
      <c r="C1322" s="579" t="s">
        <v>603</v>
      </c>
      <c r="D1322" s="366">
        <v>94.79</v>
      </c>
      <c r="E1322" s="373" t="s">
        <v>514</v>
      </c>
      <c r="F1322" s="373"/>
      <c r="G1322" s="373"/>
      <c r="H1322" s="557">
        <v>0.01</v>
      </c>
      <c r="I1322" s="366">
        <v>0.94</v>
      </c>
    </row>
    <row r="1323" spans="1:10" ht="15" customHeight="1" x14ac:dyDescent="0.3">
      <c r="A1323" s="360"/>
      <c r="B1323" s="361"/>
      <c r="C1323" s="579"/>
      <c r="D1323" s="381"/>
      <c r="E1323" s="373" t="s">
        <v>514</v>
      </c>
      <c r="F1323" s="373"/>
      <c r="G1323" s="373"/>
      <c r="H1323" s="557"/>
      <c r="I1323" s="368"/>
    </row>
    <row r="1324" spans="1:10" ht="15" customHeight="1" x14ac:dyDescent="0.3">
      <c r="A1324" s="382"/>
      <c r="B1324" s="361"/>
      <c r="C1324" s="579"/>
      <c r="D1324" s="381"/>
      <c r="E1324" s="373" t="s">
        <v>514</v>
      </c>
      <c r="F1324" s="373"/>
      <c r="G1324" s="373"/>
      <c r="H1324" s="557"/>
      <c r="I1324" s="368"/>
    </row>
    <row r="1325" spans="1:10" ht="15" customHeight="1" x14ac:dyDescent="0.3">
      <c r="A1325" s="382"/>
      <c r="B1325" s="361"/>
      <c r="C1325" s="579"/>
      <c r="D1325" s="381"/>
      <c r="E1325" s="373" t="s">
        <v>514</v>
      </c>
      <c r="F1325" s="373"/>
      <c r="G1325" s="373"/>
      <c r="H1325" s="557"/>
      <c r="I1325" s="368"/>
    </row>
    <row r="1326" spans="1:10" ht="15" customHeight="1" x14ac:dyDescent="0.3">
      <c r="A1326" s="354" t="s">
        <v>533</v>
      </c>
      <c r="B1326" s="355"/>
      <c r="C1326" s="572"/>
      <c r="D1326" s="356"/>
      <c r="E1326" s="356"/>
      <c r="F1326" s="356"/>
      <c r="G1326" s="356"/>
      <c r="H1326" s="562"/>
      <c r="I1326" s="357">
        <v>1.08</v>
      </c>
    </row>
    <row r="1327" spans="1:10" ht="15" customHeight="1" x14ac:dyDescent="0.3">
      <c r="A1327" s="358"/>
      <c r="B1327" s="358"/>
      <c r="C1327" s="573"/>
      <c r="D1327" s="358"/>
      <c r="E1327" s="358"/>
      <c r="F1327" s="358"/>
      <c r="G1327" s="358"/>
      <c r="H1327" s="559"/>
      <c r="I1327" s="359"/>
    </row>
    <row r="1328" spans="1:10" ht="15" customHeight="1" x14ac:dyDescent="0.3">
      <c r="A1328" s="343" t="s">
        <v>534</v>
      </c>
      <c r="B1328" s="344" t="s">
        <v>501</v>
      </c>
      <c r="C1328" s="578" t="s">
        <v>14</v>
      </c>
      <c r="D1328" s="345" t="s">
        <v>532</v>
      </c>
      <c r="E1328" s="343" t="s">
        <v>514</v>
      </c>
      <c r="F1328" s="343" t="s">
        <v>514</v>
      </c>
      <c r="G1328" s="343" t="s">
        <v>514</v>
      </c>
      <c r="H1328" s="556" t="s">
        <v>506</v>
      </c>
      <c r="I1328" s="345" t="s">
        <v>532</v>
      </c>
    </row>
    <row r="1329" spans="1:9" ht="15" customHeight="1" x14ac:dyDescent="0.3">
      <c r="A1329" s="360" t="s">
        <v>608</v>
      </c>
      <c r="B1329" s="361">
        <v>40620</v>
      </c>
      <c r="C1329" s="579" t="s">
        <v>603</v>
      </c>
      <c r="D1329" s="366">
        <v>8.65</v>
      </c>
      <c r="E1329" s="373" t="s">
        <v>514</v>
      </c>
      <c r="F1329" s="373" t="s">
        <v>514</v>
      </c>
      <c r="G1329" s="373"/>
      <c r="H1329" s="557">
        <v>0.01</v>
      </c>
      <c r="I1329" s="366">
        <v>0.08</v>
      </c>
    </row>
    <row r="1330" spans="1:9" ht="15" customHeight="1" x14ac:dyDescent="0.3">
      <c r="A1330" s="360"/>
      <c r="B1330" s="361"/>
      <c r="C1330" s="579"/>
      <c r="D1330" s="381"/>
      <c r="E1330" s="373" t="s">
        <v>514</v>
      </c>
      <c r="F1330" s="373" t="s">
        <v>514</v>
      </c>
      <c r="G1330" s="373"/>
      <c r="H1330" s="557"/>
      <c r="I1330" s="368"/>
    </row>
    <row r="1331" spans="1:9" ht="15" customHeight="1" x14ac:dyDescent="0.3">
      <c r="A1331" s="360"/>
      <c r="B1331" s="361"/>
      <c r="C1331" s="579"/>
      <c r="D1331" s="381"/>
      <c r="E1331" s="373" t="s">
        <v>514</v>
      </c>
      <c r="F1331" s="373" t="s">
        <v>514</v>
      </c>
      <c r="G1331" s="373"/>
      <c r="H1331" s="557"/>
      <c r="I1331" s="368"/>
    </row>
    <row r="1332" spans="1:9" ht="15" customHeight="1" x14ac:dyDescent="0.3">
      <c r="A1332" s="360"/>
      <c r="B1332" s="361"/>
      <c r="C1332" s="579"/>
      <c r="D1332" s="381"/>
      <c r="E1332" s="373" t="s">
        <v>514</v>
      </c>
      <c r="F1332" s="373" t="s">
        <v>514</v>
      </c>
      <c r="G1332" s="373"/>
      <c r="H1332" s="557"/>
      <c r="I1332" s="368"/>
    </row>
    <row r="1333" spans="1:9" ht="15" customHeight="1" x14ac:dyDescent="0.3">
      <c r="A1333" s="360"/>
      <c r="B1333" s="361"/>
      <c r="C1333" s="579"/>
      <c r="D1333" s="381"/>
      <c r="E1333" s="373" t="s">
        <v>514</v>
      </c>
      <c r="F1333" s="373" t="s">
        <v>514</v>
      </c>
      <c r="G1333" s="373"/>
      <c r="H1333" s="557"/>
      <c r="I1333" s="368"/>
    </row>
    <row r="1334" spans="1:9" ht="15" customHeight="1" x14ac:dyDescent="0.3">
      <c r="A1334" s="384" t="s">
        <v>535</v>
      </c>
      <c r="B1334" s="355"/>
      <c r="C1334" s="572"/>
      <c r="D1334" s="356"/>
      <c r="E1334" s="356"/>
      <c r="F1334" s="356"/>
      <c r="G1334" s="356"/>
      <c r="H1334" s="562"/>
      <c r="I1334" s="357">
        <v>0.08</v>
      </c>
    </row>
    <row r="1335" spans="1:9" ht="15" customHeight="1" x14ac:dyDescent="0.3">
      <c r="A1335" s="355"/>
      <c r="B1335" s="355"/>
      <c r="C1335" s="572"/>
      <c r="D1335" s="356"/>
      <c r="E1335" s="356"/>
      <c r="F1335" s="356"/>
      <c r="G1335" s="356"/>
      <c r="H1335" s="561"/>
      <c r="I1335" s="386"/>
    </row>
    <row r="1336" spans="1:9" ht="15" customHeight="1" x14ac:dyDescent="0.3">
      <c r="A1336" s="343" t="s">
        <v>536</v>
      </c>
      <c r="B1336" s="344" t="s">
        <v>501</v>
      </c>
      <c r="C1336" s="578" t="s">
        <v>14</v>
      </c>
      <c r="D1336" s="369" t="s">
        <v>537</v>
      </c>
      <c r="E1336" s="372" t="s">
        <v>538</v>
      </c>
      <c r="F1336" s="369" t="s">
        <v>539</v>
      </c>
      <c r="G1336" s="370" t="s">
        <v>540</v>
      </c>
      <c r="H1336" s="560" t="s">
        <v>506</v>
      </c>
      <c r="I1336" s="345" t="s">
        <v>532</v>
      </c>
    </row>
    <row r="1337" spans="1:9" ht="15" customHeight="1" x14ac:dyDescent="0.3">
      <c r="A1337" s="360"/>
      <c r="B1337" s="349"/>
      <c r="C1337" s="580"/>
      <c r="D1337" s="381"/>
      <c r="E1337" s="381" t="s">
        <v>514</v>
      </c>
      <c r="F1337" s="381" t="s">
        <v>514</v>
      </c>
      <c r="G1337" s="381"/>
      <c r="H1337" s="557"/>
      <c r="I1337" s="353"/>
    </row>
    <row r="1338" spans="1:9" ht="15" customHeight="1" x14ac:dyDescent="0.3">
      <c r="A1338" s="360"/>
      <c r="B1338" s="349"/>
      <c r="C1338" s="580"/>
      <c r="D1338" s="381"/>
      <c r="E1338" s="381" t="s">
        <v>514</v>
      </c>
      <c r="F1338" s="381" t="s">
        <v>514</v>
      </c>
      <c r="G1338" s="381"/>
      <c r="H1338" s="557"/>
      <c r="I1338" s="353"/>
    </row>
    <row r="1339" spans="1:9" ht="15" customHeight="1" x14ac:dyDescent="0.3">
      <c r="A1339" s="360"/>
      <c r="B1339" s="349"/>
      <c r="C1339" s="580"/>
      <c r="D1339" s="381"/>
      <c r="E1339" s="381" t="s">
        <v>514</v>
      </c>
      <c r="F1339" s="381" t="s">
        <v>514</v>
      </c>
      <c r="G1339" s="381"/>
      <c r="H1339" s="557"/>
      <c r="I1339" s="353"/>
    </row>
    <row r="1340" spans="1:9" ht="15" customHeight="1" x14ac:dyDescent="0.3">
      <c r="A1340" s="360"/>
      <c r="B1340" s="349"/>
      <c r="C1340" s="580"/>
      <c r="D1340" s="381"/>
      <c r="E1340" s="381" t="s">
        <v>514</v>
      </c>
      <c r="F1340" s="381" t="s">
        <v>514</v>
      </c>
      <c r="G1340" s="381"/>
      <c r="H1340" s="557"/>
      <c r="I1340" s="353"/>
    </row>
    <row r="1341" spans="1:9" ht="15" customHeight="1" x14ac:dyDescent="0.3">
      <c r="A1341" s="354" t="s">
        <v>541</v>
      </c>
      <c r="B1341" s="355"/>
      <c r="C1341" s="572"/>
      <c r="D1341" s="356"/>
      <c r="E1341" s="356"/>
      <c r="F1341" s="356"/>
      <c r="G1341" s="356"/>
      <c r="H1341" s="562"/>
      <c r="I1341" s="380"/>
    </row>
    <row r="1342" spans="1:9" ht="15" customHeight="1" x14ac:dyDescent="0.3">
      <c r="A1342" s="355"/>
      <c r="B1342" s="355"/>
      <c r="C1342" s="572"/>
      <c r="D1342" s="356"/>
      <c r="E1342" s="356"/>
      <c r="F1342" s="356"/>
      <c r="G1342" s="356"/>
      <c r="H1342" s="561"/>
      <c r="I1342" s="386"/>
    </row>
    <row r="1343" spans="1:9" ht="15" customHeight="1" x14ac:dyDescent="0.3">
      <c r="A1343" s="375" t="s">
        <v>542</v>
      </c>
      <c r="B1343" s="376"/>
      <c r="C1343" s="577"/>
      <c r="D1343" s="376"/>
      <c r="E1343" s="376"/>
      <c r="F1343" s="376"/>
      <c r="G1343" s="376"/>
      <c r="H1343" s="563"/>
      <c r="I1343" s="387">
        <v>3.0100000000000002</v>
      </c>
    </row>
    <row r="1344" spans="1:9" ht="15" customHeight="1" x14ac:dyDescent="0.3">
      <c r="A1344" s="375" t="s">
        <v>543</v>
      </c>
      <c r="B1344" s="376"/>
      <c r="C1344" s="577"/>
      <c r="D1344" s="376"/>
      <c r="E1344" s="376"/>
      <c r="F1344" s="376"/>
      <c r="G1344" s="376"/>
      <c r="H1344" s="564">
        <v>0.10199999999999999</v>
      </c>
      <c r="I1344" s="388">
        <v>0.3</v>
      </c>
    </row>
    <row r="1345" spans="1:13" ht="15" customHeight="1" x14ac:dyDescent="0.3">
      <c r="A1345" s="375" t="s">
        <v>544</v>
      </c>
      <c r="B1345" s="376"/>
      <c r="C1345" s="577"/>
      <c r="D1345" s="376"/>
      <c r="E1345" s="376"/>
      <c r="F1345" s="376"/>
      <c r="G1345" s="376"/>
      <c r="H1345" s="565"/>
      <c r="I1345" s="389">
        <v>3.31</v>
      </c>
    </row>
    <row r="1348" spans="1:13" customFormat="1" ht="15" customHeight="1" x14ac:dyDescent="0.3">
      <c r="A1348" s="340"/>
      <c r="B1348" s="340" t="s">
        <v>0</v>
      </c>
      <c r="C1348" s="568"/>
      <c r="D1348" s="340"/>
      <c r="E1348" s="340"/>
      <c r="F1348" s="340"/>
      <c r="G1348" s="340"/>
      <c r="H1348" s="554"/>
      <c r="I1348" s="340"/>
      <c r="J1348" s="340"/>
    </row>
    <row r="1349" spans="1:13" customFormat="1" ht="15" customHeight="1" x14ac:dyDescent="0.3">
      <c r="A1349" s="340"/>
      <c r="B1349" s="340" t="s">
        <v>496</v>
      </c>
      <c r="C1349" s="568"/>
      <c r="D1349" s="340"/>
      <c r="E1349" s="340"/>
      <c r="F1349" s="340"/>
      <c r="G1349" s="340"/>
      <c r="H1349" s="554"/>
      <c r="I1349" s="340"/>
      <c r="J1349" s="340"/>
    </row>
    <row r="1350" spans="1:13" customFormat="1" ht="15" customHeight="1" x14ac:dyDescent="0.3">
      <c r="A1350" s="341" t="s">
        <v>497</v>
      </c>
      <c r="B1350" s="342">
        <v>44301</v>
      </c>
      <c r="C1350" s="569" t="s">
        <v>609</v>
      </c>
      <c r="D1350" s="342"/>
      <c r="E1350" s="342"/>
      <c r="F1350" s="342"/>
      <c r="G1350" s="342"/>
      <c r="H1350" s="555" t="s">
        <v>499</v>
      </c>
      <c r="I1350" s="342" t="s">
        <v>27</v>
      </c>
      <c r="J1350" s="340"/>
      <c r="K1350" s="393"/>
      <c r="L1350" s="394"/>
      <c r="M1350" s="394"/>
    </row>
    <row r="1351" spans="1:13" ht="15" customHeight="1" x14ac:dyDescent="0.3">
      <c r="A1351" s="343" t="s">
        <v>500</v>
      </c>
      <c r="B1351" s="344" t="s">
        <v>501</v>
      </c>
      <c r="C1351" s="570" t="s">
        <v>502</v>
      </c>
      <c r="D1351" s="346"/>
      <c r="E1351" s="343" t="s">
        <v>503</v>
      </c>
      <c r="F1351" s="345" t="s">
        <v>504</v>
      </c>
      <c r="G1351" s="345" t="s">
        <v>505</v>
      </c>
      <c r="H1351" s="556" t="s">
        <v>506</v>
      </c>
      <c r="I1351" s="345" t="s">
        <v>507</v>
      </c>
    </row>
    <row r="1352" spans="1:13" ht="15" customHeight="1" x14ac:dyDescent="0.3">
      <c r="A1352" s="348" t="s">
        <v>567</v>
      </c>
      <c r="B1352" s="349">
        <v>30037</v>
      </c>
      <c r="C1352" s="571">
        <v>1</v>
      </c>
      <c r="D1352" s="350"/>
      <c r="E1352" s="351">
        <v>0</v>
      </c>
      <c r="F1352" s="352">
        <v>228.27</v>
      </c>
      <c r="G1352" s="352">
        <v>38.49</v>
      </c>
      <c r="H1352" s="557">
        <v>1</v>
      </c>
      <c r="I1352" s="352">
        <v>228.27</v>
      </c>
    </row>
    <row r="1353" spans="1:13" ht="15" customHeight="1" x14ac:dyDescent="0.3">
      <c r="A1353" s="348"/>
      <c r="B1353" s="349"/>
      <c r="C1353" s="571"/>
      <c r="D1353" s="350"/>
      <c r="E1353" s="353"/>
      <c r="F1353" s="353"/>
      <c r="G1353" s="353"/>
      <c r="H1353" s="557"/>
      <c r="I1353" s="353"/>
    </row>
    <row r="1354" spans="1:13" ht="15" customHeight="1" x14ac:dyDescent="0.3">
      <c r="A1354" s="348"/>
      <c r="B1354" s="349"/>
      <c r="C1354" s="571"/>
      <c r="D1354" s="350"/>
      <c r="E1354" s="353"/>
      <c r="F1354" s="353"/>
      <c r="G1354" s="353"/>
      <c r="H1354" s="557"/>
      <c r="I1354" s="353"/>
    </row>
    <row r="1355" spans="1:13" ht="15" customHeight="1" x14ac:dyDescent="0.3">
      <c r="A1355" s="348"/>
      <c r="B1355" s="349"/>
      <c r="C1355" s="571"/>
      <c r="D1355" s="350"/>
      <c r="E1355" s="353"/>
      <c r="F1355" s="353"/>
      <c r="G1355" s="353"/>
      <c r="H1355" s="557"/>
      <c r="I1355" s="353"/>
    </row>
    <row r="1356" spans="1:13" ht="15" customHeight="1" x14ac:dyDescent="0.3">
      <c r="A1356" s="348"/>
      <c r="B1356" s="349"/>
      <c r="C1356" s="571"/>
      <c r="D1356" s="350"/>
      <c r="E1356" s="353"/>
      <c r="F1356" s="353"/>
      <c r="G1356" s="353"/>
      <c r="H1356" s="557"/>
      <c r="I1356" s="353"/>
    </row>
    <row r="1357" spans="1:13" ht="15" customHeight="1" x14ac:dyDescent="0.3">
      <c r="A1357" s="354" t="s">
        <v>509</v>
      </c>
      <c r="B1357" s="355"/>
      <c r="C1357" s="572"/>
      <c r="D1357" s="356"/>
      <c r="E1357" s="356"/>
      <c r="F1357" s="356"/>
      <c r="G1357" s="356"/>
      <c r="H1357" s="558"/>
      <c r="I1357" s="357">
        <v>228.27</v>
      </c>
    </row>
    <row r="1358" spans="1:13" ht="15" customHeight="1" x14ac:dyDescent="0.3">
      <c r="A1358" s="358"/>
      <c r="B1358" s="358"/>
      <c r="C1358" s="573"/>
      <c r="D1358" s="358"/>
      <c r="E1358" s="358"/>
      <c r="F1358" s="358"/>
      <c r="G1358" s="358"/>
      <c r="H1358" s="559"/>
      <c r="I1358" s="359"/>
    </row>
    <row r="1359" spans="1:13" ht="15" customHeight="1" x14ac:dyDescent="0.3">
      <c r="A1359" s="343" t="s">
        <v>510</v>
      </c>
      <c r="B1359" s="344" t="s">
        <v>501</v>
      </c>
      <c r="C1359" s="574" t="s">
        <v>511</v>
      </c>
      <c r="D1359" s="343" t="s">
        <v>512</v>
      </c>
      <c r="E1359" s="345" t="s">
        <v>513</v>
      </c>
      <c r="F1359" s="343" t="s">
        <v>514</v>
      </c>
      <c r="G1359" s="343" t="s">
        <v>514</v>
      </c>
      <c r="H1359" s="556" t="s">
        <v>506</v>
      </c>
      <c r="I1359" s="345" t="s">
        <v>507</v>
      </c>
    </row>
    <row r="1360" spans="1:13" ht="15" customHeight="1" x14ac:dyDescent="0.3">
      <c r="A1360" s="360"/>
      <c r="B1360" s="361"/>
      <c r="C1360" s="575"/>
      <c r="D1360" s="363"/>
      <c r="E1360" s="367"/>
      <c r="F1360" s="364"/>
      <c r="G1360" s="365"/>
      <c r="H1360" s="557"/>
      <c r="I1360" s="368"/>
    </row>
    <row r="1361" spans="1:10" ht="15" customHeight="1" x14ac:dyDescent="0.3">
      <c r="A1361" s="360"/>
      <c r="B1361" s="361"/>
      <c r="C1361" s="575"/>
      <c r="D1361" s="363"/>
      <c r="E1361" s="367"/>
      <c r="F1361" s="364"/>
      <c r="G1361" s="365"/>
      <c r="H1361" s="557"/>
      <c r="I1361" s="368"/>
    </row>
    <row r="1362" spans="1:10" ht="15" customHeight="1" x14ac:dyDescent="0.3">
      <c r="A1362" s="360"/>
      <c r="B1362" s="361"/>
      <c r="C1362" s="575"/>
      <c r="D1362" s="363"/>
      <c r="E1362" s="367"/>
      <c r="F1362" s="364"/>
      <c r="G1362" s="365"/>
      <c r="H1362" s="557"/>
      <c r="I1362" s="368"/>
    </row>
    <row r="1363" spans="1:10" ht="15" customHeight="1" x14ac:dyDescent="0.3">
      <c r="A1363" s="360"/>
      <c r="B1363" s="361"/>
      <c r="C1363" s="575"/>
      <c r="D1363" s="363"/>
      <c r="E1363" s="367"/>
      <c r="F1363" s="364"/>
      <c r="G1363" s="365"/>
      <c r="H1363" s="557"/>
      <c r="I1363" s="368"/>
    </row>
    <row r="1364" spans="1:10" ht="15" customHeight="1" x14ac:dyDescent="0.3">
      <c r="A1364" s="360"/>
      <c r="B1364" s="361"/>
      <c r="C1364" s="575"/>
      <c r="D1364" s="363"/>
      <c r="E1364" s="367"/>
      <c r="F1364" s="364"/>
      <c r="G1364" s="365"/>
      <c r="H1364" s="557"/>
      <c r="I1364" s="368"/>
    </row>
    <row r="1365" spans="1:10" ht="15" customHeight="1" x14ac:dyDescent="0.3">
      <c r="A1365" s="354" t="s">
        <v>517</v>
      </c>
      <c r="B1365" s="355"/>
      <c r="C1365" s="572"/>
      <c r="D1365" s="356"/>
      <c r="E1365" s="356"/>
      <c r="F1365" s="356"/>
      <c r="G1365" s="356"/>
      <c r="H1365" s="558"/>
      <c r="I1365" s="390"/>
    </row>
    <row r="1366" spans="1:10" ht="15" customHeight="1" x14ac:dyDescent="0.3">
      <c r="A1366" s="358"/>
      <c r="B1366" s="358"/>
      <c r="C1366" s="573"/>
      <c r="D1366" s="358"/>
      <c r="E1366" s="358"/>
      <c r="F1366" s="358"/>
      <c r="G1366" s="358"/>
      <c r="H1366" s="559"/>
      <c r="I1366" s="359"/>
    </row>
    <row r="1367" spans="1:10" ht="15" customHeight="1" x14ac:dyDescent="0.3">
      <c r="A1367" s="343" t="s">
        <v>518</v>
      </c>
      <c r="B1367" s="344" t="s">
        <v>501</v>
      </c>
      <c r="C1367" s="576" t="s">
        <v>519</v>
      </c>
      <c r="D1367" s="370" t="s">
        <v>520</v>
      </c>
      <c r="E1367" s="370" t="s">
        <v>521</v>
      </c>
      <c r="F1367" s="370" t="s">
        <v>522</v>
      </c>
      <c r="G1367" s="371"/>
      <c r="H1367" s="560"/>
      <c r="I1367" s="345" t="s">
        <v>507</v>
      </c>
    </row>
    <row r="1368" spans="1:10" ht="15" customHeight="1" x14ac:dyDescent="0.3">
      <c r="A1368" s="360"/>
      <c r="B1368" s="361"/>
      <c r="C1368" s="575"/>
      <c r="D1368" s="373"/>
      <c r="E1368" s="373" t="s">
        <v>514</v>
      </c>
      <c r="F1368" s="373" t="s">
        <v>514</v>
      </c>
      <c r="G1368" s="374"/>
      <c r="H1368" s="561"/>
      <c r="I1368" s="368"/>
    </row>
    <row r="1369" spans="1:10" ht="15" customHeight="1" x14ac:dyDescent="0.3">
      <c r="A1369" s="360"/>
      <c r="B1369" s="361"/>
      <c r="C1369" s="575"/>
      <c r="D1369" s="373"/>
      <c r="E1369" s="373" t="s">
        <v>514</v>
      </c>
      <c r="F1369" s="373" t="s">
        <v>514</v>
      </c>
      <c r="G1369" s="374"/>
      <c r="H1369" s="561"/>
      <c r="I1369" s="368"/>
    </row>
    <row r="1370" spans="1:10" ht="15" customHeight="1" x14ac:dyDescent="0.3">
      <c r="A1370" s="360"/>
      <c r="B1370" s="361"/>
      <c r="C1370" s="575"/>
      <c r="D1370" s="373"/>
      <c r="E1370" s="373" t="s">
        <v>514</v>
      </c>
      <c r="F1370" s="373" t="s">
        <v>514</v>
      </c>
      <c r="G1370" s="374"/>
      <c r="H1370" s="561"/>
      <c r="I1370" s="368"/>
    </row>
    <row r="1371" spans="1:10" ht="15" customHeight="1" x14ac:dyDescent="0.3">
      <c r="A1371" s="354" t="s">
        <v>527</v>
      </c>
      <c r="B1371" s="355"/>
      <c r="C1371" s="572"/>
      <c r="D1371" s="356"/>
      <c r="E1371" s="356"/>
      <c r="F1371" s="356"/>
      <c r="G1371" s="356"/>
      <c r="H1371" s="558"/>
      <c r="I1371" s="380"/>
    </row>
    <row r="1372" spans="1:10" ht="15" customHeight="1" x14ac:dyDescent="0.3">
      <c r="A1372" s="358"/>
      <c r="B1372" s="358"/>
      <c r="C1372" s="573"/>
      <c r="D1372" s="358"/>
      <c r="E1372" s="358"/>
      <c r="F1372" s="358"/>
      <c r="G1372" s="358"/>
      <c r="H1372" s="559"/>
      <c r="I1372" s="359"/>
    </row>
    <row r="1373" spans="1:10" ht="15" customHeight="1" x14ac:dyDescent="0.3">
      <c r="A1373" s="375" t="s">
        <v>528</v>
      </c>
      <c r="B1373" s="376"/>
      <c r="C1373" s="577"/>
      <c r="D1373" s="376"/>
      <c r="E1373" s="376"/>
      <c r="F1373" s="376"/>
      <c r="G1373" s="376"/>
      <c r="H1373" s="378"/>
      <c r="I1373" s="357">
        <v>228.27</v>
      </c>
    </row>
    <row r="1374" spans="1:10" ht="15" customHeight="1" x14ac:dyDescent="0.3">
      <c r="A1374" s="375" t="s">
        <v>529</v>
      </c>
      <c r="B1374" s="376"/>
      <c r="C1374" s="577"/>
      <c r="D1374" s="376"/>
      <c r="E1374" s="376"/>
      <c r="F1374" s="376"/>
      <c r="G1374" s="376"/>
      <c r="H1374" s="378"/>
      <c r="I1374" s="379">
        <v>175.78</v>
      </c>
      <c r="J1374" s="379"/>
    </row>
    <row r="1375" spans="1:10" ht="15" customHeight="1" x14ac:dyDescent="0.3">
      <c r="A1375" s="375" t="s">
        <v>530</v>
      </c>
      <c r="B1375" s="376"/>
      <c r="C1375" s="577"/>
      <c r="D1375" s="376"/>
      <c r="E1375" s="376"/>
      <c r="F1375" s="376"/>
      <c r="G1375" s="376"/>
      <c r="H1375" s="378"/>
      <c r="I1375" s="357">
        <v>1.29</v>
      </c>
    </row>
    <row r="1376" spans="1:10" ht="15" customHeight="1" x14ac:dyDescent="0.3">
      <c r="A1376" s="358"/>
      <c r="B1376" s="358"/>
      <c r="C1376" s="573"/>
      <c r="D1376" s="358"/>
      <c r="E1376" s="358"/>
      <c r="F1376" s="358"/>
      <c r="G1376" s="358"/>
      <c r="H1376" s="559"/>
      <c r="I1376" s="359"/>
    </row>
    <row r="1377" spans="1:9" ht="15" customHeight="1" x14ac:dyDescent="0.3">
      <c r="A1377" s="343" t="s">
        <v>531</v>
      </c>
      <c r="B1377" s="344" t="s">
        <v>501</v>
      </c>
      <c r="C1377" s="578" t="s">
        <v>14</v>
      </c>
      <c r="D1377" s="345" t="s">
        <v>532</v>
      </c>
      <c r="E1377" s="343" t="s">
        <v>514</v>
      </c>
      <c r="F1377" s="343" t="s">
        <v>514</v>
      </c>
      <c r="G1377" s="343" t="s">
        <v>514</v>
      </c>
      <c r="H1377" s="556" t="s">
        <v>506</v>
      </c>
      <c r="I1377" s="345" t="s">
        <v>532</v>
      </c>
    </row>
    <row r="1378" spans="1:9" ht="15" customHeight="1" x14ac:dyDescent="0.3">
      <c r="A1378" s="360"/>
      <c r="B1378" s="361"/>
      <c r="C1378" s="579"/>
      <c r="D1378" s="381"/>
      <c r="E1378" s="373" t="s">
        <v>514</v>
      </c>
      <c r="F1378" s="373"/>
      <c r="G1378" s="373"/>
      <c r="H1378" s="557"/>
      <c r="I1378" s="368"/>
    </row>
    <row r="1379" spans="1:9" ht="15" customHeight="1" x14ac:dyDescent="0.3">
      <c r="A1379" s="360"/>
      <c r="B1379" s="361"/>
      <c r="C1379" s="579"/>
      <c r="D1379" s="381"/>
      <c r="E1379" s="373" t="s">
        <v>514</v>
      </c>
      <c r="F1379" s="373"/>
      <c r="G1379" s="373"/>
      <c r="H1379" s="557"/>
      <c r="I1379" s="368"/>
    </row>
    <row r="1380" spans="1:9" ht="15" customHeight="1" x14ac:dyDescent="0.3">
      <c r="A1380" s="360"/>
      <c r="B1380" s="361"/>
      <c r="C1380" s="579"/>
      <c r="D1380" s="381"/>
      <c r="E1380" s="373" t="s">
        <v>514</v>
      </c>
      <c r="F1380" s="373"/>
      <c r="G1380" s="373"/>
      <c r="H1380" s="557"/>
      <c r="I1380" s="368"/>
    </row>
    <row r="1381" spans="1:9" ht="15" customHeight="1" x14ac:dyDescent="0.3">
      <c r="A1381" s="382"/>
      <c r="B1381" s="361"/>
      <c r="C1381" s="579"/>
      <c r="D1381" s="381"/>
      <c r="E1381" s="373" t="s">
        <v>514</v>
      </c>
      <c r="F1381" s="373"/>
      <c r="G1381" s="373"/>
      <c r="H1381" s="557"/>
      <c r="I1381" s="368"/>
    </row>
    <row r="1382" spans="1:9" ht="15" customHeight="1" x14ac:dyDescent="0.3">
      <c r="A1382" s="382"/>
      <c r="B1382" s="361"/>
      <c r="C1382" s="579"/>
      <c r="D1382" s="381"/>
      <c r="E1382" s="373" t="s">
        <v>514</v>
      </c>
      <c r="F1382" s="373"/>
      <c r="G1382" s="373"/>
      <c r="H1382" s="557"/>
      <c r="I1382" s="368"/>
    </row>
    <row r="1383" spans="1:9" ht="15" customHeight="1" x14ac:dyDescent="0.3">
      <c r="A1383" s="354" t="s">
        <v>533</v>
      </c>
      <c r="B1383" s="355"/>
      <c r="C1383" s="572"/>
      <c r="D1383" s="356"/>
      <c r="E1383" s="356"/>
      <c r="F1383" s="356"/>
      <c r="G1383" s="356"/>
      <c r="H1383" s="562"/>
      <c r="I1383" s="380"/>
    </row>
    <row r="1384" spans="1:9" ht="15" customHeight="1" x14ac:dyDescent="0.3">
      <c r="A1384" s="358"/>
      <c r="B1384" s="358"/>
      <c r="C1384" s="573"/>
      <c r="D1384" s="358"/>
      <c r="E1384" s="358"/>
      <c r="F1384" s="358"/>
      <c r="G1384" s="358"/>
      <c r="H1384" s="559"/>
      <c r="I1384" s="359"/>
    </row>
    <row r="1385" spans="1:9" ht="15" customHeight="1" x14ac:dyDescent="0.3">
      <c r="A1385" s="343" t="s">
        <v>534</v>
      </c>
      <c r="B1385" s="344" t="s">
        <v>501</v>
      </c>
      <c r="C1385" s="578" t="s">
        <v>14</v>
      </c>
      <c r="D1385" s="345" t="s">
        <v>532</v>
      </c>
      <c r="E1385" s="343" t="s">
        <v>514</v>
      </c>
      <c r="F1385" s="343" t="s">
        <v>514</v>
      </c>
      <c r="G1385" s="343" t="s">
        <v>514</v>
      </c>
      <c r="H1385" s="556" t="s">
        <v>506</v>
      </c>
      <c r="I1385" s="345" t="s">
        <v>532</v>
      </c>
    </row>
    <row r="1386" spans="1:9" ht="15" customHeight="1" x14ac:dyDescent="0.3">
      <c r="A1386" s="360"/>
      <c r="B1386" s="361"/>
      <c r="C1386" s="579"/>
      <c r="D1386" s="381"/>
      <c r="E1386" s="373" t="s">
        <v>514</v>
      </c>
      <c r="F1386" s="373" t="s">
        <v>514</v>
      </c>
      <c r="G1386" s="373"/>
      <c r="H1386" s="557"/>
      <c r="I1386" s="368"/>
    </row>
    <row r="1387" spans="1:9" ht="15" customHeight="1" x14ac:dyDescent="0.3">
      <c r="A1387" s="360"/>
      <c r="B1387" s="361"/>
      <c r="C1387" s="579"/>
      <c r="D1387" s="381"/>
      <c r="E1387" s="373" t="s">
        <v>514</v>
      </c>
      <c r="F1387" s="373" t="s">
        <v>514</v>
      </c>
      <c r="G1387" s="373"/>
      <c r="H1387" s="557"/>
      <c r="I1387" s="368"/>
    </row>
    <row r="1388" spans="1:9" ht="15" customHeight="1" x14ac:dyDescent="0.3">
      <c r="A1388" s="360"/>
      <c r="B1388" s="361"/>
      <c r="C1388" s="579"/>
      <c r="D1388" s="381"/>
      <c r="E1388" s="373" t="s">
        <v>514</v>
      </c>
      <c r="F1388" s="373" t="s">
        <v>514</v>
      </c>
      <c r="G1388" s="373"/>
      <c r="H1388" s="557"/>
      <c r="I1388" s="368"/>
    </row>
    <row r="1389" spans="1:9" ht="15" customHeight="1" x14ac:dyDescent="0.3">
      <c r="A1389" s="360"/>
      <c r="B1389" s="361"/>
      <c r="C1389" s="579"/>
      <c r="D1389" s="381"/>
      <c r="E1389" s="373" t="s">
        <v>514</v>
      </c>
      <c r="F1389" s="373" t="s">
        <v>514</v>
      </c>
      <c r="G1389" s="373"/>
      <c r="H1389" s="557"/>
      <c r="I1389" s="368"/>
    </row>
    <row r="1390" spans="1:9" ht="15" customHeight="1" x14ac:dyDescent="0.3">
      <c r="A1390" s="360"/>
      <c r="B1390" s="361"/>
      <c r="C1390" s="579"/>
      <c r="D1390" s="381"/>
      <c r="E1390" s="373" t="s">
        <v>514</v>
      </c>
      <c r="F1390" s="373" t="s">
        <v>514</v>
      </c>
      <c r="G1390" s="373"/>
      <c r="H1390" s="557"/>
      <c r="I1390" s="368"/>
    </row>
    <row r="1391" spans="1:9" ht="15" customHeight="1" x14ac:dyDescent="0.3">
      <c r="A1391" s="384" t="s">
        <v>535</v>
      </c>
      <c r="B1391" s="355"/>
      <c r="C1391" s="572"/>
      <c r="D1391" s="356"/>
      <c r="E1391" s="356"/>
      <c r="F1391" s="356"/>
      <c r="G1391" s="356"/>
      <c r="H1391" s="562"/>
      <c r="I1391" s="380"/>
    </row>
    <row r="1392" spans="1:9" ht="15" customHeight="1" x14ac:dyDescent="0.3">
      <c r="A1392" s="355"/>
      <c r="B1392" s="355"/>
      <c r="C1392" s="572"/>
      <c r="D1392" s="356"/>
      <c r="E1392" s="356"/>
      <c r="F1392" s="356"/>
      <c r="G1392" s="356"/>
      <c r="H1392" s="561"/>
      <c r="I1392" s="386"/>
    </row>
    <row r="1393" spans="1:13" ht="15" customHeight="1" x14ac:dyDescent="0.3">
      <c r="A1393" s="343" t="s">
        <v>536</v>
      </c>
      <c r="B1393" s="344" t="s">
        <v>501</v>
      </c>
      <c r="C1393" s="578" t="s">
        <v>14</v>
      </c>
      <c r="D1393" s="369" t="s">
        <v>537</v>
      </c>
      <c r="E1393" s="372" t="s">
        <v>538</v>
      </c>
      <c r="F1393" s="369" t="s">
        <v>539</v>
      </c>
      <c r="G1393" s="370" t="s">
        <v>540</v>
      </c>
      <c r="H1393" s="560" t="s">
        <v>506</v>
      </c>
      <c r="I1393" s="345" t="s">
        <v>532</v>
      </c>
    </row>
    <row r="1394" spans="1:13" ht="15" customHeight="1" x14ac:dyDescent="0.3">
      <c r="A1394" s="360"/>
      <c r="B1394" s="349"/>
      <c r="C1394" s="580"/>
      <c r="D1394" s="381"/>
      <c r="E1394" s="381" t="s">
        <v>514</v>
      </c>
      <c r="F1394" s="381" t="s">
        <v>514</v>
      </c>
      <c r="G1394" s="381"/>
      <c r="H1394" s="557"/>
      <c r="I1394" s="353"/>
    </row>
    <row r="1395" spans="1:13" ht="15" customHeight="1" x14ac:dyDescent="0.3">
      <c r="A1395" s="360"/>
      <c r="B1395" s="349"/>
      <c r="C1395" s="580"/>
      <c r="D1395" s="381"/>
      <c r="E1395" s="381" t="s">
        <v>514</v>
      </c>
      <c r="F1395" s="381" t="s">
        <v>514</v>
      </c>
      <c r="G1395" s="381"/>
      <c r="H1395" s="557"/>
      <c r="I1395" s="353"/>
    </row>
    <row r="1396" spans="1:13" ht="15" customHeight="1" x14ac:dyDescent="0.3">
      <c r="A1396" s="360"/>
      <c r="B1396" s="349"/>
      <c r="C1396" s="580"/>
      <c r="D1396" s="381"/>
      <c r="E1396" s="381" t="s">
        <v>514</v>
      </c>
      <c r="F1396" s="381" t="s">
        <v>514</v>
      </c>
      <c r="G1396" s="381"/>
      <c r="H1396" s="557"/>
      <c r="I1396" s="353"/>
    </row>
    <row r="1397" spans="1:13" ht="15" customHeight="1" x14ac:dyDescent="0.3">
      <c r="A1397" s="360"/>
      <c r="B1397" s="349"/>
      <c r="C1397" s="580"/>
      <c r="D1397" s="381"/>
      <c r="E1397" s="381" t="s">
        <v>514</v>
      </c>
      <c r="F1397" s="381" t="s">
        <v>514</v>
      </c>
      <c r="G1397" s="381"/>
      <c r="H1397" s="557"/>
      <c r="I1397" s="353"/>
    </row>
    <row r="1398" spans="1:13" ht="15" customHeight="1" x14ac:dyDescent="0.3">
      <c r="A1398" s="354" t="s">
        <v>541</v>
      </c>
      <c r="B1398" s="355"/>
      <c r="C1398" s="572"/>
      <c r="D1398" s="356"/>
      <c r="E1398" s="356"/>
      <c r="F1398" s="356"/>
      <c r="G1398" s="356"/>
      <c r="H1398" s="562"/>
      <c r="I1398" s="380"/>
    </row>
    <row r="1399" spans="1:13" ht="15" customHeight="1" x14ac:dyDescent="0.3">
      <c r="A1399" s="355"/>
      <c r="B1399" s="355"/>
      <c r="C1399" s="572"/>
      <c r="D1399" s="356"/>
      <c r="E1399" s="356"/>
      <c r="F1399" s="356"/>
      <c r="G1399" s="356"/>
      <c r="H1399" s="561"/>
      <c r="I1399" s="386"/>
    </row>
    <row r="1400" spans="1:13" ht="15" customHeight="1" x14ac:dyDescent="0.3">
      <c r="A1400" s="375" t="s">
        <v>542</v>
      </c>
      <c r="B1400" s="376"/>
      <c r="C1400" s="577"/>
      <c r="D1400" s="376"/>
      <c r="E1400" s="376"/>
      <c r="F1400" s="376"/>
      <c r="G1400" s="376"/>
      <c r="H1400" s="563"/>
      <c r="I1400" s="387">
        <v>1.29</v>
      </c>
    </row>
    <row r="1401" spans="1:13" ht="15" customHeight="1" x14ac:dyDescent="0.3">
      <c r="A1401" s="375" t="s">
        <v>543</v>
      </c>
      <c r="B1401" s="376"/>
      <c r="C1401" s="577"/>
      <c r="D1401" s="376"/>
      <c r="E1401" s="376"/>
      <c r="F1401" s="376"/>
      <c r="G1401" s="376"/>
      <c r="H1401" s="564">
        <v>0.10199999999999999</v>
      </c>
      <c r="I1401" s="388">
        <v>0.13</v>
      </c>
    </row>
    <row r="1402" spans="1:13" ht="15" customHeight="1" x14ac:dyDescent="0.3">
      <c r="A1402" s="375" t="s">
        <v>544</v>
      </c>
      <c r="B1402" s="376"/>
      <c r="C1402" s="577"/>
      <c r="D1402" s="376"/>
      <c r="E1402" s="376"/>
      <c r="F1402" s="376"/>
      <c r="G1402" s="376"/>
      <c r="H1402" s="565"/>
      <c r="I1402" s="389">
        <v>1.42</v>
      </c>
    </row>
    <row r="1405" spans="1:13" customFormat="1" ht="15" customHeight="1" x14ac:dyDescent="0.3">
      <c r="A1405" s="340"/>
      <c r="B1405" s="340" t="s">
        <v>0</v>
      </c>
      <c r="C1405" s="568"/>
      <c r="D1405" s="340"/>
      <c r="E1405" s="340"/>
      <c r="F1405" s="340"/>
      <c r="G1405" s="340"/>
      <c r="H1405" s="554"/>
      <c r="I1405" s="340"/>
      <c r="J1405" s="340"/>
    </row>
    <row r="1406" spans="1:13" customFormat="1" ht="15" customHeight="1" x14ac:dyDescent="0.3">
      <c r="A1406" s="340"/>
      <c r="B1406" s="340" t="s">
        <v>496</v>
      </c>
      <c r="C1406" s="568"/>
      <c r="D1406" s="340"/>
      <c r="E1406" s="340"/>
      <c r="F1406" s="340"/>
      <c r="G1406" s="340"/>
      <c r="H1406" s="554"/>
      <c r="I1406" s="340"/>
      <c r="J1406" s="340"/>
    </row>
    <row r="1407" spans="1:13" customFormat="1" ht="15" customHeight="1" x14ac:dyDescent="0.3">
      <c r="A1407" s="341" t="s">
        <v>497</v>
      </c>
      <c r="B1407" s="342">
        <v>40455</v>
      </c>
      <c r="C1407" s="569" t="s">
        <v>610</v>
      </c>
      <c r="D1407" s="342"/>
      <c r="E1407" s="342"/>
      <c r="F1407" s="342"/>
      <c r="G1407" s="342"/>
      <c r="H1407" s="555" t="s">
        <v>499</v>
      </c>
      <c r="I1407" s="342" t="s">
        <v>21</v>
      </c>
      <c r="J1407" s="340"/>
      <c r="K1407" s="393"/>
      <c r="L1407" s="394"/>
      <c r="M1407" s="394"/>
    </row>
    <row r="1408" spans="1:13" ht="15" customHeight="1" x14ac:dyDescent="0.3">
      <c r="A1408" s="343" t="s">
        <v>500</v>
      </c>
      <c r="B1408" s="344" t="s">
        <v>501</v>
      </c>
      <c r="C1408" s="570" t="s">
        <v>502</v>
      </c>
      <c r="D1408" s="346"/>
      <c r="E1408" s="343" t="s">
        <v>503</v>
      </c>
      <c r="F1408" s="345" t="s">
        <v>504</v>
      </c>
      <c r="G1408" s="345" t="s">
        <v>505</v>
      </c>
      <c r="H1408" s="556" t="s">
        <v>506</v>
      </c>
      <c r="I1408" s="345" t="s">
        <v>507</v>
      </c>
    </row>
    <row r="1409" spans="1:9" ht="15" customHeight="1" x14ac:dyDescent="0.3">
      <c r="A1409" s="348" t="s">
        <v>567</v>
      </c>
      <c r="B1409" s="349">
        <v>30037</v>
      </c>
      <c r="C1409" s="571">
        <v>1</v>
      </c>
      <c r="D1409" s="350"/>
      <c r="E1409" s="351">
        <v>0</v>
      </c>
      <c r="F1409" s="352">
        <v>228.27</v>
      </c>
      <c r="G1409" s="352">
        <v>38.49</v>
      </c>
      <c r="H1409" s="557">
        <v>1</v>
      </c>
      <c r="I1409" s="352">
        <v>228.27</v>
      </c>
    </row>
    <row r="1410" spans="1:9" ht="15" customHeight="1" x14ac:dyDescent="0.3">
      <c r="A1410" s="348"/>
      <c r="B1410" s="349"/>
      <c r="C1410" s="571"/>
      <c r="D1410" s="350"/>
      <c r="E1410" s="353"/>
      <c r="F1410" s="353"/>
      <c r="G1410" s="353"/>
      <c r="H1410" s="557"/>
      <c r="I1410" s="353"/>
    </row>
    <row r="1411" spans="1:9" ht="15" customHeight="1" x14ac:dyDescent="0.3">
      <c r="A1411" s="348"/>
      <c r="B1411" s="349"/>
      <c r="C1411" s="571"/>
      <c r="D1411" s="350"/>
      <c r="E1411" s="353"/>
      <c r="F1411" s="353"/>
      <c r="G1411" s="353"/>
      <c r="H1411" s="557"/>
      <c r="I1411" s="353"/>
    </row>
    <row r="1412" spans="1:9" ht="15" customHeight="1" x14ac:dyDescent="0.3">
      <c r="A1412" s="348"/>
      <c r="B1412" s="349"/>
      <c r="C1412" s="571"/>
      <c r="D1412" s="350"/>
      <c r="E1412" s="353"/>
      <c r="F1412" s="353"/>
      <c r="G1412" s="353"/>
      <c r="H1412" s="557"/>
      <c r="I1412" s="353"/>
    </row>
    <row r="1413" spans="1:9" ht="15" customHeight="1" x14ac:dyDescent="0.3">
      <c r="A1413" s="348"/>
      <c r="B1413" s="349"/>
      <c r="C1413" s="571"/>
      <c r="D1413" s="350"/>
      <c r="E1413" s="353"/>
      <c r="F1413" s="353"/>
      <c r="G1413" s="353"/>
      <c r="H1413" s="557"/>
      <c r="I1413" s="353"/>
    </row>
    <row r="1414" spans="1:9" ht="15" customHeight="1" x14ac:dyDescent="0.3">
      <c r="A1414" s="354" t="s">
        <v>509</v>
      </c>
      <c r="B1414" s="355"/>
      <c r="C1414" s="572"/>
      <c r="D1414" s="356"/>
      <c r="E1414" s="356"/>
      <c r="F1414" s="356"/>
      <c r="G1414" s="356"/>
      <c r="H1414" s="558"/>
      <c r="I1414" s="357">
        <v>228.27</v>
      </c>
    </row>
    <row r="1415" spans="1:9" ht="15" customHeight="1" x14ac:dyDescent="0.3">
      <c r="A1415" s="358"/>
      <c r="B1415" s="358"/>
      <c r="C1415" s="573"/>
      <c r="D1415" s="358"/>
      <c r="E1415" s="358"/>
      <c r="F1415" s="358"/>
      <c r="G1415" s="358"/>
      <c r="H1415" s="559"/>
      <c r="I1415" s="359"/>
    </row>
    <row r="1416" spans="1:9" ht="15" customHeight="1" x14ac:dyDescent="0.3">
      <c r="A1416" s="343" t="s">
        <v>510</v>
      </c>
      <c r="B1416" s="344" t="s">
        <v>501</v>
      </c>
      <c r="C1416" s="574" t="s">
        <v>511</v>
      </c>
      <c r="D1416" s="343" t="s">
        <v>512</v>
      </c>
      <c r="E1416" s="345" t="s">
        <v>513</v>
      </c>
      <c r="F1416" s="343" t="s">
        <v>514</v>
      </c>
      <c r="G1416" s="343" t="s">
        <v>514</v>
      </c>
      <c r="H1416" s="556" t="s">
        <v>506</v>
      </c>
      <c r="I1416" s="345" t="s">
        <v>507</v>
      </c>
    </row>
    <row r="1417" spans="1:9" ht="15" customHeight="1" x14ac:dyDescent="0.3">
      <c r="A1417" s="360"/>
      <c r="B1417" s="361"/>
      <c r="C1417" s="575"/>
      <c r="D1417" s="363"/>
      <c r="E1417" s="367"/>
      <c r="F1417" s="364"/>
      <c r="G1417" s="365"/>
      <c r="H1417" s="557"/>
      <c r="I1417" s="368"/>
    </row>
    <row r="1418" spans="1:9" ht="15" customHeight="1" x14ac:dyDescent="0.3">
      <c r="A1418" s="360"/>
      <c r="B1418" s="361"/>
      <c r="C1418" s="575"/>
      <c r="D1418" s="363"/>
      <c r="E1418" s="367"/>
      <c r="F1418" s="364"/>
      <c r="G1418" s="365"/>
      <c r="H1418" s="557"/>
      <c r="I1418" s="368"/>
    </row>
    <row r="1419" spans="1:9" ht="15" customHeight="1" x14ac:dyDescent="0.3">
      <c r="A1419" s="360"/>
      <c r="B1419" s="361"/>
      <c r="C1419" s="575"/>
      <c r="D1419" s="363"/>
      <c r="E1419" s="367"/>
      <c r="F1419" s="364"/>
      <c r="G1419" s="365"/>
      <c r="H1419" s="557"/>
      <c r="I1419" s="368"/>
    </row>
    <row r="1420" spans="1:9" ht="15" customHeight="1" x14ac:dyDescent="0.3">
      <c r="A1420" s="360"/>
      <c r="B1420" s="361"/>
      <c r="C1420" s="575"/>
      <c r="D1420" s="363"/>
      <c r="E1420" s="367"/>
      <c r="F1420" s="364"/>
      <c r="G1420" s="365"/>
      <c r="H1420" s="557"/>
      <c r="I1420" s="368"/>
    </row>
    <row r="1421" spans="1:9" ht="15" customHeight="1" x14ac:dyDescent="0.3">
      <c r="A1421" s="360"/>
      <c r="B1421" s="361"/>
      <c r="C1421" s="575"/>
      <c r="D1421" s="363"/>
      <c r="E1421" s="367"/>
      <c r="F1421" s="364"/>
      <c r="G1421" s="365"/>
      <c r="H1421" s="557"/>
      <c r="I1421" s="368"/>
    </row>
    <row r="1422" spans="1:9" ht="15" customHeight="1" x14ac:dyDescent="0.3">
      <c r="A1422" s="354" t="s">
        <v>517</v>
      </c>
      <c r="B1422" s="355"/>
      <c r="C1422" s="572"/>
      <c r="D1422" s="356"/>
      <c r="E1422" s="356"/>
      <c r="F1422" s="356"/>
      <c r="G1422" s="356"/>
      <c r="H1422" s="558"/>
      <c r="I1422" s="390"/>
    </row>
    <row r="1423" spans="1:9" ht="15" customHeight="1" x14ac:dyDescent="0.3">
      <c r="A1423" s="358"/>
      <c r="B1423" s="358"/>
      <c r="C1423" s="573"/>
      <c r="D1423" s="358"/>
      <c r="E1423" s="358"/>
      <c r="F1423" s="358"/>
      <c r="G1423" s="358"/>
      <c r="H1423" s="559"/>
      <c r="I1423" s="359"/>
    </row>
    <row r="1424" spans="1:9" ht="15" customHeight="1" x14ac:dyDescent="0.3">
      <c r="A1424" s="343" t="s">
        <v>518</v>
      </c>
      <c r="B1424" s="344" t="s">
        <v>501</v>
      </c>
      <c r="C1424" s="576" t="s">
        <v>519</v>
      </c>
      <c r="D1424" s="370" t="s">
        <v>520</v>
      </c>
      <c r="E1424" s="370" t="s">
        <v>521</v>
      </c>
      <c r="F1424" s="370" t="s">
        <v>522</v>
      </c>
      <c r="G1424" s="371"/>
      <c r="H1424" s="560"/>
      <c r="I1424" s="345" t="s">
        <v>507</v>
      </c>
    </row>
    <row r="1425" spans="1:10" ht="15" customHeight="1" x14ac:dyDescent="0.3">
      <c r="A1425" s="360"/>
      <c r="B1425" s="361"/>
      <c r="C1425" s="575"/>
      <c r="D1425" s="373"/>
      <c r="E1425" s="373" t="s">
        <v>514</v>
      </c>
      <c r="F1425" s="373" t="s">
        <v>514</v>
      </c>
      <c r="G1425" s="374"/>
      <c r="H1425" s="561"/>
      <c r="I1425" s="368"/>
    </row>
    <row r="1426" spans="1:10" ht="15" customHeight="1" x14ac:dyDescent="0.3">
      <c r="A1426" s="360"/>
      <c r="B1426" s="361"/>
      <c r="C1426" s="575"/>
      <c r="D1426" s="373"/>
      <c r="E1426" s="373" t="s">
        <v>514</v>
      </c>
      <c r="F1426" s="373" t="s">
        <v>514</v>
      </c>
      <c r="G1426" s="374"/>
      <c r="H1426" s="561"/>
      <c r="I1426" s="368"/>
    </row>
    <row r="1427" spans="1:10" ht="15" customHeight="1" x14ac:dyDescent="0.3">
      <c r="A1427" s="360"/>
      <c r="B1427" s="361"/>
      <c r="C1427" s="575"/>
      <c r="D1427" s="373"/>
      <c r="E1427" s="373" t="s">
        <v>514</v>
      </c>
      <c r="F1427" s="373" t="s">
        <v>514</v>
      </c>
      <c r="G1427" s="374"/>
      <c r="H1427" s="561"/>
      <c r="I1427" s="368"/>
    </row>
    <row r="1428" spans="1:10" ht="15" customHeight="1" x14ac:dyDescent="0.3">
      <c r="A1428" s="354" t="s">
        <v>527</v>
      </c>
      <c r="B1428" s="355"/>
      <c r="C1428" s="572"/>
      <c r="D1428" s="356"/>
      <c r="E1428" s="356"/>
      <c r="F1428" s="356"/>
      <c r="G1428" s="356"/>
      <c r="H1428" s="558"/>
      <c r="I1428" s="380"/>
    </row>
    <row r="1429" spans="1:10" ht="15" customHeight="1" x14ac:dyDescent="0.3">
      <c r="A1429" s="358"/>
      <c r="B1429" s="358"/>
      <c r="C1429" s="573"/>
      <c r="D1429" s="358"/>
      <c r="E1429" s="358"/>
      <c r="F1429" s="358"/>
      <c r="G1429" s="358"/>
      <c r="H1429" s="559"/>
      <c r="I1429" s="359"/>
    </row>
    <row r="1430" spans="1:10" ht="15" customHeight="1" x14ac:dyDescent="0.3">
      <c r="A1430" s="375" t="s">
        <v>528</v>
      </c>
      <c r="B1430" s="376"/>
      <c r="C1430" s="577"/>
      <c r="D1430" s="376"/>
      <c r="E1430" s="376"/>
      <c r="F1430" s="376"/>
      <c r="G1430" s="376"/>
      <c r="H1430" s="378"/>
      <c r="I1430" s="357">
        <v>228.27</v>
      </c>
    </row>
    <row r="1431" spans="1:10" ht="15" customHeight="1" x14ac:dyDescent="0.3">
      <c r="A1431" s="375" t="s">
        <v>529</v>
      </c>
      <c r="B1431" s="376"/>
      <c r="C1431" s="577"/>
      <c r="D1431" s="376"/>
      <c r="E1431" s="376"/>
      <c r="F1431" s="376"/>
      <c r="G1431" s="376"/>
      <c r="H1431" s="378"/>
      <c r="I1431" s="379">
        <v>312.5</v>
      </c>
      <c r="J1431" s="379"/>
    </row>
    <row r="1432" spans="1:10" ht="15" customHeight="1" x14ac:dyDescent="0.3">
      <c r="A1432" s="375" t="s">
        <v>530</v>
      </c>
      <c r="B1432" s="376"/>
      <c r="C1432" s="577"/>
      <c r="D1432" s="376"/>
      <c r="E1432" s="376"/>
      <c r="F1432" s="376"/>
      <c r="G1432" s="376"/>
      <c r="H1432" s="378"/>
      <c r="I1432" s="357">
        <v>0.73</v>
      </c>
    </row>
    <row r="1433" spans="1:10" ht="15" customHeight="1" x14ac:dyDescent="0.3">
      <c r="A1433" s="358"/>
      <c r="B1433" s="358"/>
      <c r="C1433" s="573"/>
      <c r="D1433" s="358"/>
      <c r="E1433" s="358"/>
      <c r="F1433" s="358"/>
      <c r="G1433" s="358"/>
      <c r="H1433" s="559"/>
      <c r="I1433" s="359"/>
    </row>
    <row r="1434" spans="1:10" ht="15" customHeight="1" x14ac:dyDescent="0.3">
      <c r="A1434" s="343" t="s">
        <v>531</v>
      </c>
      <c r="B1434" s="344" t="s">
        <v>501</v>
      </c>
      <c r="C1434" s="578" t="s">
        <v>14</v>
      </c>
      <c r="D1434" s="345" t="s">
        <v>532</v>
      </c>
      <c r="E1434" s="343" t="s">
        <v>514</v>
      </c>
      <c r="F1434" s="343" t="s">
        <v>514</v>
      </c>
      <c r="G1434" s="343" t="s">
        <v>514</v>
      </c>
      <c r="H1434" s="556" t="s">
        <v>506</v>
      </c>
      <c r="I1434" s="345" t="s">
        <v>532</v>
      </c>
    </row>
    <row r="1435" spans="1:10" ht="15" customHeight="1" x14ac:dyDescent="0.3">
      <c r="A1435" s="360"/>
      <c r="B1435" s="361"/>
      <c r="C1435" s="579"/>
      <c r="D1435" s="381"/>
      <c r="E1435" s="373" t="s">
        <v>514</v>
      </c>
      <c r="F1435" s="373"/>
      <c r="G1435" s="373"/>
      <c r="H1435" s="557"/>
      <c r="I1435" s="368"/>
    </row>
    <row r="1436" spans="1:10" ht="15" customHeight="1" x14ac:dyDescent="0.3">
      <c r="A1436" s="360"/>
      <c r="B1436" s="361"/>
      <c r="C1436" s="579"/>
      <c r="D1436" s="381"/>
      <c r="E1436" s="373" t="s">
        <v>514</v>
      </c>
      <c r="F1436" s="373"/>
      <c r="G1436" s="373"/>
      <c r="H1436" s="557"/>
      <c r="I1436" s="368"/>
    </row>
    <row r="1437" spans="1:10" ht="15" customHeight="1" x14ac:dyDescent="0.3">
      <c r="A1437" s="360"/>
      <c r="B1437" s="361"/>
      <c r="C1437" s="579"/>
      <c r="D1437" s="381"/>
      <c r="E1437" s="373" t="s">
        <v>514</v>
      </c>
      <c r="F1437" s="373"/>
      <c r="G1437" s="373"/>
      <c r="H1437" s="557"/>
      <c r="I1437" s="368"/>
    </row>
    <row r="1438" spans="1:10" ht="15" customHeight="1" x14ac:dyDescent="0.3">
      <c r="A1438" s="382"/>
      <c r="B1438" s="361"/>
      <c r="C1438" s="579"/>
      <c r="D1438" s="381"/>
      <c r="E1438" s="373" t="s">
        <v>514</v>
      </c>
      <c r="F1438" s="373"/>
      <c r="G1438" s="373"/>
      <c r="H1438" s="557"/>
      <c r="I1438" s="368"/>
    </row>
    <row r="1439" spans="1:10" ht="15" customHeight="1" x14ac:dyDescent="0.3">
      <c r="A1439" s="382"/>
      <c r="B1439" s="361"/>
      <c r="C1439" s="579"/>
      <c r="D1439" s="381"/>
      <c r="E1439" s="373" t="s">
        <v>514</v>
      </c>
      <c r="F1439" s="373"/>
      <c r="G1439" s="373"/>
      <c r="H1439" s="557"/>
      <c r="I1439" s="368"/>
    </row>
    <row r="1440" spans="1:10" ht="15" customHeight="1" x14ac:dyDescent="0.3">
      <c r="A1440" s="354" t="s">
        <v>533</v>
      </c>
      <c r="B1440" s="355"/>
      <c r="C1440" s="572"/>
      <c r="D1440" s="356"/>
      <c r="E1440" s="356"/>
      <c r="F1440" s="356"/>
      <c r="G1440" s="356"/>
      <c r="H1440" s="562"/>
      <c r="I1440" s="380"/>
    </row>
    <row r="1441" spans="1:9" ht="15" customHeight="1" x14ac:dyDescent="0.3">
      <c r="A1441" s="358"/>
      <c r="B1441" s="358"/>
      <c r="C1441" s="573"/>
      <c r="D1441" s="358"/>
      <c r="E1441" s="358"/>
      <c r="F1441" s="358"/>
      <c r="G1441" s="358"/>
      <c r="H1441" s="559"/>
      <c r="I1441" s="359"/>
    </row>
    <row r="1442" spans="1:9" ht="15" customHeight="1" x14ac:dyDescent="0.3">
      <c r="A1442" s="343" t="s">
        <v>534</v>
      </c>
      <c r="B1442" s="344" t="s">
        <v>501</v>
      </c>
      <c r="C1442" s="578" t="s">
        <v>14</v>
      </c>
      <c r="D1442" s="345" t="s">
        <v>532</v>
      </c>
      <c r="E1442" s="343" t="s">
        <v>514</v>
      </c>
      <c r="F1442" s="343" t="s">
        <v>514</v>
      </c>
      <c r="G1442" s="343" t="s">
        <v>514</v>
      </c>
      <c r="H1442" s="556" t="s">
        <v>506</v>
      </c>
      <c r="I1442" s="345" t="s">
        <v>532</v>
      </c>
    </row>
    <row r="1443" spans="1:9" ht="15" customHeight="1" x14ac:dyDescent="0.3">
      <c r="A1443" s="360"/>
      <c r="B1443" s="361"/>
      <c r="C1443" s="579"/>
      <c r="D1443" s="381"/>
      <c r="E1443" s="373" t="s">
        <v>514</v>
      </c>
      <c r="F1443" s="373" t="s">
        <v>514</v>
      </c>
      <c r="G1443" s="373"/>
      <c r="H1443" s="557"/>
      <c r="I1443" s="368"/>
    </row>
    <row r="1444" spans="1:9" ht="15" customHeight="1" x14ac:dyDescent="0.3">
      <c r="A1444" s="360"/>
      <c r="B1444" s="361"/>
      <c r="C1444" s="579"/>
      <c r="D1444" s="381"/>
      <c r="E1444" s="373" t="s">
        <v>514</v>
      </c>
      <c r="F1444" s="373" t="s">
        <v>514</v>
      </c>
      <c r="G1444" s="373"/>
      <c r="H1444" s="557"/>
      <c r="I1444" s="368"/>
    </row>
    <row r="1445" spans="1:9" ht="15" customHeight="1" x14ac:dyDescent="0.3">
      <c r="A1445" s="360"/>
      <c r="B1445" s="361"/>
      <c r="C1445" s="579"/>
      <c r="D1445" s="381"/>
      <c r="E1445" s="373" t="s">
        <v>514</v>
      </c>
      <c r="F1445" s="373" t="s">
        <v>514</v>
      </c>
      <c r="G1445" s="373"/>
      <c r="H1445" s="557"/>
      <c r="I1445" s="368"/>
    </row>
    <row r="1446" spans="1:9" ht="15" customHeight="1" x14ac:dyDescent="0.3">
      <c r="A1446" s="360"/>
      <c r="B1446" s="361"/>
      <c r="C1446" s="579"/>
      <c r="D1446" s="381"/>
      <c r="E1446" s="373" t="s">
        <v>514</v>
      </c>
      <c r="F1446" s="373" t="s">
        <v>514</v>
      </c>
      <c r="G1446" s="373"/>
      <c r="H1446" s="557"/>
      <c r="I1446" s="368"/>
    </row>
    <row r="1447" spans="1:9" ht="15" customHeight="1" x14ac:dyDescent="0.3">
      <c r="A1447" s="360"/>
      <c r="B1447" s="361"/>
      <c r="C1447" s="579"/>
      <c r="D1447" s="381"/>
      <c r="E1447" s="373" t="s">
        <v>514</v>
      </c>
      <c r="F1447" s="373" t="s">
        <v>514</v>
      </c>
      <c r="G1447" s="373"/>
      <c r="H1447" s="557"/>
      <c r="I1447" s="368"/>
    </row>
    <row r="1448" spans="1:9" ht="15" customHeight="1" x14ac:dyDescent="0.3">
      <c r="A1448" s="384" t="s">
        <v>535</v>
      </c>
      <c r="B1448" s="355"/>
      <c r="C1448" s="572"/>
      <c r="D1448" s="356"/>
      <c r="E1448" s="356"/>
      <c r="F1448" s="356"/>
      <c r="G1448" s="356"/>
      <c r="H1448" s="562"/>
      <c r="I1448" s="380"/>
    </row>
    <row r="1449" spans="1:9" ht="15" customHeight="1" x14ac:dyDescent="0.3">
      <c r="A1449" s="355"/>
      <c r="B1449" s="355"/>
      <c r="C1449" s="572"/>
      <c r="D1449" s="356"/>
      <c r="E1449" s="356"/>
      <c r="F1449" s="356"/>
      <c r="G1449" s="356"/>
      <c r="H1449" s="561"/>
      <c r="I1449" s="386"/>
    </row>
    <row r="1450" spans="1:9" ht="15" customHeight="1" x14ac:dyDescent="0.3">
      <c r="A1450" s="343" t="s">
        <v>536</v>
      </c>
      <c r="B1450" s="344" t="s">
        <v>501</v>
      </c>
      <c r="C1450" s="578" t="s">
        <v>14</v>
      </c>
      <c r="D1450" s="369" t="s">
        <v>537</v>
      </c>
      <c r="E1450" s="372" t="s">
        <v>538</v>
      </c>
      <c r="F1450" s="369" t="s">
        <v>539</v>
      </c>
      <c r="G1450" s="370" t="s">
        <v>540</v>
      </c>
      <c r="H1450" s="560" t="s">
        <v>506</v>
      </c>
      <c r="I1450" s="345" t="s">
        <v>532</v>
      </c>
    </row>
    <row r="1451" spans="1:9" ht="15" customHeight="1" x14ac:dyDescent="0.3">
      <c r="A1451" s="360"/>
      <c r="B1451" s="349"/>
      <c r="C1451" s="580"/>
      <c r="D1451" s="381"/>
      <c r="E1451" s="381" t="s">
        <v>514</v>
      </c>
      <c r="F1451" s="381" t="s">
        <v>514</v>
      </c>
      <c r="G1451" s="381"/>
      <c r="H1451" s="557"/>
      <c r="I1451" s="353"/>
    </row>
    <row r="1452" spans="1:9" ht="15" customHeight="1" x14ac:dyDescent="0.3">
      <c r="A1452" s="360"/>
      <c r="B1452" s="349"/>
      <c r="C1452" s="580"/>
      <c r="D1452" s="381"/>
      <c r="E1452" s="381" t="s">
        <v>514</v>
      </c>
      <c r="F1452" s="381" t="s">
        <v>514</v>
      </c>
      <c r="G1452" s="381"/>
      <c r="H1452" s="557"/>
      <c r="I1452" s="353"/>
    </row>
    <row r="1453" spans="1:9" ht="15" customHeight="1" x14ac:dyDescent="0.3">
      <c r="A1453" s="360"/>
      <c r="B1453" s="349"/>
      <c r="C1453" s="580"/>
      <c r="D1453" s="381"/>
      <c r="E1453" s="381" t="s">
        <v>514</v>
      </c>
      <c r="F1453" s="381" t="s">
        <v>514</v>
      </c>
      <c r="G1453" s="381"/>
      <c r="H1453" s="557"/>
      <c r="I1453" s="353"/>
    </row>
    <row r="1454" spans="1:9" ht="15" customHeight="1" x14ac:dyDescent="0.3">
      <c r="A1454" s="360"/>
      <c r="B1454" s="349"/>
      <c r="C1454" s="580"/>
      <c r="D1454" s="381"/>
      <c r="E1454" s="381" t="s">
        <v>514</v>
      </c>
      <c r="F1454" s="381" t="s">
        <v>514</v>
      </c>
      <c r="G1454" s="381"/>
      <c r="H1454" s="557"/>
      <c r="I1454" s="353"/>
    </row>
    <row r="1455" spans="1:9" ht="15" customHeight="1" x14ac:dyDescent="0.3">
      <c r="A1455" s="354" t="s">
        <v>541</v>
      </c>
      <c r="B1455" s="355"/>
      <c r="C1455" s="572"/>
      <c r="D1455" s="356"/>
      <c r="E1455" s="356"/>
      <c r="F1455" s="356"/>
      <c r="G1455" s="356"/>
      <c r="H1455" s="562"/>
      <c r="I1455" s="380"/>
    </row>
    <row r="1456" spans="1:9" ht="15" customHeight="1" x14ac:dyDescent="0.3">
      <c r="A1456" s="355"/>
      <c r="B1456" s="355"/>
      <c r="C1456" s="572"/>
      <c r="D1456" s="356"/>
      <c r="E1456" s="356"/>
      <c r="F1456" s="356"/>
      <c r="G1456" s="356"/>
      <c r="H1456" s="561"/>
      <c r="I1456" s="386"/>
    </row>
    <row r="1457" spans="1:13" ht="15" customHeight="1" x14ac:dyDescent="0.3">
      <c r="A1457" s="375" t="s">
        <v>542</v>
      </c>
      <c r="B1457" s="376"/>
      <c r="C1457" s="577"/>
      <c r="D1457" s="376"/>
      <c r="E1457" s="376"/>
      <c r="F1457" s="376"/>
      <c r="G1457" s="376"/>
      <c r="H1457" s="563"/>
      <c r="I1457" s="387">
        <v>0.73</v>
      </c>
    </row>
    <row r="1458" spans="1:13" ht="15" customHeight="1" x14ac:dyDescent="0.3">
      <c r="A1458" s="375" t="s">
        <v>543</v>
      </c>
      <c r="B1458" s="376"/>
      <c r="C1458" s="577"/>
      <c r="D1458" s="376"/>
      <c r="E1458" s="376"/>
      <c r="F1458" s="376"/>
      <c r="G1458" s="376"/>
      <c r="H1458" s="564">
        <v>0.10199999999999999</v>
      </c>
      <c r="I1458" s="388">
        <v>7.0000000000000007E-2</v>
      </c>
    </row>
    <row r="1459" spans="1:13" ht="15" customHeight="1" x14ac:dyDescent="0.3">
      <c r="A1459" s="375" t="s">
        <v>544</v>
      </c>
      <c r="B1459" s="376"/>
      <c r="C1459" s="577"/>
      <c r="D1459" s="376"/>
      <c r="E1459" s="376"/>
      <c r="F1459" s="376"/>
      <c r="G1459" s="376"/>
      <c r="H1459" s="565"/>
      <c r="I1459" s="389">
        <v>0.8</v>
      </c>
    </row>
    <row r="1462" spans="1:13" customFormat="1" ht="15" customHeight="1" x14ac:dyDescent="0.3">
      <c r="A1462" s="340"/>
      <c r="B1462" s="340" t="s">
        <v>0</v>
      </c>
      <c r="C1462" s="568"/>
      <c r="D1462" s="340"/>
      <c r="E1462" s="340"/>
      <c r="F1462" s="340"/>
      <c r="G1462" s="340"/>
      <c r="H1462" s="554"/>
      <c r="I1462" s="340"/>
      <c r="J1462" s="340"/>
    </row>
    <row r="1463" spans="1:13" customFormat="1" ht="15" customHeight="1" x14ac:dyDescent="0.3">
      <c r="A1463" s="340"/>
      <c r="B1463" s="340" t="s">
        <v>496</v>
      </c>
      <c r="C1463" s="568"/>
      <c r="D1463" s="340"/>
      <c r="E1463" s="340"/>
      <c r="F1463" s="340"/>
      <c r="G1463" s="340"/>
      <c r="H1463" s="554"/>
      <c r="I1463" s="340"/>
      <c r="J1463" s="340"/>
    </row>
    <row r="1464" spans="1:13" customFormat="1" ht="15" customHeight="1" x14ac:dyDescent="0.3">
      <c r="A1464" s="341" t="s">
        <v>497</v>
      </c>
      <c r="B1464" s="342">
        <v>40500</v>
      </c>
      <c r="C1464" s="569" t="s">
        <v>611</v>
      </c>
      <c r="D1464" s="342"/>
      <c r="E1464" s="342"/>
      <c r="F1464" s="342"/>
      <c r="G1464" s="342"/>
      <c r="H1464" s="555" t="s">
        <v>499</v>
      </c>
      <c r="I1464" s="342" t="s">
        <v>34</v>
      </c>
      <c r="J1464" s="340"/>
      <c r="K1464" s="393"/>
      <c r="L1464" s="394"/>
      <c r="M1464" s="394"/>
    </row>
    <row r="1465" spans="1:13" ht="15" customHeight="1" x14ac:dyDescent="0.3">
      <c r="A1465" s="343" t="s">
        <v>500</v>
      </c>
      <c r="B1465" s="344" t="s">
        <v>501</v>
      </c>
      <c r="C1465" s="570" t="s">
        <v>502</v>
      </c>
      <c r="D1465" s="346"/>
      <c r="E1465" s="343" t="s">
        <v>503</v>
      </c>
      <c r="F1465" s="345" t="s">
        <v>504</v>
      </c>
      <c r="G1465" s="345" t="s">
        <v>505</v>
      </c>
      <c r="H1465" s="556" t="s">
        <v>506</v>
      </c>
      <c r="I1465" s="345" t="s">
        <v>507</v>
      </c>
    </row>
    <row r="1466" spans="1:13" ht="15" customHeight="1" x14ac:dyDescent="0.3">
      <c r="A1466" s="348"/>
      <c r="B1466" s="349"/>
      <c r="C1466" s="571"/>
      <c r="D1466" s="350"/>
      <c r="E1466" s="353"/>
      <c r="F1466" s="353"/>
      <c r="G1466" s="353"/>
      <c r="H1466" s="557"/>
      <c r="I1466" s="353"/>
    </row>
    <row r="1467" spans="1:13" ht="15" customHeight="1" x14ac:dyDescent="0.3">
      <c r="A1467" s="348"/>
      <c r="B1467" s="349"/>
      <c r="C1467" s="571"/>
      <c r="D1467" s="350"/>
      <c r="E1467" s="353"/>
      <c r="F1467" s="353"/>
      <c r="G1467" s="353"/>
      <c r="H1467" s="557"/>
      <c r="I1467" s="353"/>
    </row>
    <row r="1468" spans="1:13" ht="15" customHeight="1" x14ac:dyDescent="0.3">
      <c r="A1468" s="348"/>
      <c r="B1468" s="349"/>
      <c r="C1468" s="571"/>
      <c r="D1468" s="350"/>
      <c r="E1468" s="353"/>
      <c r="F1468" s="353"/>
      <c r="G1468" s="353"/>
      <c r="H1468" s="557"/>
      <c r="I1468" s="353"/>
    </row>
    <row r="1469" spans="1:13" ht="15" customHeight="1" x14ac:dyDescent="0.3">
      <c r="A1469" s="348"/>
      <c r="B1469" s="349"/>
      <c r="C1469" s="571"/>
      <c r="D1469" s="350"/>
      <c r="E1469" s="353"/>
      <c r="F1469" s="353"/>
      <c r="G1469" s="353"/>
      <c r="H1469" s="557"/>
      <c r="I1469" s="353"/>
    </row>
    <row r="1470" spans="1:13" ht="15" customHeight="1" x14ac:dyDescent="0.3">
      <c r="A1470" s="348"/>
      <c r="B1470" s="349"/>
      <c r="C1470" s="571"/>
      <c r="D1470" s="350"/>
      <c r="E1470" s="353"/>
      <c r="F1470" s="353"/>
      <c r="G1470" s="353"/>
      <c r="H1470" s="557"/>
      <c r="I1470" s="353"/>
    </row>
    <row r="1471" spans="1:13" ht="15" customHeight="1" x14ac:dyDescent="0.3">
      <c r="A1471" s="354" t="s">
        <v>509</v>
      </c>
      <c r="B1471" s="355"/>
      <c r="C1471" s="572"/>
      <c r="D1471" s="356"/>
      <c r="E1471" s="356"/>
      <c r="F1471" s="356"/>
      <c r="G1471" s="356"/>
      <c r="H1471" s="558"/>
      <c r="I1471" s="377"/>
    </row>
    <row r="1472" spans="1:13" ht="15" customHeight="1" x14ac:dyDescent="0.3">
      <c r="A1472" s="358"/>
      <c r="B1472" s="358"/>
      <c r="C1472" s="573"/>
      <c r="D1472" s="358"/>
      <c r="E1472" s="358"/>
      <c r="F1472" s="358"/>
      <c r="G1472" s="358"/>
      <c r="H1472" s="559"/>
      <c r="I1472" s="359"/>
    </row>
    <row r="1473" spans="1:9" ht="15" customHeight="1" x14ac:dyDescent="0.3">
      <c r="A1473" s="343" t="s">
        <v>510</v>
      </c>
      <c r="B1473" s="344" t="s">
        <v>501</v>
      </c>
      <c r="C1473" s="574" t="s">
        <v>511</v>
      </c>
      <c r="D1473" s="343" t="s">
        <v>512</v>
      </c>
      <c r="E1473" s="345" t="s">
        <v>513</v>
      </c>
      <c r="F1473" s="343" t="s">
        <v>514</v>
      </c>
      <c r="G1473" s="343" t="s">
        <v>514</v>
      </c>
      <c r="H1473" s="556" t="s">
        <v>506</v>
      </c>
      <c r="I1473" s="345" t="s">
        <v>507</v>
      </c>
    </row>
    <row r="1474" spans="1:9" ht="15" customHeight="1" x14ac:dyDescent="0.3">
      <c r="A1474" s="360"/>
      <c r="B1474" s="361"/>
      <c r="C1474" s="575"/>
      <c r="D1474" s="363"/>
      <c r="E1474" s="367"/>
      <c r="F1474" s="364"/>
      <c r="G1474" s="365"/>
      <c r="H1474" s="557"/>
      <c r="I1474" s="368"/>
    </row>
    <row r="1475" spans="1:9" ht="15" customHeight="1" x14ac:dyDescent="0.3">
      <c r="A1475" s="360"/>
      <c r="B1475" s="361"/>
      <c r="C1475" s="575"/>
      <c r="D1475" s="363"/>
      <c r="E1475" s="367"/>
      <c r="F1475" s="364"/>
      <c r="G1475" s="365"/>
      <c r="H1475" s="557"/>
      <c r="I1475" s="368"/>
    </row>
    <row r="1476" spans="1:9" ht="15" customHeight="1" x14ac:dyDescent="0.3">
      <c r="A1476" s="360"/>
      <c r="B1476" s="361"/>
      <c r="C1476" s="575"/>
      <c r="D1476" s="363"/>
      <c r="E1476" s="367"/>
      <c r="F1476" s="364"/>
      <c r="G1476" s="365"/>
      <c r="H1476" s="557"/>
      <c r="I1476" s="368"/>
    </row>
    <row r="1477" spans="1:9" ht="15" customHeight="1" x14ac:dyDescent="0.3">
      <c r="A1477" s="360"/>
      <c r="B1477" s="361"/>
      <c r="C1477" s="575"/>
      <c r="D1477" s="363"/>
      <c r="E1477" s="367"/>
      <c r="F1477" s="364"/>
      <c r="G1477" s="365"/>
      <c r="H1477" s="557"/>
      <c r="I1477" s="368"/>
    </row>
    <row r="1478" spans="1:9" ht="15" customHeight="1" x14ac:dyDescent="0.3">
      <c r="A1478" s="360"/>
      <c r="B1478" s="361"/>
      <c r="C1478" s="575"/>
      <c r="D1478" s="363"/>
      <c r="E1478" s="367"/>
      <c r="F1478" s="364"/>
      <c r="G1478" s="365"/>
      <c r="H1478" s="557"/>
      <c r="I1478" s="368"/>
    </row>
    <row r="1479" spans="1:9" ht="15" customHeight="1" x14ac:dyDescent="0.3">
      <c r="A1479" s="354" t="s">
        <v>517</v>
      </c>
      <c r="B1479" s="355"/>
      <c r="C1479" s="572"/>
      <c r="D1479" s="356"/>
      <c r="E1479" s="356"/>
      <c r="F1479" s="356"/>
      <c r="G1479" s="356"/>
      <c r="H1479" s="558"/>
      <c r="I1479" s="390"/>
    </row>
    <row r="1480" spans="1:9" ht="15" customHeight="1" x14ac:dyDescent="0.3">
      <c r="A1480" s="358"/>
      <c r="B1480" s="358"/>
      <c r="C1480" s="573"/>
      <c r="D1480" s="358"/>
      <c r="E1480" s="358"/>
      <c r="F1480" s="358"/>
      <c r="G1480" s="358"/>
      <c r="H1480" s="559"/>
      <c r="I1480" s="359"/>
    </row>
    <row r="1481" spans="1:9" ht="15" customHeight="1" x14ac:dyDescent="0.3">
      <c r="A1481" s="343" t="s">
        <v>518</v>
      </c>
      <c r="B1481" s="344" t="s">
        <v>501</v>
      </c>
      <c r="C1481" s="576" t="s">
        <v>519</v>
      </c>
      <c r="D1481" s="370" t="s">
        <v>520</v>
      </c>
      <c r="E1481" s="370" t="s">
        <v>521</v>
      </c>
      <c r="F1481" s="370" t="s">
        <v>522</v>
      </c>
      <c r="G1481" s="371"/>
      <c r="H1481" s="560"/>
      <c r="I1481" s="345" t="s">
        <v>507</v>
      </c>
    </row>
    <row r="1482" spans="1:9" ht="15" customHeight="1" x14ac:dyDescent="0.3">
      <c r="A1482" s="360"/>
      <c r="B1482" s="361"/>
      <c r="C1482" s="575"/>
      <c r="D1482" s="373"/>
      <c r="E1482" s="373" t="s">
        <v>514</v>
      </c>
      <c r="F1482" s="373" t="s">
        <v>514</v>
      </c>
      <c r="G1482" s="374"/>
      <c r="H1482" s="561"/>
      <c r="I1482" s="368"/>
    </row>
    <row r="1483" spans="1:9" ht="15" customHeight="1" x14ac:dyDescent="0.3">
      <c r="A1483" s="360"/>
      <c r="B1483" s="361"/>
      <c r="C1483" s="575"/>
      <c r="D1483" s="373"/>
      <c r="E1483" s="373" t="s">
        <v>514</v>
      </c>
      <c r="F1483" s="373" t="s">
        <v>514</v>
      </c>
      <c r="G1483" s="374"/>
      <c r="H1483" s="561"/>
      <c r="I1483" s="368"/>
    </row>
    <row r="1484" spans="1:9" ht="15" customHeight="1" x14ac:dyDescent="0.3">
      <c r="A1484" s="360"/>
      <c r="B1484" s="361"/>
      <c r="C1484" s="575"/>
      <c r="D1484" s="373"/>
      <c r="E1484" s="373" t="s">
        <v>514</v>
      </c>
      <c r="F1484" s="373" t="s">
        <v>514</v>
      </c>
      <c r="G1484" s="374"/>
      <c r="H1484" s="561"/>
      <c r="I1484" s="368"/>
    </row>
    <row r="1485" spans="1:9" ht="15" customHeight="1" x14ac:dyDescent="0.3">
      <c r="A1485" s="354" t="s">
        <v>527</v>
      </c>
      <c r="B1485" s="355"/>
      <c r="C1485" s="572"/>
      <c r="D1485" s="356"/>
      <c r="E1485" s="356"/>
      <c r="F1485" s="356"/>
      <c r="G1485" s="356"/>
      <c r="H1485" s="558"/>
      <c r="I1485" s="380"/>
    </row>
    <row r="1486" spans="1:9" ht="15" customHeight="1" x14ac:dyDescent="0.3">
      <c r="A1486" s="358"/>
      <c r="B1486" s="358"/>
      <c r="C1486" s="573"/>
      <c r="D1486" s="358"/>
      <c r="E1486" s="358"/>
      <c r="F1486" s="358"/>
      <c r="G1486" s="358"/>
      <c r="H1486" s="559"/>
      <c r="I1486" s="359"/>
    </row>
    <row r="1487" spans="1:9" ht="15" customHeight="1" x14ac:dyDescent="0.3">
      <c r="A1487" s="375" t="s">
        <v>528</v>
      </c>
      <c r="B1487" s="376"/>
      <c r="C1487" s="577"/>
      <c r="D1487" s="376"/>
      <c r="E1487" s="376"/>
      <c r="F1487" s="376"/>
      <c r="G1487" s="376"/>
      <c r="H1487" s="378"/>
      <c r="I1487" s="377"/>
    </row>
    <row r="1488" spans="1:9" ht="15" customHeight="1" x14ac:dyDescent="0.3">
      <c r="A1488" s="375" t="s">
        <v>529</v>
      </c>
      <c r="B1488" s="376"/>
      <c r="C1488" s="577"/>
      <c r="D1488" s="376"/>
      <c r="E1488" s="376"/>
      <c r="F1488" s="376"/>
      <c r="G1488" s="376"/>
      <c r="H1488" s="378"/>
      <c r="I1488" s="379">
        <v>1</v>
      </c>
    </row>
    <row r="1489" spans="1:9" ht="15" customHeight="1" x14ac:dyDescent="0.3">
      <c r="A1489" s="375" t="s">
        <v>530</v>
      </c>
      <c r="B1489" s="376"/>
      <c r="C1489" s="577"/>
      <c r="D1489" s="376"/>
      <c r="E1489" s="376"/>
      <c r="F1489" s="376"/>
      <c r="G1489" s="376"/>
      <c r="H1489" s="378"/>
      <c r="I1489" s="380"/>
    </row>
    <row r="1490" spans="1:9" ht="15" customHeight="1" x14ac:dyDescent="0.3">
      <c r="A1490" s="358"/>
      <c r="B1490" s="358"/>
      <c r="C1490" s="573"/>
      <c r="D1490" s="358"/>
      <c r="E1490" s="358"/>
      <c r="F1490" s="358"/>
      <c r="G1490" s="358"/>
      <c r="H1490" s="559"/>
      <c r="I1490" s="359"/>
    </row>
    <row r="1491" spans="1:9" ht="15" customHeight="1" x14ac:dyDescent="0.3">
      <c r="A1491" s="343" t="s">
        <v>531</v>
      </c>
      <c r="B1491" s="344" t="s">
        <v>501</v>
      </c>
      <c r="C1491" s="578" t="s">
        <v>14</v>
      </c>
      <c r="D1491" s="345" t="s">
        <v>532</v>
      </c>
      <c r="E1491" s="343" t="s">
        <v>514</v>
      </c>
      <c r="F1491" s="343" t="s">
        <v>514</v>
      </c>
      <c r="G1491" s="343" t="s">
        <v>514</v>
      </c>
      <c r="H1491" s="556" t="s">
        <v>506</v>
      </c>
      <c r="I1491" s="345" t="s">
        <v>532</v>
      </c>
    </row>
    <row r="1492" spans="1:9" ht="15" customHeight="1" x14ac:dyDescent="0.3">
      <c r="A1492" s="360" t="s">
        <v>612</v>
      </c>
      <c r="B1492" s="361" t="s">
        <v>613</v>
      </c>
      <c r="C1492" s="579" t="s">
        <v>34</v>
      </c>
      <c r="D1492" s="366">
        <v>2764.45</v>
      </c>
      <c r="E1492" s="373" t="s">
        <v>514</v>
      </c>
      <c r="F1492" s="373"/>
      <c r="G1492" s="373"/>
      <c r="H1492" s="557">
        <v>1</v>
      </c>
      <c r="I1492" s="366">
        <v>2764.45</v>
      </c>
    </row>
    <row r="1493" spans="1:9" ht="15" customHeight="1" x14ac:dyDescent="0.3">
      <c r="A1493" s="360"/>
      <c r="B1493" s="361"/>
      <c r="C1493" s="579"/>
      <c r="D1493" s="381"/>
      <c r="E1493" s="373" t="s">
        <v>514</v>
      </c>
      <c r="F1493" s="373"/>
      <c r="G1493" s="373"/>
      <c r="H1493" s="557"/>
      <c r="I1493" s="368"/>
    </row>
    <row r="1494" spans="1:9" ht="15" customHeight="1" x14ac:dyDescent="0.3">
      <c r="A1494" s="360"/>
      <c r="B1494" s="361"/>
      <c r="C1494" s="579"/>
      <c r="D1494" s="381"/>
      <c r="E1494" s="373" t="s">
        <v>514</v>
      </c>
      <c r="F1494" s="373"/>
      <c r="G1494" s="373"/>
      <c r="H1494" s="557"/>
      <c r="I1494" s="368"/>
    </row>
    <row r="1495" spans="1:9" ht="15" customHeight="1" x14ac:dyDescent="0.3">
      <c r="A1495" s="382"/>
      <c r="B1495" s="361"/>
      <c r="C1495" s="579"/>
      <c r="D1495" s="381"/>
      <c r="E1495" s="373" t="s">
        <v>514</v>
      </c>
      <c r="F1495" s="373"/>
      <c r="G1495" s="373"/>
      <c r="H1495" s="557"/>
      <c r="I1495" s="368"/>
    </row>
    <row r="1496" spans="1:9" ht="15" customHeight="1" x14ac:dyDescent="0.3">
      <c r="A1496" s="382"/>
      <c r="B1496" s="361"/>
      <c r="C1496" s="579"/>
      <c r="D1496" s="381"/>
      <c r="E1496" s="373" t="s">
        <v>514</v>
      </c>
      <c r="F1496" s="373"/>
      <c r="G1496" s="373"/>
      <c r="H1496" s="557"/>
      <c r="I1496" s="368"/>
    </row>
    <row r="1497" spans="1:9" ht="15" customHeight="1" x14ac:dyDescent="0.3">
      <c r="A1497" s="354" t="s">
        <v>533</v>
      </c>
      <c r="B1497" s="355"/>
      <c r="C1497" s="572"/>
      <c r="D1497" s="356"/>
      <c r="E1497" s="356"/>
      <c r="F1497" s="356"/>
      <c r="G1497" s="356"/>
      <c r="H1497" s="562"/>
      <c r="I1497" s="357">
        <v>2764.45</v>
      </c>
    </row>
    <row r="1498" spans="1:9" ht="15" customHeight="1" x14ac:dyDescent="0.3">
      <c r="A1498" s="358"/>
      <c r="B1498" s="358"/>
      <c r="C1498" s="573"/>
      <c r="D1498" s="358"/>
      <c r="E1498" s="358"/>
      <c r="F1498" s="358"/>
      <c r="G1498" s="358"/>
      <c r="H1498" s="559"/>
      <c r="I1498" s="359"/>
    </row>
    <row r="1499" spans="1:9" ht="15" customHeight="1" x14ac:dyDescent="0.3">
      <c r="A1499" s="343" t="s">
        <v>534</v>
      </c>
      <c r="B1499" s="344" t="s">
        <v>501</v>
      </c>
      <c r="C1499" s="578" t="s">
        <v>14</v>
      </c>
      <c r="D1499" s="345" t="s">
        <v>532</v>
      </c>
      <c r="E1499" s="343" t="s">
        <v>514</v>
      </c>
      <c r="F1499" s="343" t="s">
        <v>514</v>
      </c>
      <c r="G1499" s="343" t="s">
        <v>514</v>
      </c>
      <c r="H1499" s="556" t="s">
        <v>506</v>
      </c>
      <c r="I1499" s="345" t="s">
        <v>532</v>
      </c>
    </row>
    <row r="1500" spans="1:9" ht="15" customHeight="1" x14ac:dyDescent="0.3">
      <c r="A1500" s="360"/>
      <c r="B1500" s="361"/>
      <c r="C1500" s="579"/>
      <c r="D1500" s="381"/>
      <c r="E1500" s="373" t="s">
        <v>514</v>
      </c>
      <c r="F1500" s="373" t="s">
        <v>514</v>
      </c>
      <c r="G1500" s="373"/>
      <c r="H1500" s="557"/>
      <c r="I1500" s="368"/>
    </row>
    <row r="1501" spans="1:9" ht="15" customHeight="1" x14ac:dyDescent="0.3">
      <c r="A1501" s="360"/>
      <c r="B1501" s="361"/>
      <c r="C1501" s="579"/>
      <c r="D1501" s="381"/>
      <c r="E1501" s="373" t="s">
        <v>514</v>
      </c>
      <c r="F1501" s="373" t="s">
        <v>514</v>
      </c>
      <c r="G1501" s="373"/>
      <c r="H1501" s="557"/>
      <c r="I1501" s="368"/>
    </row>
    <row r="1502" spans="1:9" ht="15" customHeight="1" x14ac:dyDescent="0.3">
      <c r="A1502" s="360"/>
      <c r="B1502" s="361"/>
      <c r="C1502" s="579"/>
      <c r="D1502" s="381"/>
      <c r="E1502" s="373" t="s">
        <v>514</v>
      </c>
      <c r="F1502" s="373" t="s">
        <v>514</v>
      </c>
      <c r="G1502" s="373"/>
      <c r="H1502" s="557"/>
      <c r="I1502" s="368"/>
    </row>
    <row r="1503" spans="1:9" ht="15" customHeight="1" x14ac:dyDescent="0.3">
      <c r="A1503" s="360"/>
      <c r="B1503" s="361"/>
      <c r="C1503" s="579"/>
      <c r="D1503" s="381"/>
      <c r="E1503" s="373" t="s">
        <v>514</v>
      </c>
      <c r="F1503" s="373" t="s">
        <v>514</v>
      </c>
      <c r="G1503" s="373"/>
      <c r="H1503" s="557"/>
      <c r="I1503" s="368"/>
    </row>
    <row r="1504" spans="1:9" ht="15" customHeight="1" x14ac:dyDescent="0.3">
      <c r="A1504" s="360"/>
      <c r="B1504" s="361"/>
      <c r="C1504" s="579"/>
      <c r="D1504" s="381"/>
      <c r="E1504" s="373" t="s">
        <v>514</v>
      </c>
      <c r="F1504" s="373" t="s">
        <v>514</v>
      </c>
      <c r="G1504" s="373"/>
      <c r="H1504" s="557"/>
      <c r="I1504" s="368"/>
    </row>
    <row r="1505" spans="1:10" ht="15" customHeight="1" x14ac:dyDescent="0.3">
      <c r="A1505" s="384" t="s">
        <v>535</v>
      </c>
      <c r="B1505" s="355"/>
      <c r="C1505" s="572"/>
      <c r="D1505" s="356"/>
      <c r="E1505" s="356"/>
      <c r="F1505" s="356"/>
      <c r="G1505" s="356"/>
      <c r="H1505" s="562"/>
      <c r="I1505" s="380"/>
    </row>
    <row r="1506" spans="1:10" ht="15" customHeight="1" x14ac:dyDescent="0.3">
      <c r="A1506" s="355"/>
      <c r="B1506" s="355"/>
      <c r="C1506" s="572"/>
      <c r="D1506" s="356"/>
      <c r="E1506" s="356"/>
      <c r="F1506" s="356"/>
      <c r="G1506" s="356"/>
      <c r="H1506" s="561"/>
      <c r="I1506" s="386"/>
    </row>
    <row r="1507" spans="1:10" ht="15" customHeight="1" x14ac:dyDescent="0.3">
      <c r="A1507" s="343" t="s">
        <v>536</v>
      </c>
      <c r="B1507" s="344" t="s">
        <v>501</v>
      </c>
      <c r="C1507" s="578" t="s">
        <v>14</v>
      </c>
      <c r="D1507" s="369" t="s">
        <v>537</v>
      </c>
      <c r="E1507" s="372" t="s">
        <v>538</v>
      </c>
      <c r="F1507" s="369" t="s">
        <v>539</v>
      </c>
      <c r="G1507" s="370" t="s">
        <v>540</v>
      </c>
      <c r="H1507" s="560" t="s">
        <v>506</v>
      </c>
      <c r="I1507" s="345" t="s">
        <v>532</v>
      </c>
    </row>
    <row r="1508" spans="1:10" ht="15" customHeight="1" x14ac:dyDescent="0.3">
      <c r="A1508" s="360"/>
      <c r="B1508" s="349"/>
      <c r="C1508" s="580"/>
      <c r="D1508" s="381"/>
      <c r="E1508" s="381" t="s">
        <v>514</v>
      </c>
      <c r="F1508" s="381" t="s">
        <v>514</v>
      </c>
      <c r="G1508" s="381"/>
      <c r="H1508" s="557"/>
      <c r="I1508" s="353"/>
    </row>
    <row r="1509" spans="1:10" ht="15" customHeight="1" x14ac:dyDescent="0.3">
      <c r="A1509" s="360"/>
      <c r="B1509" s="349"/>
      <c r="C1509" s="580"/>
      <c r="D1509" s="381"/>
      <c r="E1509" s="381" t="s">
        <v>514</v>
      </c>
      <c r="F1509" s="381" t="s">
        <v>514</v>
      </c>
      <c r="G1509" s="381"/>
      <c r="H1509" s="557"/>
      <c r="I1509" s="353"/>
    </row>
    <row r="1510" spans="1:10" ht="15" customHeight="1" x14ac:dyDescent="0.3">
      <c r="A1510" s="360"/>
      <c r="B1510" s="349"/>
      <c r="C1510" s="580"/>
      <c r="D1510" s="381"/>
      <c r="E1510" s="381" t="s">
        <v>514</v>
      </c>
      <c r="F1510" s="381" t="s">
        <v>514</v>
      </c>
      <c r="G1510" s="381"/>
      <c r="H1510" s="557"/>
      <c r="I1510" s="353"/>
    </row>
    <row r="1511" spans="1:10" ht="15" customHeight="1" x14ac:dyDescent="0.3">
      <c r="A1511" s="360"/>
      <c r="B1511" s="349"/>
      <c r="C1511" s="580"/>
      <c r="D1511" s="381"/>
      <c r="E1511" s="381" t="s">
        <v>514</v>
      </c>
      <c r="F1511" s="381" t="s">
        <v>514</v>
      </c>
      <c r="G1511" s="381"/>
      <c r="H1511" s="557"/>
      <c r="I1511" s="353"/>
    </row>
    <row r="1512" spans="1:10" ht="15" customHeight="1" x14ac:dyDescent="0.3">
      <c r="A1512" s="354" t="s">
        <v>541</v>
      </c>
      <c r="B1512" s="355"/>
      <c r="C1512" s="572"/>
      <c r="D1512" s="356"/>
      <c r="E1512" s="356"/>
      <c r="F1512" s="356"/>
      <c r="G1512" s="356"/>
      <c r="H1512" s="562"/>
      <c r="I1512" s="380"/>
    </row>
    <row r="1513" spans="1:10" ht="15" customHeight="1" x14ac:dyDescent="0.3">
      <c r="A1513" s="355"/>
      <c r="B1513" s="355"/>
      <c r="C1513" s="572"/>
      <c r="D1513" s="356"/>
      <c r="E1513" s="356"/>
      <c r="F1513" s="356"/>
      <c r="G1513" s="356"/>
      <c r="H1513" s="561"/>
      <c r="I1513" s="386"/>
    </row>
    <row r="1514" spans="1:10" ht="15" customHeight="1" x14ac:dyDescent="0.3">
      <c r="A1514" s="375" t="s">
        <v>542</v>
      </c>
      <c r="B1514" s="376"/>
      <c r="C1514" s="577"/>
      <c r="D1514" s="376"/>
      <c r="E1514" s="376"/>
      <c r="F1514" s="376"/>
      <c r="G1514" s="376"/>
      <c r="H1514" s="563"/>
      <c r="I1514" s="387">
        <v>2764.45</v>
      </c>
    </row>
    <row r="1515" spans="1:10" ht="15" customHeight="1" x14ac:dyDescent="0.3">
      <c r="A1515" s="375" t="s">
        <v>543</v>
      </c>
      <c r="B1515" s="376"/>
      <c r="C1515" s="577"/>
      <c r="D1515" s="376"/>
      <c r="E1515" s="376"/>
      <c r="F1515" s="376"/>
      <c r="G1515" s="376"/>
      <c r="H1515" s="564">
        <v>6.6000000000000003E-2</v>
      </c>
      <c r="I1515" s="388">
        <v>182.45</v>
      </c>
    </row>
    <row r="1516" spans="1:10" ht="15" customHeight="1" x14ac:dyDescent="0.3">
      <c r="A1516" s="375" t="s">
        <v>544</v>
      </c>
      <c r="B1516" s="376"/>
      <c r="C1516" s="577"/>
      <c r="D1516" s="376"/>
      <c r="E1516" s="376"/>
      <c r="F1516" s="376"/>
      <c r="G1516" s="376"/>
      <c r="H1516" s="565"/>
      <c r="I1516" s="389">
        <v>2946.8999999999996</v>
      </c>
    </row>
    <row r="1519" spans="1:10" customFormat="1" ht="15" customHeight="1" x14ac:dyDescent="0.3">
      <c r="A1519" s="340"/>
      <c r="B1519" s="340" t="s">
        <v>0</v>
      </c>
      <c r="C1519" s="568"/>
      <c r="D1519" s="340"/>
      <c r="E1519" s="340"/>
      <c r="F1519" s="340"/>
      <c r="G1519" s="340"/>
      <c r="H1519" s="554"/>
      <c r="I1519" s="340"/>
      <c r="J1519" s="340"/>
    </row>
    <row r="1520" spans="1:10" customFormat="1" ht="15" customHeight="1" x14ac:dyDescent="0.3">
      <c r="A1520" s="340"/>
      <c r="B1520" s="340" t="s">
        <v>496</v>
      </c>
      <c r="C1520" s="568"/>
      <c r="D1520" s="340"/>
      <c r="E1520" s="340"/>
      <c r="F1520" s="340"/>
      <c r="G1520" s="340"/>
      <c r="H1520" s="554"/>
      <c r="I1520" s="340"/>
      <c r="J1520" s="340"/>
    </row>
    <row r="1521" spans="1:13" customFormat="1" ht="15" customHeight="1" x14ac:dyDescent="0.3">
      <c r="A1521" s="341" t="s">
        <v>497</v>
      </c>
      <c r="B1521" s="342">
        <v>40511</v>
      </c>
      <c r="C1521" s="569" t="s">
        <v>614</v>
      </c>
      <c r="D1521" s="342"/>
      <c r="E1521" s="342"/>
      <c r="F1521" s="342"/>
      <c r="G1521" s="342"/>
      <c r="H1521" s="555" t="s">
        <v>499</v>
      </c>
      <c r="I1521" s="342" t="s">
        <v>29</v>
      </c>
      <c r="J1521" s="340"/>
      <c r="K1521" s="393"/>
      <c r="L1521" s="394"/>
      <c r="M1521" s="394"/>
    </row>
    <row r="1522" spans="1:13" ht="15" customHeight="1" x14ac:dyDescent="0.3">
      <c r="A1522" s="343" t="s">
        <v>500</v>
      </c>
      <c r="B1522" s="344" t="s">
        <v>501</v>
      </c>
      <c r="C1522" s="570" t="s">
        <v>502</v>
      </c>
      <c r="D1522" s="346"/>
      <c r="E1522" s="343" t="s">
        <v>503</v>
      </c>
      <c r="F1522" s="345" t="s">
        <v>504</v>
      </c>
      <c r="G1522" s="345" t="s">
        <v>505</v>
      </c>
      <c r="H1522" s="556" t="s">
        <v>506</v>
      </c>
      <c r="I1522" s="345" t="s">
        <v>507</v>
      </c>
    </row>
    <row r="1523" spans="1:13" ht="15" customHeight="1" x14ac:dyDescent="0.3">
      <c r="A1523" s="348"/>
      <c r="B1523" s="349"/>
      <c r="C1523" s="571"/>
      <c r="D1523" s="350"/>
      <c r="E1523" s="353"/>
      <c r="F1523" s="353"/>
      <c r="G1523" s="353"/>
      <c r="H1523" s="557"/>
      <c r="I1523" s="353"/>
    </row>
    <row r="1524" spans="1:13" ht="15" customHeight="1" x14ac:dyDescent="0.3">
      <c r="A1524" s="348"/>
      <c r="B1524" s="349"/>
      <c r="C1524" s="571"/>
      <c r="D1524" s="350"/>
      <c r="E1524" s="353"/>
      <c r="F1524" s="353"/>
      <c r="G1524" s="353"/>
      <c r="H1524" s="557"/>
      <c r="I1524" s="353"/>
    </row>
    <row r="1525" spans="1:13" ht="15" customHeight="1" x14ac:dyDescent="0.3">
      <c r="A1525" s="348"/>
      <c r="B1525" s="349"/>
      <c r="C1525" s="571"/>
      <c r="D1525" s="350"/>
      <c r="E1525" s="353"/>
      <c r="F1525" s="353"/>
      <c r="G1525" s="353"/>
      <c r="H1525" s="557"/>
      <c r="I1525" s="353"/>
    </row>
    <row r="1526" spans="1:13" ht="15" customHeight="1" x14ac:dyDescent="0.3">
      <c r="A1526" s="348"/>
      <c r="B1526" s="349"/>
      <c r="C1526" s="571"/>
      <c r="D1526" s="350"/>
      <c r="E1526" s="353"/>
      <c r="F1526" s="353"/>
      <c r="G1526" s="353"/>
      <c r="H1526" s="557"/>
      <c r="I1526" s="353"/>
    </row>
    <row r="1527" spans="1:13" ht="15" customHeight="1" x14ac:dyDescent="0.3">
      <c r="A1527" s="348"/>
      <c r="B1527" s="349"/>
      <c r="C1527" s="571"/>
      <c r="D1527" s="350"/>
      <c r="E1527" s="353"/>
      <c r="F1527" s="353"/>
      <c r="G1527" s="353"/>
      <c r="H1527" s="557"/>
      <c r="I1527" s="353"/>
    </row>
    <row r="1528" spans="1:13" ht="15" customHeight="1" x14ac:dyDescent="0.3">
      <c r="A1528" s="354" t="s">
        <v>509</v>
      </c>
      <c r="B1528" s="355"/>
      <c r="C1528" s="572"/>
      <c r="D1528" s="356"/>
      <c r="E1528" s="356"/>
      <c r="F1528" s="356"/>
      <c r="G1528" s="356"/>
      <c r="H1528" s="558"/>
      <c r="I1528" s="377"/>
    </row>
    <row r="1529" spans="1:13" ht="15" customHeight="1" x14ac:dyDescent="0.3">
      <c r="A1529" s="358"/>
      <c r="B1529" s="358"/>
      <c r="C1529" s="573"/>
      <c r="D1529" s="358"/>
      <c r="E1529" s="358"/>
      <c r="F1529" s="358"/>
      <c r="G1529" s="358"/>
      <c r="H1529" s="559"/>
      <c r="I1529" s="359"/>
    </row>
    <row r="1530" spans="1:13" ht="15" customHeight="1" x14ac:dyDescent="0.3">
      <c r="A1530" s="343" t="s">
        <v>510</v>
      </c>
      <c r="B1530" s="344" t="s">
        <v>501</v>
      </c>
      <c r="C1530" s="574" t="s">
        <v>511</v>
      </c>
      <c r="D1530" s="343" t="s">
        <v>512</v>
      </c>
      <c r="E1530" s="345" t="s">
        <v>513</v>
      </c>
      <c r="F1530" s="343" t="s">
        <v>514</v>
      </c>
      <c r="G1530" s="343" t="s">
        <v>514</v>
      </c>
      <c r="H1530" s="556" t="s">
        <v>506</v>
      </c>
      <c r="I1530" s="345" t="s">
        <v>507</v>
      </c>
    </row>
    <row r="1531" spans="1:13" ht="15" customHeight="1" x14ac:dyDescent="0.3">
      <c r="A1531" s="360"/>
      <c r="B1531" s="361"/>
      <c r="C1531" s="575"/>
      <c r="D1531" s="363"/>
      <c r="E1531" s="367"/>
      <c r="F1531" s="364"/>
      <c r="G1531" s="365"/>
      <c r="H1531" s="557"/>
      <c r="I1531" s="368"/>
    </row>
    <row r="1532" spans="1:13" ht="15" customHeight="1" x14ac:dyDescent="0.3">
      <c r="A1532" s="360"/>
      <c r="B1532" s="361"/>
      <c r="C1532" s="575"/>
      <c r="D1532" s="363"/>
      <c r="E1532" s="367"/>
      <c r="F1532" s="364"/>
      <c r="G1532" s="365"/>
      <c r="H1532" s="557"/>
      <c r="I1532" s="368"/>
    </row>
    <row r="1533" spans="1:13" ht="15" customHeight="1" x14ac:dyDescent="0.3">
      <c r="A1533" s="360"/>
      <c r="B1533" s="361"/>
      <c r="C1533" s="575"/>
      <c r="D1533" s="363"/>
      <c r="E1533" s="367"/>
      <c r="F1533" s="364"/>
      <c r="G1533" s="365"/>
      <c r="H1533" s="557"/>
      <c r="I1533" s="368"/>
    </row>
    <row r="1534" spans="1:13" ht="15" customHeight="1" x14ac:dyDescent="0.3">
      <c r="A1534" s="360"/>
      <c r="B1534" s="361"/>
      <c r="C1534" s="575"/>
      <c r="D1534" s="363"/>
      <c r="E1534" s="367"/>
      <c r="F1534" s="364"/>
      <c r="G1534" s="365"/>
      <c r="H1534" s="557"/>
      <c r="I1534" s="368"/>
    </row>
    <row r="1535" spans="1:13" ht="15" customHeight="1" x14ac:dyDescent="0.3">
      <c r="A1535" s="360"/>
      <c r="B1535" s="361"/>
      <c r="C1535" s="575"/>
      <c r="D1535" s="363"/>
      <c r="E1535" s="367"/>
      <c r="F1535" s="364"/>
      <c r="G1535" s="365"/>
      <c r="H1535" s="557"/>
      <c r="I1535" s="368"/>
    </row>
    <row r="1536" spans="1:13" ht="15" customHeight="1" x14ac:dyDescent="0.3">
      <c r="A1536" s="354" t="s">
        <v>517</v>
      </c>
      <c r="B1536" s="355"/>
      <c r="C1536" s="572"/>
      <c r="D1536" s="356"/>
      <c r="E1536" s="356"/>
      <c r="F1536" s="356"/>
      <c r="G1536" s="356"/>
      <c r="H1536" s="558"/>
      <c r="I1536" s="390"/>
    </row>
    <row r="1537" spans="1:9" ht="15" customHeight="1" x14ac:dyDescent="0.3">
      <c r="A1537" s="358"/>
      <c r="B1537" s="358"/>
      <c r="C1537" s="573"/>
      <c r="D1537" s="358"/>
      <c r="E1537" s="358"/>
      <c r="F1537" s="358"/>
      <c r="G1537" s="358"/>
      <c r="H1537" s="559"/>
      <c r="I1537" s="359"/>
    </row>
    <row r="1538" spans="1:9" ht="15" customHeight="1" x14ac:dyDescent="0.3">
      <c r="A1538" s="343" t="s">
        <v>518</v>
      </c>
      <c r="B1538" s="344" t="s">
        <v>501</v>
      </c>
      <c r="C1538" s="576" t="s">
        <v>519</v>
      </c>
      <c r="D1538" s="370" t="s">
        <v>520</v>
      </c>
      <c r="E1538" s="370" t="s">
        <v>521</v>
      </c>
      <c r="F1538" s="370" t="s">
        <v>522</v>
      </c>
      <c r="G1538" s="371"/>
      <c r="H1538" s="560"/>
      <c r="I1538" s="345" t="s">
        <v>507</v>
      </c>
    </row>
    <row r="1539" spans="1:9" ht="15" customHeight="1" x14ac:dyDescent="0.3">
      <c r="A1539" s="360"/>
      <c r="B1539" s="361"/>
      <c r="C1539" s="575"/>
      <c r="D1539" s="373"/>
      <c r="E1539" s="373" t="s">
        <v>514</v>
      </c>
      <c r="F1539" s="373" t="s">
        <v>514</v>
      </c>
      <c r="G1539" s="374"/>
      <c r="H1539" s="561"/>
      <c r="I1539" s="368"/>
    </row>
    <row r="1540" spans="1:9" ht="15" customHeight="1" x14ac:dyDescent="0.3">
      <c r="A1540" s="360"/>
      <c r="B1540" s="361"/>
      <c r="C1540" s="575"/>
      <c r="D1540" s="373"/>
      <c r="E1540" s="373" t="s">
        <v>514</v>
      </c>
      <c r="F1540" s="373" t="s">
        <v>514</v>
      </c>
      <c r="G1540" s="374"/>
      <c r="H1540" s="561"/>
      <c r="I1540" s="368"/>
    </row>
    <row r="1541" spans="1:9" ht="15" customHeight="1" x14ac:dyDescent="0.3">
      <c r="A1541" s="360"/>
      <c r="B1541" s="361"/>
      <c r="C1541" s="575"/>
      <c r="D1541" s="373"/>
      <c r="E1541" s="373" t="s">
        <v>514</v>
      </c>
      <c r="F1541" s="373" t="s">
        <v>514</v>
      </c>
      <c r="G1541" s="374"/>
      <c r="H1541" s="561"/>
      <c r="I1541" s="368"/>
    </row>
    <row r="1542" spans="1:9" ht="15" customHeight="1" x14ac:dyDescent="0.3">
      <c r="A1542" s="354" t="s">
        <v>527</v>
      </c>
      <c r="B1542" s="355"/>
      <c r="C1542" s="572"/>
      <c r="D1542" s="356"/>
      <c r="E1542" s="356"/>
      <c r="F1542" s="356"/>
      <c r="G1542" s="356"/>
      <c r="H1542" s="558"/>
      <c r="I1542" s="380"/>
    </row>
    <row r="1543" spans="1:9" ht="15" customHeight="1" x14ac:dyDescent="0.3">
      <c r="A1543" s="358"/>
      <c r="B1543" s="358"/>
      <c r="C1543" s="573"/>
      <c r="D1543" s="358"/>
      <c r="E1543" s="358"/>
      <c r="F1543" s="358"/>
      <c r="G1543" s="358"/>
      <c r="H1543" s="559"/>
      <c r="I1543" s="359"/>
    </row>
    <row r="1544" spans="1:9" ht="15" customHeight="1" x14ac:dyDescent="0.3">
      <c r="A1544" s="375" t="s">
        <v>528</v>
      </c>
      <c r="B1544" s="376"/>
      <c r="C1544" s="577"/>
      <c r="D1544" s="376"/>
      <c r="E1544" s="376"/>
      <c r="F1544" s="376"/>
      <c r="G1544" s="376"/>
      <c r="H1544" s="378"/>
      <c r="I1544" s="377"/>
    </row>
    <row r="1545" spans="1:9" ht="15" customHeight="1" x14ac:dyDescent="0.3">
      <c r="A1545" s="375" t="s">
        <v>529</v>
      </c>
      <c r="B1545" s="376"/>
      <c r="C1545" s="577"/>
      <c r="D1545" s="376"/>
      <c r="E1545" s="376"/>
      <c r="F1545" s="376"/>
      <c r="G1545" s="376"/>
      <c r="H1545" s="378"/>
      <c r="I1545" s="379">
        <v>1</v>
      </c>
    </row>
    <row r="1546" spans="1:9" ht="15" customHeight="1" x14ac:dyDescent="0.3">
      <c r="A1546" s="375" t="s">
        <v>530</v>
      </c>
      <c r="B1546" s="376"/>
      <c r="C1546" s="577"/>
      <c r="D1546" s="376"/>
      <c r="E1546" s="376"/>
      <c r="F1546" s="376"/>
      <c r="G1546" s="376"/>
      <c r="H1546" s="378"/>
      <c r="I1546" s="380"/>
    </row>
    <row r="1547" spans="1:9" ht="15" customHeight="1" x14ac:dyDescent="0.3">
      <c r="A1547" s="358"/>
      <c r="B1547" s="358"/>
      <c r="C1547" s="573"/>
      <c r="D1547" s="358"/>
      <c r="E1547" s="358"/>
      <c r="F1547" s="358"/>
      <c r="G1547" s="358"/>
      <c r="H1547" s="559"/>
      <c r="I1547" s="359"/>
    </row>
    <row r="1548" spans="1:9" ht="15" customHeight="1" x14ac:dyDescent="0.3">
      <c r="A1548" s="343" t="s">
        <v>531</v>
      </c>
      <c r="B1548" s="344" t="s">
        <v>501</v>
      </c>
      <c r="C1548" s="578" t="s">
        <v>14</v>
      </c>
      <c r="D1548" s="345" t="s">
        <v>532</v>
      </c>
      <c r="E1548" s="343" t="s">
        <v>514</v>
      </c>
      <c r="F1548" s="343" t="s">
        <v>514</v>
      </c>
      <c r="G1548" s="343" t="s">
        <v>514</v>
      </c>
      <c r="H1548" s="556" t="s">
        <v>506</v>
      </c>
      <c r="I1548" s="345" t="s">
        <v>532</v>
      </c>
    </row>
    <row r="1549" spans="1:9" ht="15" customHeight="1" x14ac:dyDescent="0.3">
      <c r="A1549" s="360" t="s">
        <v>615</v>
      </c>
      <c r="B1549" s="361" t="s">
        <v>616</v>
      </c>
      <c r="C1549" s="579" t="s">
        <v>34</v>
      </c>
      <c r="D1549" s="366">
        <v>3700</v>
      </c>
      <c r="E1549" s="373" t="s">
        <v>514</v>
      </c>
      <c r="F1549" s="373"/>
      <c r="G1549" s="373"/>
      <c r="H1549" s="557">
        <v>1</v>
      </c>
      <c r="I1549" s="366">
        <v>3700</v>
      </c>
    </row>
    <row r="1550" spans="1:9" ht="15" customHeight="1" x14ac:dyDescent="0.3">
      <c r="A1550" s="360"/>
      <c r="B1550" s="361"/>
      <c r="C1550" s="579"/>
      <c r="D1550" s="381"/>
      <c r="E1550" s="373" t="s">
        <v>514</v>
      </c>
      <c r="F1550" s="373"/>
      <c r="G1550" s="373"/>
      <c r="H1550" s="557"/>
      <c r="I1550" s="368"/>
    </row>
    <row r="1551" spans="1:9" ht="15" customHeight="1" x14ac:dyDescent="0.3">
      <c r="A1551" s="360"/>
      <c r="B1551" s="361"/>
      <c r="C1551" s="579"/>
      <c r="D1551" s="381"/>
      <c r="E1551" s="373" t="s">
        <v>514</v>
      </c>
      <c r="F1551" s="373"/>
      <c r="G1551" s="373"/>
      <c r="H1551" s="557"/>
      <c r="I1551" s="368"/>
    </row>
    <row r="1552" spans="1:9" ht="15" customHeight="1" x14ac:dyDescent="0.3">
      <c r="A1552" s="382"/>
      <c r="B1552" s="361"/>
      <c r="C1552" s="579"/>
      <c r="D1552" s="381"/>
      <c r="E1552" s="373" t="s">
        <v>514</v>
      </c>
      <c r="F1552" s="373"/>
      <c r="G1552" s="373"/>
      <c r="H1552" s="557"/>
      <c r="I1552" s="368"/>
    </row>
    <row r="1553" spans="1:9" ht="15" customHeight="1" x14ac:dyDescent="0.3">
      <c r="A1553" s="382"/>
      <c r="B1553" s="361"/>
      <c r="C1553" s="579"/>
      <c r="D1553" s="381"/>
      <c r="E1553" s="373" t="s">
        <v>514</v>
      </c>
      <c r="F1553" s="373"/>
      <c r="G1553" s="373"/>
      <c r="H1553" s="557"/>
      <c r="I1553" s="368"/>
    </row>
    <row r="1554" spans="1:9" ht="15" customHeight="1" x14ac:dyDescent="0.3">
      <c r="A1554" s="354" t="s">
        <v>533</v>
      </c>
      <c r="B1554" s="355"/>
      <c r="C1554" s="572"/>
      <c r="D1554" s="356"/>
      <c r="E1554" s="356"/>
      <c r="F1554" s="356"/>
      <c r="G1554" s="356"/>
      <c r="H1554" s="562"/>
      <c r="I1554" s="357">
        <v>3700</v>
      </c>
    </row>
    <row r="1555" spans="1:9" ht="15" customHeight="1" x14ac:dyDescent="0.3">
      <c r="A1555" s="358"/>
      <c r="B1555" s="358"/>
      <c r="C1555" s="573"/>
      <c r="D1555" s="358"/>
      <c r="E1555" s="358"/>
      <c r="F1555" s="358"/>
      <c r="G1555" s="358"/>
      <c r="H1555" s="559"/>
      <c r="I1555" s="359"/>
    </row>
    <row r="1556" spans="1:9" ht="15" customHeight="1" x14ac:dyDescent="0.3">
      <c r="A1556" s="343" t="s">
        <v>534</v>
      </c>
      <c r="B1556" s="344" t="s">
        <v>501</v>
      </c>
      <c r="C1556" s="578" t="s">
        <v>14</v>
      </c>
      <c r="D1556" s="345" t="s">
        <v>532</v>
      </c>
      <c r="E1556" s="343" t="s">
        <v>514</v>
      </c>
      <c r="F1556" s="343" t="s">
        <v>514</v>
      </c>
      <c r="G1556" s="343" t="s">
        <v>514</v>
      </c>
      <c r="H1556" s="556" t="s">
        <v>506</v>
      </c>
      <c r="I1556" s="345" t="s">
        <v>532</v>
      </c>
    </row>
    <row r="1557" spans="1:9" ht="15" customHeight="1" x14ac:dyDescent="0.3">
      <c r="A1557" s="360"/>
      <c r="B1557" s="361"/>
      <c r="C1557" s="579"/>
      <c r="D1557" s="381"/>
      <c r="E1557" s="373" t="s">
        <v>514</v>
      </c>
      <c r="F1557" s="373" t="s">
        <v>514</v>
      </c>
      <c r="G1557" s="373"/>
      <c r="H1557" s="557"/>
      <c r="I1557" s="368"/>
    </row>
    <row r="1558" spans="1:9" ht="15" customHeight="1" x14ac:dyDescent="0.3">
      <c r="A1558" s="360"/>
      <c r="B1558" s="361"/>
      <c r="C1558" s="579"/>
      <c r="D1558" s="381"/>
      <c r="E1558" s="373" t="s">
        <v>514</v>
      </c>
      <c r="F1558" s="373" t="s">
        <v>514</v>
      </c>
      <c r="G1558" s="373"/>
      <c r="H1558" s="557"/>
      <c r="I1558" s="368"/>
    </row>
    <row r="1559" spans="1:9" ht="15" customHeight="1" x14ac:dyDescent="0.3">
      <c r="A1559" s="360"/>
      <c r="B1559" s="361"/>
      <c r="C1559" s="579"/>
      <c r="D1559" s="381"/>
      <c r="E1559" s="373" t="s">
        <v>514</v>
      </c>
      <c r="F1559" s="373" t="s">
        <v>514</v>
      </c>
      <c r="G1559" s="373"/>
      <c r="H1559" s="557"/>
      <c r="I1559" s="368"/>
    </row>
    <row r="1560" spans="1:9" ht="15" customHeight="1" x14ac:dyDescent="0.3">
      <c r="A1560" s="360"/>
      <c r="B1560" s="361"/>
      <c r="C1560" s="579"/>
      <c r="D1560" s="381"/>
      <c r="E1560" s="373" t="s">
        <v>514</v>
      </c>
      <c r="F1560" s="373" t="s">
        <v>514</v>
      </c>
      <c r="G1560" s="373"/>
      <c r="H1560" s="557"/>
      <c r="I1560" s="368"/>
    </row>
    <row r="1561" spans="1:9" ht="15" customHeight="1" x14ac:dyDescent="0.3">
      <c r="A1561" s="360"/>
      <c r="B1561" s="361"/>
      <c r="C1561" s="579"/>
      <c r="D1561" s="381"/>
      <c r="E1561" s="373" t="s">
        <v>514</v>
      </c>
      <c r="F1561" s="373" t="s">
        <v>514</v>
      </c>
      <c r="G1561" s="373"/>
      <c r="H1561" s="557"/>
      <c r="I1561" s="368"/>
    </row>
    <row r="1562" spans="1:9" ht="15" customHeight="1" x14ac:dyDescent="0.3">
      <c r="A1562" s="384" t="s">
        <v>535</v>
      </c>
      <c r="B1562" s="355"/>
      <c r="C1562" s="572"/>
      <c r="D1562" s="356"/>
      <c r="E1562" s="356"/>
      <c r="F1562" s="356"/>
      <c r="G1562" s="356"/>
      <c r="H1562" s="562"/>
      <c r="I1562" s="380"/>
    </row>
    <row r="1563" spans="1:9" ht="15" customHeight="1" x14ac:dyDescent="0.3">
      <c r="A1563" s="355"/>
      <c r="B1563" s="355"/>
      <c r="C1563" s="572"/>
      <c r="D1563" s="356"/>
      <c r="E1563" s="356"/>
      <c r="F1563" s="356"/>
      <c r="G1563" s="356"/>
      <c r="H1563" s="561"/>
      <c r="I1563" s="386"/>
    </row>
    <row r="1564" spans="1:9" ht="15" customHeight="1" x14ac:dyDescent="0.3">
      <c r="A1564" s="343" t="s">
        <v>536</v>
      </c>
      <c r="B1564" s="344" t="s">
        <v>501</v>
      </c>
      <c r="C1564" s="578" t="s">
        <v>14</v>
      </c>
      <c r="D1564" s="369" t="s">
        <v>537</v>
      </c>
      <c r="E1564" s="372" t="s">
        <v>538</v>
      </c>
      <c r="F1564" s="369" t="s">
        <v>539</v>
      </c>
      <c r="G1564" s="370" t="s">
        <v>540</v>
      </c>
      <c r="H1564" s="560" t="s">
        <v>506</v>
      </c>
      <c r="I1564" s="345" t="s">
        <v>532</v>
      </c>
    </row>
    <row r="1565" spans="1:9" ht="15" customHeight="1" x14ac:dyDescent="0.3">
      <c r="A1565" s="360"/>
      <c r="B1565" s="349"/>
      <c r="C1565" s="580"/>
      <c r="D1565" s="381"/>
      <c r="E1565" s="381" t="s">
        <v>514</v>
      </c>
      <c r="F1565" s="381" t="s">
        <v>514</v>
      </c>
      <c r="G1565" s="381"/>
      <c r="H1565" s="557"/>
      <c r="I1565" s="353"/>
    </row>
    <row r="1566" spans="1:9" ht="15" customHeight="1" x14ac:dyDescent="0.3">
      <c r="A1566" s="360"/>
      <c r="B1566" s="349"/>
      <c r="C1566" s="580"/>
      <c r="D1566" s="381"/>
      <c r="E1566" s="381" t="s">
        <v>514</v>
      </c>
      <c r="F1566" s="381" t="s">
        <v>514</v>
      </c>
      <c r="G1566" s="381"/>
      <c r="H1566" s="557"/>
      <c r="I1566" s="353"/>
    </row>
    <row r="1567" spans="1:9" ht="15" customHeight="1" x14ac:dyDescent="0.3">
      <c r="A1567" s="360"/>
      <c r="B1567" s="349"/>
      <c r="C1567" s="580"/>
      <c r="D1567" s="381"/>
      <c r="E1567" s="381" t="s">
        <v>514</v>
      </c>
      <c r="F1567" s="381" t="s">
        <v>514</v>
      </c>
      <c r="G1567" s="381"/>
      <c r="H1567" s="557"/>
      <c r="I1567" s="353"/>
    </row>
    <row r="1568" spans="1:9" ht="15" customHeight="1" x14ac:dyDescent="0.3">
      <c r="A1568" s="360"/>
      <c r="B1568" s="349"/>
      <c r="C1568" s="580"/>
      <c r="D1568" s="381"/>
      <c r="E1568" s="381" t="s">
        <v>514</v>
      </c>
      <c r="F1568" s="381" t="s">
        <v>514</v>
      </c>
      <c r="G1568" s="381"/>
      <c r="H1568" s="557"/>
      <c r="I1568" s="353"/>
    </row>
    <row r="1569" spans="1:13" ht="15" customHeight="1" x14ac:dyDescent="0.3">
      <c r="A1569" s="354" t="s">
        <v>541</v>
      </c>
      <c r="B1569" s="355"/>
      <c r="C1569" s="572"/>
      <c r="D1569" s="356"/>
      <c r="E1569" s="356"/>
      <c r="F1569" s="356"/>
      <c r="G1569" s="356"/>
      <c r="H1569" s="562"/>
      <c r="I1569" s="380"/>
    </row>
    <row r="1570" spans="1:13" ht="15" customHeight="1" x14ac:dyDescent="0.3">
      <c r="A1570" s="355"/>
      <c r="B1570" s="355"/>
      <c r="C1570" s="572"/>
      <c r="D1570" s="356"/>
      <c r="E1570" s="356"/>
      <c r="F1570" s="356"/>
      <c r="G1570" s="356"/>
      <c r="H1570" s="561"/>
      <c r="I1570" s="386"/>
    </row>
    <row r="1571" spans="1:13" ht="15" customHeight="1" x14ac:dyDescent="0.3">
      <c r="A1571" s="375" t="s">
        <v>542</v>
      </c>
      <c r="B1571" s="376"/>
      <c r="C1571" s="577"/>
      <c r="D1571" s="376"/>
      <c r="E1571" s="376"/>
      <c r="F1571" s="376"/>
      <c r="G1571" s="376"/>
      <c r="H1571" s="563"/>
      <c r="I1571" s="387">
        <v>3700</v>
      </c>
    </row>
    <row r="1572" spans="1:13" ht="15" customHeight="1" x14ac:dyDescent="0.3">
      <c r="A1572" s="375" t="s">
        <v>543</v>
      </c>
      <c r="B1572" s="376"/>
      <c r="C1572" s="577"/>
      <c r="D1572" s="376"/>
      <c r="E1572" s="376"/>
      <c r="F1572" s="376"/>
      <c r="G1572" s="376"/>
      <c r="H1572" s="564">
        <v>6.6000000000000003E-2</v>
      </c>
      <c r="I1572" s="388">
        <v>244.2</v>
      </c>
    </row>
    <row r="1573" spans="1:13" ht="15" customHeight="1" x14ac:dyDescent="0.3">
      <c r="A1573" s="375" t="s">
        <v>544</v>
      </c>
      <c r="B1573" s="376"/>
      <c r="C1573" s="577"/>
      <c r="D1573" s="376"/>
      <c r="E1573" s="376"/>
      <c r="F1573" s="376"/>
      <c r="G1573" s="376"/>
      <c r="H1573" s="565"/>
      <c r="I1573" s="389">
        <v>3944.2</v>
      </c>
    </row>
    <row r="1576" spans="1:13" customFormat="1" ht="15" customHeight="1" x14ac:dyDescent="0.3">
      <c r="A1576" s="340"/>
      <c r="B1576" s="340" t="s">
        <v>0</v>
      </c>
      <c r="C1576" s="568"/>
      <c r="D1576" s="340"/>
      <c r="E1576" s="340"/>
      <c r="F1576" s="340"/>
      <c r="G1576" s="340"/>
      <c r="H1576" s="554"/>
      <c r="I1576" s="340"/>
      <c r="J1576" s="340"/>
    </row>
    <row r="1577" spans="1:13" customFormat="1" ht="15" customHeight="1" x14ac:dyDescent="0.3">
      <c r="A1577" s="340"/>
      <c r="B1577" s="340" t="s">
        <v>496</v>
      </c>
      <c r="C1577" s="568"/>
      <c r="D1577" s="340"/>
      <c r="E1577" s="340"/>
      <c r="F1577" s="340"/>
      <c r="G1577" s="340"/>
      <c r="H1577" s="554"/>
      <c r="I1577" s="340"/>
      <c r="J1577" s="340"/>
    </row>
    <row r="1578" spans="1:13" customFormat="1" ht="15" customHeight="1" x14ac:dyDescent="0.3">
      <c r="A1578" s="341" t="s">
        <v>497</v>
      </c>
      <c r="B1578" s="342">
        <v>40620</v>
      </c>
      <c r="C1578" s="569" t="s">
        <v>617</v>
      </c>
      <c r="D1578" s="342"/>
      <c r="E1578" s="342"/>
      <c r="F1578" s="342"/>
      <c r="G1578" s="342"/>
      <c r="H1578" s="555" t="s">
        <v>499</v>
      </c>
      <c r="I1578" s="342" t="s">
        <v>603</v>
      </c>
      <c r="J1578" s="395"/>
      <c r="K1578" s="393"/>
      <c r="L1578" s="394"/>
      <c r="M1578" s="394"/>
    </row>
    <row r="1579" spans="1:13" ht="15" customHeight="1" x14ac:dyDescent="0.3">
      <c r="A1579" s="343" t="s">
        <v>500</v>
      </c>
      <c r="B1579" s="344" t="s">
        <v>501</v>
      </c>
      <c r="C1579" s="570" t="s">
        <v>502</v>
      </c>
      <c r="D1579" s="346"/>
      <c r="E1579" s="343" t="s">
        <v>503</v>
      </c>
      <c r="F1579" s="345" t="s">
        <v>504</v>
      </c>
      <c r="G1579" s="345" t="s">
        <v>505</v>
      </c>
      <c r="H1579" s="556" t="s">
        <v>506</v>
      </c>
      <c r="I1579" s="345" t="s">
        <v>507</v>
      </c>
    </row>
    <row r="1580" spans="1:13" ht="15" customHeight="1" x14ac:dyDescent="0.3">
      <c r="A1580" s="348"/>
      <c r="B1580" s="349"/>
      <c r="C1580" s="571"/>
      <c r="D1580" s="350"/>
      <c r="E1580" s="353"/>
      <c r="F1580" s="353"/>
      <c r="G1580" s="353"/>
      <c r="H1580" s="557"/>
      <c r="I1580" s="353"/>
    </row>
    <row r="1581" spans="1:13" ht="15" customHeight="1" x14ac:dyDescent="0.3">
      <c r="A1581" s="348"/>
      <c r="B1581" s="349"/>
      <c r="C1581" s="571"/>
      <c r="D1581" s="350"/>
      <c r="E1581" s="353"/>
      <c r="F1581" s="353"/>
      <c r="G1581" s="353"/>
      <c r="H1581" s="557"/>
      <c r="I1581" s="353"/>
    </row>
    <row r="1582" spans="1:13" ht="15" customHeight="1" x14ac:dyDescent="0.3">
      <c r="A1582" s="348"/>
      <c r="B1582" s="349"/>
      <c r="C1582" s="571"/>
      <c r="D1582" s="350"/>
      <c r="E1582" s="353"/>
      <c r="F1582" s="353"/>
      <c r="G1582" s="353"/>
      <c r="H1582" s="557"/>
      <c r="I1582" s="353"/>
    </row>
    <row r="1583" spans="1:13" ht="15" customHeight="1" x14ac:dyDescent="0.3">
      <c r="A1583" s="348"/>
      <c r="B1583" s="349"/>
      <c r="C1583" s="571"/>
      <c r="D1583" s="350"/>
      <c r="E1583" s="353"/>
      <c r="F1583" s="353"/>
      <c r="G1583" s="353"/>
      <c r="H1583" s="557"/>
      <c r="I1583" s="353"/>
    </row>
    <row r="1584" spans="1:13" ht="15" customHeight="1" x14ac:dyDescent="0.3">
      <c r="A1584" s="348"/>
      <c r="B1584" s="349"/>
      <c r="C1584" s="571"/>
      <c r="D1584" s="350"/>
      <c r="E1584" s="353"/>
      <c r="F1584" s="353"/>
      <c r="G1584" s="353"/>
      <c r="H1584" s="557"/>
      <c r="I1584" s="353"/>
    </row>
    <row r="1585" spans="1:9" ht="15" customHeight="1" x14ac:dyDescent="0.3">
      <c r="A1585" s="354" t="s">
        <v>509</v>
      </c>
      <c r="B1585" s="355"/>
      <c r="C1585" s="572"/>
      <c r="D1585" s="356"/>
      <c r="E1585" s="356"/>
      <c r="F1585" s="356"/>
      <c r="G1585" s="356"/>
      <c r="H1585" s="558"/>
      <c r="I1585" s="377"/>
    </row>
    <row r="1586" spans="1:9" ht="15" customHeight="1" x14ac:dyDescent="0.3">
      <c r="A1586" s="358"/>
      <c r="B1586" s="358"/>
      <c r="C1586" s="573"/>
      <c r="D1586" s="358"/>
      <c r="E1586" s="358"/>
      <c r="F1586" s="358"/>
      <c r="G1586" s="358"/>
      <c r="H1586" s="559"/>
      <c r="I1586" s="359"/>
    </row>
    <row r="1587" spans="1:9" ht="15" customHeight="1" x14ac:dyDescent="0.3">
      <c r="A1587" s="343" t="s">
        <v>510</v>
      </c>
      <c r="B1587" s="344" t="s">
        <v>501</v>
      </c>
      <c r="C1587" s="574" t="s">
        <v>511</v>
      </c>
      <c r="D1587" s="343" t="s">
        <v>512</v>
      </c>
      <c r="E1587" s="345" t="s">
        <v>513</v>
      </c>
      <c r="F1587" s="343" t="s">
        <v>514</v>
      </c>
      <c r="G1587" s="343" t="s">
        <v>514</v>
      </c>
      <c r="H1587" s="556" t="s">
        <v>506</v>
      </c>
      <c r="I1587" s="345" t="s">
        <v>507</v>
      </c>
    </row>
    <row r="1588" spans="1:9" ht="15" customHeight="1" x14ac:dyDescent="0.3">
      <c r="A1588" s="360" t="s">
        <v>515</v>
      </c>
      <c r="B1588" s="361">
        <v>20002</v>
      </c>
      <c r="C1588" s="575">
        <v>24.17</v>
      </c>
      <c r="D1588" s="363"/>
      <c r="E1588" s="362">
        <v>0</v>
      </c>
      <c r="F1588" s="364"/>
      <c r="G1588" s="365"/>
      <c r="H1588" s="557">
        <v>0.1</v>
      </c>
      <c r="I1588" s="366">
        <v>2.41</v>
      </c>
    </row>
    <row r="1589" spans="1:9" ht="15" customHeight="1" x14ac:dyDescent="0.3">
      <c r="A1589" s="360" t="s">
        <v>516</v>
      </c>
      <c r="B1589" s="361">
        <v>20031</v>
      </c>
      <c r="C1589" s="575">
        <v>13.57</v>
      </c>
      <c r="D1589" s="363"/>
      <c r="E1589" s="362">
        <v>0</v>
      </c>
      <c r="F1589" s="364"/>
      <c r="G1589" s="365"/>
      <c r="H1589" s="557">
        <v>5</v>
      </c>
      <c r="I1589" s="366">
        <v>67.849999999999994</v>
      </c>
    </row>
    <row r="1590" spans="1:9" ht="15" customHeight="1" x14ac:dyDescent="0.3">
      <c r="A1590" s="360"/>
      <c r="B1590" s="361"/>
      <c r="C1590" s="575"/>
      <c r="D1590" s="363"/>
      <c r="E1590" s="367"/>
      <c r="F1590" s="364"/>
      <c r="G1590" s="365"/>
      <c r="H1590" s="557"/>
      <c r="I1590" s="368"/>
    </row>
    <row r="1591" spans="1:9" ht="15" customHeight="1" x14ac:dyDescent="0.3">
      <c r="A1591" s="360"/>
      <c r="B1591" s="361"/>
      <c r="C1591" s="575"/>
      <c r="D1591" s="363"/>
      <c r="E1591" s="367"/>
      <c r="F1591" s="364"/>
      <c r="G1591" s="365"/>
      <c r="H1591" s="557"/>
      <c r="I1591" s="368"/>
    </row>
    <row r="1592" spans="1:9" ht="15" customHeight="1" x14ac:dyDescent="0.3">
      <c r="A1592" s="360"/>
      <c r="B1592" s="361"/>
      <c r="C1592" s="575"/>
      <c r="D1592" s="363"/>
      <c r="E1592" s="367"/>
      <c r="F1592" s="364"/>
      <c r="G1592" s="365"/>
      <c r="H1592" s="557"/>
      <c r="I1592" s="368"/>
    </row>
    <row r="1593" spans="1:9" ht="15" customHeight="1" x14ac:dyDescent="0.3">
      <c r="A1593" s="354" t="s">
        <v>517</v>
      </c>
      <c r="B1593" s="355"/>
      <c r="C1593" s="572"/>
      <c r="D1593" s="356"/>
      <c r="E1593" s="356"/>
      <c r="F1593" s="356"/>
      <c r="G1593" s="356"/>
      <c r="H1593" s="558"/>
      <c r="I1593" s="357">
        <v>70.259999999999991</v>
      </c>
    </row>
    <row r="1594" spans="1:9" ht="15" customHeight="1" x14ac:dyDescent="0.3">
      <c r="A1594" s="358"/>
      <c r="B1594" s="358"/>
      <c r="C1594" s="573"/>
      <c r="D1594" s="358"/>
      <c r="E1594" s="358"/>
      <c r="F1594" s="358"/>
      <c r="G1594" s="358"/>
      <c r="H1594" s="559"/>
      <c r="I1594" s="359"/>
    </row>
    <row r="1595" spans="1:9" ht="15" customHeight="1" x14ac:dyDescent="0.3">
      <c r="A1595" s="343" t="s">
        <v>518</v>
      </c>
      <c r="B1595" s="344" t="s">
        <v>501</v>
      </c>
      <c r="C1595" s="576" t="s">
        <v>519</v>
      </c>
      <c r="D1595" s="370" t="s">
        <v>520</v>
      </c>
      <c r="E1595" s="370" t="s">
        <v>521</v>
      </c>
      <c r="F1595" s="370" t="s">
        <v>522</v>
      </c>
      <c r="G1595" s="371"/>
      <c r="H1595" s="560"/>
      <c r="I1595" s="345" t="s">
        <v>507</v>
      </c>
    </row>
    <row r="1596" spans="1:9" ht="15" customHeight="1" x14ac:dyDescent="0.3">
      <c r="A1596" s="360" t="s">
        <v>523</v>
      </c>
      <c r="B1596" s="361">
        <v>11</v>
      </c>
      <c r="C1596" s="575">
        <v>1.1200000000000001</v>
      </c>
      <c r="D1596" s="373"/>
      <c r="E1596" s="373" t="s">
        <v>514</v>
      </c>
      <c r="F1596" s="373" t="s">
        <v>514</v>
      </c>
      <c r="G1596" s="374"/>
      <c r="H1596" s="561"/>
      <c r="I1596" s="366">
        <v>0.78</v>
      </c>
    </row>
    <row r="1597" spans="1:9" ht="15" customHeight="1" x14ac:dyDescent="0.3">
      <c r="A1597" s="360" t="s">
        <v>524</v>
      </c>
      <c r="B1597" s="361">
        <v>12</v>
      </c>
      <c r="C1597" s="575">
        <v>9.6</v>
      </c>
      <c r="D1597" s="373"/>
      <c r="E1597" s="373" t="s">
        <v>514</v>
      </c>
      <c r="F1597" s="373" t="s">
        <v>514</v>
      </c>
      <c r="G1597" s="374"/>
      <c r="H1597" s="561"/>
      <c r="I1597" s="366">
        <v>6.74</v>
      </c>
    </row>
    <row r="1598" spans="1:9" ht="15" customHeight="1" x14ac:dyDescent="0.3">
      <c r="A1598" s="360" t="s">
        <v>525</v>
      </c>
      <c r="B1598" s="361">
        <v>13</v>
      </c>
      <c r="C1598" s="575">
        <v>4.79</v>
      </c>
      <c r="D1598" s="373"/>
      <c r="E1598" s="373" t="s">
        <v>514</v>
      </c>
      <c r="F1598" s="373" t="s">
        <v>514</v>
      </c>
      <c r="G1598" s="374"/>
      <c r="H1598" s="561"/>
      <c r="I1598" s="366">
        <v>3.36</v>
      </c>
    </row>
    <row r="1599" spans="1:9" ht="15" customHeight="1" x14ac:dyDescent="0.3">
      <c r="A1599" s="360"/>
      <c r="B1599" s="361"/>
      <c r="C1599" s="575"/>
      <c r="D1599" s="373"/>
      <c r="E1599" s="373" t="s">
        <v>514</v>
      </c>
      <c r="F1599" s="373" t="s">
        <v>514</v>
      </c>
      <c r="G1599" s="374"/>
      <c r="H1599" s="561"/>
      <c r="I1599" s="368"/>
    </row>
    <row r="1600" spans="1:9" ht="15" customHeight="1" x14ac:dyDescent="0.3">
      <c r="A1600" s="354" t="s">
        <v>527</v>
      </c>
      <c r="B1600" s="355"/>
      <c r="C1600" s="572"/>
      <c r="D1600" s="356"/>
      <c r="E1600" s="356"/>
      <c r="F1600" s="356"/>
      <c r="G1600" s="356"/>
      <c r="H1600" s="558"/>
      <c r="I1600" s="357">
        <v>10.88</v>
      </c>
    </row>
    <row r="1601" spans="1:10" ht="15" customHeight="1" x14ac:dyDescent="0.3">
      <c r="A1601" s="358"/>
      <c r="B1601" s="358"/>
      <c r="C1601" s="573"/>
      <c r="D1601" s="358"/>
      <c r="E1601" s="358"/>
      <c r="F1601" s="358"/>
      <c r="G1601" s="358"/>
      <c r="H1601" s="559"/>
      <c r="I1601" s="359"/>
    </row>
    <row r="1602" spans="1:10" ht="15" customHeight="1" x14ac:dyDescent="0.3">
      <c r="A1602" s="375" t="s">
        <v>528</v>
      </c>
      <c r="B1602" s="376"/>
      <c r="C1602" s="577"/>
      <c r="D1602" s="376"/>
      <c r="E1602" s="376"/>
      <c r="F1602" s="376"/>
      <c r="G1602" s="376"/>
      <c r="H1602" s="378"/>
      <c r="I1602" s="357">
        <v>81.139999999999986</v>
      </c>
    </row>
    <row r="1603" spans="1:10" ht="15" customHeight="1" x14ac:dyDescent="0.3">
      <c r="A1603" s="375" t="s">
        <v>529</v>
      </c>
      <c r="B1603" s="376"/>
      <c r="C1603" s="577"/>
      <c r="D1603" s="376"/>
      <c r="E1603" s="376"/>
      <c r="F1603" s="376"/>
      <c r="G1603" s="376"/>
      <c r="H1603" s="378"/>
      <c r="I1603" s="379">
        <v>9.3699999999999992</v>
      </c>
      <c r="J1603" s="379"/>
    </row>
    <row r="1604" spans="1:10" ht="15" customHeight="1" x14ac:dyDescent="0.3">
      <c r="A1604" s="375" t="s">
        <v>530</v>
      </c>
      <c r="B1604" s="376"/>
      <c r="C1604" s="577"/>
      <c r="D1604" s="376"/>
      <c r="E1604" s="376"/>
      <c r="F1604" s="376"/>
      <c r="G1604" s="376"/>
      <c r="H1604" s="378"/>
      <c r="I1604" s="357">
        <v>8.65</v>
      </c>
    </row>
    <row r="1605" spans="1:10" ht="15" customHeight="1" x14ac:dyDescent="0.3">
      <c r="A1605" s="358"/>
      <c r="B1605" s="358"/>
      <c r="C1605" s="573"/>
      <c r="D1605" s="358"/>
      <c r="E1605" s="358"/>
      <c r="F1605" s="358"/>
      <c r="G1605" s="358"/>
      <c r="H1605" s="559"/>
      <c r="I1605" s="359"/>
    </row>
    <row r="1606" spans="1:10" ht="15" customHeight="1" x14ac:dyDescent="0.3">
      <c r="A1606" s="343" t="s">
        <v>531</v>
      </c>
      <c r="B1606" s="344" t="s">
        <v>501</v>
      </c>
      <c r="C1606" s="578" t="s">
        <v>14</v>
      </c>
      <c r="D1606" s="345" t="s">
        <v>532</v>
      </c>
      <c r="E1606" s="343" t="s">
        <v>514</v>
      </c>
      <c r="F1606" s="343" t="s">
        <v>514</v>
      </c>
      <c r="G1606" s="343" t="s">
        <v>514</v>
      </c>
      <c r="H1606" s="556" t="s">
        <v>506</v>
      </c>
      <c r="I1606" s="345" t="s">
        <v>532</v>
      </c>
    </row>
    <row r="1607" spans="1:10" ht="15" customHeight="1" x14ac:dyDescent="0.3">
      <c r="A1607" s="360"/>
      <c r="B1607" s="361"/>
      <c r="C1607" s="579"/>
      <c r="D1607" s="381"/>
      <c r="E1607" s="373" t="s">
        <v>514</v>
      </c>
      <c r="F1607" s="373"/>
      <c r="G1607" s="373"/>
      <c r="H1607" s="557"/>
      <c r="I1607" s="368"/>
    </row>
    <row r="1608" spans="1:10" ht="15" customHeight="1" x14ac:dyDescent="0.3">
      <c r="A1608" s="360"/>
      <c r="B1608" s="361"/>
      <c r="C1608" s="579"/>
      <c r="D1608" s="381"/>
      <c r="E1608" s="373" t="s">
        <v>514</v>
      </c>
      <c r="F1608" s="373"/>
      <c r="G1608" s="373"/>
      <c r="H1608" s="557"/>
      <c r="I1608" s="368"/>
    </row>
    <row r="1609" spans="1:10" ht="15" customHeight="1" x14ac:dyDescent="0.3">
      <c r="A1609" s="360"/>
      <c r="B1609" s="361"/>
      <c r="C1609" s="579"/>
      <c r="D1609" s="381"/>
      <c r="E1609" s="373" t="s">
        <v>514</v>
      </c>
      <c r="F1609" s="373"/>
      <c r="G1609" s="373"/>
      <c r="H1609" s="557"/>
      <c r="I1609" s="368"/>
    </row>
    <row r="1610" spans="1:10" ht="15" customHeight="1" x14ac:dyDescent="0.3">
      <c r="A1610" s="382"/>
      <c r="B1610" s="361"/>
      <c r="C1610" s="579"/>
      <c r="D1610" s="381"/>
      <c r="E1610" s="373" t="s">
        <v>514</v>
      </c>
      <c r="F1610" s="373"/>
      <c r="G1610" s="373"/>
      <c r="H1610" s="557"/>
      <c r="I1610" s="368"/>
    </row>
    <row r="1611" spans="1:10" ht="15" customHeight="1" x14ac:dyDescent="0.3">
      <c r="A1611" s="382"/>
      <c r="B1611" s="361"/>
      <c r="C1611" s="579"/>
      <c r="D1611" s="381"/>
      <c r="E1611" s="373" t="s">
        <v>514</v>
      </c>
      <c r="F1611" s="373"/>
      <c r="G1611" s="373"/>
      <c r="H1611" s="557"/>
      <c r="I1611" s="368"/>
    </row>
    <row r="1612" spans="1:10" ht="15" customHeight="1" x14ac:dyDescent="0.3">
      <c r="A1612" s="354" t="s">
        <v>533</v>
      </c>
      <c r="B1612" s="355"/>
      <c r="C1612" s="572"/>
      <c r="D1612" s="356"/>
      <c r="E1612" s="356"/>
      <c r="F1612" s="356"/>
      <c r="G1612" s="356"/>
      <c r="H1612" s="562"/>
      <c r="I1612" s="380"/>
    </row>
    <row r="1613" spans="1:10" ht="15" customHeight="1" x14ac:dyDescent="0.3">
      <c r="A1613" s="358"/>
      <c r="B1613" s="358"/>
      <c r="C1613" s="573"/>
      <c r="D1613" s="358"/>
      <c r="E1613" s="358"/>
      <c r="F1613" s="358"/>
      <c r="G1613" s="358"/>
      <c r="H1613" s="559"/>
      <c r="I1613" s="359"/>
    </row>
    <row r="1614" spans="1:10" ht="15" customHeight="1" x14ac:dyDescent="0.3">
      <c r="A1614" s="343" t="s">
        <v>534</v>
      </c>
      <c r="B1614" s="344" t="s">
        <v>501</v>
      </c>
      <c r="C1614" s="578" t="s">
        <v>14</v>
      </c>
      <c r="D1614" s="345" t="s">
        <v>532</v>
      </c>
      <c r="E1614" s="343" t="s">
        <v>514</v>
      </c>
      <c r="F1614" s="343" t="s">
        <v>514</v>
      </c>
      <c r="G1614" s="343" t="s">
        <v>514</v>
      </c>
      <c r="H1614" s="556" t="s">
        <v>506</v>
      </c>
      <c r="I1614" s="345" t="s">
        <v>532</v>
      </c>
    </row>
    <row r="1615" spans="1:10" ht="15" customHeight="1" x14ac:dyDescent="0.3">
      <c r="A1615" s="360"/>
      <c r="B1615" s="361"/>
      <c r="C1615" s="579"/>
      <c r="D1615" s="381"/>
      <c r="E1615" s="373" t="s">
        <v>514</v>
      </c>
      <c r="F1615" s="373" t="s">
        <v>514</v>
      </c>
      <c r="G1615" s="373"/>
      <c r="H1615" s="557"/>
      <c r="I1615" s="368"/>
    </row>
    <row r="1616" spans="1:10" ht="15" customHeight="1" x14ac:dyDescent="0.3">
      <c r="A1616" s="360"/>
      <c r="B1616" s="361"/>
      <c r="C1616" s="579"/>
      <c r="D1616" s="381"/>
      <c r="E1616" s="373" t="s">
        <v>514</v>
      </c>
      <c r="F1616" s="373" t="s">
        <v>514</v>
      </c>
      <c r="G1616" s="373"/>
      <c r="H1616" s="557"/>
      <c r="I1616" s="368"/>
    </row>
    <row r="1617" spans="1:9" ht="15" customHeight="1" x14ac:dyDescent="0.3">
      <c r="A1617" s="360"/>
      <c r="B1617" s="361"/>
      <c r="C1617" s="579"/>
      <c r="D1617" s="381"/>
      <c r="E1617" s="373" t="s">
        <v>514</v>
      </c>
      <c r="F1617" s="373" t="s">
        <v>514</v>
      </c>
      <c r="G1617" s="373"/>
      <c r="H1617" s="557"/>
      <c r="I1617" s="368"/>
    </row>
    <row r="1618" spans="1:9" ht="15" customHeight="1" x14ac:dyDescent="0.3">
      <c r="A1618" s="360"/>
      <c r="B1618" s="361"/>
      <c r="C1618" s="579"/>
      <c r="D1618" s="381"/>
      <c r="E1618" s="373" t="s">
        <v>514</v>
      </c>
      <c r="F1618" s="373" t="s">
        <v>514</v>
      </c>
      <c r="G1618" s="373"/>
      <c r="H1618" s="557"/>
      <c r="I1618" s="368"/>
    </row>
    <row r="1619" spans="1:9" ht="15" customHeight="1" x14ac:dyDescent="0.3">
      <c r="A1619" s="360"/>
      <c r="B1619" s="361"/>
      <c r="C1619" s="579"/>
      <c r="D1619" s="381"/>
      <c r="E1619" s="373" t="s">
        <v>514</v>
      </c>
      <c r="F1619" s="373" t="s">
        <v>514</v>
      </c>
      <c r="G1619" s="373"/>
      <c r="H1619" s="557"/>
      <c r="I1619" s="368"/>
    </row>
    <row r="1620" spans="1:9" ht="15" customHeight="1" x14ac:dyDescent="0.3">
      <c r="A1620" s="384" t="s">
        <v>535</v>
      </c>
      <c r="B1620" s="355"/>
      <c r="C1620" s="572"/>
      <c r="D1620" s="356"/>
      <c r="E1620" s="356"/>
      <c r="F1620" s="356"/>
      <c r="G1620" s="356"/>
      <c r="H1620" s="562"/>
      <c r="I1620" s="380"/>
    </row>
    <row r="1621" spans="1:9" ht="15" customHeight="1" x14ac:dyDescent="0.3">
      <c r="A1621" s="355"/>
      <c r="B1621" s="355"/>
      <c r="C1621" s="572"/>
      <c r="D1621" s="356"/>
      <c r="E1621" s="356"/>
      <c r="F1621" s="356"/>
      <c r="G1621" s="356"/>
      <c r="H1621" s="561"/>
      <c r="I1621" s="386"/>
    </row>
    <row r="1622" spans="1:9" ht="15" customHeight="1" x14ac:dyDescent="0.3">
      <c r="A1622" s="343" t="s">
        <v>536</v>
      </c>
      <c r="B1622" s="344" t="s">
        <v>501</v>
      </c>
      <c r="C1622" s="578" t="s">
        <v>14</v>
      </c>
      <c r="D1622" s="369" t="s">
        <v>537</v>
      </c>
      <c r="E1622" s="372" t="s">
        <v>538</v>
      </c>
      <c r="F1622" s="369" t="s">
        <v>539</v>
      </c>
      <c r="G1622" s="370" t="s">
        <v>540</v>
      </c>
      <c r="H1622" s="560" t="s">
        <v>506</v>
      </c>
      <c r="I1622" s="345" t="s">
        <v>532</v>
      </c>
    </row>
    <row r="1623" spans="1:9" ht="15" customHeight="1" x14ac:dyDescent="0.3">
      <c r="A1623" s="360"/>
      <c r="B1623" s="349"/>
      <c r="C1623" s="580"/>
      <c r="D1623" s="381"/>
      <c r="E1623" s="381" t="s">
        <v>514</v>
      </c>
      <c r="F1623" s="381" t="s">
        <v>514</v>
      </c>
      <c r="G1623" s="381"/>
      <c r="H1623" s="557"/>
      <c r="I1623" s="353"/>
    </row>
    <row r="1624" spans="1:9" ht="15" customHeight="1" x14ac:dyDescent="0.3">
      <c r="A1624" s="360"/>
      <c r="B1624" s="349"/>
      <c r="C1624" s="580"/>
      <c r="D1624" s="381"/>
      <c r="E1624" s="381" t="s">
        <v>514</v>
      </c>
      <c r="F1624" s="381" t="s">
        <v>514</v>
      </c>
      <c r="G1624" s="381"/>
      <c r="H1624" s="557"/>
      <c r="I1624" s="353"/>
    </row>
    <row r="1625" spans="1:9" ht="15" customHeight="1" x14ac:dyDescent="0.3">
      <c r="A1625" s="360"/>
      <c r="B1625" s="349"/>
      <c r="C1625" s="580"/>
      <c r="D1625" s="381"/>
      <c r="E1625" s="381" t="s">
        <v>514</v>
      </c>
      <c r="F1625" s="381" t="s">
        <v>514</v>
      </c>
      <c r="G1625" s="381"/>
      <c r="H1625" s="557"/>
      <c r="I1625" s="353"/>
    </row>
    <row r="1626" spans="1:9" ht="15" customHeight="1" x14ac:dyDescent="0.3">
      <c r="A1626" s="360"/>
      <c r="B1626" s="349"/>
      <c r="C1626" s="580"/>
      <c r="D1626" s="381"/>
      <c r="E1626" s="381" t="s">
        <v>514</v>
      </c>
      <c r="F1626" s="381" t="s">
        <v>514</v>
      </c>
      <c r="G1626" s="381"/>
      <c r="H1626" s="557"/>
      <c r="I1626" s="353"/>
    </row>
    <row r="1627" spans="1:9" ht="15" customHeight="1" x14ac:dyDescent="0.3">
      <c r="A1627" s="354" t="s">
        <v>541</v>
      </c>
      <c r="B1627" s="355"/>
      <c r="C1627" s="572"/>
      <c r="D1627" s="356"/>
      <c r="E1627" s="356"/>
      <c r="F1627" s="356"/>
      <c r="G1627" s="356"/>
      <c r="H1627" s="562"/>
      <c r="I1627" s="380"/>
    </row>
    <row r="1628" spans="1:9" ht="15" customHeight="1" x14ac:dyDescent="0.3">
      <c r="A1628" s="355"/>
      <c r="B1628" s="355"/>
      <c r="C1628" s="572"/>
      <c r="D1628" s="356"/>
      <c r="E1628" s="356"/>
      <c r="F1628" s="356"/>
      <c r="G1628" s="356"/>
      <c r="H1628" s="561"/>
      <c r="I1628" s="386"/>
    </row>
    <row r="1629" spans="1:9" ht="15" customHeight="1" x14ac:dyDescent="0.3">
      <c r="A1629" s="375" t="s">
        <v>542</v>
      </c>
      <c r="B1629" s="376"/>
      <c r="C1629" s="577"/>
      <c r="D1629" s="376"/>
      <c r="E1629" s="376"/>
      <c r="F1629" s="376"/>
      <c r="G1629" s="376"/>
      <c r="H1629" s="563"/>
      <c r="I1629" s="387">
        <v>8.65</v>
      </c>
    </row>
    <row r="1630" spans="1:9" ht="15" customHeight="1" x14ac:dyDescent="0.3">
      <c r="A1630" s="375" t="s">
        <v>543</v>
      </c>
      <c r="B1630" s="376"/>
      <c r="C1630" s="577"/>
      <c r="D1630" s="376"/>
      <c r="E1630" s="376"/>
      <c r="F1630" s="376"/>
      <c r="G1630" s="376"/>
      <c r="H1630" s="564"/>
      <c r="I1630" s="391"/>
    </row>
    <row r="1631" spans="1:9" ht="15" customHeight="1" x14ac:dyDescent="0.3">
      <c r="A1631" s="375" t="s">
        <v>544</v>
      </c>
      <c r="B1631" s="376"/>
      <c r="C1631" s="577"/>
      <c r="D1631" s="376"/>
      <c r="E1631" s="376"/>
      <c r="F1631" s="376"/>
      <c r="G1631" s="376"/>
      <c r="H1631" s="565"/>
      <c r="I1631" s="392"/>
    </row>
    <row r="1634" spans="1:13" customFormat="1" ht="15" customHeight="1" x14ac:dyDescent="0.3">
      <c r="A1634" s="340"/>
      <c r="B1634" s="340" t="s">
        <v>0</v>
      </c>
      <c r="C1634" s="568"/>
      <c r="D1634" s="340"/>
      <c r="E1634" s="340"/>
      <c r="F1634" s="340"/>
      <c r="G1634" s="340"/>
      <c r="H1634" s="554"/>
      <c r="I1634" s="340"/>
      <c r="J1634" s="340"/>
    </row>
    <row r="1635" spans="1:13" customFormat="1" ht="15" customHeight="1" x14ac:dyDescent="0.3">
      <c r="A1635" s="340"/>
      <c r="B1635" s="340" t="s">
        <v>496</v>
      </c>
      <c r="C1635" s="568"/>
      <c r="D1635" s="340"/>
      <c r="E1635" s="340"/>
      <c r="F1635" s="340"/>
      <c r="G1635" s="340"/>
      <c r="H1635" s="554"/>
      <c r="I1635" s="340"/>
      <c r="J1635" s="340"/>
    </row>
    <row r="1636" spans="1:13" customFormat="1" ht="15" customHeight="1" x14ac:dyDescent="0.3">
      <c r="A1636" s="341" t="s">
        <v>497</v>
      </c>
      <c r="B1636" s="342">
        <v>42491</v>
      </c>
      <c r="C1636" s="569" t="s">
        <v>602</v>
      </c>
      <c r="D1636" s="342"/>
      <c r="E1636" s="342"/>
      <c r="F1636" s="342"/>
      <c r="G1636" s="342"/>
      <c r="H1636" s="555" t="s">
        <v>499</v>
      </c>
      <c r="I1636" s="342" t="s">
        <v>603</v>
      </c>
      <c r="J1636" s="340"/>
      <c r="K1636" s="393"/>
      <c r="L1636" s="394"/>
      <c r="M1636" s="394"/>
    </row>
    <row r="1637" spans="1:13" ht="15" customHeight="1" x14ac:dyDescent="0.3">
      <c r="A1637" s="343" t="s">
        <v>500</v>
      </c>
      <c r="B1637" s="344" t="s">
        <v>501</v>
      </c>
      <c r="C1637" s="570" t="s">
        <v>502</v>
      </c>
      <c r="D1637" s="346"/>
      <c r="E1637" s="343" t="s">
        <v>503</v>
      </c>
      <c r="F1637" s="345" t="s">
        <v>504</v>
      </c>
      <c r="G1637" s="345" t="s">
        <v>505</v>
      </c>
      <c r="H1637" s="556" t="s">
        <v>506</v>
      </c>
      <c r="I1637" s="345" t="s">
        <v>507</v>
      </c>
    </row>
    <row r="1638" spans="1:13" ht="15" customHeight="1" x14ac:dyDescent="0.3">
      <c r="A1638" s="348" t="s">
        <v>549</v>
      </c>
      <c r="B1638" s="349">
        <v>30007</v>
      </c>
      <c r="C1638" s="571">
        <v>0.41</v>
      </c>
      <c r="D1638" s="350"/>
      <c r="E1638" s="351">
        <v>0.59</v>
      </c>
      <c r="F1638" s="352">
        <v>214.14</v>
      </c>
      <c r="G1638" s="352">
        <v>76.650000000000006</v>
      </c>
      <c r="H1638" s="557">
        <v>1</v>
      </c>
      <c r="I1638" s="352">
        <v>133.01</v>
      </c>
    </row>
    <row r="1639" spans="1:13" ht="15" customHeight="1" x14ac:dyDescent="0.3">
      <c r="A1639" s="348" t="s">
        <v>618</v>
      </c>
      <c r="B1639" s="349">
        <v>30043</v>
      </c>
      <c r="C1639" s="571">
        <v>1</v>
      </c>
      <c r="D1639" s="350"/>
      <c r="E1639" s="351">
        <v>0</v>
      </c>
      <c r="F1639" s="352">
        <v>125.9</v>
      </c>
      <c r="G1639" s="352">
        <v>1.99</v>
      </c>
      <c r="H1639" s="557">
        <v>1</v>
      </c>
      <c r="I1639" s="352">
        <v>125.9</v>
      </c>
    </row>
    <row r="1640" spans="1:13" ht="15" customHeight="1" x14ac:dyDescent="0.3">
      <c r="A1640" s="348" t="s">
        <v>563</v>
      </c>
      <c r="B1640" s="349">
        <v>30020</v>
      </c>
      <c r="C1640" s="571">
        <v>1</v>
      </c>
      <c r="D1640" s="350"/>
      <c r="E1640" s="351">
        <v>0</v>
      </c>
      <c r="F1640" s="352">
        <v>9.4499999999999993</v>
      </c>
      <c r="G1640" s="352">
        <v>5.92</v>
      </c>
      <c r="H1640" s="557">
        <v>2</v>
      </c>
      <c r="I1640" s="352">
        <v>18.899999999999999</v>
      </c>
    </row>
    <row r="1641" spans="1:13" ht="15" customHeight="1" x14ac:dyDescent="0.3">
      <c r="A1641" s="348" t="s">
        <v>619</v>
      </c>
      <c r="B1641" s="349">
        <v>30024</v>
      </c>
      <c r="C1641" s="571">
        <v>1</v>
      </c>
      <c r="D1641" s="350"/>
      <c r="E1641" s="351">
        <v>0</v>
      </c>
      <c r="F1641" s="352">
        <v>37.770000000000003</v>
      </c>
      <c r="G1641" s="352">
        <v>35.409999999999997</v>
      </c>
      <c r="H1641" s="557">
        <v>1</v>
      </c>
      <c r="I1641" s="352">
        <v>37.770000000000003</v>
      </c>
    </row>
    <row r="1642" spans="1:13" ht="15" customHeight="1" x14ac:dyDescent="0.3">
      <c r="A1642" s="348"/>
      <c r="B1642" s="349"/>
      <c r="C1642" s="571"/>
      <c r="D1642" s="350"/>
      <c r="E1642" s="353"/>
      <c r="F1642" s="353"/>
      <c r="G1642" s="353"/>
      <c r="H1642" s="557"/>
      <c r="I1642" s="353"/>
    </row>
    <row r="1643" spans="1:13" ht="15" customHeight="1" x14ac:dyDescent="0.3">
      <c r="A1643" s="354" t="s">
        <v>509</v>
      </c>
      <c r="B1643" s="355"/>
      <c r="C1643" s="572"/>
      <c r="D1643" s="356"/>
      <c r="E1643" s="356"/>
      <c r="F1643" s="356"/>
      <c r="G1643" s="356"/>
      <c r="H1643" s="558"/>
      <c r="I1643" s="357">
        <v>315.57999999999993</v>
      </c>
    </row>
    <row r="1644" spans="1:13" ht="15" customHeight="1" x14ac:dyDescent="0.3">
      <c r="A1644" s="358"/>
      <c r="B1644" s="358"/>
      <c r="C1644" s="573"/>
      <c r="D1644" s="358"/>
      <c r="E1644" s="358"/>
      <c r="F1644" s="358"/>
      <c r="G1644" s="358"/>
      <c r="H1644" s="559"/>
      <c r="I1644" s="359"/>
    </row>
    <row r="1645" spans="1:13" ht="15" customHeight="1" x14ac:dyDescent="0.3">
      <c r="A1645" s="343" t="s">
        <v>510</v>
      </c>
      <c r="B1645" s="344" t="s">
        <v>501</v>
      </c>
      <c r="C1645" s="574" t="s">
        <v>511</v>
      </c>
      <c r="D1645" s="343" t="s">
        <v>512</v>
      </c>
      <c r="E1645" s="345" t="s">
        <v>513</v>
      </c>
      <c r="F1645" s="343" t="s">
        <v>514</v>
      </c>
      <c r="G1645" s="343" t="s">
        <v>514</v>
      </c>
      <c r="H1645" s="556" t="s">
        <v>506</v>
      </c>
      <c r="I1645" s="345" t="s">
        <v>507</v>
      </c>
    </row>
    <row r="1646" spans="1:13" ht="15" customHeight="1" x14ac:dyDescent="0.3">
      <c r="A1646" s="360" t="s">
        <v>515</v>
      </c>
      <c r="B1646" s="361">
        <v>20002</v>
      </c>
      <c r="C1646" s="575">
        <v>24.17</v>
      </c>
      <c r="D1646" s="363"/>
      <c r="E1646" s="362">
        <v>0</v>
      </c>
      <c r="F1646" s="364"/>
      <c r="G1646" s="365"/>
      <c r="H1646" s="557">
        <v>0.6</v>
      </c>
      <c r="I1646" s="366">
        <v>14.5</v>
      </c>
    </row>
    <row r="1647" spans="1:13" ht="15" customHeight="1" x14ac:dyDescent="0.3">
      <c r="A1647" s="360" t="s">
        <v>516</v>
      </c>
      <c r="B1647" s="361">
        <v>20031</v>
      </c>
      <c r="C1647" s="575">
        <v>13.57</v>
      </c>
      <c r="D1647" s="363"/>
      <c r="E1647" s="362">
        <v>0</v>
      </c>
      <c r="F1647" s="364"/>
      <c r="G1647" s="365"/>
      <c r="H1647" s="557">
        <v>3</v>
      </c>
      <c r="I1647" s="366">
        <v>40.71</v>
      </c>
    </row>
    <row r="1648" spans="1:13" ht="15" customHeight="1" x14ac:dyDescent="0.3">
      <c r="A1648" s="360"/>
      <c r="B1648" s="361"/>
      <c r="C1648" s="575"/>
      <c r="D1648" s="363"/>
      <c r="E1648" s="367"/>
      <c r="F1648" s="364"/>
      <c r="G1648" s="365"/>
      <c r="H1648" s="557"/>
      <c r="I1648" s="368"/>
    </row>
    <row r="1649" spans="1:10" ht="15" customHeight="1" x14ac:dyDescent="0.3">
      <c r="A1649" s="360"/>
      <c r="B1649" s="361"/>
      <c r="C1649" s="575"/>
      <c r="D1649" s="363"/>
      <c r="E1649" s="367"/>
      <c r="F1649" s="364"/>
      <c r="G1649" s="365"/>
      <c r="H1649" s="557"/>
      <c r="I1649" s="368"/>
    </row>
    <row r="1650" spans="1:10" ht="15" customHeight="1" x14ac:dyDescent="0.3">
      <c r="A1650" s="360"/>
      <c r="B1650" s="361"/>
      <c r="C1650" s="575"/>
      <c r="D1650" s="363"/>
      <c r="E1650" s="367"/>
      <c r="F1650" s="364"/>
      <c r="G1650" s="365"/>
      <c r="H1650" s="557"/>
      <c r="I1650" s="368"/>
    </row>
    <row r="1651" spans="1:10" ht="15" customHeight="1" x14ac:dyDescent="0.3">
      <c r="A1651" s="354" t="s">
        <v>517</v>
      </c>
      <c r="B1651" s="355"/>
      <c r="C1651" s="572"/>
      <c r="D1651" s="356"/>
      <c r="E1651" s="356"/>
      <c r="F1651" s="356"/>
      <c r="G1651" s="356"/>
      <c r="H1651" s="558"/>
      <c r="I1651" s="357">
        <v>55.21</v>
      </c>
    </row>
    <row r="1652" spans="1:10" ht="15" customHeight="1" x14ac:dyDescent="0.3">
      <c r="A1652" s="358"/>
      <c r="B1652" s="358"/>
      <c r="C1652" s="573"/>
      <c r="D1652" s="358"/>
      <c r="E1652" s="358"/>
      <c r="F1652" s="358"/>
      <c r="G1652" s="358"/>
      <c r="H1652" s="559"/>
      <c r="I1652" s="359"/>
    </row>
    <row r="1653" spans="1:10" ht="15" customHeight="1" x14ac:dyDescent="0.3">
      <c r="A1653" s="343" t="s">
        <v>518</v>
      </c>
      <c r="B1653" s="344" t="s">
        <v>501</v>
      </c>
      <c r="C1653" s="576" t="s">
        <v>519</v>
      </c>
      <c r="D1653" s="370" t="s">
        <v>520</v>
      </c>
      <c r="E1653" s="370" t="s">
        <v>521</v>
      </c>
      <c r="F1653" s="370" t="s">
        <v>522</v>
      </c>
      <c r="G1653" s="371"/>
      <c r="H1653" s="560"/>
      <c r="I1653" s="345" t="s">
        <v>507</v>
      </c>
    </row>
    <row r="1654" spans="1:10" ht="15" customHeight="1" x14ac:dyDescent="0.3">
      <c r="A1654" s="360" t="s">
        <v>523</v>
      </c>
      <c r="B1654" s="361">
        <v>11</v>
      </c>
      <c r="C1654" s="575">
        <v>1.1200000000000001</v>
      </c>
      <c r="D1654" s="373"/>
      <c r="E1654" s="373" t="s">
        <v>514</v>
      </c>
      <c r="F1654" s="373" t="s">
        <v>514</v>
      </c>
      <c r="G1654" s="374"/>
      <c r="H1654" s="561"/>
      <c r="I1654" s="366">
        <v>0.61</v>
      </c>
    </row>
    <row r="1655" spans="1:10" ht="15" customHeight="1" x14ac:dyDescent="0.3">
      <c r="A1655" s="360" t="s">
        <v>524</v>
      </c>
      <c r="B1655" s="361">
        <v>12</v>
      </c>
      <c r="C1655" s="575">
        <v>9.6</v>
      </c>
      <c r="D1655" s="373"/>
      <c r="E1655" s="373" t="s">
        <v>514</v>
      </c>
      <c r="F1655" s="373" t="s">
        <v>514</v>
      </c>
      <c r="G1655" s="374"/>
      <c r="H1655" s="561"/>
      <c r="I1655" s="366">
        <v>5.3</v>
      </c>
    </row>
    <row r="1656" spans="1:10" ht="15" customHeight="1" x14ac:dyDescent="0.3">
      <c r="A1656" s="360" t="s">
        <v>525</v>
      </c>
      <c r="B1656" s="361">
        <v>13</v>
      </c>
      <c r="C1656" s="575">
        <v>4.79</v>
      </c>
      <c r="D1656" s="373"/>
      <c r="E1656" s="373" t="s">
        <v>514</v>
      </c>
      <c r="F1656" s="373" t="s">
        <v>514</v>
      </c>
      <c r="G1656" s="374"/>
      <c r="H1656" s="561"/>
      <c r="I1656" s="366">
        <v>2.64</v>
      </c>
    </row>
    <row r="1657" spans="1:10" ht="15" customHeight="1" x14ac:dyDescent="0.3">
      <c r="A1657" s="360" t="s">
        <v>526</v>
      </c>
      <c r="B1657" s="361">
        <v>14</v>
      </c>
      <c r="C1657" s="575">
        <v>5</v>
      </c>
      <c r="D1657" s="373"/>
      <c r="E1657" s="373" t="s">
        <v>514</v>
      </c>
      <c r="F1657" s="373" t="s">
        <v>514</v>
      </c>
      <c r="G1657" s="374"/>
      <c r="H1657" s="561"/>
      <c r="I1657" s="366">
        <v>2.76</v>
      </c>
    </row>
    <row r="1658" spans="1:10" ht="15" customHeight="1" x14ac:dyDescent="0.3">
      <c r="A1658" s="360"/>
      <c r="B1658" s="361"/>
      <c r="C1658" s="575"/>
      <c r="D1658" s="373"/>
      <c r="E1658" s="373" t="s">
        <v>514</v>
      </c>
      <c r="F1658" s="373" t="s">
        <v>514</v>
      </c>
      <c r="G1658" s="374"/>
      <c r="H1658" s="561"/>
      <c r="I1658" s="368"/>
    </row>
    <row r="1659" spans="1:10" ht="15" customHeight="1" x14ac:dyDescent="0.3">
      <c r="A1659" s="354" t="s">
        <v>527</v>
      </c>
      <c r="B1659" s="355"/>
      <c r="C1659" s="572"/>
      <c r="D1659" s="356"/>
      <c r="E1659" s="356"/>
      <c r="F1659" s="356"/>
      <c r="G1659" s="356"/>
      <c r="H1659" s="558"/>
      <c r="I1659" s="357">
        <v>11.31</v>
      </c>
    </row>
    <row r="1660" spans="1:10" ht="15" customHeight="1" x14ac:dyDescent="0.3">
      <c r="A1660" s="358"/>
      <c r="B1660" s="358"/>
      <c r="C1660" s="573"/>
      <c r="D1660" s="358"/>
      <c r="E1660" s="358"/>
      <c r="F1660" s="358"/>
      <c r="G1660" s="358"/>
      <c r="H1660" s="559"/>
      <c r="I1660" s="359"/>
    </row>
    <row r="1661" spans="1:10" ht="15" customHeight="1" x14ac:dyDescent="0.3">
      <c r="A1661" s="375" t="s">
        <v>528</v>
      </c>
      <c r="B1661" s="376"/>
      <c r="C1661" s="577"/>
      <c r="D1661" s="376"/>
      <c r="E1661" s="376"/>
      <c r="F1661" s="376"/>
      <c r="G1661" s="376"/>
      <c r="H1661" s="378"/>
      <c r="I1661" s="357">
        <v>382.09999999999991</v>
      </c>
    </row>
    <row r="1662" spans="1:10" ht="15" customHeight="1" x14ac:dyDescent="0.3">
      <c r="A1662" s="375" t="s">
        <v>529</v>
      </c>
      <c r="B1662" s="376"/>
      <c r="C1662" s="577"/>
      <c r="D1662" s="376"/>
      <c r="E1662" s="376"/>
      <c r="F1662" s="376"/>
      <c r="G1662" s="376"/>
      <c r="H1662" s="378"/>
      <c r="I1662" s="379">
        <v>27.06</v>
      </c>
      <c r="J1662" s="379"/>
    </row>
    <row r="1663" spans="1:10" ht="15" customHeight="1" x14ac:dyDescent="0.3">
      <c r="A1663" s="375" t="s">
        <v>530</v>
      </c>
      <c r="B1663" s="376"/>
      <c r="C1663" s="577"/>
      <c r="D1663" s="376"/>
      <c r="E1663" s="376"/>
      <c r="F1663" s="376"/>
      <c r="G1663" s="376"/>
      <c r="H1663" s="378"/>
      <c r="I1663" s="357">
        <v>14.12</v>
      </c>
    </row>
    <row r="1664" spans="1:10" ht="15" customHeight="1" x14ac:dyDescent="0.3">
      <c r="A1664" s="358"/>
      <c r="B1664" s="358"/>
      <c r="C1664" s="573"/>
      <c r="D1664" s="358"/>
      <c r="E1664" s="358"/>
      <c r="F1664" s="358"/>
      <c r="G1664" s="358"/>
      <c r="H1664" s="559"/>
      <c r="I1664" s="359"/>
    </row>
    <row r="1665" spans="1:9" ht="15" customHeight="1" x14ac:dyDescent="0.3">
      <c r="A1665" s="343" t="s">
        <v>531</v>
      </c>
      <c r="B1665" s="344" t="s">
        <v>501</v>
      </c>
      <c r="C1665" s="578" t="s">
        <v>14</v>
      </c>
      <c r="D1665" s="345" t="s">
        <v>532</v>
      </c>
      <c r="E1665" s="343" t="s">
        <v>514</v>
      </c>
      <c r="F1665" s="343" t="s">
        <v>514</v>
      </c>
      <c r="G1665" s="343" t="s">
        <v>514</v>
      </c>
      <c r="H1665" s="556" t="s">
        <v>506</v>
      </c>
      <c r="I1665" s="345" t="s">
        <v>532</v>
      </c>
    </row>
    <row r="1666" spans="1:9" ht="15" customHeight="1" x14ac:dyDescent="0.3">
      <c r="A1666" s="360" t="s">
        <v>607</v>
      </c>
      <c r="B1666" s="361">
        <v>10082</v>
      </c>
      <c r="C1666" s="579" t="s">
        <v>603</v>
      </c>
      <c r="D1666" s="366">
        <v>94.79</v>
      </c>
      <c r="E1666" s="373" t="s">
        <v>514</v>
      </c>
      <c r="F1666" s="373"/>
      <c r="G1666" s="373"/>
      <c r="H1666" s="557">
        <v>0.61299999999999999</v>
      </c>
      <c r="I1666" s="366">
        <v>58.1</v>
      </c>
    </row>
    <row r="1667" spans="1:9" ht="15" customHeight="1" x14ac:dyDescent="0.3">
      <c r="A1667" s="360" t="s">
        <v>620</v>
      </c>
      <c r="B1667" s="361">
        <v>10093</v>
      </c>
      <c r="C1667" s="579" t="s">
        <v>603</v>
      </c>
      <c r="D1667" s="366">
        <v>47.6</v>
      </c>
      <c r="E1667" s="373" t="s">
        <v>514</v>
      </c>
      <c r="F1667" s="373"/>
      <c r="G1667" s="373"/>
      <c r="H1667" s="557">
        <v>0.92</v>
      </c>
      <c r="I1667" s="366">
        <v>43.79</v>
      </c>
    </row>
    <row r="1668" spans="1:9" ht="15" customHeight="1" x14ac:dyDescent="0.3">
      <c r="A1668" s="360"/>
      <c r="B1668" s="361"/>
      <c r="C1668" s="579"/>
      <c r="D1668" s="381"/>
      <c r="E1668" s="373" t="s">
        <v>514</v>
      </c>
      <c r="F1668" s="373"/>
      <c r="G1668" s="373"/>
      <c r="H1668" s="557"/>
      <c r="I1668" s="368"/>
    </row>
    <row r="1669" spans="1:9" ht="15" customHeight="1" x14ac:dyDescent="0.3">
      <c r="A1669" s="382"/>
      <c r="B1669" s="361"/>
      <c r="C1669" s="579"/>
      <c r="D1669" s="381"/>
      <c r="E1669" s="373" t="s">
        <v>514</v>
      </c>
      <c r="F1669" s="373"/>
      <c r="G1669" s="373"/>
      <c r="H1669" s="557"/>
      <c r="I1669" s="368"/>
    </row>
    <row r="1670" spans="1:9" ht="15" customHeight="1" x14ac:dyDescent="0.3">
      <c r="A1670" s="382"/>
      <c r="B1670" s="361"/>
      <c r="C1670" s="579"/>
      <c r="D1670" s="381"/>
      <c r="E1670" s="373" t="s">
        <v>514</v>
      </c>
      <c r="F1670" s="373"/>
      <c r="G1670" s="373"/>
      <c r="H1670" s="557"/>
      <c r="I1670" s="368"/>
    </row>
    <row r="1671" spans="1:9" ht="15" customHeight="1" x14ac:dyDescent="0.3">
      <c r="A1671" s="354" t="s">
        <v>533</v>
      </c>
      <c r="B1671" s="355"/>
      <c r="C1671" s="572"/>
      <c r="D1671" s="356"/>
      <c r="E1671" s="356"/>
      <c r="F1671" s="356"/>
      <c r="G1671" s="356"/>
      <c r="H1671" s="562"/>
      <c r="I1671" s="357">
        <v>101.89</v>
      </c>
    </row>
    <row r="1672" spans="1:9" ht="15" customHeight="1" x14ac:dyDescent="0.3">
      <c r="A1672" s="358"/>
      <c r="B1672" s="358"/>
      <c r="C1672" s="573"/>
      <c r="D1672" s="358"/>
      <c r="E1672" s="358"/>
      <c r="F1672" s="358"/>
      <c r="G1672" s="358"/>
      <c r="H1672" s="559"/>
      <c r="I1672" s="359"/>
    </row>
    <row r="1673" spans="1:9" ht="15" customHeight="1" x14ac:dyDescent="0.3">
      <c r="A1673" s="343" t="s">
        <v>534</v>
      </c>
      <c r="B1673" s="344" t="s">
        <v>501</v>
      </c>
      <c r="C1673" s="578" t="s">
        <v>14</v>
      </c>
      <c r="D1673" s="345" t="s">
        <v>532</v>
      </c>
      <c r="E1673" s="343" t="s">
        <v>514</v>
      </c>
      <c r="F1673" s="343" t="s">
        <v>514</v>
      </c>
      <c r="G1673" s="343" t="s">
        <v>514</v>
      </c>
      <c r="H1673" s="556" t="s">
        <v>506</v>
      </c>
      <c r="I1673" s="345" t="s">
        <v>532</v>
      </c>
    </row>
    <row r="1674" spans="1:9" ht="15" customHeight="1" x14ac:dyDescent="0.3">
      <c r="A1674" s="360"/>
      <c r="B1674" s="361"/>
      <c r="C1674" s="579"/>
      <c r="D1674" s="381"/>
      <c r="E1674" s="373" t="s">
        <v>514</v>
      </c>
      <c r="F1674" s="373" t="s">
        <v>514</v>
      </c>
      <c r="G1674" s="373"/>
      <c r="H1674" s="557"/>
      <c r="I1674" s="368"/>
    </row>
    <row r="1675" spans="1:9" ht="15" customHeight="1" x14ac:dyDescent="0.3">
      <c r="A1675" s="360"/>
      <c r="B1675" s="361"/>
      <c r="C1675" s="579"/>
      <c r="D1675" s="381"/>
      <c r="E1675" s="373" t="s">
        <v>514</v>
      </c>
      <c r="F1675" s="373" t="s">
        <v>514</v>
      </c>
      <c r="G1675" s="373"/>
      <c r="H1675" s="557"/>
      <c r="I1675" s="368"/>
    </row>
    <row r="1676" spans="1:9" ht="15" customHeight="1" x14ac:dyDescent="0.3">
      <c r="A1676" s="360"/>
      <c r="B1676" s="361"/>
      <c r="C1676" s="579"/>
      <c r="D1676" s="381"/>
      <c r="E1676" s="373" t="s">
        <v>514</v>
      </c>
      <c r="F1676" s="373" t="s">
        <v>514</v>
      </c>
      <c r="G1676" s="373"/>
      <c r="H1676" s="557"/>
      <c r="I1676" s="368"/>
    </row>
    <row r="1677" spans="1:9" ht="15" customHeight="1" x14ac:dyDescent="0.3">
      <c r="A1677" s="360"/>
      <c r="B1677" s="361"/>
      <c r="C1677" s="579"/>
      <c r="D1677" s="381"/>
      <c r="E1677" s="373" t="s">
        <v>514</v>
      </c>
      <c r="F1677" s="373" t="s">
        <v>514</v>
      </c>
      <c r="G1677" s="373"/>
      <c r="H1677" s="557"/>
      <c r="I1677" s="368"/>
    </row>
    <row r="1678" spans="1:9" ht="15" customHeight="1" x14ac:dyDescent="0.3">
      <c r="A1678" s="360"/>
      <c r="B1678" s="361"/>
      <c r="C1678" s="579"/>
      <c r="D1678" s="381"/>
      <c r="E1678" s="373" t="s">
        <v>514</v>
      </c>
      <c r="F1678" s="373" t="s">
        <v>514</v>
      </c>
      <c r="G1678" s="373"/>
      <c r="H1678" s="557"/>
      <c r="I1678" s="368"/>
    </row>
    <row r="1679" spans="1:9" ht="15" customHeight="1" x14ac:dyDescent="0.3">
      <c r="A1679" s="384" t="s">
        <v>535</v>
      </c>
      <c r="B1679" s="355"/>
      <c r="C1679" s="572"/>
      <c r="D1679" s="356"/>
      <c r="E1679" s="356"/>
      <c r="F1679" s="356"/>
      <c r="G1679" s="356"/>
      <c r="H1679" s="562"/>
      <c r="I1679" s="380"/>
    </row>
    <row r="1680" spans="1:9" ht="15" customHeight="1" x14ac:dyDescent="0.3">
      <c r="A1680" s="355"/>
      <c r="B1680" s="355"/>
      <c r="C1680" s="572"/>
      <c r="D1680" s="356"/>
      <c r="E1680" s="356"/>
      <c r="F1680" s="356"/>
      <c r="G1680" s="356"/>
      <c r="H1680" s="561"/>
      <c r="I1680" s="386"/>
    </row>
    <row r="1681" spans="1:9" ht="15" customHeight="1" x14ac:dyDescent="0.3">
      <c r="A1681" s="343" t="s">
        <v>536</v>
      </c>
      <c r="B1681" s="344" t="s">
        <v>501</v>
      </c>
      <c r="C1681" s="578" t="s">
        <v>14</v>
      </c>
      <c r="D1681" s="369" t="s">
        <v>537</v>
      </c>
      <c r="E1681" s="372" t="s">
        <v>538</v>
      </c>
      <c r="F1681" s="369" t="s">
        <v>539</v>
      </c>
      <c r="G1681" s="370" t="s">
        <v>540</v>
      </c>
      <c r="H1681" s="560" t="s">
        <v>506</v>
      </c>
      <c r="I1681" s="345" t="s">
        <v>532</v>
      </c>
    </row>
    <row r="1682" spans="1:9" ht="15" customHeight="1" x14ac:dyDescent="0.3">
      <c r="A1682" s="360"/>
      <c r="B1682" s="349"/>
      <c r="C1682" s="580"/>
      <c r="D1682" s="381"/>
      <c r="E1682" s="381" t="s">
        <v>514</v>
      </c>
      <c r="F1682" s="381" t="s">
        <v>514</v>
      </c>
      <c r="G1682" s="381"/>
      <c r="H1682" s="557"/>
      <c r="I1682" s="353"/>
    </row>
    <row r="1683" spans="1:9" ht="15" customHeight="1" x14ac:dyDescent="0.3">
      <c r="A1683" s="360"/>
      <c r="B1683" s="349"/>
      <c r="C1683" s="580"/>
      <c r="D1683" s="381"/>
      <c r="E1683" s="381" t="s">
        <v>514</v>
      </c>
      <c r="F1683" s="381" t="s">
        <v>514</v>
      </c>
      <c r="G1683" s="381"/>
      <c r="H1683" s="557"/>
      <c r="I1683" s="353"/>
    </row>
    <row r="1684" spans="1:9" ht="15" customHeight="1" x14ac:dyDescent="0.3">
      <c r="A1684" s="360"/>
      <c r="B1684" s="349"/>
      <c r="C1684" s="580"/>
      <c r="D1684" s="381"/>
      <c r="E1684" s="381" t="s">
        <v>514</v>
      </c>
      <c r="F1684" s="381" t="s">
        <v>514</v>
      </c>
      <c r="G1684" s="381"/>
      <c r="H1684" s="557"/>
      <c r="I1684" s="353"/>
    </row>
    <row r="1685" spans="1:9" ht="15" customHeight="1" x14ac:dyDescent="0.3">
      <c r="A1685" s="360"/>
      <c r="B1685" s="349"/>
      <c r="C1685" s="580"/>
      <c r="D1685" s="381"/>
      <c r="E1685" s="381" t="s">
        <v>514</v>
      </c>
      <c r="F1685" s="381" t="s">
        <v>514</v>
      </c>
      <c r="G1685" s="381"/>
      <c r="H1685" s="557"/>
      <c r="I1685" s="353"/>
    </row>
    <row r="1686" spans="1:9" ht="15" customHeight="1" x14ac:dyDescent="0.3">
      <c r="A1686" s="354" t="s">
        <v>541</v>
      </c>
      <c r="B1686" s="355"/>
      <c r="C1686" s="572"/>
      <c r="D1686" s="356"/>
      <c r="E1686" s="356"/>
      <c r="F1686" s="356"/>
      <c r="G1686" s="356"/>
      <c r="H1686" s="562"/>
      <c r="I1686" s="380"/>
    </row>
    <row r="1687" spans="1:9" ht="15" customHeight="1" x14ac:dyDescent="0.3">
      <c r="A1687" s="355"/>
      <c r="B1687" s="355"/>
      <c r="C1687" s="572"/>
      <c r="D1687" s="356"/>
      <c r="E1687" s="356"/>
      <c r="F1687" s="356"/>
      <c r="G1687" s="356"/>
      <c r="H1687" s="561"/>
      <c r="I1687" s="386"/>
    </row>
    <row r="1688" spans="1:9" ht="15" customHeight="1" x14ac:dyDescent="0.3">
      <c r="A1688" s="375" t="s">
        <v>542</v>
      </c>
      <c r="B1688" s="376"/>
      <c r="C1688" s="577"/>
      <c r="D1688" s="376"/>
      <c r="E1688" s="376"/>
      <c r="F1688" s="376"/>
      <c r="G1688" s="376"/>
      <c r="H1688" s="563"/>
      <c r="I1688" s="387">
        <v>116.01</v>
      </c>
    </row>
    <row r="1689" spans="1:9" ht="15" customHeight="1" x14ac:dyDescent="0.3">
      <c r="A1689" s="375" t="s">
        <v>543</v>
      </c>
      <c r="B1689" s="376"/>
      <c r="C1689" s="577"/>
      <c r="D1689" s="376"/>
      <c r="E1689" s="376"/>
      <c r="F1689" s="376"/>
      <c r="G1689" s="376"/>
      <c r="H1689" s="564"/>
      <c r="I1689" s="391"/>
    </row>
    <row r="1690" spans="1:9" ht="15" customHeight="1" x14ac:dyDescent="0.3">
      <c r="A1690" s="375" t="s">
        <v>544</v>
      </c>
      <c r="B1690" s="376"/>
      <c r="C1690" s="577"/>
      <c r="D1690" s="376"/>
      <c r="E1690" s="376"/>
      <c r="F1690" s="376"/>
      <c r="G1690" s="376"/>
      <c r="H1690" s="565"/>
      <c r="I1690" s="392"/>
    </row>
  </sheetData>
  <autoFilter ref="A2:M1691"/>
  <pageMargins left="0.511811024" right="0.511811024" top="0.78740157499999996" bottom="0.78740157499999996" header="0.31496062000000002" footer="0.31496062000000002"/>
  <pageSetup paperSize="9" orientation="portrait" r:id="rId1"/>
  <rowBreaks count="28" manualBreakCount="28">
    <brk id="58" max="16383" man="1"/>
    <brk id="117" max="16383" man="1"/>
    <brk id="176" max="16383" man="1"/>
    <brk id="237" max="16383" man="1"/>
    <brk id="296" max="16383" man="1"/>
    <brk id="354" max="16383" man="1"/>
    <brk id="411" max="16383" man="1"/>
    <brk id="468" max="16383" man="1"/>
    <brk id="528" max="16383" man="1"/>
    <brk id="586" max="16383" man="1"/>
    <brk id="646" max="16383" man="1"/>
    <brk id="704" max="16383" man="1"/>
    <brk id="761" max="16383" man="1"/>
    <brk id="818" max="16383" man="1"/>
    <brk id="875" max="16383" man="1"/>
    <brk id="932" max="16383" man="1"/>
    <brk id="989" max="16383" man="1"/>
    <brk id="1048" max="16383" man="1"/>
    <brk id="1107" max="16383" man="1"/>
    <brk id="1166" max="16383" man="1"/>
    <brk id="1223" max="16383" man="1"/>
    <brk id="1283" max="16383" man="1"/>
    <brk id="1346" max="16383" man="1"/>
    <brk id="1403" max="16383" man="1"/>
    <brk id="1460" max="16383" man="1"/>
    <brk id="1517" max="16383" man="1"/>
    <brk id="1574" max="16383" man="1"/>
    <brk id="16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I69"/>
  <sheetViews>
    <sheetView zoomScaleNormal="100" zoomScaleSheetLayoutView="110" workbookViewId="0">
      <selection activeCell="AD18" sqref="AD18"/>
    </sheetView>
  </sheetViews>
  <sheetFormatPr defaultRowHeight="14.4" x14ac:dyDescent="0.3"/>
  <cols>
    <col min="1" max="2" width="4.6640625" bestFit="1" customWidth="1"/>
    <col min="3" max="3" width="1.88671875" bestFit="1" customWidth="1"/>
    <col min="4" max="5" width="2.88671875" bestFit="1" customWidth="1"/>
    <col min="6" max="6" width="1.88671875" bestFit="1" customWidth="1"/>
    <col min="7" max="7" width="4.6640625" bestFit="1" customWidth="1"/>
    <col min="8" max="8" width="5.5546875" bestFit="1" customWidth="1"/>
    <col min="9" max="9" width="9.33203125" bestFit="1" customWidth="1"/>
    <col min="10" max="10" width="8.44140625" bestFit="1" customWidth="1"/>
    <col min="11" max="11" width="4.6640625" bestFit="1" customWidth="1"/>
    <col min="12" max="12" width="1" bestFit="1" customWidth="1"/>
    <col min="13" max="13" width="3.6640625" bestFit="1" customWidth="1"/>
    <col min="14" max="14" width="1" bestFit="1" customWidth="1"/>
    <col min="15" max="15" width="2.88671875" bestFit="1" customWidth="1"/>
    <col min="16" max="16" width="1" bestFit="1" customWidth="1"/>
    <col min="17" max="17" width="3.6640625" bestFit="1" customWidth="1"/>
    <col min="18" max="18" width="1" bestFit="1" customWidth="1"/>
    <col min="19" max="19" width="2.88671875" bestFit="1" customWidth="1"/>
    <col min="20" max="20" width="1.88671875" bestFit="1" customWidth="1"/>
    <col min="21" max="22" width="1" bestFit="1" customWidth="1"/>
    <col min="23" max="23" width="5.5546875" bestFit="1" customWidth="1"/>
    <col min="24" max="24" width="1.88671875" bestFit="1" customWidth="1"/>
    <col min="25" max="25" width="2.88671875" bestFit="1" customWidth="1"/>
    <col min="26" max="26" width="1.88671875" bestFit="1" customWidth="1"/>
    <col min="27" max="27" width="9.33203125" bestFit="1" customWidth="1"/>
    <col min="28" max="28" width="2.6640625" customWidth="1"/>
    <col min="29" max="30" width="9.109375" style="215"/>
    <col min="31" max="31" width="5.6640625" style="215" customWidth="1"/>
    <col min="32" max="32" width="10.6640625" style="193" customWidth="1"/>
    <col min="33" max="33" width="7.88671875" style="193" customWidth="1"/>
    <col min="254" max="255" width="4.6640625" bestFit="1" customWidth="1"/>
    <col min="256" max="256" width="1.88671875" bestFit="1" customWidth="1"/>
    <col min="257" max="258" width="2.88671875" bestFit="1" customWidth="1"/>
    <col min="259" max="259" width="1.88671875" bestFit="1" customWidth="1"/>
    <col min="260" max="260" width="4.6640625" bestFit="1" customWidth="1"/>
    <col min="261" max="261" width="5.5546875" bestFit="1" customWidth="1"/>
    <col min="262" max="262" width="9.33203125" bestFit="1" customWidth="1"/>
    <col min="263" max="263" width="8.44140625" bestFit="1" customWidth="1"/>
    <col min="264" max="264" width="4.6640625" bestFit="1" customWidth="1"/>
    <col min="265" max="265" width="1" bestFit="1" customWidth="1"/>
    <col min="266" max="266" width="3.6640625" bestFit="1" customWidth="1"/>
    <col min="267" max="267" width="1" bestFit="1" customWidth="1"/>
    <col min="268" max="268" width="2.88671875" bestFit="1" customWidth="1"/>
    <col min="269" max="269" width="1" bestFit="1" customWidth="1"/>
    <col min="270" max="270" width="3.6640625" bestFit="1" customWidth="1"/>
    <col min="271" max="271" width="1" bestFit="1" customWidth="1"/>
    <col min="272" max="272" width="2.88671875" bestFit="1" customWidth="1"/>
    <col min="273" max="273" width="1.88671875" bestFit="1" customWidth="1"/>
    <col min="274" max="275" width="1" bestFit="1" customWidth="1"/>
    <col min="276" max="276" width="5.5546875" bestFit="1" customWidth="1"/>
    <col min="277" max="277" width="1.88671875" bestFit="1" customWidth="1"/>
    <col min="278" max="278" width="2.88671875" bestFit="1" customWidth="1"/>
    <col min="279" max="279" width="1.88671875" bestFit="1" customWidth="1"/>
    <col min="280" max="280" width="9.33203125" bestFit="1" customWidth="1"/>
    <col min="510" max="511" width="4.6640625" bestFit="1" customWidth="1"/>
    <col min="512" max="512" width="1.88671875" bestFit="1" customWidth="1"/>
    <col min="513" max="514" width="2.88671875" bestFit="1" customWidth="1"/>
    <col min="515" max="515" width="1.88671875" bestFit="1" customWidth="1"/>
    <col min="516" max="516" width="4.6640625" bestFit="1" customWidth="1"/>
    <col min="517" max="517" width="5.5546875" bestFit="1" customWidth="1"/>
    <col min="518" max="518" width="9.33203125" bestFit="1" customWidth="1"/>
    <col min="519" max="519" width="8.44140625" bestFit="1" customWidth="1"/>
    <col min="520" max="520" width="4.6640625" bestFit="1" customWidth="1"/>
    <col min="521" max="521" width="1" bestFit="1" customWidth="1"/>
    <col min="522" max="522" width="3.6640625" bestFit="1" customWidth="1"/>
    <col min="523" max="523" width="1" bestFit="1" customWidth="1"/>
    <col min="524" max="524" width="2.88671875" bestFit="1" customWidth="1"/>
    <col min="525" max="525" width="1" bestFit="1" customWidth="1"/>
    <col min="526" max="526" width="3.6640625" bestFit="1" customWidth="1"/>
    <col min="527" max="527" width="1" bestFit="1" customWidth="1"/>
    <col min="528" max="528" width="2.88671875" bestFit="1" customWidth="1"/>
    <col min="529" max="529" width="1.88671875" bestFit="1" customWidth="1"/>
    <col min="530" max="531" width="1" bestFit="1" customWidth="1"/>
    <col min="532" max="532" width="5.5546875" bestFit="1" customWidth="1"/>
    <col min="533" max="533" width="1.88671875" bestFit="1" customWidth="1"/>
    <col min="534" max="534" width="2.88671875" bestFit="1" customWidth="1"/>
    <col min="535" max="535" width="1.88671875" bestFit="1" customWidth="1"/>
    <col min="536" max="536" width="9.33203125" bestFit="1" customWidth="1"/>
    <col min="766" max="767" width="4.6640625" bestFit="1" customWidth="1"/>
    <col min="768" max="768" width="1.88671875" bestFit="1" customWidth="1"/>
    <col min="769" max="770" width="2.88671875" bestFit="1" customWidth="1"/>
    <col min="771" max="771" width="1.88671875" bestFit="1" customWidth="1"/>
    <col min="772" max="772" width="4.6640625" bestFit="1" customWidth="1"/>
    <col min="773" max="773" width="5.5546875" bestFit="1" customWidth="1"/>
    <col min="774" max="774" width="9.33203125" bestFit="1" customWidth="1"/>
    <col min="775" max="775" width="8.44140625" bestFit="1" customWidth="1"/>
    <col min="776" max="776" width="4.6640625" bestFit="1" customWidth="1"/>
    <col min="777" max="777" width="1" bestFit="1" customWidth="1"/>
    <col min="778" max="778" width="3.6640625" bestFit="1" customWidth="1"/>
    <col min="779" max="779" width="1" bestFit="1" customWidth="1"/>
    <col min="780" max="780" width="2.88671875" bestFit="1" customWidth="1"/>
    <col min="781" max="781" width="1" bestFit="1" customWidth="1"/>
    <col min="782" max="782" width="3.6640625" bestFit="1" customWidth="1"/>
    <col min="783" max="783" width="1" bestFit="1" customWidth="1"/>
    <col min="784" max="784" width="2.88671875" bestFit="1" customWidth="1"/>
    <col min="785" max="785" width="1.88671875" bestFit="1" customWidth="1"/>
    <col min="786" max="787" width="1" bestFit="1" customWidth="1"/>
    <col min="788" max="788" width="5.5546875" bestFit="1" customWidth="1"/>
    <col min="789" max="789" width="1.88671875" bestFit="1" customWidth="1"/>
    <col min="790" max="790" width="2.88671875" bestFit="1" customWidth="1"/>
    <col min="791" max="791" width="1.88671875" bestFit="1" customWidth="1"/>
    <col min="792" max="792" width="9.33203125" bestFit="1" customWidth="1"/>
    <col min="1022" max="1023" width="4.6640625" bestFit="1" customWidth="1"/>
    <col min="1024" max="1024" width="1.88671875" bestFit="1" customWidth="1"/>
    <col min="1025" max="1026" width="2.88671875" bestFit="1" customWidth="1"/>
    <col min="1027" max="1027" width="1.88671875" bestFit="1" customWidth="1"/>
    <col min="1028" max="1028" width="4.6640625" bestFit="1" customWidth="1"/>
    <col min="1029" max="1029" width="5.5546875" bestFit="1" customWidth="1"/>
    <col min="1030" max="1030" width="9.33203125" bestFit="1" customWidth="1"/>
    <col min="1031" max="1031" width="8.44140625" bestFit="1" customWidth="1"/>
    <col min="1032" max="1032" width="4.6640625" bestFit="1" customWidth="1"/>
    <col min="1033" max="1033" width="1" bestFit="1" customWidth="1"/>
    <col min="1034" max="1034" width="3.6640625" bestFit="1" customWidth="1"/>
    <col min="1035" max="1035" width="1" bestFit="1" customWidth="1"/>
    <col min="1036" max="1036" width="2.88671875" bestFit="1" customWidth="1"/>
    <col min="1037" max="1037" width="1" bestFit="1" customWidth="1"/>
    <col min="1038" max="1038" width="3.6640625" bestFit="1" customWidth="1"/>
    <col min="1039" max="1039" width="1" bestFit="1" customWidth="1"/>
    <col min="1040" max="1040" width="2.88671875" bestFit="1" customWidth="1"/>
    <col min="1041" max="1041" width="1.88671875" bestFit="1" customWidth="1"/>
    <col min="1042" max="1043" width="1" bestFit="1" customWidth="1"/>
    <col min="1044" max="1044" width="5.5546875" bestFit="1" customWidth="1"/>
    <col min="1045" max="1045" width="1.88671875" bestFit="1" customWidth="1"/>
    <col min="1046" max="1046" width="2.88671875" bestFit="1" customWidth="1"/>
    <col min="1047" max="1047" width="1.88671875" bestFit="1" customWidth="1"/>
    <col min="1048" max="1048" width="9.33203125" bestFit="1" customWidth="1"/>
    <col min="1278" max="1279" width="4.6640625" bestFit="1" customWidth="1"/>
    <col min="1280" max="1280" width="1.88671875" bestFit="1" customWidth="1"/>
    <col min="1281" max="1282" width="2.88671875" bestFit="1" customWidth="1"/>
    <col min="1283" max="1283" width="1.88671875" bestFit="1" customWidth="1"/>
    <col min="1284" max="1284" width="4.6640625" bestFit="1" customWidth="1"/>
    <col min="1285" max="1285" width="5.5546875" bestFit="1" customWidth="1"/>
    <col min="1286" max="1286" width="9.33203125" bestFit="1" customWidth="1"/>
    <col min="1287" max="1287" width="8.44140625" bestFit="1" customWidth="1"/>
    <col min="1288" max="1288" width="4.6640625" bestFit="1" customWidth="1"/>
    <col min="1289" max="1289" width="1" bestFit="1" customWidth="1"/>
    <col min="1290" max="1290" width="3.6640625" bestFit="1" customWidth="1"/>
    <col min="1291" max="1291" width="1" bestFit="1" customWidth="1"/>
    <col min="1292" max="1292" width="2.88671875" bestFit="1" customWidth="1"/>
    <col min="1293" max="1293" width="1" bestFit="1" customWidth="1"/>
    <col min="1294" max="1294" width="3.6640625" bestFit="1" customWidth="1"/>
    <col min="1295" max="1295" width="1" bestFit="1" customWidth="1"/>
    <col min="1296" max="1296" width="2.88671875" bestFit="1" customWidth="1"/>
    <col min="1297" max="1297" width="1.88671875" bestFit="1" customWidth="1"/>
    <col min="1298" max="1299" width="1" bestFit="1" customWidth="1"/>
    <col min="1300" max="1300" width="5.5546875" bestFit="1" customWidth="1"/>
    <col min="1301" max="1301" width="1.88671875" bestFit="1" customWidth="1"/>
    <col min="1302" max="1302" width="2.88671875" bestFit="1" customWidth="1"/>
    <col min="1303" max="1303" width="1.88671875" bestFit="1" customWidth="1"/>
    <col min="1304" max="1304" width="9.33203125" bestFit="1" customWidth="1"/>
    <col min="1534" max="1535" width="4.6640625" bestFit="1" customWidth="1"/>
    <col min="1536" max="1536" width="1.88671875" bestFit="1" customWidth="1"/>
    <col min="1537" max="1538" width="2.88671875" bestFit="1" customWidth="1"/>
    <col min="1539" max="1539" width="1.88671875" bestFit="1" customWidth="1"/>
    <col min="1540" max="1540" width="4.6640625" bestFit="1" customWidth="1"/>
    <col min="1541" max="1541" width="5.5546875" bestFit="1" customWidth="1"/>
    <col min="1542" max="1542" width="9.33203125" bestFit="1" customWidth="1"/>
    <col min="1543" max="1543" width="8.44140625" bestFit="1" customWidth="1"/>
    <col min="1544" max="1544" width="4.6640625" bestFit="1" customWidth="1"/>
    <col min="1545" max="1545" width="1" bestFit="1" customWidth="1"/>
    <col min="1546" max="1546" width="3.6640625" bestFit="1" customWidth="1"/>
    <col min="1547" max="1547" width="1" bestFit="1" customWidth="1"/>
    <col min="1548" max="1548" width="2.88671875" bestFit="1" customWidth="1"/>
    <col min="1549" max="1549" width="1" bestFit="1" customWidth="1"/>
    <col min="1550" max="1550" width="3.6640625" bestFit="1" customWidth="1"/>
    <col min="1551" max="1551" width="1" bestFit="1" customWidth="1"/>
    <col min="1552" max="1552" width="2.88671875" bestFit="1" customWidth="1"/>
    <col min="1553" max="1553" width="1.88671875" bestFit="1" customWidth="1"/>
    <col min="1554" max="1555" width="1" bestFit="1" customWidth="1"/>
    <col min="1556" max="1556" width="5.5546875" bestFit="1" customWidth="1"/>
    <col min="1557" max="1557" width="1.88671875" bestFit="1" customWidth="1"/>
    <col min="1558" max="1558" width="2.88671875" bestFit="1" customWidth="1"/>
    <col min="1559" max="1559" width="1.88671875" bestFit="1" customWidth="1"/>
    <col min="1560" max="1560" width="9.33203125" bestFit="1" customWidth="1"/>
    <col min="1790" max="1791" width="4.6640625" bestFit="1" customWidth="1"/>
    <col min="1792" max="1792" width="1.88671875" bestFit="1" customWidth="1"/>
    <col min="1793" max="1794" width="2.88671875" bestFit="1" customWidth="1"/>
    <col min="1795" max="1795" width="1.88671875" bestFit="1" customWidth="1"/>
    <col min="1796" max="1796" width="4.6640625" bestFit="1" customWidth="1"/>
    <col min="1797" max="1797" width="5.5546875" bestFit="1" customWidth="1"/>
    <col min="1798" max="1798" width="9.33203125" bestFit="1" customWidth="1"/>
    <col min="1799" max="1799" width="8.44140625" bestFit="1" customWidth="1"/>
    <col min="1800" max="1800" width="4.6640625" bestFit="1" customWidth="1"/>
    <col min="1801" max="1801" width="1" bestFit="1" customWidth="1"/>
    <col min="1802" max="1802" width="3.6640625" bestFit="1" customWidth="1"/>
    <col min="1803" max="1803" width="1" bestFit="1" customWidth="1"/>
    <col min="1804" max="1804" width="2.88671875" bestFit="1" customWidth="1"/>
    <col min="1805" max="1805" width="1" bestFit="1" customWidth="1"/>
    <col min="1806" max="1806" width="3.6640625" bestFit="1" customWidth="1"/>
    <col min="1807" max="1807" width="1" bestFit="1" customWidth="1"/>
    <col min="1808" max="1808" width="2.88671875" bestFit="1" customWidth="1"/>
    <col min="1809" max="1809" width="1.88671875" bestFit="1" customWidth="1"/>
    <col min="1810" max="1811" width="1" bestFit="1" customWidth="1"/>
    <col min="1812" max="1812" width="5.5546875" bestFit="1" customWidth="1"/>
    <col min="1813" max="1813" width="1.88671875" bestFit="1" customWidth="1"/>
    <col min="1814" max="1814" width="2.88671875" bestFit="1" customWidth="1"/>
    <col min="1815" max="1815" width="1.88671875" bestFit="1" customWidth="1"/>
    <col min="1816" max="1816" width="9.33203125" bestFit="1" customWidth="1"/>
    <col min="2046" max="2047" width="4.6640625" bestFit="1" customWidth="1"/>
    <col min="2048" max="2048" width="1.88671875" bestFit="1" customWidth="1"/>
    <col min="2049" max="2050" width="2.88671875" bestFit="1" customWidth="1"/>
    <col min="2051" max="2051" width="1.88671875" bestFit="1" customWidth="1"/>
    <col min="2052" max="2052" width="4.6640625" bestFit="1" customWidth="1"/>
    <col min="2053" max="2053" width="5.5546875" bestFit="1" customWidth="1"/>
    <col min="2054" max="2054" width="9.33203125" bestFit="1" customWidth="1"/>
    <col min="2055" max="2055" width="8.44140625" bestFit="1" customWidth="1"/>
    <col min="2056" max="2056" width="4.6640625" bestFit="1" customWidth="1"/>
    <col min="2057" max="2057" width="1" bestFit="1" customWidth="1"/>
    <col min="2058" max="2058" width="3.6640625" bestFit="1" customWidth="1"/>
    <col min="2059" max="2059" width="1" bestFit="1" customWidth="1"/>
    <col min="2060" max="2060" width="2.88671875" bestFit="1" customWidth="1"/>
    <col min="2061" max="2061" width="1" bestFit="1" customWidth="1"/>
    <col min="2062" max="2062" width="3.6640625" bestFit="1" customWidth="1"/>
    <col min="2063" max="2063" width="1" bestFit="1" customWidth="1"/>
    <col min="2064" max="2064" width="2.88671875" bestFit="1" customWidth="1"/>
    <col min="2065" max="2065" width="1.88671875" bestFit="1" customWidth="1"/>
    <col min="2066" max="2067" width="1" bestFit="1" customWidth="1"/>
    <col min="2068" max="2068" width="5.5546875" bestFit="1" customWidth="1"/>
    <col min="2069" max="2069" width="1.88671875" bestFit="1" customWidth="1"/>
    <col min="2070" max="2070" width="2.88671875" bestFit="1" customWidth="1"/>
    <col min="2071" max="2071" width="1.88671875" bestFit="1" customWidth="1"/>
    <col min="2072" max="2072" width="9.33203125" bestFit="1" customWidth="1"/>
    <col min="2302" max="2303" width="4.6640625" bestFit="1" customWidth="1"/>
    <col min="2304" max="2304" width="1.88671875" bestFit="1" customWidth="1"/>
    <col min="2305" max="2306" width="2.88671875" bestFit="1" customWidth="1"/>
    <col min="2307" max="2307" width="1.88671875" bestFit="1" customWidth="1"/>
    <col min="2308" max="2308" width="4.6640625" bestFit="1" customWidth="1"/>
    <col min="2309" max="2309" width="5.5546875" bestFit="1" customWidth="1"/>
    <col min="2310" max="2310" width="9.33203125" bestFit="1" customWidth="1"/>
    <col min="2311" max="2311" width="8.44140625" bestFit="1" customWidth="1"/>
    <col min="2312" max="2312" width="4.6640625" bestFit="1" customWidth="1"/>
    <col min="2313" max="2313" width="1" bestFit="1" customWidth="1"/>
    <col min="2314" max="2314" width="3.6640625" bestFit="1" customWidth="1"/>
    <col min="2315" max="2315" width="1" bestFit="1" customWidth="1"/>
    <col min="2316" max="2316" width="2.88671875" bestFit="1" customWidth="1"/>
    <col min="2317" max="2317" width="1" bestFit="1" customWidth="1"/>
    <col min="2318" max="2318" width="3.6640625" bestFit="1" customWidth="1"/>
    <col min="2319" max="2319" width="1" bestFit="1" customWidth="1"/>
    <col min="2320" max="2320" width="2.88671875" bestFit="1" customWidth="1"/>
    <col min="2321" max="2321" width="1.88671875" bestFit="1" customWidth="1"/>
    <col min="2322" max="2323" width="1" bestFit="1" customWidth="1"/>
    <col min="2324" max="2324" width="5.5546875" bestFit="1" customWidth="1"/>
    <col min="2325" max="2325" width="1.88671875" bestFit="1" customWidth="1"/>
    <col min="2326" max="2326" width="2.88671875" bestFit="1" customWidth="1"/>
    <col min="2327" max="2327" width="1.88671875" bestFit="1" customWidth="1"/>
    <col min="2328" max="2328" width="9.33203125" bestFit="1" customWidth="1"/>
    <col min="2558" max="2559" width="4.6640625" bestFit="1" customWidth="1"/>
    <col min="2560" max="2560" width="1.88671875" bestFit="1" customWidth="1"/>
    <col min="2561" max="2562" width="2.88671875" bestFit="1" customWidth="1"/>
    <col min="2563" max="2563" width="1.88671875" bestFit="1" customWidth="1"/>
    <col min="2564" max="2564" width="4.6640625" bestFit="1" customWidth="1"/>
    <col min="2565" max="2565" width="5.5546875" bestFit="1" customWidth="1"/>
    <col min="2566" max="2566" width="9.33203125" bestFit="1" customWidth="1"/>
    <col min="2567" max="2567" width="8.44140625" bestFit="1" customWidth="1"/>
    <col min="2568" max="2568" width="4.6640625" bestFit="1" customWidth="1"/>
    <col min="2569" max="2569" width="1" bestFit="1" customWidth="1"/>
    <col min="2570" max="2570" width="3.6640625" bestFit="1" customWidth="1"/>
    <col min="2571" max="2571" width="1" bestFit="1" customWidth="1"/>
    <col min="2572" max="2572" width="2.88671875" bestFit="1" customWidth="1"/>
    <col min="2573" max="2573" width="1" bestFit="1" customWidth="1"/>
    <col min="2574" max="2574" width="3.6640625" bestFit="1" customWidth="1"/>
    <col min="2575" max="2575" width="1" bestFit="1" customWidth="1"/>
    <col min="2576" max="2576" width="2.88671875" bestFit="1" customWidth="1"/>
    <col min="2577" max="2577" width="1.88671875" bestFit="1" customWidth="1"/>
    <col min="2578" max="2579" width="1" bestFit="1" customWidth="1"/>
    <col min="2580" max="2580" width="5.5546875" bestFit="1" customWidth="1"/>
    <col min="2581" max="2581" width="1.88671875" bestFit="1" customWidth="1"/>
    <col min="2582" max="2582" width="2.88671875" bestFit="1" customWidth="1"/>
    <col min="2583" max="2583" width="1.88671875" bestFit="1" customWidth="1"/>
    <col min="2584" max="2584" width="9.33203125" bestFit="1" customWidth="1"/>
    <col min="2814" max="2815" width="4.6640625" bestFit="1" customWidth="1"/>
    <col min="2816" max="2816" width="1.88671875" bestFit="1" customWidth="1"/>
    <col min="2817" max="2818" width="2.88671875" bestFit="1" customWidth="1"/>
    <col min="2819" max="2819" width="1.88671875" bestFit="1" customWidth="1"/>
    <col min="2820" max="2820" width="4.6640625" bestFit="1" customWidth="1"/>
    <col min="2821" max="2821" width="5.5546875" bestFit="1" customWidth="1"/>
    <col min="2822" max="2822" width="9.33203125" bestFit="1" customWidth="1"/>
    <col min="2823" max="2823" width="8.44140625" bestFit="1" customWidth="1"/>
    <col min="2824" max="2824" width="4.6640625" bestFit="1" customWidth="1"/>
    <col min="2825" max="2825" width="1" bestFit="1" customWidth="1"/>
    <col min="2826" max="2826" width="3.6640625" bestFit="1" customWidth="1"/>
    <col min="2827" max="2827" width="1" bestFit="1" customWidth="1"/>
    <col min="2828" max="2828" width="2.88671875" bestFit="1" customWidth="1"/>
    <col min="2829" max="2829" width="1" bestFit="1" customWidth="1"/>
    <col min="2830" max="2830" width="3.6640625" bestFit="1" customWidth="1"/>
    <col min="2831" max="2831" width="1" bestFit="1" customWidth="1"/>
    <col min="2832" max="2832" width="2.88671875" bestFit="1" customWidth="1"/>
    <col min="2833" max="2833" width="1.88671875" bestFit="1" customWidth="1"/>
    <col min="2834" max="2835" width="1" bestFit="1" customWidth="1"/>
    <col min="2836" max="2836" width="5.5546875" bestFit="1" customWidth="1"/>
    <col min="2837" max="2837" width="1.88671875" bestFit="1" customWidth="1"/>
    <col min="2838" max="2838" width="2.88671875" bestFit="1" customWidth="1"/>
    <col min="2839" max="2839" width="1.88671875" bestFit="1" customWidth="1"/>
    <col min="2840" max="2840" width="9.33203125" bestFit="1" customWidth="1"/>
    <col min="3070" max="3071" width="4.6640625" bestFit="1" customWidth="1"/>
    <col min="3072" max="3072" width="1.88671875" bestFit="1" customWidth="1"/>
    <col min="3073" max="3074" width="2.88671875" bestFit="1" customWidth="1"/>
    <col min="3075" max="3075" width="1.88671875" bestFit="1" customWidth="1"/>
    <col min="3076" max="3076" width="4.6640625" bestFit="1" customWidth="1"/>
    <col min="3077" max="3077" width="5.5546875" bestFit="1" customWidth="1"/>
    <col min="3078" max="3078" width="9.33203125" bestFit="1" customWidth="1"/>
    <col min="3079" max="3079" width="8.44140625" bestFit="1" customWidth="1"/>
    <col min="3080" max="3080" width="4.6640625" bestFit="1" customWidth="1"/>
    <col min="3081" max="3081" width="1" bestFit="1" customWidth="1"/>
    <col min="3082" max="3082" width="3.6640625" bestFit="1" customWidth="1"/>
    <col min="3083" max="3083" width="1" bestFit="1" customWidth="1"/>
    <col min="3084" max="3084" width="2.88671875" bestFit="1" customWidth="1"/>
    <col min="3085" max="3085" width="1" bestFit="1" customWidth="1"/>
    <col min="3086" max="3086" width="3.6640625" bestFit="1" customWidth="1"/>
    <col min="3087" max="3087" width="1" bestFit="1" customWidth="1"/>
    <col min="3088" max="3088" width="2.88671875" bestFit="1" customWidth="1"/>
    <col min="3089" max="3089" width="1.88671875" bestFit="1" customWidth="1"/>
    <col min="3090" max="3091" width="1" bestFit="1" customWidth="1"/>
    <col min="3092" max="3092" width="5.5546875" bestFit="1" customWidth="1"/>
    <col min="3093" max="3093" width="1.88671875" bestFit="1" customWidth="1"/>
    <col min="3094" max="3094" width="2.88671875" bestFit="1" customWidth="1"/>
    <col min="3095" max="3095" width="1.88671875" bestFit="1" customWidth="1"/>
    <col min="3096" max="3096" width="9.33203125" bestFit="1" customWidth="1"/>
    <col min="3326" max="3327" width="4.6640625" bestFit="1" customWidth="1"/>
    <col min="3328" max="3328" width="1.88671875" bestFit="1" customWidth="1"/>
    <col min="3329" max="3330" width="2.88671875" bestFit="1" customWidth="1"/>
    <col min="3331" max="3331" width="1.88671875" bestFit="1" customWidth="1"/>
    <col min="3332" max="3332" width="4.6640625" bestFit="1" customWidth="1"/>
    <col min="3333" max="3333" width="5.5546875" bestFit="1" customWidth="1"/>
    <col min="3334" max="3334" width="9.33203125" bestFit="1" customWidth="1"/>
    <col min="3335" max="3335" width="8.44140625" bestFit="1" customWidth="1"/>
    <col min="3336" max="3336" width="4.6640625" bestFit="1" customWidth="1"/>
    <col min="3337" max="3337" width="1" bestFit="1" customWidth="1"/>
    <col min="3338" max="3338" width="3.6640625" bestFit="1" customWidth="1"/>
    <col min="3339" max="3339" width="1" bestFit="1" customWidth="1"/>
    <col min="3340" max="3340" width="2.88671875" bestFit="1" customWidth="1"/>
    <col min="3341" max="3341" width="1" bestFit="1" customWidth="1"/>
    <col min="3342" max="3342" width="3.6640625" bestFit="1" customWidth="1"/>
    <col min="3343" max="3343" width="1" bestFit="1" customWidth="1"/>
    <col min="3344" max="3344" width="2.88671875" bestFit="1" customWidth="1"/>
    <col min="3345" max="3345" width="1.88671875" bestFit="1" customWidth="1"/>
    <col min="3346" max="3347" width="1" bestFit="1" customWidth="1"/>
    <col min="3348" max="3348" width="5.5546875" bestFit="1" customWidth="1"/>
    <col min="3349" max="3349" width="1.88671875" bestFit="1" customWidth="1"/>
    <col min="3350" max="3350" width="2.88671875" bestFit="1" customWidth="1"/>
    <col min="3351" max="3351" width="1.88671875" bestFit="1" customWidth="1"/>
    <col min="3352" max="3352" width="9.33203125" bestFit="1" customWidth="1"/>
    <col min="3582" max="3583" width="4.6640625" bestFit="1" customWidth="1"/>
    <col min="3584" max="3584" width="1.88671875" bestFit="1" customWidth="1"/>
    <col min="3585" max="3586" width="2.88671875" bestFit="1" customWidth="1"/>
    <col min="3587" max="3587" width="1.88671875" bestFit="1" customWidth="1"/>
    <col min="3588" max="3588" width="4.6640625" bestFit="1" customWidth="1"/>
    <col min="3589" max="3589" width="5.5546875" bestFit="1" customWidth="1"/>
    <col min="3590" max="3590" width="9.33203125" bestFit="1" customWidth="1"/>
    <col min="3591" max="3591" width="8.44140625" bestFit="1" customWidth="1"/>
    <col min="3592" max="3592" width="4.6640625" bestFit="1" customWidth="1"/>
    <col min="3593" max="3593" width="1" bestFit="1" customWidth="1"/>
    <col min="3594" max="3594" width="3.6640625" bestFit="1" customWidth="1"/>
    <col min="3595" max="3595" width="1" bestFit="1" customWidth="1"/>
    <col min="3596" max="3596" width="2.88671875" bestFit="1" customWidth="1"/>
    <col min="3597" max="3597" width="1" bestFit="1" customWidth="1"/>
    <col min="3598" max="3598" width="3.6640625" bestFit="1" customWidth="1"/>
    <col min="3599" max="3599" width="1" bestFit="1" customWidth="1"/>
    <col min="3600" max="3600" width="2.88671875" bestFit="1" customWidth="1"/>
    <col min="3601" max="3601" width="1.88671875" bestFit="1" customWidth="1"/>
    <col min="3602" max="3603" width="1" bestFit="1" customWidth="1"/>
    <col min="3604" max="3604" width="5.5546875" bestFit="1" customWidth="1"/>
    <col min="3605" max="3605" width="1.88671875" bestFit="1" customWidth="1"/>
    <col min="3606" max="3606" width="2.88671875" bestFit="1" customWidth="1"/>
    <col min="3607" max="3607" width="1.88671875" bestFit="1" customWidth="1"/>
    <col min="3608" max="3608" width="9.33203125" bestFit="1" customWidth="1"/>
    <col min="3838" max="3839" width="4.6640625" bestFit="1" customWidth="1"/>
    <col min="3840" max="3840" width="1.88671875" bestFit="1" customWidth="1"/>
    <col min="3841" max="3842" width="2.88671875" bestFit="1" customWidth="1"/>
    <col min="3843" max="3843" width="1.88671875" bestFit="1" customWidth="1"/>
    <col min="3844" max="3844" width="4.6640625" bestFit="1" customWidth="1"/>
    <col min="3845" max="3845" width="5.5546875" bestFit="1" customWidth="1"/>
    <col min="3846" max="3846" width="9.33203125" bestFit="1" customWidth="1"/>
    <col min="3847" max="3847" width="8.44140625" bestFit="1" customWidth="1"/>
    <col min="3848" max="3848" width="4.6640625" bestFit="1" customWidth="1"/>
    <col min="3849" max="3849" width="1" bestFit="1" customWidth="1"/>
    <col min="3850" max="3850" width="3.6640625" bestFit="1" customWidth="1"/>
    <col min="3851" max="3851" width="1" bestFit="1" customWidth="1"/>
    <col min="3852" max="3852" width="2.88671875" bestFit="1" customWidth="1"/>
    <col min="3853" max="3853" width="1" bestFit="1" customWidth="1"/>
    <col min="3854" max="3854" width="3.6640625" bestFit="1" customWidth="1"/>
    <col min="3855" max="3855" width="1" bestFit="1" customWidth="1"/>
    <col min="3856" max="3856" width="2.88671875" bestFit="1" customWidth="1"/>
    <col min="3857" max="3857" width="1.88671875" bestFit="1" customWidth="1"/>
    <col min="3858" max="3859" width="1" bestFit="1" customWidth="1"/>
    <col min="3860" max="3860" width="5.5546875" bestFit="1" customWidth="1"/>
    <col min="3861" max="3861" width="1.88671875" bestFit="1" customWidth="1"/>
    <col min="3862" max="3862" width="2.88671875" bestFit="1" customWidth="1"/>
    <col min="3863" max="3863" width="1.88671875" bestFit="1" customWidth="1"/>
    <col min="3864" max="3864" width="9.33203125" bestFit="1" customWidth="1"/>
    <col min="4094" max="4095" width="4.6640625" bestFit="1" customWidth="1"/>
    <col min="4096" max="4096" width="1.88671875" bestFit="1" customWidth="1"/>
    <col min="4097" max="4098" width="2.88671875" bestFit="1" customWidth="1"/>
    <col min="4099" max="4099" width="1.88671875" bestFit="1" customWidth="1"/>
    <col min="4100" max="4100" width="4.6640625" bestFit="1" customWidth="1"/>
    <col min="4101" max="4101" width="5.5546875" bestFit="1" customWidth="1"/>
    <col min="4102" max="4102" width="9.33203125" bestFit="1" customWidth="1"/>
    <col min="4103" max="4103" width="8.44140625" bestFit="1" customWidth="1"/>
    <col min="4104" max="4104" width="4.6640625" bestFit="1" customWidth="1"/>
    <col min="4105" max="4105" width="1" bestFit="1" customWidth="1"/>
    <col min="4106" max="4106" width="3.6640625" bestFit="1" customWidth="1"/>
    <col min="4107" max="4107" width="1" bestFit="1" customWidth="1"/>
    <col min="4108" max="4108" width="2.88671875" bestFit="1" customWidth="1"/>
    <col min="4109" max="4109" width="1" bestFit="1" customWidth="1"/>
    <col min="4110" max="4110" width="3.6640625" bestFit="1" customWidth="1"/>
    <col min="4111" max="4111" width="1" bestFit="1" customWidth="1"/>
    <col min="4112" max="4112" width="2.88671875" bestFit="1" customWidth="1"/>
    <col min="4113" max="4113" width="1.88671875" bestFit="1" customWidth="1"/>
    <col min="4114" max="4115" width="1" bestFit="1" customWidth="1"/>
    <col min="4116" max="4116" width="5.5546875" bestFit="1" customWidth="1"/>
    <col min="4117" max="4117" width="1.88671875" bestFit="1" customWidth="1"/>
    <col min="4118" max="4118" width="2.88671875" bestFit="1" customWidth="1"/>
    <col min="4119" max="4119" width="1.88671875" bestFit="1" customWidth="1"/>
    <col min="4120" max="4120" width="9.33203125" bestFit="1" customWidth="1"/>
    <col min="4350" max="4351" width="4.6640625" bestFit="1" customWidth="1"/>
    <col min="4352" max="4352" width="1.88671875" bestFit="1" customWidth="1"/>
    <col min="4353" max="4354" width="2.88671875" bestFit="1" customWidth="1"/>
    <col min="4355" max="4355" width="1.88671875" bestFit="1" customWidth="1"/>
    <col min="4356" max="4356" width="4.6640625" bestFit="1" customWidth="1"/>
    <col min="4357" max="4357" width="5.5546875" bestFit="1" customWidth="1"/>
    <col min="4358" max="4358" width="9.33203125" bestFit="1" customWidth="1"/>
    <col min="4359" max="4359" width="8.44140625" bestFit="1" customWidth="1"/>
    <col min="4360" max="4360" width="4.6640625" bestFit="1" customWidth="1"/>
    <col min="4361" max="4361" width="1" bestFit="1" customWidth="1"/>
    <col min="4362" max="4362" width="3.6640625" bestFit="1" customWidth="1"/>
    <col min="4363" max="4363" width="1" bestFit="1" customWidth="1"/>
    <col min="4364" max="4364" width="2.88671875" bestFit="1" customWidth="1"/>
    <col min="4365" max="4365" width="1" bestFit="1" customWidth="1"/>
    <col min="4366" max="4366" width="3.6640625" bestFit="1" customWidth="1"/>
    <col min="4367" max="4367" width="1" bestFit="1" customWidth="1"/>
    <col min="4368" max="4368" width="2.88671875" bestFit="1" customWidth="1"/>
    <col min="4369" max="4369" width="1.88671875" bestFit="1" customWidth="1"/>
    <col min="4370" max="4371" width="1" bestFit="1" customWidth="1"/>
    <col min="4372" max="4372" width="5.5546875" bestFit="1" customWidth="1"/>
    <col min="4373" max="4373" width="1.88671875" bestFit="1" customWidth="1"/>
    <col min="4374" max="4374" width="2.88671875" bestFit="1" customWidth="1"/>
    <col min="4375" max="4375" width="1.88671875" bestFit="1" customWidth="1"/>
    <col min="4376" max="4376" width="9.33203125" bestFit="1" customWidth="1"/>
    <col min="4606" max="4607" width="4.6640625" bestFit="1" customWidth="1"/>
    <col min="4608" max="4608" width="1.88671875" bestFit="1" customWidth="1"/>
    <col min="4609" max="4610" width="2.88671875" bestFit="1" customWidth="1"/>
    <col min="4611" max="4611" width="1.88671875" bestFit="1" customWidth="1"/>
    <col min="4612" max="4612" width="4.6640625" bestFit="1" customWidth="1"/>
    <col min="4613" max="4613" width="5.5546875" bestFit="1" customWidth="1"/>
    <col min="4614" max="4614" width="9.33203125" bestFit="1" customWidth="1"/>
    <col min="4615" max="4615" width="8.44140625" bestFit="1" customWidth="1"/>
    <col min="4616" max="4616" width="4.6640625" bestFit="1" customWidth="1"/>
    <col min="4617" max="4617" width="1" bestFit="1" customWidth="1"/>
    <col min="4618" max="4618" width="3.6640625" bestFit="1" customWidth="1"/>
    <col min="4619" max="4619" width="1" bestFit="1" customWidth="1"/>
    <col min="4620" max="4620" width="2.88671875" bestFit="1" customWidth="1"/>
    <col min="4621" max="4621" width="1" bestFit="1" customWidth="1"/>
    <col min="4622" max="4622" width="3.6640625" bestFit="1" customWidth="1"/>
    <col min="4623" max="4623" width="1" bestFit="1" customWidth="1"/>
    <col min="4624" max="4624" width="2.88671875" bestFit="1" customWidth="1"/>
    <col min="4625" max="4625" width="1.88671875" bestFit="1" customWidth="1"/>
    <col min="4626" max="4627" width="1" bestFit="1" customWidth="1"/>
    <col min="4628" max="4628" width="5.5546875" bestFit="1" customWidth="1"/>
    <col min="4629" max="4629" width="1.88671875" bestFit="1" customWidth="1"/>
    <col min="4630" max="4630" width="2.88671875" bestFit="1" customWidth="1"/>
    <col min="4631" max="4631" width="1.88671875" bestFit="1" customWidth="1"/>
    <col min="4632" max="4632" width="9.33203125" bestFit="1" customWidth="1"/>
    <col min="4862" max="4863" width="4.6640625" bestFit="1" customWidth="1"/>
    <col min="4864" max="4864" width="1.88671875" bestFit="1" customWidth="1"/>
    <col min="4865" max="4866" width="2.88671875" bestFit="1" customWidth="1"/>
    <col min="4867" max="4867" width="1.88671875" bestFit="1" customWidth="1"/>
    <col min="4868" max="4868" width="4.6640625" bestFit="1" customWidth="1"/>
    <col min="4869" max="4869" width="5.5546875" bestFit="1" customWidth="1"/>
    <col min="4870" max="4870" width="9.33203125" bestFit="1" customWidth="1"/>
    <col min="4871" max="4871" width="8.44140625" bestFit="1" customWidth="1"/>
    <col min="4872" max="4872" width="4.6640625" bestFit="1" customWidth="1"/>
    <col min="4873" max="4873" width="1" bestFit="1" customWidth="1"/>
    <col min="4874" max="4874" width="3.6640625" bestFit="1" customWidth="1"/>
    <col min="4875" max="4875" width="1" bestFit="1" customWidth="1"/>
    <col min="4876" max="4876" width="2.88671875" bestFit="1" customWidth="1"/>
    <col min="4877" max="4877" width="1" bestFit="1" customWidth="1"/>
    <col min="4878" max="4878" width="3.6640625" bestFit="1" customWidth="1"/>
    <col min="4879" max="4879" width="1" bestFit="1" customWidth="1"/>
    <col min="4880" max="4880" width="2.88671875" bestFit="1" customWidth="1"/>
    <col min="4881" max="4881" width="1.88671875" bestFit="1" customWidth="1"/>
    <col min="4882" max="4883" width="1" bestFit="1" customWidth="1"/>
    <col min="4884" max="4884" width="5.5546875" bestFit="1" customWidth="1"/>
    <col min="4885" max="4885" width="1.88671875" bestFit="1" customWidth="1"/>
    <col min="4886" max="4886" width="2.88671875" bestFit="1" customWidth="1"/>
    <col min="4887" max="4887" width="1.88671875" bestFit="1" customWidth="1"/>
    <col min="4888" max="4888" width="9.33203125" bestFit="1" customWidth="1"/>
    <col min="5118" max="5119" width="4.6640625" bestFit="1" customWidth="1"/>
    <col min="5120" max="5120" width="1.88671875" bestFit="1" customWidth="1"/>
    <col min="5121" max="5122" width="2.88671875" bestFit="1" customWidth="1"/>
    <col min="5123" max="5123" width="1.88671875" bestFit="1" customWidth="1"/>
    <col min="5124" max="5124" width="4.6640625" bestFit="1" customWidth="1"/>
    <col min="5125" max="5125" width="5.5546875" bestFit="1" customWidth="1"/>
    <col min="5126" max="5126" width="9.33203125" bestFit="1" customWidth="1"/>
    <col min="5127" max="5127" width="8.44140625" bestFit="1" customWidth="1"/>
    <col min="5128" max="5128" width="4.6640625" bestFit="1" customWidth="1"/>
    <col min="5129" max="5129" width="1" bestFit="1" customWidth="1"/>
    <col min="5130" max="5130" width="3.6640625" bestFit="1" customWidth="1"/>
    <col min="5131" max="5131" width="1" bestFit="1" customWidth="1"/>
    <col min="5132" max="5132" width="2.88671875" bestFit="1" customWidth="1"/>
    <col min="5133" max="5133" width="1" bestFit="1" customWidth="1"/>
    <col min="5134" max="5134" width="3.6640625" bestFit="1" customWidth="1"/>
    <col min="5135" max="5135" width="1" bestFit="1" customWidth="1"/>
    <col min="5136" max="5136" width="2.88671875" bestFit="1" customWidth="1"/>
    <col min="5137" max="5137" width="1.88671875" bestFit="1" customWidth="1"/>
    <col min="5138" max="5139" width="1" bestFit="1" customWidth="1"/>
    <col min="5140" max="5140" width="5.5546875" bestFit="1" customWidth="1"/>
    <col min="5141" max="5141" width="1.88671875" bestFit="1" customWidth="1"/>
    <col min="5142" max="5142" width="2.88671875" bestFit="1" customWidth="1"/>
    <col min="5143" max="5143" width="1.88671875" bestFit="1" customWidth="1"/>
    <col min="5144" max="5144" width="9.33203125" bestFit="1" customWidth="1"/>
    <col min="5374" max="5375" width="4.6640625" bestFit="1" customWidth="1"/>
    <col min="5376" max="5376" width="1.88671875" bestFit="1" customWidth="1"/>
    <col min="5377" max="5378" width="2.88671875" bestFit="1" customWidth="1"/>
    <col min="5379" max="5379" width="1.88671875" bestFit="1" customWidth="1"/>
    <col min="5380" max="5380" width="4.6640625" bestFit="1" customWidth="1"/>
    <col min="5381" max="5381" width="5.5546875" bestFit="1" customWidth="1"/>
    <col min="5382" max="5382" width="9.33203125" bestFit="1" customWidth="1"/>
    <col min="5383" max="5383" width="8.44140625" bestFit="1" customWidth="1"/>
    <col min="5384" max="5384" width="4.6640625" bestFit="1" customWidth="1"/>
    <col min="5385" max="5385" width="1" bestFit="1" customWidth="1"/>
    <col min="5386" max="5386" width="3.6640625" bestFit="1" customWidth="1"/>
    <col min="5387" max="5387" width="1" bestFit="1" customWidth="1"/>
    <col min="5388" max="5388" width="2.88671875" bestFit="1" customWidth="1"/>
    <col min="5389" max="5389" width="1" bestFit="1" customWidth="1"/>
    <col min="5390" max="5390" width="3.6640625" bestFit="1" customWidth="1"/>
    <col min="5391" max="5391" width="1" bestFit="1" customWidth="1"/>
    <col min="5392" max="5392" width="2.88671875" bestFit="1" customWidth="1"/>
    <col min="5393" max="5393" width="1.88671875" bestFit="1" customWidth="1"/>
    <col min="5394" max="5395" width="1" bestFit="1" customWidth="1"/>
    <col min="5396" max="5396" width="5.5546875" bestFit="1" customWidth="1"/>
    <col min="5397" max="5397" width="1.88671875" bestFit="1" customWidth="1"/>
    <col min="5398" max="5398" width="2.88671875" bestFit="1" customWidth="1"/>
    <col min="5399" max="5399" width="1.88671875" bestFit="1" customWidth="1"/>
    <col min="5400" max="5400" width="9.33203125" bestFit="1" customWidth="1"/>
    <col min="5630" max="5631" width="4.6640625" bestFit="1" customWidth="1"/>
    <col min="5632" max="5632" width="1.88671875" bestFit="1" customWidth="1"/>
    <col min="5633" max="5634" width="2.88671875" bestFit="1" customWidth="1"/>
    <col min="5635" max="5635" width="1.88671875" bestFit="1" customWidth="1"/>
    <col min="5636" max="5636" width="4.6640625" bestFit="1" customWidth="1"/>
    <col min="5637" max="5637" width="5.5546875" bestFit="1" customWidth="1"/>
    <col min="5638" max="5638" width="9.33203125" bestFit="1" customWidth="1"/>
    <col min="5639" max="5639" width="8.44140625" bestFit="1" customWidth="1"/>
    <col min="5640" max="5640" width="4.6640625" bestFit="1" customWidth="1"/>
    <col min="5641" max="5641" width="1" bestFit="1" customWidth="1"/>
    <col min="5642" max="5642" width="3.6640625" bestFit="1" customWidth="1"/>
    <col min="5643" max="5643" width="1" bestFit="1" customWidth="1"/>
    <col min="5644" max="5644" width="2.88671875" bestFit="1" customWidth="1"/>
    <col min="5645" max="5645" width="1" bestFit="1" customWidth="1"/>
    <col min="5646" max="5646" width="3.6640625" bestFit="1" customWidth="1"/>
    <col min="5647" max="5647" width="1" bestFit="1" customWidth="1"/>
    <col min="5648" max="5648" width="2.88671875" bestFit="1" customWidth="1"/>
    <col min="5649" max="5649" width="1.88671875" bestFit="1" customWidth="1"/>
    <col min="5650" max="5651" width="1" bestFit="1" customWidth="1"/>
    <col min="5652" max="5652" width="5.5546875" bestFit="1" customWidth="1"/>
    <col min="5653" max="5653" width="1.88671875" bestFit="1" customWidth="1"/>
    <col min="5654" max="5654" width="2.88671875" bestFit="1" customWidth="1"/>
    <col min="5655" max="5655" width="1.88671875" bestFit="1" customWidth="1"/>
    <col min="5656" max="5656" width="9.33203125" bestFit="1" customWidth="1"/>
    <col min="5886" max="5887" width="4.6640625" bestFit="1" customWidth="1"/>
    <col min="5888" max="5888" width="1.88671875" bestFit="1" customWidth="1"/>
    <col min="5889" max="5890" width="2.88671875" bestFit="1" customWidth="1"/>
    <col min="5891" max="5891" width="1.88671875" bestFit="1" customWidth="1"/>
    <col min="5892" max="5892" width="4.6640625" bestFit="1" customWidth="1"/>
    <col min="5893" max="5893" width="5.5546875" bestFit="1" customWidth="1"/>
    <col min="5894" max="5894" width="9.33203125" bestFit="1" customWidth="1"/>
    <col min="5895" max="5895" width="8.44140625" bestFit="1" customWidth="1"/>
    <col min="5896" max="5896" width="4.6640625" bestFit="1" customWidth="1"/>
    <col min="5897" max="5897" width="1" bestFit="1" customWidth="1"/>
    <col min="5898" max="5898" width="3.6640625" bestFit="1" customWidth="1"/>
    <col min="5899" max="5899" width="1" bestFit="1" customWidth="1"/>
    <col min="5900" max="5900" width="2.88671875" bestFit="1" customWidth="1"/>
    <col min="5901" max="5901" width="1" bestFit="1" customWidth="1"/>
    <col min="5902" max="5902" width="3.6640625" bestFit="1" customWidth="1"/>
    <col min="5903" max="5903" width="1" bestFit="1" customWidth="1"/>
    <col min="5904" max="5904" width="2.88671875" bestFit="1" customWidth="1"/>
    <col min="5905" max="5905" width="1.88671875" bestFit="1" customWidth="1"/>
    <col min="5906" max="5907" width="1" bestFit="1" customWidth="1"/>
    <col min="5908" max="5908" width="5.5546875" bestFit="1" customWidth="1"/>
    <col min="5909" max="5909" width="1.88671875" bestFit="1" customWidth="1"/>
    <col min="5910" max="5910" width="2.88671875" bestFit="1" customWidth="1"/>
    <col min="5911" max="5911" width="1.88671875" bestFit="1" customWidth="1"/>
    <col min="5912" max="5912" width="9.33203125" bestFit="1" customWidth="1"/>
    <col min="6142" max="6143" width="4.6640625" bestFit="1" customWidth="1"/>
    <col min="6144" max="6144" width="1.88671875" bestFit="1" customWidth="1"/>
    <col min="6145" max="6146" width="2.88671875" bestFit="1" customWidth="1"/>
    <col min="6147" max="6147" width="1.88671875" bestFit="1" customWidth="1"/>
    <col min="6148" max="6148" width="4.6640625" bestFit="1" customWidth="1"/>
    <col min="6149" max="6149" width="5.5546875" bestFit="1" customWidth="1"/>
    <col min="6150" max="6150" width="9.33203125" bestFit="1" customWidth="1"/>
    <col min="6151" max="6151" width="8.44140625" bestFit="1" customWidth="1"/>
    <col min="6152" max="6152" width="4.6640625" bestFit="1" customWidth="1"/>
    <col min="6153" max="6153" width="1" bestFit="1" customWidth="1"/>
    <col min="6154" max="6154" width="3.6640625" bestFit="1" customWidth="1"/>
    <col min="6155" max="6155" width="1" bestFit="1" customWidth="1"/>
    <col min="6156" max="6156" width="2.88671875" bestFit="1" customWidth="1"/>
    <col min="6157" max="6157" width="1" bestFit="1" customWidth="1"/>
    <col min="6158" max="6158" width="3.6640625" bestFit="1" customWidth="1"/>
    <col min="6159" max="6159" width="1" bestFit="1" customWidth="1"/>
    <col min="6160" max="6160" width="2.88671875" bestFit="1" customWidth="1"/>
    <col min="6161" max="6161" width="1.88671875" bestFit="1" customWidth="1"/>
    <col min="6162" max="6163" width="1" bestFit="1" customWidth="1"/>
    <col min="6164" max="6164" width="5.5546875" bestFit="1" customWidth="1"/>
    <col min="6165" max="6165" width="1.88671875" bestFit="1" customWidth="1"/>
    <col min="6166" max="6166" width="2.88671875" bestFit="1" customWidth="1"/>
    <col min="6167" max="6167" width="1.88671875" bestFit="1" customWidth="1"/>
    <col min="6168" max="6168" width="9.33203125" bestFit="1" customWidth="1"/>
    <col min="6398" max="6399" width="4.6640625" bestFit="1" customWidth="1"/>
    <col min="6400" max="6400" width="1.88671875" bestFit="1" customWidth="1"/>
    <col min="6401" max="6402" width="2.88671875" bestFit="1" customWidth="1"/>
    <col min="6403" max="6403" width="1.88671875" bestFit="1" customWidth="1"/>
    <col min="6404" max="6404" width="4.6640625" bestFit="1" customWidth="1"/>
    <col min="6405" max="6405" width="5.5546875" bestFit="1" customWidth="1"/>
    <col min="6406" max="6406" width="9.33203125" bestFit="1" customWidth="1"/>
    <col min="6407" max="6407" width="8.44140625" bestFit="1" customWidth="1"/>
    <col min="6408" max="6408" width="4.6640625" bestFit="1" customWidth="1"/>
    <col min="6409" max="6409" width="1" bestFit="1" customWidth="1"/>
    <col min="6410" max="6410" width="3.6640625" bestFit="1" customWidth="1"/>
    <col min="6411" max="6411" width="1" bestFit="1" customWidth="1"/>
    <col min="6412" max="6412" width="2.88671875" bestFit="1" customWidth="1"/>
    <col min="6413" max="6413" width="1" bestFit="1" customWidth="1"/>
    <col min="6414" max="6414" width="3.6640625" bestFit="1" customWidth="1"/>
    <col min="6415" max="6415" width="1" bestFit="1" customWidth="1"/>
    <col min="6416" max="6416" width="2.88671875" bestFit="1" customWidth="1"/>
    <col min="6417" max="6417" width="1.88671875" bestFit="1" customWidth="1"/>
    <col min="6418" max="6419" width="1" bestFit="1" customWidth="1"/>
    <col min="6420" max="6420" width="5.5546875" bestFit="1" customWidth="1"/>
    <col min="6421" max="6421" width="1.88671875" bestFit="1" customWidth="1"/>
    <col min="6422" max="6422" width="2.88671875" bestFit="1" customWidth="1"/>
    <col min="6423" max="6423" width="1.88671875" bestFit="1" customWidth="1"/>
    <col min="6424" max="6424" width="9.33203125" bestFit="1" customWidth="1"/>
    <col min="6654" max="6655" width="4.6640625" bestFit="1" customWidth="1"/>
    <col min="6656" max="6656" width="1.88671875" bestFit="1" customWidth="1"/>
    <col min="6657" max="6658" width="2.88671875" bestFit="1" customWidth="1"/>
    <col min="6659" max="6659" width="1.88671875" bestFit="1" customWidth="1"/>
    <col min="6660" max="6660" width="4.6640625" bestFit="1" customWidth="1"/>
    <col min="6661" max="6661" width="5.5546875" bestFit="1" customWidth="1"/>
    <col min="6662" max="6662" width="9.33203125" bestFit="1" customWidth="1"/>
    <col min="6663" max="6663" width="8.44140625" bestFit="1" customWidth="1"/>
    <col min="6664" max="6664" width="4.6640625" bestFit="1" customWidth="1"/>
    <col min="6665" max="6665" width="1" bestFit="1" customWidth="1"/>
    <col min="6666" max="6666" width="3.6640625" bestFit="1" customWidth="1"/>
    <col min="6667" max="6667" width="1" bestFit="1" customWidth="1"/>
    <col min="6668" max="6668" width="2.88671875" bestFit="1" customWidth="1"/>
    <col min="6669" max="6669" width="1" bestFit="1" customWidth="1"/>
    <col min="6670" max="6670" width="3.6640625" bestFit="1" customWidth="1"/>
    <col min="6671" max="6671" width="1" bestFit="1" customWidth="1"/>
    <col min="6672" max="6672" width="2.88671875" bestFit="1" customWidth="1"/>
    <col min="6673" max="6673" width="1.88671875" bestFit="1" customWidth="1"/>
    <col min="6674" max="6675" width="1" bestFit="1" customWidth="1"/>
    <col min="6676" max="6676" width="5.5546875" bestFit="1" customWidth="1"/>
    <col min="6677" max="6677" width="1.88671875" bestFit="1" customWidth="1"/>
    <col min="6678" max="6678" width="2.88671875" bestFit="1" customWidth="1"/>
    <col min="6679" max="6679" width="1.88671875" bestFit="1" customWidth="1"/>
    <col min="6680" max="6680" width="9.33203125" bestFit="1" customWidth="1"/>
    <col min="6910" max="6911" width="4.6640625" bestFit="1" customWidth="1"/>
    <col min="6912" max="6912" width="1.88671875" bestFit="1" customWidth="1"/>
    <col min="6913" max="6914" width="2.88671875" bestFit="1" customWidth="1"/>
    <col min="6915" max="6915" width="1.88671875" bestFit="1" customWidth="1"/>
    <col min="6916" max="6916" width="4.6640625" bestFit="1" customWidth="1"/>
    <col min="6917" max="6917" width="5.5546875" bestFit="1" customWidth="1"/>
    <col min="6918" max="6918" width="9.33203125" bestFit="1" customWidth="1"/>
    <col min="6919" max="6919" width="8.44140625" bestFit="1" customWidth="1"/>
    <col min="6920" max="6920" width="4.6640625" bestFit="1" customWidth="1"/>
    <col min="6921" max="6921" width="1" bestFit="1" customWidth="1"/>
    <col min="6922" max="6922" width="3.6640625" bestFit="1" customWidth="1"/>
    <col min="6923" max="6923" width="1" bestFit="1" customWidth="1"/>
    <col min="6924" max="6924" width="2.88671875" bestFit="1" customWidth="1"/>
    <col min="6925" max="6925" width="1" bestFit="1" customWidth="1"/>
    <col min="6926" max="6926" width="3.6640625" bestFit="1" customWidth="1"/>
    <col min="6927" max="6927" width="1" bestFit="1" customWidth="1"/>
    <col min="6928" max="6928" width="2.88671875" bestFit="1" customWidth="1"/>
    <col min="6929" max="6929" width="1.88671875" bestFit="1" customWidth="1"/>
    <col min="6930" max="6931" width="1" bestFit="1" customWidth="1"/>
    <col min="6932" max="6932" width="5.5546875" bestFit="1" customWidth="1"/>
    <col min="6933" max="6933" width="1.88671875" bestFit="1" customWidth="1"/>
    <col min="6934" max="6934" width="2.88671875" bestFit="1" customWidth="1"/>
    <col min="6935" max="6935" width="1.88671875" bestFit="1" customWidth="1"/>
    <col min="6936" max="6936" width="9.33203125" bestFit="1" customWidth="1"/>
    <col min="7166" max="7167" width="4.6640625" bestFit="1" customWidth="1"/>
    <col min="7168" max="7168" width="1.88671875" bestFit="1" customWidth="1"/>
    <col min="7169" max="7170" width="2.88671875" bestFit="1" customWidth="1"/>
    <col min="7171" max="7171" width="1.88671875" bestFit="1" customWidth="1"/>
    <col min="7172" max="7172" width="4.6640625" bestFit="1" customWidth="1"/>
    <col min="7173" max="7173" width="5.5546875" bestFit="1" customWidth="1"/>
    <col min="7174" max="7174" width="9.33203125" bestFit="1" customWidth="1"/>
    <col min="7175" max="7175" width="8.44140625" bestFit="1" customWidth="1"/>
    <col min="7176" max="7176" width="4.6640625" bestFit="1" customWidth="1"/>
    <col min="7177" max="7177" width="1" bestFit="1" customWidth="1"/>
    <col min="7178" max="7178" width="3.6640625" bestFit="1" customWidth="1"/>
    <col min="7179" max="7179" width="1" bestFit="1" customWidth="1"/>
    <col min="7180" max="7180" width="2.88671875" bestFit="1" customWidth="1"/>
    <col min="7181" max="7181" width="1" bestFit="1" customWidth="1"/>
    <col min="7182" max="7182" width="3.6640625" bestFit="1" customWidth="1"/>
    <col min="7183" max="7183" width="1" bestFit="1" customWidth="1"/>
    <col min="7184" max="7184" width="2.88671875" bestFit="1" customWidth="1"/>
    <col min="7185" max="7185" width="1.88671875" bestFit="1" customWidth="1"/>
    <col min="7186" max="7187" width="1" bestFit="1" customWidth="1"/>
    <col min="7188" max="7188" width="5.5546875" bestFit="1" customWidth="1"/>
    <col min="7189" max="7189" width="1.88671875" bestFit="1" customWidth="1"/>
    <col min="7190" max="7190" width="2.88671875" bestFit="1" customWidth="1"/>
    <col min="7191" max="7191" width="1.88671875" bestFit="1" customWidth="1"/>
    <col min="7192" max="7192" width="9.33203125" bestFit="1" customWidth="1"/>
    <col min="7422" max="7423" width="4.6640625" bestFit="1" customWidth="1"/>
    <col min="7424" max="7424" width="1.88671875" bestFit="1" customWidth="1"/>
    <col min="7425" max="7426" width="2.88671875" bestFit="1" customWidth="1"/>
    <col min="7427" max="7427" width="1.88671875" bestFit="1" customWidth="1"/>
    <col min="7428" max="7428" width="4.6640625" bestFit="1" customWidth="1"/>
    <col min="7429" max="7429" width="5.5546875" bestFit="1" customWidth="1"/>
    <col min="7430" max="7430" width="9.33203125" bestFit="1" customWidth="1"/>
    <col min="7431" max="7431" width="8.44140625" bestFit="1" customWidth="1"/>
    <col min="7432" max="7432" width="4.6640625" bestFit="1" customWidth="1"/>
    <col min="7433" max="7433" width="1" bestFit="1" customWidth="1"/>
    <col min="7434" max="7434" width="3.6640625" bestFit="1" customWidth="1"/>
    <col min="7435" max="7435" width="1" bestFit="1" customWidth="1"/>
    <col min="7436" max="7436" width="2.88671875" bestFit="1" customWidth="1"/>
    <col min="7437" max="7437" width="1" bestFit="1" customWidth="1"/>
    <col min="7438" max="7438" width="3.6640625" bestFit="1" customWidth="1"/>
    <col min="7439" max="7439" width="1" bestFit="1" customWidth="1"/>
    <col min="7440" max="7440" width="2.88671875" bestFit="1" customWidth="1"/>
    <col min="7441" max="7441" width="1.88671875" bestFit="1" customWidth="1"/>
    <col min="7442" max="7443" width="1" bestFit="1" customWidth="1"/>
    <col min="7444" max="7444" width="5.5546875" bestFit="1" customWidth="1"/>
    <col min="7445" max="7445" width="1.88671875" bestFit="1" customWidth="1"/>
    <col min="7446" max="7446" width="2.88671875" bestFit="1" customWidth="1"/>
    <col min="7447" max="7447" width="1.88671875" bestFit="1" customWidth="1"/>
    <col min="7448" max="7448" width="9.33203125" bestFit="1" customWidth="1"/>
    <col min="7678" max="7679" width="4.6640625" bestFit="1" customWidth="1"/>
    <col min="7680" max="7680" width="1.88671875" bestFit="1" customWidth="1"/>
    <col min="7681" max="7682" width="2.88671875" bestFit="1" customWidth="1"/>
    <col min="7683" max="7683" width="1.88671875" bestFit="1" customWidth="1"/>
    <col min="7684" max="7684" width="4.6640625" bestFit="1" customWidth="1"/>
    <col min="7685" max="7685" width="5.5546875" bestFit="1" customWidth="1"/>
    <col min="7686" max="7686" width="9.33203125" bestFit="1" customWidth="1"/>
    <col min="7687" max="7687" width="8.44140625" bestFit="1" customWidth="1"/>
    <col min="7688" max="7688" width="4.6640625" bestFit="1" customWidth="1"/>
    <col min="7689" max="7689" width="1" bestFit="1" customWidth="1"/>
    <col min="7690" max="7690" width="3.6640625" bestFit="1" customWidth="1"/>
    <col min="7691" max="7691" width="1" bestFit="1" customWidth="1"/>
    <col min="7692" max="7692" width="2.88671875" bestFit="1" customWidth="1"/>
    <col min="7693" max="7693" width="1" bestFit="1" customWidth="1"/>
    <col min="7694" max="7694" width="3.6640625" bestFit="1" customWidth="1"/>
    <col min="7695" max="7695" width="1" bestFit="1" customWidth="1"/>
    <col min="7696" max="7696" width="2.88671875" bestFit="1" customWidth="1"/>
    <col min="7697" max="7697" width="1.88671875" bestFit="1" customWidth="1"/>
    <col min="7698" max="7699" width="1" bestFit="1" customWidth="1"/>
    <col min="7700" max="7700" width="5.5546875" bestFit="1" customWidth="1"/>
    <col min="7701" max="7701" width="1.88671875" bestFit="1" customWidth="1"/>
    <col min="7702" max="7702" width="2.88671875" bestFit="1" customWidth="1"/>
    <col min="7703" max="7703" width="1.88671875" bestFit="1" customWidth="1"/>
    <col min="7704" max="7704" width="9.33203125" bestFit="1" customWidth="1"/>
    <col min="7934" max="7935" width="4.6640625" bestFit="1" customWidth="1"/>
    <col min="7936" max="7936" width="1.88671875" bestFit="1" customWidth="1"/>
    <col min="7937" max="7938" width="2.88671875" bestFit="1" customWidth="1"/>
    <col min="7939" max="7939" width="1.88671875" bestFit="1" customWidth="1"/>
    <col min="7940" max="7940" width="4.6640625" bestFit="1" customWidth="1"/>
    <col min="7941" max="7941" width="5.5546875" bestFit="1" customWidth="1"/>
    <col min="7942" max="7942" width="9.33203125" bestFit="1" customWidth="1"/>
    <col min="7943" max="7943" width="8.44140625" bestFit="1" customWidth="1"/>
    <col min="7944" max="7944" width="4.6640625" bestFit="1" customWidth="1"/>
    <col min="7945" max="7945" width="1" bestFit="1" customWidth="1"/>
    <col min="7946" max="7946" width="3.6640625" bestFit="1" customWidth="1"/>
    <col min="7947" max="7947" width="1" bestFit="1" customWidth="1"/>
    <col min="7948" max="7948" width="2.88671875" bestFit="1" customWidth="1"/>
    <col min="7949" max="7949" width="1" bestFit="1" customWidth="1"/>
    <col min="7950" max="7950" width="3.6640625" bestFit="1" customWidth="1"/>
    <col min="7951" max="7951" width="1" bestFit="1" customWidth="1"/>
    <col min="7952" max="7952" width="2.88671875" bestFit="1" customWidth="1"/>
    <col min="7953" max="7953" width="1.88671875" bestFit="1" customWidth="1"/>
    <col min="7954" max="7955" width="1" bestFit="1" customWidth="1"/>
    <col min="7956" max="7956" width="5.5546875" bestFit="1" customWidth="1"/>
    <col min="7957" max="7957" width="1.88671875" bestFit="1" customWidth="1"/>
    <col min="7958" max="7958" width="2.88671875" bestFit="1" customWidth="1"/>
    <col min="7959" max="7959" width="1.88671875" bestFit="1" customWidth="1"/>
    <col min="7960" max="7960" width="9.33203125" bestFit="1" customWidth="1"/>
    <col min="8190" max="8191" width="4.6640625" bestFit="1" customWidth="1"/>
    <col min="8192" max="8192" width="1.88671875" bestFit="1" customWidth="1"/>
    <col min="8193" max="8194" width="2.88671875" bestFit="1" customWidth="1"/>
    <col min="8195" max="8195" width="1.88671875" bestFit="1" customWidth="1"/>
    <col min="8196" max="8196" width="4.6640625" bestFit="1" customWidth="1"/>
    <col min="8197" max="8197" width="5.5546875" bestFit="1" customWidth="1"/>
    <col min="8198" max="8198" width="9.33203125" bestFit="1" customWidth="1"/>
    <col min="8199" max="8199" width="8.44140625" bestFit="1" customWidth="1"/>
    <col min="8200" max="8200" width="4.6640625" bestFit="1" customWidth="1"/>
    <col min="8201" max="8201" width="1" bestFit="1" customWidth="1"/>
    <col min="8202" max="8202" width="3.6640625" bestFit="1" customWidth="1"/>
    <col min="8203" max="8203" width="1" bestFit="1" customWidth="1"/>
    <col min="8204" max="8204" width="2.88671875" bestFit="1" customWidth="1"/>
    <col min="8205" max="8205" width="1" bestFit="1" customWidth="1"/>
    <col min="8206" max="8206" width="3.6640625" bestFit="1" customWidth="1"/>
    <col min="8207" max="8207" width="1" bestFit="1" customWidth="1"/>
    <col min="8208" max="8208" width="2.88671875" bestFit="1" customWidth="1"/>
    <col min="8209" max="8209" width="1.88671875" bestFit="1" customWidth="1"/>
    <col min="8210" max="8211" width="1" bestFit="1" customWidth="1"/>
    <col min="8212" max="8212" width="5.5546875" bestFit="1" customWidth="1"/>
    <col min="8213" max="8213" width="1.88671875" bestFit="1" customWidth="1"/>
    <col min="8214" max="8214" width="2.88671875" bestFit="1" customWidth="1"/>
    <col min="8215" max="8215" width="1.88671875" bestFit="1" customWidth="1"/>
    <col min="8216" max="8216" width="9.33203125" bestFit="1" customWidth="1"/>
    <col min="8446" max="8447" width="4.6640625" bestFit="1" customWidth="1"/>
    <col min="8448" max="8448" width="1.88671875" bestFit="1" customWidth="1"/>
    <col min="8449" max="8450" width="2.88671875" bestFit="1" customWidth="1"/>
    <col min="8451" max="8451" width="1.88671875" bestFit="1" customWidth="1"/>
    <col min="8452" max="8452" width="4.6640625" bestFit="1" customWidth="1"/>
    <col min="8453" max="8453" width="5.5546875" bestFit="1" customWidth="1"/>
    <col min="8454" max="8454" width="9.33203125" bestFit="1" customWidth="1"/>
    <col min="8455" max="8455" width="8.44140625" bestFit="1" customWidth="1"/>
    <col min="8456" max="8456" width="4.6640625" bestFit="1" customWidth="1"/>
    <col min="8457" max="8457" width="1" bestFit="1" customWidth="1"/>
    <col min="8458" max="8458" width="3.6640625" bestFit="1" customWidth="1"/>
    <col min="8459" max="8459" width="1" bestFit="1" customWidth="1"/>
    <col min="8460" max="8460" width="2.88671875" bestFit="1" customWidth="1"/>
    <col min="8461" max="8461" width="1" bestFit="1" customWidth="1"/>
    <col min="8462" max="8462" width="3.6640625" bestFit="1" customWidth="1"/>
    <col min="8463" max="8463" width="1" bestFit="1" customWidth="1"/>
    <col min="8464" max="8464" width="2.88671875" bestFit="1" customWidth="1"/>
    <col min="8465" max="8465" width="1.88671875" bestFit="1" customWidth="1"/>
    <col min="8466" max="8467" width="1" bestFit="1" customWidth="1"/>
    <col min="8468" max="8468" width="5.5546875" bestFit="1" customWidth="1"/>
    <col min="8469" max="8469" width="1.88671875" bestFit="1" customWidth="1"/>
    <col min="8470" max="8470" width="2.88671875" bestFit="1" customWidth="1"/>
    <col min="8471" max="8471" width="1.88671875" bestFit="1" customWidth="1"/>
    <col min="8472" max="8472" width="9.33203125" bestFit="1" customWidth="1"/>
    <col min="8702" max="8703" width="4.6640625" bestFit="1" customWidth="1"/>
    <col min="8704" max="8704" width="1.88671875" bestFit="1" customWidth="1"/>
    <col min="8705" max="8706" width="2.88671875" bestFit="1" customWidth="1"/>
    <col min="8707" max="8707" width="1.88671875" bestFit="1" customWidth="1"/>
    <col min="8708" max="8708" width="4.6640625" bestFit="1" customWidth="1"/>
    <col min="8709" max="8709" width="5.5546875" bestFit="1" customWidth="1"/>
    <col min="8710" max="8710" width="9.33203125" bestFit="1" customWidth="1"/>
    <col min="8711" max="8711" width="8.44140625" bestFit="1" customWidth="1"/>
    <col min="8712" max="8712" width="4.6640625" bestFit="1" customWidth="1"/>
    <col min="8713" max="8713" width="1" bestFit="1" customWidth="1"/>
    <col min="8714" max="8714" width="3.6640625" bestFit="1" customWidth="1"/>
    <col min="8715" max="8715" width="1" bestFit="1" customWidth="1"/>
    <col min="8716" max="8716" width="2.88671875" bestFit="1" customWidth="1"/>
    <col min="8717" max="8717" width="1" bestFit="1" customWidth="1"/>
    <col min="8718" max="8718" width="3.6640625" bestFit="1" customWidth="1"/>
    <col min="8719" max="8719" width="1" bestFit="1" customWidth="1"/>
    <col min="8720" max="8720" width="2.88671875" bestFit="1" customWidth="1"/>
    <col min="8721" max="8721" width="1.88671875" bestFit="1" customWidth="1"/>
    <col min="8722" max="8723" width="1" bestFit="1" customWidth="1"/>
    <col min="8724" max="8724" width="5.5546875" bestFit="1" customWidth="1"/>
    <col min="8725" max="8725" width="1.88671875" bestFit="1" customWidth="1"/>
    <col min="8726" max="8726" width="2.88671875" bestFit="1" customWidth="1"/>
    <col min="8727" max="8727" width="1.88671875" bestFit="1" customWidth="1"/>
    <col min="8728" max="8728" width="9.33203125" bestFit="1" customWidth="1"/>
    <col min="8958" max="8959" width="4.6640625" bestFit="1" customWidth="1"/>
    <col min="8960" max="8960" width="1.88671875" bestFit="1" customWidth="1"/>
    <col min="8961" max="8962" width="2.88671875" bestFit="1" customWidth="1"/>
    <col min="8963" max="8963" width="1.88671875" bestFit="1" customWidth="1"/>
    <col min="8964" max="8964" width="4.6640625" bestFit="1" customWidth="1"/>
    <col min="8965" max="8965" width="5.5546875" bestFit="1" customWidth="1"/>
    <col min="8966" max="8966" width="9.33203125" bestFit="1" customWidth="1"/>
    <col min="8967" max="8967" width="8.44140625" bestFit="1" customWidth="1"/>
    <col min="8968" max="8968" width="4.6640625" bestFit="1" customWidth="1"/>
    <col min="8969" max="8969" width="1" bestFit="1" customWidth="1"/>
    <col min="8970" max="8970" width="3.6640625" bestFit="1" customWidth="1"/>
    <col min="8971" max="8971" width="1" bestFit="1" customWidth="1"/>
    <col min="8972" max="8972" width="2.88671875" bestFit="1" customWidth="1"/>
    <col min="8973" max="8973" width="1" bestFit="1" customWidth="1"/>
    <col min="8974" max="8974" width="3.6640625" bestFit="1" customWidth="1"/>
    <col min="8975" max="8975" width="1" bestFit="1" customWidth="1"/>
    <col min="8976" max="8976" width="2.88671875" bestFit="1" customWidth="1"/>
    <col min="8977" max="8977" width="1.88671875" bestFit="1" customWidth="1"/>
    <col min="8978" max="8979" width="1" bestFit="1" customWidth="1"/>
    <col min="8980" max="8980" width="5.5546875" bestFit="1" customWidth="1"/>
    <col min="8981" max="8981" width="1.88671875" bestFit="1" customWidth="1"/>
    <col min="8982" max="8982" width="2.88671875" bestFit="1" customWidth="1"/>
    <col min="8983" max="8983" width="1.88671875" bestFit="1" customWidth="1"/>
    <col min="8984" max="8984" width="9.33203125" bestFit="1" customWidth="1"/>
    <col min="9214" max="9215" width="4.6640625" bestFit="1" customWidth="1"/>
    <col min="9216" max="9216" width="1.88671875" bestFit="1" customWidth="1"/>
    <col min="9217" max="9218" width="2.88671875" bestFit="1" customWidth="1"/>
    <col min="9219" max="9219" width="1.88671875" bestFit="1" customWidth="1"/>
    <col min="9220" max="9220" width="4.6640625" bestFit="1" customWidth="1"/>
    <col min="9221" max="9221" width="5.5546875" bestFit="1" customWidth="1"/>
    <col min="9222" max="9222" width="9.33203125" bestFit="1" customWidth="1"/>
    <col min="9223" max="9223" width="8.44140625" bestFit="1" customWidth="1"/>
    <col min="9224" max="9224" width="4.6640625" bestFit="1" customWidth="1"/>
    <col min="9225" max="9225" width="1" bestFit="1" customWidth="1"/>
    <col min="9226" max="9226" width="3.6640625" bestFit="1" customWidth="1"/>
    <col min="9227" max="9227" width="1" bestFit="1" customWidth="1"/>
    <col min="9228" max="9228" width="2.88671875" bestFit="1" customWidth="1"/>
    <col min="9229" max="9229" width="1" bestFit="1" customWidth="1"/>
    <col min="9230" max="9230" width="3.6640625" bestFit="1" customWidth="1"/>
    <col min="9231" max="9231" width="1" bestFit="1" customWidth="1"/>
    <col min="9232" max="9232" width="2.88671875" bestFit="1" customWidth="1"/>
    <col min="9233" max="9233" width="1.88671875" bestFit="1" customWidth="1"/>
    <col min="9234" max="9235" width="1" bestFit="1" customWidth="1"/>
    <col min="9236" max="9236" width="5.5546875" bestFit="1" customWidth="1"/>
    <col min="9237" max="9237" width="1.88671875" bestFit="1" customWidth="1"/>
    <col min="9238" max="9238" width="2.88671875" bestFit="1" customWidth="1"/>
    <col min="9239" max="9239" width="1.88671875" bestFit="1" customWidth="1"/>
    <col min="9240" max="9240" width="9.33203125" bestFit="1" customWidth="1"/>
    <col min="9470" max="9471" width="4.6640625" bestFit="1" customWidth="1"/>
    <col min="9472" max="9472" width="1.88671875" bestFit="1" customWidth="1"/>
    <col min="9473" max="9474" width="2.88671875" bestFit="1" customWidth="1"/>
    <col min="9475" max="9475" width="1.88671875" bestFit="1" customWidth="1"/>
    <col min="9476" max="9476" width="4.6640625" bestFit="1" customWidth="1"/>
    <col min="9477" max="9477" width="5.5546875" bestFit="1" customWidth="1"/>
    <col min="9478" max="9478" width="9.33203125" bestFit="1" customWidth="1"/>
    <col min="9479" max="9479" width="8.44140625" bestFit="1" customWidth="1"/>
    <col min="9480" max="9480" width="4.6640625" bestFit="1" customWidth="1"/>
    <col min="9481" max="9481" width="1" bestFit="1" customWidth="1"/>
    <col min="9482" max="9482" width="3.6640625" bestFit="1" customWidth="1"/>
    <col min="9483" max="9483" width="1" bestFit="1" customWidth="1"/>
    <col min="9484" max="9484" width="2.88671875" bestFit="1" customWidth="1"/>
    <col min="9485" max="9485" width="1" bestFit="1" customWidth="1"/>
    <col min="9486" max="9486" width="3.6640625" bestFit="1" customWidth="1"/>
    <col min="9487" max="9487" width="1" bestFit="1" customWidth="1"/>
    <col min="9488" max="9488" width="2.88671875" bestFit="1" customWidth="1"/>
    <col min="9489" max="9489" width="1.88671875" bestFit="1" customWidth="1"/>
    <col min="9490" max="9491" width="1" bestFit="1" customWidth="1"/>
    <col min="9492" max="9492" width="5.5546875" bestFit="1" customWidth="1"/>
    <col min="9493" max="9493" width="1.88671875" bestFit="1" customWidth="1"/>
    <col min="9494" max="9494" width="2.88671875" bestFit="1" customWidth="1"/>
    <col min="9495" max="9495" width="1.88671875" bestFit="1" customWidth="1"/>
    <col min="9496" max="9496" width="9.33203125" bestFit="1" customWidth="1"/>
    <col min="9726" max="9727" width="4.6640625" bestFit="1" customWidth="1"/>
    <col min="9728" max="9728" width="1.88671875" bestFit="1" customWidth="1"/>
    <col min="9729" max="9730" width="2.88671875" bestFit="1" customWidth="1"/>
    <col min="9731" max="9731" width="1.88671875" bestFit="1" customWidth="1"/>
    <col min="9732" max="9732" width="4.6640625" bestFit="1" customWidth="1"/>
    <col min="9733" max="9733" width="5.5546875" bestFit="1" customWidth="1"/>
    <col min="9734" max="9734" width="9.33203125" bestFit="1" customWidth="1"/>
    <col min="9735" max="9735" width="8.44140625" bestFit="1" customWidth="1"/>
    <col min="9736" max="9736" width="4.6640625" bestFit="1" customWidth="1"/>
    <col min="9737" max="9737" width="1" bestFit="1" customWidth="1"/>
    <col min="9738" max="9738" width="3.6640625" bestFit="1" customWidth="1"/>
    <col min="9739" max="9739" width="1" bestFit="1" customWidth="1"/>
    <col min="9740" max="9740" width="2.88671875" bestFit="1" customWidth="1"/>
    <col min="9741" max="9741" width="1" bestFit="1" customWidth="1"/>
    <col min="9742" max="9742" width="3.6640625" bestFit="1" customWidth="1"/>
    <col min="9743" max="9743" width="1" bestFit="1" customWidth="1"/>
    <col min="9744" max="9744" width="2.88671875" bestFit="1" customWidth="1"/>
    <col min="9745" max="9745" width="1.88671875" bestFit="1" customWidth="1"/>
    <col min="9746" max="9747" width="1" bestFit="1" customWidth="1"/>
    <col min="9748" max="9748" width="5.5546875" bestFit="1" customWidth="1"/>
    <col min="9749" max="9749" width="1.88671875" bestFit="1" customWidth="1"/>
    <col min="9750" max="9750" width="2.88671875" bestFit="1" customWidth="1"/>
    <col min="9751" max="9751" width="1.88671875" bestFit="1" customWidth="1"/>
    <col min="9752" max="9752" width="9.33203125" bestFit="1" customWidth="1"/>
    <col min="9982" max="9983" width="4.6640625" bestFit="1" customWidth="1"/>
    <col min="9984" max="9984" width="1.88671875" bestFit="1" customWidth="1"/>
    <col min="9985" max="9986" width="2.88671875" bestFit="1" customWidth="1"/>
    <col min="9987" max="9987" width="1.88671875" bestFit="1" customWidth="1"/>
    <col min="9988" max="9988" width="4.6640625" bestFit="1" customWidth="1"/>
    <col min="9989" max="9989" width="5.5546875" bestFit="1" customWidth="1"/>
    <col min="9990" max="9990" width="9.33203125" bestFit="1" customWidth="1"/>
    <col min="9991" max="9991" width="8.44140625" bestFit="1" customWidth="1"/>
    <col min="9992" max="9992" width="4.6640625" bestFit="1" customWidth="1"/>
    <col min="9993" max="9993" width="1" bestFit="1" customWidth="1"/>
    <col min="9994" max="9994" width="3.6640625" bestFit="1" customWidth="1"/>
    <col min="9995" max="9995" width="1" bestFit="1" customWidth="1"/>
    <col min="9996" max="9996" width="2.88671875" bestFit="1" customWidth="1"/>
    <col min="9997" max="9997" width="1" bestFit="1" customWidth="1"/>
    <col min="9998" max="9998" width="3.6640625" bestFit="1" customWidth="1"/>
    <col min="9999" max="9999" width="1" bestFit="1" customWidth="1"/>
    <col min="10000" max="10000" width="2.88671875" bestFit="1" customWidth="1"/>
    <col min="10001" max="10001" width="1.88671875" bestFit="1" customWidth="1"/>
    <col min="10002" max="10003" width="1" bestFit="1" customWidth="1"/>
    <col min="10004" max="10004" width="5.5546875" bestFit="1" customWidth="1"/>
    <col min="10005" max="10005" width="1.88671875" bestFit="1" customWidth="1"/>
    <col min="10006" max="10006" width="2.88671875" bestFit="1" customWidth="1"/>
    <col min="10007" max="10007" width="1.88671875" bestFit="1" customWidth="1"/>
    <col min="10008" max="10008" width="9.33203125" bestFit="1" customWidth="1"/>
    <col min="10238" max="10239" width="4.6640625" bestFit="1" customWidth="1"/>
    <col min="10240" max="10240" width="1.88671875" bestFit="1" customWidth="1"/>
    <col min="10241" max="10242" width="2.88671875" bestFit="1" customWidth="1"/>
    <col min="10243" max="10243" width="1.88671875" bestFit="1" customWidth="1"/>
    <col min="10244" max="10244" width="4.6640625" bestFit="1" customWidth="1"/>
    <col min="10245" max="10245" width="5.5546875" bestFit="1" customWidth="1"/>
    <col min="10246" max="10246" width="9.33203125" bestFit="1" customWidth="1"/>
    <col min="10247" max="10247" width="8.44140625" bestFit="1" customWidth="1"/>
    <col min="10248" max="10248" width="4.6640625" bestFit="1" customWidth="1"/>
    <col min="10249" max="10249" width="1" bestFit="1" customWidth="1"/>
    <col min="10250" max="10250" width="3.6640625" bestFit="1" customWidth="1"/>
    <col min="10251" max="10251" width="1" bestFit="1" customWidth="1"/>
    <col min="10252" max="10252" width="2.88671875" bestFit="1" customWidth="1"/>
    <col min="10253" max="10253" width="1" bestFit="1" customWidth="1"/>
    <col min="10254" max="10254" width="3.6640625" bestFit="1" customWidth="1"/>
    <col min="10255" max="10255" width="1" bestFit="1" customWidth="1"/>
    <col min="10256" max="10256" width="2.88671875" bestFit="1" customWidth="1"/>
    <col min="10257" max="10257" width="1.88671875" bestFit="1" customWidth="1"/>
    <col min="10258" max="10259" width="1" bestFit="1" customWidth="1"/>
    <col min="10260" max="10260" width="5.5546875" bestFit="1" customWidth="1"/>
    <col min="10261" max="10261" width="1.88671875" bestFit="1" customWidth="1"/>
    <col min="10262" max="10262" width="2.88671875" bestFit="1" customWidth="1"/>
    <col min="10263" max="10263" width="1.88671875" bestFit="1" customWidth="1"/>
    <col min="10264" max="10264" width="9.33203125" bestFit="1" customWidth="1"/>
    <col min="10494" max="10495" width="4.6640625" bestFit="1" customWidth="1"/>
    <col min="10496" max="10496" width="1.88671875" bestFit="1" customWidth="1"/>
    <col min="10497" max="10498" width="2.88671875" bestFit="1" customWidth="1"/>
    <col min="10499" max="10499" width="1.88671875" bestFit="1" customWidth="1"/>
    <col min="10500" max="10500" width="4.6640625" bestFit="1" customWidth="1"/>
    <col min="10501" max="10501" width="5.5546875" bestFit="1" customWidth="1"/>
    <col min="10502" max="10502" width="9.33203125" bestFit="1" customWidth="1"/>
    <col min="10503" max="10503" width="8.44140625" bestFit="1" customWidth="1"/>
    <col min="10504" max="10504" width="4.6640625" bestFit="1" customWidth="1"/>
    <col min="10505" max="10505" width="1" bestFit="1" customWidth="1"/>
    <col min="10506" max="10506" width="3.6640625" bestFit="1" customWidth="1"/>
    <col min="10507" max="10507" width="1" bestFit="1" customWidth="1"/>
    <col min="10508" max="10508" width="2.88671875" bestFit="1" customWidth="1"/>
    <col min="10509" max="10509" width="1" bestFit="1" customWidth="1"/>
    <col min="10510" max="10510" width="3.6640625" bestFit="1" customWidth="1"/>
    <col min="10511" max="10511" width="1" bestFit="1" customWidth="1"/>
    <col min="10512" max="10512" width="2.88671875" bestFit="1" customWidth="1"/>
    <col min="10513" max="10513" width="1.88671875" bestFit="1" customWidth="1"/>
    <col min="10514" max="10515" width="1" bestFit="1" customWidth="1"/>
    <col min="10516" max="10516" width="5.5546875" bestFit="1" customWidth="1"/>
    <col min="10517" max="10517" width="1.88671875" bestFit="1" customWidth="1"/>
    <col min="10518" max="10518" width="2.88671875" bestFit="1" customWidth="1"/>
    <col min="10519" max="10519" width="1.88671875" bestFit="1" customWidth="1"/>
    <col min="10520" max="10520" width="9.33203125" bestFit="1" customWidth="1"/>
    <col min="10750" max="10751" width="4.6640625" bestFit="1" customWidth="1"/>
    <col min="10752" max="10752" width="1.88671875" bestFit="1" customWidth="1"/>
    <col min="10753" max="10754" width="2.88671875" bestFit="1" customWidth="1"/>
    <col min="10755" max="10755" width="1.88671875" bestFit="1" customWidth="1"/>
    <col min="10756" max="10756" width="4.6640625" bestFit="1" customWidth="1"/>
    <col min="10757" max="10757" width="5.5546875" bestFit="1" customWidth="1"/>
    <col min="10758" max="10758" width="9.33203125" bestFit="1" customWidth="1"/>
    <col min="10759" max="10759" width="8.44140625" bestFit="1" customWidth="1"/>
    <col min="10760" max="10760" width="4.6640625" bestFit="1" customWidth="1"/>
    <col min="10761" max="10761" width="1" bestFit="1" customWidth="1"/>
    <col min="10762" max="10762" width="3.6640625" bestFit="1" customWidth="1"/>
    <col min="10763" max="10763" width="1" bestFit="1" customWidth="1"/>
    <col min="10764" max="10764" width="2.88671875" bestFit="1" customWidth="1"/>
    <col min="10765" max="10765" width="1" bestFit="1" customWidth="1"/>
    <col min="10766" max="10766" width="3.6640625" bestFit="1" customWidth="1"/>
    <col min="10767" max="10767" width="1" bestFit="1" customWidth="1"/>
    <col min="10768" max="10768" width="2.88671875" bestFit="1" customWidth="1"/>
    <col min="10769" max="10769" width="1.88671875" bestFit="1" customWidth="1"/>
    <col min="10770" max="10771" width="1" bestFit="1" customWidth="1"/>
    <col min="10772" max="10772" width="5.5546875" bestFit="1" customWidth="1"/>
    <col min="10773" max="10773" width="1.88671875" bestFit="1" customWidth="1"/>
    <col min="10774" max="10774" width="2.88671875" bestFit="1" customWidth="1"/>
    <col min="10775" max="10775" width="1.88671875" bestFit="1" customWidth="1"/>
    <col min="10776" max="10776" width="9.33203125" bestFit="1" customWidth="1"/>
    <col min="11006" max="11007" width="4.6640625" bestFit="1" customWidth="1"/>
    <col min="11008" max="11008" width="1.88671875" bestFit="1" customWidth="1"/>
    <col min="11009" max="11010" width="2.88671875" bestFit="1" customWidth="1"/>
    <col min="11011" max="11011" width="1.88671875" bestFit="1" customWidth="1"/>
    <col min="11012" max="11012" width="4.6640625" bestFit="1" customWidth="1"/>
    <col min="11013" max="11013" width="5.5546875" bestFit="1" customWidth="1"/>
    <col min="11014" max="11014" width="9.33203125" bestFit="1" customWidth="1"/>
    <col min="11015" max="11015" width="8.44140625" bestFit="1" customWidth="1"/>
    <col min="11016" max="11016" width="4.6640625" bestFit="1" customWidth="1"/>
    <col min="11017" max="11017" width="1" bestFit="1" customWidth="1"/>
    <col min="11018" max="11018" width="3.6640625" bestFit="1" customWidth="1"/>
    <col min="11019" max="11019" width="1" bestFit="1" customWidth="1"/>
    <col min="11020" max="11020" width="2.88671875" bestFit="1" customWidth="1"/>
    <col min="11021" max="11021" width="1" bestFit="1" customWidth="1"/>
    <col min="11022" max="11022" width="3.6640625" bestFit="1" customWidth="1"/>
    <col min="11023" max="11023" width="1" bestFit="1" customWidth="1"/>
    <col min="11024" max="11024" width="2.88671875" bestFit="1" customWidth="1"/>
    <col min="11025" max="11025" width="1.88671875" bestFit="1" customWidth="1"/>
    <col min="11026" max="11027" width="1" bestFit="1" customWidth="1"/>
    <col min="11028" max="11028" width="5.5546875" bestFit="1" customWidth="1"/>
    <col min="11029" max="11029" width="1.88671875" bestFit="1" customWidth="1"/>
    <col min="11030" max="11030" width="2.88671875" bestFit="1" customWidth="1"/>
    <col min="11031" max="11031" width="1.88671875" bestFit="1" customWidth="1"/>
    <col min="11032" max="11032" width="9.33203125" bestFit="1" customWidth="1"/>
    <col min="11262" max="11263" width="4.6640625" bestFit="1" customWidth="1"/>
    <col min="11264" max="11264" width="1.88671875" bestFit="1" customWidth="1"/>
    <col min="11265" max="11266" width="2.88671875" bestFit="1" customWidth="1"/>
    <col min="11267" max="11267" width="1.88671875" bestFit="1" customWidth="1"/>
    <col min="11268" max="11268" width="4.6640625" bestFit="1" customWidth="1"/>
    <col min="11269" max="11269" width="5.5546875" bestFit="1" customWidth="1"/>
    <col min="11270" max="11270" width="9.33203125" bestFit="1" customWidth="1"/>
    <col min="11271" max="11271" width="8.44140625" bestFit="1" customWidth="1"/>
    <col min="11272" max="11272" width="4.6640625" bestFit="1" customWidth="1"/>
    <col min="11273" max="11273" width="1" bestFit="1" customWidth="1"/>
    <col min="11274" max="11274" width="3.6640625" bestFit="1" customWidth="1"/>
    <col min="11275" max="11275" width="1" bestFit="1" customWidth="1"/>
    <col min="11276" max="11276" width="2.88671875" bestFit="1" customWidth="1"/>
    <col min="11277" max="11277" width="1" bestFit="1" customWidth="1"/>
    <col min="11278" max="11278" width="3.6640625" bestFit="1" customWidth="1"/>
    <col min="11279" max="11279" width="1" bestFit="1" customWidth="1"/>
    <col min="11280" max="11280" width="2.88671875" bestFit="1" customWidth="1"/>
    <col min="11281" max="11281" width="1.88671875" bestFit="1" customWidth="1"/>
    <col min="11282" max="11283" width="1" bestFit="1" customWidth="1"/>
    <col min="11284" max="11284" width="5.5546875" bestFit="1" customWidth="1"/>
    <col min="11285" max="11285" width="1.88671875" bestFit="1" customWidth="1"/>
    <col min="11286" max="11286" width="2.88671875" bestFit="1" customWidth="1"/>
    <col min="11287" max="11287" width="1.88671875" bestFit="1" customWidth="1"/>
    <col min="11288" max="11288" width="9.33203125" bestFit="1" customWidth="1"/>
    <col min="11518" max="11519" width="4.6640625" bestFit="1" customWidth="1"/>
    <col min="11520" max="11520" width="1.88671875" bestFit="1" customWidth="1"/>
    <col min="11521" max="11522" width="2.88671875" bestFit="1" customWidth="1"/>
    <col min="11523" max="11523" width="1.88671875" bestFit="1" customWidth="1"/>
    <col min="11524" max="11524" width="4.6640625" bestFit="1" customWidth="1"/>
    <col min="11525" max="11525" width="5.5546875" bestFit="1" customWidth="1"/>
    <col min="11526" max="11526" width="9.33203125" bestFit="1" customWidth="1"/>
    <col min="11527" max="11527" width="8.44140625" bestFit="1" customWidth="1"/>
    <col min="11528" max="11528" width="4.6640625" bestFit="1" customWidth="1"/>
    <col min="11529" max="11529" width="1" bestFit="1" customWidth="1"/>
    <col min="11530" max="11530" width="3.6640625" bestFit="1" customWidth="1"/>
    <col min="11531" max="11531" width="1" bestFit="1" customWidth="1"/>
    <col min="11532" max="11532" width="2.88671875" bestFit="1" customWidth="1"/>
    <col min="11533" max="11533" width="1" bestFit="1" customWidth="1"/>
    <col min="11534" max="11534" width="3.6640625" bestFit="1" customWidth="1"/>
    <col min="11535" max="11535" width="1" bestFit="1" customWidth="1"/>
    <col min="11536" max="11536" width="2.88671875" bestFit="1" customWidth="1"/>
    <col min="11537" max="11537" width="1.88671875" bestFit="1" customWidth="1"/>
    <col min="11538" max="11539" width="1" bestFit="1" customWidth="1"/>
    <col min="11540" max="11540" width="5.5546875" bestFit="1" customWidth="1"/>
    <col min="11541" max="11541" width="1.88671875" bestFit="1" customWidth="1"/>
    <col min="11542" max="11542" width="2.88671875" bestFit="1" customWidth="1"/>
    <col min="11543" max="11543" width="1.88671875" bestFit="1" customWidth="1"/>
    <col min="11544" max="11544" width="9.33203125" bestFit="1" customWidth="1"/>
    <col min="11774" max="11775" width="4.6640625" bestFit="1" customWidth="1"/>
    <col min="11776" max="11776" width="1.88671875" bestFit="1" customWidth="1"/>
    <col min="11777" max="11778" width="2.88671875" bestFit="1" customWidth="1"/>
    <col min="11779" max="11779" width="1.88671875" bestFit="1" customWidth="1"/>
    <col min="11780" max="11780" width="4.6640625" bestFit="1" customWidth="1"/>
    <col min="11781" max="11781" width="5.5546875" bestFit="1" customWidth="1"/>
    <col min="11782" max="11782" width="9.33203125" bestFit="1" customWidth="1"/>
    <col min="11783" max="11783" width="8.44140625" bestFit="1" customWidth="1"/>
    <col min="11784" max="11784" width="4.6640625" bestFit="1" customWidth="1"/>
    <col min="11785" max="11785" width="1" bestFit="1" customWidth="1"/>
    <col min="11786" max="11786" width="3.6640625" bestFit="1" customWidth="1"/>
    <col min="11787" max="11787" width="1" bestFit="1" customWidth="1"/>
    <col min="11788" max="11788" width="2.88671875" bestFit="1" customWidth="1"/>
    <col min="11789" max="11789" width="1" bestFit="1" customWidth="1"/>
    <col min="11790" max="11790" width="3.6640625" bestFit="1" customWidth="1"/>
    <col min="11791" max="11791" width="1" bestFit="1" customWidth="1"/>
    <col min="11792" max="11792" width="2.88671875" bestFit="1" customWidth="1"/>
    <col min="11793" max="11793" width="1.88671875" bestFit="1" customWidth="1"/>
    <col min="11794" max="11795" width="1" bestFit="1" customWidth="1"/>
    <col min="11796" max="11796" width="5.5546875" bestFit="1" customWidth="1"/>
    <col min="11797" max="11797" width="1.88671875" bestFit="1" customWidth="1"/>
    <col min="11798" max="11798" width="2.88671875" bestFit="1" customWidth="1"/>
    <col min="11799" max="11799" width="1.88671875" bestFit="1" customWidth="1"/>
    <col min="11800" max="11800" width="9.33203125" bestFit="1" customWidth="1"/>
    <col min="12030" max="12031" width="4.6640625" bestFit="1" customWidth="1"/>
    <col min="12032" max="12032" width="1.88671875" bestFit="1" customWidth="1"/>
    <col min="12033" max="12034" width="2.88671875" bestFit="1" customWidth="1"/>
    <col min="12035" max="12035" width="1.88671875" bestFit="1" customWidth="1"/>
    <col min="12036" max="12036" width="4.6640625" bestFit="1" customWidth="1"/>
    <col min="12037" max="12037" width="5.5546875" bestFit="1" customWidth="1"/>
    <col min="12038" max="12038" width="9.33203125" bestFit="1" customWidth="1"/>
    <col min="12039" max="12039" width="8.44140625" bestFit="1" customWidth="1"/>
    <col min="12040" max="12040" width="4.6640625" bestFit="1" customWidth="1"/>
    <col min="12041" max="12041" width="1" bestFit="1" customWidth="1"/>
    <col min="12042" max="12042" width="3.6640625" bestFit="1" customWidth="1"/>
    <col min="12043" max="12043" width="1" bestFit="1" customWidth="1"/>
    <col min="12044" max="12044" width="2.88671875" bestFit="1" customWidth="1"/>
    <col min="12045" max="12045" width="1" bestFit="1" customWidth="1"/>
    <col min="12046" max="12046" width="3.6640625" bestFit="1" customWidth="1"/>
    <col min="12047" max="12047" width="1" bestFit="1" customWidth="1"/>
    <col min="12048" max="12048" width="2.88671875" bestFit="1" customWidth="1"/>
    <col min="12049" max="12049" width="1.88671875" bestFit="1" customWidth="1"/>
    <col min="12050" max="12051" width="1" bestFit="1" customWidth="1"/>
    <col min="12052" max="12052" width="5.5546875" bestFit="1" customWidth="1"/>
    <col min="12053" max="12053" width="1.88671875" bestFit="1" customWidth="1"/>
    <col min="12054" max="12054" width="2.88671875" bestFit="1" customWidth="1"/>
    <col min="12055" max="12055" width="1.88671875" bestFit="1" customWidth="1"/>
    <col min="12056" max="12056" width="9.33203125" bestFit="1" customWidth="1"/>
    <col min="12286" max="12287" width="4.6640625" bestFit="1" customWidth="1"/>
    <col min="12288" max="12288" width="1.88671875" bestFit="1" customWidth="1"/>
    <col min="12289" max="12290" width="2.88671875" bestFit="1" customWidth="1"/>
    <col min="12291" max="12291" width="1.88671875" bestFit="1" customWidth="1"/>
    <col min="12292" max="12292" width="4.6640625" bestFit="1" customWidth="1"/>
    <col min="12293" max="12293" width="5.5546875" bestFit="1" customWidth="1"/>
    <col min="12294" max="12294" width="9.33203125" bestFit="1" customWidth="1"/>
    <col min="12295" max="12295" width="8.44140625" bestFit="1" customWidth="1"/>
    <col min="12296" max="12296" width="4.6640625" bestFit="1" customWidth="1"/>
    <col min="12297" max="12297" width="1" bestFit="1" customWidth="1"/>
    <col min="12298" max="12298" width="3.6640625" bestFit="1" customWidth="1"/>
    <col min="12299" max="12299" width="1" bestFit="1" customWidth="1"/>
    <col min="12300" max="12300" width="2.88671875" bestFit="1" customWidth="1"/>
    <col min="12301" max="12301" width="1" bestFit="1" customWidth="1"/>
    <col min="12302" max="12302" width="3.6640625" bestFit="1" customWidth="1"/>
    <col min="12303" max="12303" width="1" bestFit="1" customWidth="1"/>
    <col min="12304" max="12304" width="2.88671875" bestFit="1" customWidth="1"/>
    <col min="12305" max="12305" width="1.88671875" bestFit="1" customWidth="1"/>
    <col min="12306" max="12307" width="1" bestFit="1" customWidth="1"/>
    <col min="12308" max="12308" width="5.5546875" bestFit="1" customWidth="1"/>
    <col min="12309" max="12309" width="1.88671875" bestFit="1" customWidth="1"/>
    <col min="12310" max="12310" width="2.88671875" bestFit="1" customWidth="1"/>
    <col min="12311" max="12311" width="1.88671875" bestFit="1" customWidth="1"/>
    <col min="12312" max="12312" width="9.33203125" bestFit="1" customWidth="1"/>
    <col min="12542" max="12543" width="4.6640625" bestFit="1" customWidth="1"/>
    <col min="12544" max="12544" width="1.88671875" bestFit="1" customWidth="1"/>
    <col min="12545" max="12546" width="2.88671875" bestFit="1" customWidth="1"/>
    <col min="12547" max="12547" width="1.88671875" bestFit="1" customWidth="1"/>
    <col min="12548" max="12548" width="4.6640625" bestFit="1" customWidth="1"/>
    <col min="12549" max="12549" width="5.5546875" bestFit="1" customWidth="1"/>
    <col min="12550" max="12550" width="9.33203125" bestFit="1" customWidth="1"/>
    <col min="12551" max="12551" width="8.44140625" bestFit="1" customWidth="1"/>
    <col min="12552" max="12552" width="4.6640625" bestFit="1" customWidth="1"/>
    <col min="12553" max="12553" width="1" bestFit="1" customWidth="1"/>
    <col min="12554" max="12554" width="3.6640625" bestFit="1" customWidth="1"/>
    <col min="12555" max="12555" width="1" bestFit="1" customWidth="1"/>
    <col min="12556" max="12556" width="2.88671875" bestFit="1" customWidth="1"/>
    <col min="12557" max="12557" width="1" bestFit="1" customWidth="1"/>
    <col min="12558" max="12558" width="3.6640625" bestFit="1" customWidth="1"/>
    <col min="12559" max="12559" width="1" bestFit="1" customWidth="1"/>
    <col min="12560" max="12560" width="2.88671875" bestFit="1" customWidth="1"/>
    <col min="12561" max="12561" width="1.88671875" bestFit="1" customWidth="1"/>
    <col min="12562" max="12563" width="1" bestFit="1" customWidth="1"/>
    <col min="12564" max="12564" width="5.5546875" bestFit="1" customWidth="1"/>
    <col min="12565" max="12565" width="1.88671875" bestFit="1" customWidth="1"/>
    <col min="12566" max="12566" width="2.88671875" bestFit="1" customWidth="1"/>
    <col min="12567" max="12567" width="1.88671875" bestFit="1" customWidth="1"/>
    <col min="12568" max="12568" width="9.33203125" bestFit="1" customWidth="1"/>
    <col min="12798" max="12799" width="4.6640625" bestFit="1" customWidth="1"/>
    <col min="12800" max="12800" width="1.88671875" bestFit="1" customWidth="1"/>
    <col min="12801" max="12802" width="2.88671875" bestFit="1" customWidth="1"/>
    <col min="12803" max="12803" width="1.88671875" bestFit="1" customWidth="1"/>
    <col min="12804" max="12804" width="4.6640625" bestFit="1" customWidth="1"/>
    <col min="12805" max="12805" width="5.5546875" bestFit="1" customWidth="1"/>
    <col min="12806" max="12806" width="9.33203125" bestFit="1" customWidth="1"/>
    <col min="12807" max="12807" width="8.44140625" bestFit="1" customWidth="1"/>
    <col min="12808" max="12808" width="4.6640625" bestFit="1" customWidth="1"/>
    <col min="12809" max="12809" width="1" bestFit="1" customWidth="1"/>
    <col min="12810" max="12810" width="3.6640625" bestFit="1" customWidth="1"/>
    <col min="12811" max="12811" width="1" bestFit="1" customWidth="1"/>
    <col min="12812" max="12812" width="2.88671875" bestFit="1" customWidth="1"/>
    <col min="12813" max="12813" width="1" bestFit="1" customWidth="1"/>
    <col min="12814" max="12814" width="3.6640625" bestFit="1" customWidth="1"/>
    <col min="12815" max="12815" width="1" bestFit="1" customWidth="1"/>
    <col min="12816" max="12816" width="2.88671875" bestFit="1" customWidth="1"/>
    <col min="12817" max="12817" width="1.88671875" bestFit="1" customWidth="1"/>
    <col min="12818" max="12819" width="1" bestFit="1" customWidth="1"/>
    <col min="12820" max="12820" width="5.5546875" bestFit="1" customWidth="1"/>
    <col min="12821" max="12821" width="1.88671875" bestFit="1" customWidth="1"/>
    <col min="12822" max="12822" width="2.88671875" bestFit="1" customWidth="1"/>
    <col min="12823" max="12823" width="1.88671875" bestFit="1" customWidth="1"/>
    <col min="12824" max="12824" width="9.33203125" bestFit="1" customWidth="1"/>
    <col min="13054" max="13055" width="4.6640625" bestFit="1" customWidth="1"/>
    <col min="13056" max="13056" width="1.88671875" bestFit="1" customWidth="1"/>
    <col min="13057" max="13058" width="2.88671875" bestFit="1" customWidth="1"/>
    <col min="13059" max="13059" width="1.88671875" bestFit="1" customWidth="1"/>
    <col min="13060" max="13060" width="4.6640625" bestFit="1" customWidth="1"/>
    <col min="13061" max="13061" width="5.5546875" bestFit="1" customWidth="1"/>
    <col min="13062" max="13062" width="9.33203125" bestFit="1" customWidth="1"/>
    <col min="13063" max="13063" width="8.44140625" bestFit="1" customWidth="1"/>
    <col min="13064" max="13064" width="4.6640625" bestFit="1" customWidth="1"/>
    <col min="13065" max="13065" width="1" bestFit="1" customWidth="1"/>
    <col min="13066" max="13066" width="3.6640625" bestFit="1" customWidth="1"/>
    <col min="13067" max="13067" width="1" bestFit="1" customWidth="1"/>
    <col min="13068" max="13068" width="2.88671875" bestFit="1" customWidth="1"/>
    <col min="13069" max="13069" width="1" bestFit="1" customWidth="1"/>
    <col min="13070" max="13070" width="3.6640625" bestFit="1" customWidth="1"/>
    <col min="13071" max="13071" width="1" bestFit="1" customWidth="1"/>
    <col min="13072" max="13072" width="2.88671875" bestFit="1" customWidth="1"/>
    <col min="13073" max="13073" width="1.88671875" bestFit="1" customWidth="1"/>
    <col min="13074" max="13075" width="1" bestFit="1" customWidth="1"/>
    <col min="13076" max="13076" width="5.5546875" bestFit="1" customWidth="1"/>
    <col min="13077" max="13077" width="1.88671875" bestFit="1" customWidth="1"/>
    <col min="13078" max="13078" width="2.88671875" bestFit="1" customWidth="1"/>
    <col min="13079" max="13079" width="1.88671875" bestFit="1" customWidth="1"/>
    <col min="13080" max="13080" width="9.33203125" bestFit="1" customWidth="1"/>
    <col min="13310" max="13311" width="4.6640625" bestFit="1" customWidth="1"/>
    <col min="13312" max="13312" width="1.88671875" bestFit="1" customWidth="1"/>
    <col min="13313" max="13314" width="2.88671875" bestFit="1" customWidth="1"/>
    <col min="13315" max="13315" width="1.88671875" bestFit="1" customWidth="1"/>
    <col min="13316" max="13316" width="4.6640625" bestFit="1" customWidth="1"/>
    <col min="13317" max="13317" width="5.5546875" bestFit="1" customWidth="1"/>
    <col min="13318" max="13318" width="9.33203125" bestFit="1" customWidth="1"/>
    <col min="13319" max="13319" width="8.44140625" bestFit="1" customWidth="1"/>
    <col min="13320" max="13320" width="4.6640625" bestFit="1" customWidth="1"/>
    <col min="13321" max="13321" width="1" bestFit="1" customWidth="1"/>
    <col min="13322" max="13322" width="3.6640625" bestFit="1" customWidth="1"/>
    <col min="13323" max="13323" width="1" bestFit="1" customWidth="1"/>
    <col min="13324" max="13324" width="2.88671875" bestFit="1" customWidth="1"/>
    <col min="13325" max="13325" width="1" bestFit="1" customWidth="1"/>
    <col min="13326" max="13326" width="3.6640625" bestFit="1" customWidth="1"/>
    <col min="13327" max="13327" width="1" bestFit="1" customWidth="1"/>
    <col min="13328" max="13328" width="2.88671875" bestFit="1" customWidth="1"/>
    <col min="13329" max="13329" width="1.88671875" bestFit="1" customWidth="1"/>
    <col min="13330" max="13331" width="1" bestFit="1" customWidth="1"/>
    <col min="13332" max="13332" width="5.5546875" bestFit="1" customWidth="1"/>
    <col min="13333" max="13333" width="1.88671875" bestFit="1" customWidth="1"/>
    <col min="13334" max="13334" width="2.88671875" bestFit="1" customWidth="1"/>
    <col min="13335" max="13335" width="1.88671875" bestFit="1" customWidth="1"/>
    <col min="13336" max="13336" width="9.33203125" bestFit="1" customWidth="1"/>
    <col min="13566" max="13567" width="4.6640625" bestFit="1" customWidth="1"/>
    <col min="13568" max="13568" width="1.88671875" bestFit="1" customWidth="1"/>
    <col min="13569" max="13570" width="2.88671875" bestFit="1" customWidth="1"/>
    <col min="13571" max="13571" width="1.88671875" bestFit="1" customWidth="1"/>
    <col min="13572" max="13572" width="4.6640625" bestFit="1" customWidth="1"/>
    <col min="13573" max="13573" width="5.5546875" bestFit="1" customWidth="1"/>
    <col min="13574" max="13574" width="9.33203125" bestFit="1" customWidth="1"/>
    <col min="13575" max="13575" width="8.44140625" bestFit="1" customWidth="1"/>
    <col min="13576" max="13576" width="4.6640625" bestFit="1" customWidth="1"/>
    <col min="13577" max="13577" width="1" bestFit="1" customWidth="1"/>
    <col min="13578" max="13578" width="3.6640625" bestFit="1" customWidth="1"/>
    <col min="13579" max="13579" width="1" bestFit="1" customWidth="1"/>
    <col min="13580" max="13580" width="2.88671875" bestFit="1" customWidth="1"/>
    <col min="13581" max="13581" width="1" bestFit="1" customWidth="1"/>
    <col min="13582" max="13582" width="3.6640625" bestFit="1" customWidth="1"/>
    <col min="13583" max="13583" width="1" bestFit="1" customWidth="1"/>
    <col min="13584" max="13584" width="2.88671875" bestFit="1" customWidth="1"/>
    <col min="13585" max="13585" width="1.88671875" bestFit="1" customWidth="1"/>
    <col min="13586" max="13587" width="1" bestFit="1" customWidth="1"/>
    <col min="13588" max="13588" width="5.5546875" bestFit="1" customWidth="1"/>
    <col min="13589" max="13589" width="1.88671875" bestFit="1" customWidth="1"/>
    <col min="13590" max="13590" width="2.88671875" bestFit="1" customWidth="1"/>
    <col min="13591" max="13591" width="1.88671875" bestFit="1" customWidth="1"/>
    <col min="13592" max="13592" width="9.33203125" bestFit="1" customWidth="1"/>
    <col min="13822" max="13823" width="4.6640625" bestFit="1" customWidth="1"/>
    <col min="13824" max="13824" width="1.88671875" bestFit="1" customWidth="1"/>
    <col min="13825" max="13826" width="2.88671875" bestFit="1" customWidth="1"/>
    <col min="13827" max="13827" width="1.88671875" bestFit="1" customWidth="1"/>
    <col min="13828" max="13828" width="4.6640625" bestFit="1" customWidth="1"/>
    <col min="13829" max="13829" width="5.5546875" bestFit="1" customWidth="1"/>
    <col min="13830" max="13830" width="9.33203125" bestFit="1" customWidth="1"/>
    <col min="13831" max="13831" width="8.44140625" bestFit="1" customWidth="1"/>
    <col min="13832" max="13832" width="4.6640625" bestFit="1" customWidth="1"/>
    <col min="13833" max="13833" width="1" bestFit="1" customWidth="1"/>
    <col min="13834" max="13834" width="3.6640625" bestFit="1" customWidth="1"/>
    <col min="13835" max="13835" width="1" bestFit="1" customWidth="1"/>
    <col min="13836" max="13836" width="2.88671875" bestFit="1" customWidth="1"/>
    <col min="13837" max="13837" width="1" bestFit="1" customWidth="1"/>
    <col min="13838" max="13838" width="3.6640625" bestFit="1" customWidth="1"/>
    <col min="13839" max="13839" width="1" bestFit="1" customWidth="1"/>
    <col min="13840" max="13840" width="2.88671875" bestFit="1" customWidth="1"/>
    <col min="13841" max="13841" width="1.88671875" bestFit="1" customWidth="1"/>
    <col min="13842" max="13843" width="1" bestFit="1" customWidth="1"/>
    <col min="13844" max="13844" width="5.5546875" bestFit="1" customWidth="1"/>
    <col min="13845" max="13845" width="1.88671875" bestFit="1" customWidth="1"/>
    <col min="13846" max="13846" width="2.88671875" bestFit="1" customWidth="1"/>
    <col min="13847" max="13847" width="1.88671875" bestFit="1" customWidth="1"/>
    <col min="13848" max="13848" width="9.33203125" bestFit="1" customWidth="1"/>
    <col min="14078" max="14079" width="4.6640625" bestFit="1" customWidth="1"/>
    <col min="14080" max="14080" width="1.88671875" bestFit="1" customWidth="1"/>
    <col min="14081" max="14082" width="2.88671875" bestFit="1" customWidth="1"/>
    <col min="14083" max="14083" width="1.88671875" bestFit="1" customWidth="1"/>
    <col min="14084" max="14084" width="4.6640625" bestFit="1" customWidth="1"/>
    <col min="14085" max="14085" width="5.5546875" bestFit="1" customWidth="1"/>
    <col min="14086" max="14086" width="9.33203125" bestFit="1" customWidth="1"/>
    <col min="14087" max="14087" width="8.44140625" bestFit="1" customWidth="1"/>
    <col min="14088" max="14088" width="4.6640625" bestFit="1" customWidth="1"/>
    <col min="14089" max="14089" width="1" bestFit="1" customWidth="1"/>
    <col min="14090" max="14090" width="3.6640625" bestFit="1" customWidth="1"/>
    <col min="14091" max="14091" width="1" bestFit="1" customWidth="1"/>
    <col min="14092" max="14092" width="2.88671875" bestFit="1" customWidth="1"/>
    <col min="14093" max="14093" width="1" bestFit="1" customWidth="1"/>
    <col min="14094" max="14094" width="3.6640625" bestFit="1" customWidth="1"/>
    <col min="14095" max="14095" width="1" bestFit="1" customWidth="1"/>
    <col min="14096" max="14096" width="2.88671875" bestFit="1" customWidth="1"/>
    <col min="14097" max="14097" width="1.88671875" bestFit="1" customWidth="1"/>
    <col min="14098" max="14099" width="1" bestFit="1" customWidth="1"/>
    <col min="14100" max="14100" width="5.5546875" bestFit="1" customWidth="1"/>
    <col min="14101" max="14101" width="1.88671875" bestFit="1" customWidth="1"/>
    <col min="14102" max="14102" width="2.88671875" bestFit="1" customWidth="1"/>
    <col min="14103" max="14103" width="1.88671875" bestFit="1" customWidth="1"/>
    <col min="14104" max="14104" width="9.33203125" bestFit="1" customWidth="1"/>
    <col min="14334" max="14335" width="4.6640625" bestFit="1" customWidth="1"/>
    <col min="14336" max="14336" width="1.88671875" bestFit="1" customWidth="1"/>
    <col min="14337" max="14338" width="2.88671875" bestFit="1" customWidth="1"/>
    <col min="14339" max="14339" width="1.88671875" bestFit="1" customWidth="1"/>
    <col min="14340" max="14340" width="4.6640625" bestFit="1" customWidth="1"/>
    <col min="14341" max="14341" width="5.5546875" bestFit="1" customWidth="1"/>
    <col min="14342" max="14342" width="9.33203125" bestFit="1" customWidth="1"/>
    <col min="14343" max="14343" width="8.44140625" bestFit="1" customWidth="1"/>
    <col min="14344" max="14344" width="4.6640625" bestFit="1" customWidth="1"/>
    <col min="14345" max="14345" width="1" bestFit="1" customWidth="1"/>
    <col min="14346" max="14346" width="3.6640625" bestFit="1" customWidth="1"/>
    <col min="14347" max="14347" width="1" bestFit="1" customWidth="1"/>
    <col min="14348" max="14348" width="2.88671875" bestFit="1" customWidth="1"/>
    <col min="14349" max="14349" width="1" bestFit="1" customWidth="1"/>
    <col min="14350" max="14350" width="3.6640625" bestFit="1" customWidth="1"/>
    <col min="14351" max="14351" width="1" bestFit="1" customWidth="1"/>
    <col min="14352" max="14352" width="2.88671875" bestFit="1" customWidth="1"/>
    <col min="14353" max="14353" width="1.88671875" bestFit="1" customWidth="1"/>
    <col min="14354" max="14355" width="1" bestFit="1" customWidth="1"/>
    <col min="14356" max="14356" width="5.5546875" bestFit="1" customWidth="1"/>
    <col min="14357" max="14357" width="1.88671875" bestFit="1" customWidth="1"/>
    <col min="14358" max="14358" width="2.88671875" bestFit="1" customWidth="1"/>
    <col min="14359" max="14359" width="1.88671875" bestFit="1" customWidth="1"/>
    <col min="14360" max="14360" width="9.33203125" bestFit="1" customWidth="1"/>
    <col min="14590" max="14591" width="4.6640625" bestFit="1" customWidth="1"/>
    <col min="14592" max="14592" width="1.88671875" bestFit="1" customWidth="1"/>
    <col min="14593" max="14594" width="2.88671875" bestFit="1" customWidth="1"/>
    <col min="14595" max="14595" width="1.88671875" bestFit="1" customWidth="1"/>
    <col min="14596" max="14596" width="4.6640625" bestFit="1" customWidth="1"/>
    <col min="14597" max="14597" width="5.5546875" bestFit="1" customWidth="1"/>
    <col min="14598" max="14598" width="9.33203125" bestFit="1" customWidth="1"/>
    <col min="14599" max="14599" width="8.44140625" bestFit="1" customWidth="1"/>
    <col min="14600" max="14600" width="4.6640625" bestFit="1" customWidth="1"/>
    <col min="14601" max="14601" width="1" bestFit="1" customWidth="1"/>
    <col min="14602" max="14602" width="3.6640625" bestFit="1" customWidth="1"/>
    <col min="14603" max="14603" width="1" bestFit="1" customWidth="1"/>
    <col min="14604" max="14604" width="2.88671875" bestFit="1" customWidth="1"/>
    <col min="14605" max="14605" width="1" bestFit="1" customWidth="1"/>
    <col min="14606" max="14606" width="3.6640625" bestFit="1" customWidth="1"/>
    <col min="14607" max="14607" width="1" bestFit="1" customWidth="1"/>
    <col min="14608" max="14608" width="2.88671875" bestFit="1" customWidth="1"/>
    <col min="14609" max="14609" width="1.88671875" bestFit="1" customWidth="1"/>
    <col min="14610" max="14611" width="1" bestFit="1" customWidth="1"/>
    <col min="14612" max="14612" width="5.5546875" bestFit="1" customWidth="1"/>
    <col min="14613" max="14613" width="1.88671875" bestFit="1" customWidth="1"/>
    <col min="14614" max="14614" width="2.88671875" bestFit="1" customWidth="1"/>
    <col min="14615" max="14615" width="1.88671875" bestFit="1" customWidth="1"/>
    <col min="14616" max="14616" width="9.33203125" bestFit="1" customWidth="1"/>
    <col min="14846" max="14847" width="4.6640625" bestFit="1" customWidth="1"/>
    <col min="14848" max="14848" width="1.88671875" bestFit="1" customWidth="1"/>
    <col min="14849" max="14850" width="2.88671875" bestFit="1" customWidth="1"/>
    <col min="14851" max="14851" width="1.88671875" bestFit="1" customWidth="1"/>
    <col min="14852" max="14852" width="4.6640625" bestFit="1" customWidth="1"/>
    <col min="14853" max="14853" width="5.5546875" bestFit="1" customWidth="1"/>
    <col min="14854" max="14854" width="9.33203125" bestFit="1" customWidth="1"/>
    <col min="14855" max="14855" width="8.44140625" bestFit="1" customWidth="1"/>
    <col min="14856" max="14856" width="4.6640625" bestFit="1" customWidth="1"/>
    <col min="14857" max="14857" width="1" bestFit="1" customWidth="1"/>
    <col min="14858" max="14858" width="3.6640625" bestFit="1" customWidth="1"/>
    <col min="14859" max="14859" width="1" bestFit="1" customWidth="1"/>
    <col min="14860" max="14860" width="2.88671875" bestFit="1" customWidth="1"/>
    <col min="14861" max="14861" width="1" bestFit="1" customWidth="1"/>
    <col min="14862" max="14862" width="3.6640625" bestFit="1" customWidth="1"/>
    <col min="14863" max="14863" width="1" bestFit="1" customWidth="1"/>
    <col min="14864" max="14864" width="2.88671875" bestFit="1" customWidth="1"/>
    <col min="14865" max="14865" width="1.88671875" bestFit="1" customWidth="1"/>
    <col min="14866" max="14867" width="1" bestFit="1" customWidth="1"/>
    <col min="14868" max="14868" width="5.5546875" bestFit="1" customWidth="1"/>
    <col min="14869" max="14869" width="1.88671875" bestFit="1" customWidth="1"/>
    <col min="14870" max="14870" width="2.88671875" bestFit="1" customWidth="1"/>
    <col min="14871" max="14871" width="1.88671875" bestFit="1" customWidth="1"/>
    <col min="14872" max="14872" width="9.33203125" bestFit="1" customWidth="1"/>
    <col min="15102" max="15103" width="4.6640625" bestFit="1" customWidth="1"/>
    <col min="15104" max="15104" width="1.88671875" bestFit="1" customWidth="1"/>
    <col min="15105" max="15106" width="2.88671875" bestFit="1" customWidth="1"/>
    <col min="15107" max="15107" width="1.88671875" bestFit="1" customWidth="1"/>
    <col min="15108" max="15108" width="4.6640625" bestFit="1" customWidth="1"/>
    <col min="15109" max="15109" width="5.5546875" bestFit="1" customWidth="1"/>
    <col min="15110" max="15110" width="9.33203125" bestFit="1" customWidth="1"/>
    <col min="15111" max="15111" width="8.44140625" bestFit="1" customWidth="1"/>
    <col min="15112" max="15112" width="4.6640625" bestFit="1" customWidth="1"/>
    <col min="15113" max="15113" width="1" bestFit="1" customWidth="1"/>
    <col min="15114" max="15114" width="3.6640625" bestFit="1" customWidth="1"/>
    <col min="15115" max="15115" width="1" bestFit="1" customWidth="1"/>
    <col min="15116" max="15116" width="2.88671875" bestFit="1" customWidth="1"/>
    <col min="15117" max="15117" width="1" bestFit="1" customWidth="1"/>
    <col min="15118" max="15118" width="3.6640625" bestFit="1" customWidth="1"/>
    <col min="15119" max="15119" width="1" bestFit="1" customWidth="1"/>
    <col min="15120" max="15120" width="2.88671875" bestFit="1" customWidth="1"/>
    <col min="15121" max="15121" width="1.88671875" bestFit="1" customWidth="1"/>
    <col min="15122" max="15123" width="1" bestFit="1" customWidth="1"/>
    <col min="15124" max="15124" width="5.5546875" bestFit="1" customWidth="1"/>
    <col min="15125" max="15125" width="1.88671875" bestFit="1" customWidth="1"/>
    <col min="15126" max="15126" width="2.88671875" bestFit="1" customWidth="1"/>
    <col min="15127" max="15127" width="1.88671875" bestFit="1" customWidth="1"/>
    <col min="15128" max="15128" width="9.33203125" bestFit="1" customWidth="1"/>
    <col min="15358" max="15359" width="4.6640625" bestFit="1" customWidth="1"/>
    <col min="15360" max="15360" width="1.88671875" bestFit="1" customWidth="1"/>
    <col min="15361" max="15362" width="2.88671875" bestFit="1" customWidth="1"/>
    <col min="15363" max="15363" width="1.88671875" bestFit="1" customWidth="1"/>
    <col min="15364" max="15364" width="4.6640625" bestFit="1" customWidth="1"/>
    <col min="15365" max="15365" width="5.5546875" bestFit="1" customWidth="1"/>
    <col min="15366" max="15366" width="9.33203125" bestFit="1" customWidth="1"/>
    <col min="15367" max="15367" width="8.44140625" bestFit="1" customWidth="1"/>
    <col min="15368" max="15368" width="4.6640625" bestFit="1" customWidth="1"/>
    <col min="15369" max="15369" width="1" bestFit="1" customWidth="1"/>
    <col min="15370" max="15370" width="3.6640625" bestFit="1" customWidth="1"/>
    <col min="15371" max="15371" width="1" bestFit="1" customWidth="1"/>
    <col min="15372" max="15372" width="2.88671875" bestFit="1" customWidth="1"/>
    <col min="15373" max="15373" width="1" bestFit="1" customWidth="1"/>
    <col min="15374" max="15374" width="3.6640625" bestFit="1" customWidth="1"/>
    <col min="15375" max="15375" width="1" bestFit="1" customWidth="1"/>
    <col min="15376" max="15376" width="2.88671875" bestFit="1" customWidth="1"/>
    <col min="15377" max="15377" width="1.88671875" bestFit="1" customWidth="1"/>
    <col min="15378" max="15379" width="1" bestFit="1" customWidth="1"/>
    <col min="15380" max="15380" width="5.5546875" bestFit="1" customWidth="1"/>
    <col min="15381" max="15381" width="1.88671875" bestFit="1" customWidth="1"/>
    <col min="15382" max="15382" width="2.88671875" bestFit="1" customWidth="1"/>
    <col min="15383" max="15383" width="1.88671875" bestFit="1" customWidth="1"/>
    <col min="15384" max="15384" width="9.33203125" bestFit="1" customWidth="1"/>
    <col min="15614" max="15615" width="4.6640625" bestFit="1" customWidth="1"/>
    <col min="15616" max="15616" width="1.88671875" bestFit="1" customWidth="1"/>
    <col min="15617" max="15618" width="2.88671875" bestFit="1" customWidth="1"/>
    <col min="15619" max="15619" width="1.88671875" bestFit="1" customWidth="1"/>
    <col min="15620" max="15620" width="4.6640625" bestFit="1" customWidth="1"/>
    <col min="15621" max="15621" width="5.5546875" bestFit="1" customWidth="1"/>
    <col min="15622" max="15622" width="9.33203125" bestFit="1" customWidth="1"/>
    <col min="15623" max="15623" width="8.44140625" bestFit="1" customWidth="1"/>
    <col min="15624" max="15624" width="4.6640625" bestFit="1" customWidth="1"/>
    <col min="15625" max="15625" width="1" bestFit="1" customWidth="1"/>
    <col min="15626" max="15626" width="3.6640625" bestFit="1" customWidth="1"/>
    <col min="15627" max="15627" width="1" bestFit="1" customWidth="1"/>
    <col min="15628" max="15628" width="2.88671875" bestFit="1" customWidth="1"/>
    <col min="15629" max="15629" width="1" bestFit="1" customWidth="1"/>
    <col min="15630" max="15630" width="3.6640625" bestFit="1" customWidth="1"/>
    <col min="15631" max="15631" width="1" bestFit="1" customWidth="1"/>
    <col min="15632" max="15632" width="2.88671875" bestFit="1" customWidth="1"/>
    <col min="15633" max="15633" width="1.88671875" bestFit="1" customWidth="1"/>
    <col min="15634" max="15635" width="1" bestFit="1" customWidth="1"/>
    <col min="15636" max="15636" width="5.5546875" bestFit="1" customWidth="1"/>
    <col min="15637" max="15637" width="1.88671875" bestFit="1" customWidth="1"/>
    <col min="15638" max="15638" width="2.88671875" bestFit="1" customWidth="1"/>
    <col min="15639" max="15639" width="1.88671875" bestFit="1" customWidth="1"/>
    <col min="15640" max="15640" width="9.33203125" bestFit="1" customWidth="1"/>
    <col min="15870" max="15871" width="4.6640625" bestFit="1" customWidth="1"/>
    <col min="15872" max="15872" width="1.88671875" bestFit="1" customWidth="1"/>
    <col min="15873" max="15874" width="2.88671875" bestFit="1" customWidth="1"/>
    <col min="15875" max="15875" width="1.88671875" bestFit="1" customWidth="1"/>
    <col min="15876" max="15876" width="4.6640625" bestFit="1" customWidth="1"/>
    <col min="15877" max="15877" width="5.5546875" bestFit="1" customWidth="1"/>
    <col min="15878" max="15878" width="9.33203125" bestFit="1" customWidth="1"/>
    <col min="15879" max="15879" width="8.44140625" bestFit="1" customWidth="1"/>
    <col min="15880" max="15880" width="4.6640625" bestFit="1" customWidth="1"/>
    <col min="15881" max="15881" width="1" bestFit="1" customWidth="1"/>
    <col min="15882" max="15882" width="3.6640625" bestFit="1" customWidth="1"/>
    <col min="15883" max="15883" width="1" bestFit="1" customWidth="1"/>
    <col min="15884" max="15884" width="2.88671875" bestFit="1" customWidth="1"/>
    <col min="15885" max="15885" width="1" bestFit="1" customWidth="1"/>
    <col min="15886" max="15886" width="3.6640625" bestFit="1" customWidth="1"/>
    <col min="15887" max="15887" width="1" bestFit="1" customWidth="1"/>
    <col min="15888" max="15888" width="2.88671875" bestFit="1" customWidth="1"/>
    <col min="15889" max="15889" width="1.88671875" bestFit="1" customWidth="1"/>
    <col min="15890" max="15891" width="1" bestFit="1" customWidth="1"/>
    <col min="15892" max="15892" width="5.5546875" bestFit="1" customWidth="1"/>
    <col min="15893" max="15893" width="1.88671875" bestFit="1" customWidth="1"/>
    <col min="15894" max="15894" width="2.88671875" bestFit="1" customWidth="1"/>
    <col min="15895" max="15895" width="1.88671875" bestFit="1" customWidth="1"/>
    <col min="15896" max="15896" width="9.33203125" bestFit="1" customWidth="1"/>
    <col min="16126" max="16127" width="4.6640625" bestFit="1" customWidth="1"/>
    <col min="16128" max="16128" width="1.88671875" bestFit="1" customWidth="1"/>
    <col min="16129" max="16130" width="2.88671875" bestFit="1" customWidth="1"/>
    <col min="16131" max="16131" width="1.88671875" bestFit="1" customWidth="1"/>
    <col min="16132" max="16132" width="4.6640625" bestFit="1" customWidth="1"/>
    <col min="16133" max="16133" width="5.5546875" bestFit="1" customWidth="1"/>
    <col min="16134" max="16134" width="9.33203125" bestFit="1" customWidth="1"/>
    <col min="16135" max="16135" width="8.44140625" bestFit="1" customWidth="1"/>
    <col min="16136" max="16136" width="4.6640625" bestFit="1" customWidth="1"/>
    <col min="16137" max="16137" width="1" bestFit="1" customWidth="1"/>
    <col min="16138" max="16138" width="3.6640625" bestFit="1" customWidth="1"/>
    <col min="16139" max="16139" width="1" bestFit="1" customWidth="1"/>
    <col min="16140" max="16140" width="2.88671875" bestFit="1" customWidth="1"/>
    <col min="16141" max="16141" width="1" bestFit="1" customWidth="1"/>
    <col min="16142" max="16142" width="3.6640625" bestFit="1" customWidth="1"/>
    <col min="16143" max="16143" width="1" bestFit="1" customWidth="1"/>
    <col min="16144" max="16144" width="2.88671875" bestFit="1" customWidth="1"/>
    <col min="16145" max="16145" width="1.88671875" bestFit="1" customWidth="1"/>
    <col min="16146" max="16147" width="1" bestFit="1" customWidth="1"/>
    <col min="16148" max="16148" width="5.5546875" bestFit="1" customWidth="1"/>
    <col min="16149" max="16149" width="1.88671875" bestFit="1" customWidth="1"/>
    <col min="16150" max="16150" width="2.88671875" bestFit="1" customWidth="1"/>
    <col min="16151" max="16151" width="1.88671875" bestFit="1" customWidth="1"/>
    <col min="16152" max="16152" width="9.33203125" bestFit="1" customWidth="1"/>
  </cols>
  <sheetData>
    <row r="1" spans="1:27" ht="10.35" customHeight="1" x14ac:dyDescent="0.3">
      <c r="A1" s="760"/>
      <c r="B1" s="760"/>
      <c r="C1" s="760"/>
      <c r="D1" s="757" t="s">
        <v>0</v>
      </c>
      <c r="E1" s="757"/>
      <c r="F1" s="757"/>
      <c r="G1" s="757"/>
      <c r="H1" s="757"/>
      <c r="I1" s="757"/>
      <c r="J1" s="757"/>
      <c r="K1" s="757"/>
      <c r="L1" s="757"/>
      <c r="M1" s="757"/>
      <c r="N1" s="757"/>
      <c r="O1" s="757"/>
      <c r="P1" s="757"/>
      <c r="Q1" s="757"/>
      <c r="R1" s="757"/>
      <c r="S1" s="703" t="s">
        <v>124</v>
      </c>
      <c r="T1" s="703"/>
      <c r="U1" s="703"/>
      <c r="V1" s="703"/>
      <c r="W1" s="703"/>
      <c r="X1" s="703"/>
      <c r="Y1" s="703"/>
      <c r="Z1" s="703"/>
      <c r="AA1" s="703"/>
    </row>
    <row r="2" spans="1:27" ht="10.35" customHeight="1" x14ac:dyDescent="0.3">
      <c r="A2" s="760"/>
      <c r="B2" s="761"/>
      <c r="C2" s="760"/>
      <c r="D2" s="757"/>
      <c r="E2" s="757"/>
      <c r="F2" s="757"/>
      <c r="G2" s="757"/>
      <c r="H2" s="757"/>
      <c r="I2" s="757"/>
      <c r="J2" s="757"/>
      <c r="K2" s="757"/>
      <c r="L2" s="757"/>
      <c r="M2" s="757"/>
      <c r="N2" s="757"/>
      <c r="O2" s="757"/>
      <c r="P2" s="757"/>
      <c r="Q2" s="757"/>
      <c r="R2" s="757"/>
      <c r="S2" s="703"/>
      <c r="T2" s="703"/>
      <c r="U2" s="703"/>
      <c r="V2" s="703"/>
      <c r="W2" s="703"/>
      <c r="X2" s="703"/>
      <c r="Y2" s="703"/>
      <c r="Z2" s="703"/>
      <c r="AA2" s="703"/>
    </row>
    <row r="3" spans="1:27" ht="10.35" customHeight="1" x14ac:dyDescent="0.3">
      <c r="A3" s="761"/>
      <c r="B3" s="761"/>
      <c r="C3" s="761"/>
      <c r="D3" s="758" t="s">
        <v>1</v>
      </c>
      <c r="E3" s="758"/>
      <c r="F3" s="758"/>
      <c r="G3" s="758"/>
      <c r="H3" s="758"/>
      <c r="I3" s="758"/>
      <c r="J3" s="758"/>
      <c r="K3" s="758"/>
      <c r="L3" s="758"/>
      <c r="M3" s="758"/>
      <c r="N3" s="758"/>
      <c r="O3" s="758"/>
      <c r="P3" s="758"/>
      <c r="Q3" s="758"/>
      <c r="R3" s="758"/>
      <c r="S3" s="759"/>
      <c r="T3" s="759"/>
      <c r="U3" s="759"/>
      <c r="V3" s="759"/>
      <c r="W3" s="759"/>
      <c r="X3" s="759"/>
      <c r="Y3" s="759"/>
      <c r="Z3" s="759"/>
      <c r="AA3" s="759"/>
    </row>
    <row r="4" spans="1:27" ht="10.95" customHeight="1" x14ac:dyDescent="0.3">
      <c r="A4" s="702"/>
      <c r="B4" s="702"/>
      <c r="C4" s="702"/>
      <c r="D4" s="702"/>
      <c r="E4" s="702"/>
      <c r="F4" s="702"/>
      <c r="G4" s="702"/>
      <c r="H4" s="702"/>
      <c r="I4" s="702"/>
      <c r="J4" s="702"/>
      <c r="K4" s="702"/>
      <c r="L4" s="702"/>
      <c r="M4" s="702"/>
      <c r="N4" s="702"/>
      <c r="O4" s="702"/>
      <c r="P4" s="702"/>
      <c r="Q4" s="702"/>
      <c r="R4" s="702"/>
      <c r="S4" s="702"/>
      <c r="T4" s="702"/>
      <c r="U4" s="702"/>
      <c r="V4" s="702"/>
      <c r="W4" s="702"/>
      <c r="X4" s="702"/>
      <c r="Y4" s="702"/>
      <c r="Z4" s="702"/>
      <c r="AA4" s="702"/>
    </row>
    <row r="5" spans="1:27" ht="10.35" customHeight="1" x14ac:dyDescent="0.3">
      <c r="A5" s="757" t="s">
        <v>2</v>
      </c>
      <c r="B5" s="757"/>
      <c r="C5" s="757" t="s">
        <v>75</v>
      </c>
      <c r="D5" s="757"/>
      <c r="E5" s="757"/>
      <c r="F5" s="757"/>
      <c r="G5" s="757"/>
      <c r="H5" s="757"/>
      <c r="I5" s="757"/>
      <c r="J5" s="757"/>
      <c r="K5" s="757"/>
      <c r="L5" s="757"/>
      <c r="M5" s="757"/>
      <c r="N5" s="757"/>
      <c r="O5" s="757"/>
      <c r="P5" s="757"/>
      <c r="Q5" s="757"/>
      <c r="R5" s="757"/>
      <c r="S5" s="757"/>
      <c r="T5" s="757"/>
      <c r="U5" s="703"/>
      <c r="V5" s="757"/>
      <c r="W5" s="757"/>
      <c r="X5" s="757"/>
      <c r="Y5" s="757"/>
      <c r="Z5" s="757"/>
      <c r="AA5" s="757"/>
    </row>
    <row r="6" spans="1:27" ht="10.35" customHeight="1" x14ac:dyDescent="0.3">
      <c r="A6" s="757" t="s">
        <v>3</v>
      </c>
      <c r="B6" s="757"/>
      <c r="C6" s="757" t="s">
        <v>125</v>
      </c>
      <c r="D6" s="757"/>
      <c r="E6" s="757"/>
      <c r="F6" s="757"/>
      <c r="G6" s="757"/>
      <c r="H6" s="757"/>
      <c r="I6" s="757"/>
      <c r="J6" s="757"/>
      <c r="K6" s="757"/>
      <c r="L6" s="757"/>
      <c r="M6" s="757"/>
      <c r="N6" s="757"/>
      <c r="O6" s="757"/>
      <c r="P6" s="757"/>
      <c r="Q6" s="757"/>
      <c r="R6" s="757"/>
      <c r="S6" s="757"/>
      <c r="T6" s="757"/>
      <c r="U6" s="703" t="s">
        <v>126</v>
      </c>
      <c r="V6" s="703"/>
      <c r="W6" s="703"/>
      <c r="X6" s="703"/>
      <c r="Y6" s="703"/>
      <c r="Z6" s="703"/>
      <c r="AA6" s="703"/>
    </row>
    <row r="7" spans="1:27" ht="20.399999999999999" customHeight="1" x14ac:dyDescent="0.3">
      <c r="A7" s="757" t="s">
        <v>4</v>
      </c>
      <c r="B7" s="757"/>
      <c r="C7" s="757" t="s">
        <v>127</v>
      </c>
      <c r="D7" s="757"/>
      <c r="E7" s="757"/>
      <c r="F7" s="757"/>
      <c r="G7" s="757"/>
      <c r="H7" s="757"/>
      <c r="I7" s="757"/>
      <c r="J7" s="757"/>
      <c r="K7" s="757"/>
      <c r="L7" s="757"/>
      <c r="M7" s="757"/>
      <c r="N7" s="757"/>
      <c r="O7" s="757"/>
      <c r="P7" s="757"/>
      <c r="Q7" s="757"/>
      <c r="R7" s="757"/>
      <c r="S7" s="757"/>
      <c r="T7" s="757"/>
      <c r="U7" s="703"/>
      <c r="V7" s="757"/>
      <c r="W7" s="757"/>
      <c r="X7" s="757"/>
      <c r="Y7" s="757"/>
      <c r="Z7" s="757"/>
      <c r="AA7" s="757"/>
    </row>
    <row r="8" spans="1:27" ht="20.399999999999999" customHeight="1" x14ac:dyDescent="0.3">
      <c r="A8" s="757" t="s">
        <v>5</v>
      </c>
      <c r="B8" s="757"/>
      <c r="C8" s="757" t="s">
        <v>106</v>
      </c>
      <c r="D8" s="757"/>
      <c r="E8" s="757"/>
      <c r="F8" s="757"/>
      <c r="G8" s="757"/>
      <c r="H8" s="757"/>
      <c r="I8" s="757"/>
      <c r="J8" s="757"/>
      <c r="K8" s="757"/>
      <c r="L8" s="757"/>
      <c r="M8" s="757"/>
      <c r="N8" s="757"/>
      <c r="O8" s="757"/>
      <c r="P8" s="757"/>
      <c r="Q8" s="757"/>
      <c r="R8" s="757"/>
      <c r="S8" s="757"/>
      <c r="T8" s="757"/>
      <c r="U8" s="703"/>
      <c r="V8" s="757"/>
      <c r="W8" s="757"/>
      <c r="X8" s="757"/>
      <c r="Y8" s="757"/>
      <c r="Z8" s="757"/>
      <c r="AA8" s="757"/>
    </row>
    <row r="9" spans="1:27" ht="10.35" customHeight="1" x14ac:dyDescent="0.3">
      <c r="A9" s="757" t="s">
        <v>6</v>
      </c>
      <c r="B9" s="757"/>
      <c r="C9" s="757" t="s">
        <v>7</v>
      </c>
      <c r="D9" s="757"/>
      <c r="E9" s="757"/>
      <c r="F9" s="757"/>
      <c r="G9" s="757"/>
      <c r="H9" s="757"/>
      <c r="I9" s="757"/>
      <c r="J9" s="757"/>
      <c r="K9" s="757"/>
      <c r="L9" s="757"/>
      <c r="M9" s="757"/>
      <c r="N9" s="757"/>
      <c r="O9" s="757"/>
      <c r="P9" s="757"/>
      <c r="Q9" s="757"/>
      <c r="R9" s="757"/>
      <c r="S9" s="757"/>
      <c r="T9" s="757"/>
      <c r="U9" s="703"/>
      <c r="V9" s="757"/>
      <c r="W9" s="757"/>
      <c r="X9" s="757"/>
      <c r="Y9" s="757"/>
      <c r="Z9" s="757"/>
      <c r="AA9" s="757"/>
    </row>
    <row r="10" spans="1:27" ht="10.35" customHeight="1" x14ac:dyDescent="0.3">
      <c r="A10" s="757" t="s">
        <v>8</v>
      </c>
      <c r="B10" s="757"/>
      <c r="C10" s="757" t="s">
        <v>9</v>
      </c>
      <c r="D10" s="757"/>
      <c r="E10" s="757"/>
      <c r="F10" s="757"/>
      <c r="G10" s="757"/>
      <c r="H10" s="757"/>
      <c r="I10" s="757"/>
      <c r="J10" s="757"/>
      <c r="K10" s="757"/>
      <c r="L10" s="757"/>
      <c r="M10" s="757"/>
      <c r="N10" s="757"/>
      <c r="O10" s="757"/>
      <c r="P10" s="757"/>
      <c r="Q10" s="757"/>
      <c r="R10" s="757"/>
      <c r="S10" s="757"/>
      <c r="T10" s="757"/>
      <c r="U10" s="703"/>
      <c r="V10" s="757"/>
      <c r="W10" s="757"/>
      <c r="X10" s="757"/>
      <c r="Y10" s="757"/>
      <c r="Z10" s="757"/>
      <c r="AA10" s="757"/>
    </row>
    <row r="11" spans="1:27" ht="10.35" customHeight="1" x14ac:dyDescent="0.3">
      <c r="A11" s="757" t="s">
        <v>10</v>
      </c>
      <c r="B11" s="757"/>
      <c r="C11" s="757" t="s">
        <v>7</v>
      </c>
      <c r="D11" s="757"/>
      <c r="E11" s="757"/>
      <c r="F11" s="757"/>
      <c r="G11" s="757"/>
      <c r="H11" s="757"/>
      <c r="I11" s="757"/>
      <c r="J11" s="757"/>
      <c r="K11" s="757"/>
      <c r="L11" s="757"/>
      <c r="M11" s="757"/>
      <c r="N11" s="757"/>
      <c r="O11" s="757"/>
      <c r="P11" s="757"/>
      <c r="Q11" s="757"/>
      <c r="R11" s="757"/>
      <c r="S11" s="757"/>
      <c r="T11" s="757"/>
      <c r="U11" s="703"/>
      <c r="V11" s="757"/>
      <c r="W11" s="757"/>
      <c r="X11" s="757"/>
      <c r="Y11" s="757"/>
      <c r="Z11" s="757"/>
      <c r="AA11" s="757"/>
    </row>
    <row r="12" spans="1:27" ht="10.35" customHeight="1" x14ac:dyDescent="0.3">
      <c r="A12" s="757" t="s">
        <v>11</v>
      </c>
      <c r="B12" s="757"/>
      <c r="C12" s="757" t="s">
        <v>128</v>
      </c>
      <c r="D12" s="757"/>
      <c r="E12" s="757"/>
      <c r="F12" s="757"/>
      <c r="G12" s="757"/>
      <c r="H12" s="757"/>
      <c r="I12" s="757"/>
      <c r="J12" s="757"/>
      <c r="K12" s="757"/>
      <c r="L12" s="757"/>
      <c r="M12" s="757"/>
      <c r="N12" s="757"/>
      <c r="O12" s="757"/>
      <c r="P12" s="757"/>
      <c r="Q12" s="757"/>
      <c r="R12" s="757"/>
      <c r="S12" s="757"/>
      <c r="T12" s="757"/>
      <c r="U12" s="703"/>
      <c r="V12" s="757"/>
      <c r="W12" s="757"/>
      <c r="X12" s="757"/>
      <c r="Y12" s="757"/>
      <c r="Z12" s="757"/>
      <c r="AA12" s="757"/>
    </row>
    <row r="13" spans="1:27" ht="10.35" customHeight="1" x14ac:dyDescent="0.3">
      <c r="A13" s="757"/>
      <c r="B13" s="757"/>
      <c r="C13" s="757"/>
      <c r="D13" s="757"/>
      <c r="E13" s="757"/>
      <c r="F13" s="757"/>
      <c r="G13" s="757"/>
      <c r="H13" s="757"/>
      <c r="I13" s="757"/>
      <c r="J13" s="757"/>
      <c r="K13" s="757"/>
      <c r="L13" s="757"/>
      <c r="M13" s="757"/>
      <c r="N13" s="757"/>
      <c r="O13" s="757"/>
      <c r="P13" s="757"/>
      <c r="Q13" s="757"/>
      <c r="R13" s="757"/>
      <c r="S13" s="757"/>
      <c r="T13" s="757"/>
      <c r="U13" s="703" t="s">
        <v>107</v>
      </c>
      <c r="V13" s="703"/>
      <c r="W13" s="703"/>
      <c r="X13" s="703"/>
      <c r="Y13" s="703"/>
      <c r="Z13" s="703"/>
      <c r="AA13" s="703"/>
    </row>
    <row r="14" spans="1:27" ht="10.95" customHeight="1" x14ac:dyDescent="0.3">
      <c r="A14" s="762"/>
      <c r="B14" s="762"/>
      <c r="C14" s="762"/>
      <c r="D14" s="762"/>
      <c r="E14" s="762"/>
      <c r="F14" s="762"/>
      <c r="G14" s="762"/>
      <c r="H14" s="762"/>
      <c r="I14" s="762"/>
      <c r="J14" s="762"/>
      <c r="K14" s="762"/>
      <c r="L14" s="762"/>
      <c r="M14" s="762"/>
      <c r="N14" s="762"/>
      <c r="O14" s="762"/>
      <c r="P14" s="762"/>
      <c r="Q14" s="762"/>
      <c r="R14" s="762"/>
      <c r="S14" s="762"/>
      <c r="T14" s="762"/>
      <c r="U14" s="762"/>
      <c r="V14" s="762"/>
      <c r="W14" s="762"/>
      <c r="X14" s="762"/>
      <c r="Y14" s="762"/>
      <c r="Z14" s="762"/>
      <c r="AA14" s="762"/>
    </row>
    <row r="15" spans="1:27" ht="10.95" customHeight="1" x14ac:dyDescent="0.3">
      <c r="A15" s="702"/>
      <c r="B15" s="702"/>
      <c r="C15" s="702"/>
      <c r="D15" s="702"/>
      <c r="E15" s="702"/>
      <c r="F15" s="702"/>
      <c r="G15" s="702"/>
      <c r="H15" s="702"/>
      <c r="I15" s="702"/>
      <c r="J15" s="702"/>
      <c r="K15" s="702"/>
      <c r="L15" s="702"/>
      <c r="M15" s="702"/>
      <c r="N15" s="702"/>
      <c r="O15" s="702"/>
      <c r="P15" s="702"/>
      <c r="Q15" s="702"/>
      <c r="R15" s="702"/>
      <c r="S15" s="702"/>
      <c r="T15" s="702"/>
      <c r="U15" s="702"/>
      <c r="V15" s="702"/>
      <c r="W15" s="702"/>
      <c r="X15" s="702"/>
      <c r="Y15" s="702"/>
      <c r="Z15" s="702"/>
      <c r="AA15" s="702"/>
    </row>
    <row r="16" spans="1:27" ht="10.95" customHeight="1" x14ac:dyDescent="0.3">
      <c r="A16" s="702"/>
      <c r="B16" s="702"/>
      <c r="C16" s="702"/>
      <c r="D16" s="702"/>
      <c r="E16" s="702"/>
      <c r="F16" s="702"/>
      <c r="G16" s="702"/>
      <c r="H16" s="702"/>
      <c r="I16" s="702"/>
      <c r="J16" s="702"/>
      <c r="K16" s="702"/>
      <c r="L16" s="702"/>
      <c r="M16" s="702"/>
      <c r="N16" s="702"/>
      <c r="O16" s="702"/>
      <c r="P16" s="702"/>
      <c r="Q16" s="702"/>
      <c r="R16" s="702"/>
      <c r="S16" s="702"/>
      <c r="T16" s="702"/>
      <c r="U16" s="702"/>
      <c r="V16" s="702"/>
      <c r="W16" s="702"/>
      <c r="X16" s="702"/>
      <c r="Y16" s="702"/>
      <c r="Z16" s="702"/>
      <c r="AA16" s="702"/>
    </row>
    <row r="17" spans="1:35" ht="10.95" customHeight="1" x14ac:dyDescent="0.3">
      <c r="A17" s="702"/>
      <c r="B17" s="702"/>
      <c r="C17" s="702"/>
      <c r="D17" s="702"/>
      <c r="E17" s="702"/>
      <c r="F17" s="702"/>
      <c r="G17" s="702"/>
      <c r="H17" s="702"/>
      <c r="I17" s="702"/>
      <c r="J17" s="702"/>
      <c r="K17" s="702"/>
      <c r="L17" s="702"/>
      <c r="M17" s="702"/>
      <c r="N17" s="702"/>
      <c r="O17" s="702"/>
      <c r="P17" s="702"/>
      <c r="Q17" s="702"/>
      <c r="R17" s="702"/>
      <c r="S17" s="702"/>
      <c r="T17" s="702"/>
      <c r="U17" s="702"/>
      <c r="V17" s="702"/>
      <c r="W17" s="702"/>
      <c r="X17" s="702"/>
      <c r="Y17" s="702"/>
      <c r="Z17" s="702"/>
      <c r="AA17" s="702"/>
    </row>
    <row r="18" spans="1:35" ht="10.35" customHeight="1" x14ac:dyDescent="0.3">
      <c r="A18" s="763" t="s">
        <v>12</v>
      </c>
      <c r="B18" s="764"/>
      <c r="C18" s="765"/>
      <c r="D18" s="763" t="s">
        <v>13</v>
      </c>
      <c r="E18" s="764"/>
      <c r="F18" s="764"/>
      <c r="G18" s="764"/>
      <c r="H18" s="764"/>
      <c r="I18" s="764"/>
      <c r="J18" s="765"/>
      <c r="K18" s="766" t="s">
        <v>76</v>
      </c>
      <c r="L18" s="767"/>
      <c r="M18" s="778" t="s">
        <v>14</v>
      </c>
      <c r="N18" s="779"/>
      <c r="O18" s="780"/>
      <c r="P18" s="766" t="s">
        <v>15</v>
      </c>
      <c r="Q18" s="768"/>
      <c r="R18" s="768"/>
      <c r="S18" s="768"/>
      <c r="T18" s="768"/>
      <c r="U18" s="767"/>
      <c r="V18" s="766" t="s">
        <v>16</v>
      </c>
      <c r="W18" s="768"/>
      <c r="X18" s="768"/>
      <c r="Y18" s="767"/>
      <c r="Z18" s="766" t="s">
        <v>17</v>
      </c>
      <c r="AA18" s="767"/>
    </row>
    <row r="19" spans="1:35" ht="10.35" customHeight="1" x14ac:dyDescent="0.3">
      <c r="A19" s="775"/>
      <c r="B19" s="776"/>
      <c r="C19" s="777"/>
      <c r="D19" s="775" t="s">
        <v>18</v>
      </c>
      <c r="E19" s="776"/>
      <c r="F19" s="776"/>
      <c r="G19" s="776"/>
      <c r="H19" s="776"/>
      <c r="I19" s="776"/>
      <c r="J19" s="776"/>
      <c r="K19" s="776"/>
      <c r="L19" s="776"/>
      <c r="M19" s="776"/>
      <c r="N19" s="776"/>
      <c r="O19" s="776"/>
      <c r="P19" s="776"/>
      <c r="Q19" s="776"/>
      <c r="R19" s="776"/>
      <c r="S19" s="776"/>
      <c r="T19" s="776"/>
      <c r="U19" s="776"/>
      <c r="V19" s="776"/>
      <c r="W19" s="776"/>
      <c r="X19" s="776"/>
      <c r="Y19" s="776"/>
      <c r="Z19" s="776"/>
      <c r="AA19" s="777"/>
    </row>
    <row r="20" spans="1:35" s="550" customFormat="1" ht="30.75" customHeight="1" x14ac:dyDescent="0.3">
      <c r="A20" s="772">
        <v>40001</v>
      </c>
      <c r="B20" s="773"/>
      <c r="C20" s="774"/>
      <c r="D20" s="743" t="s">
        <v>77</v>
      </c>
      <c r="E20" s="744"/>
      <c r="F20" s="744"/>
      <c r="G20" s="744"/>
      <c r="H20" s="744"/>
      <c r="I20" s="744"/>
      <c r="J20" s="745"/>
      <c r="K20" s="746">
        <v>0.10199999999999999</v>
      </c>
      <c r="L20" s="747"/>
      <c r="M20" s="748" t="s">
        <v>19</v>
      </c>
      <c r="N20" s="749"/>
      <c r="O20" s="750"/>
      <c r="P20" s="754">
        <v>95.15</v>
      </c>
      <c r="Q20" s="755"/>
      <c r="R20" s="755"/>
      <c r="S20" s="755"/>
      <c r="T20" s="755"/>
      <c r="U20" s="756"/>
      <c r="V20" s="738">
        <v>0.29000000000000004</v>
      </c>
      <c r="W20" s="739"/>
      <c r="X20" s="739"/>
      <c r="Y20" s="740"/>
      <c r="Z20" s="741">
        <v>27.59</v>
      </c>
      <c r="AA20" s="742"/>
      <c r="AC20" s="551"/>
      <c r="AD20" s="551"/>
      <c r="AE20" s="551"/>
      <c r="AF20" s="552"/>
      <c r="AG20" s="552"/>
      <c r="AH20" s="553"/>
    </row>
    <row r="21" spans="1:35" s="550" customFormat="1" ht="10.35" customHeight="1" x14ac:dyDescent="0.3">
      <c r="A21" s="772">
        <v>40305</v>
      </c>
      <c r="B21" s="773"/>
      <c r="C21" s="774"/>
      <c r="D21" s="743" t="s">
        <v>78</v>
      </c>
      <c r="E21" s="744"/>
      <c r="F21" s="744"/>
      <c r="G21" s="744"/>
      <c r="H21" s="744"/>
      <c r="I21" s="744"/>
      <c r="J21" s="745"/>
      <c r="K21" s="746">
        <v>0.10199999999999999</v>
      </c>
      <c r="L21" s="747"/>
      <c r="M21" s="748" t="s">
        <v>19</v>
      </c>
      <c r="N21" s="749"/>
      <c r="O21" s="750"/>
      <c r="P21" s="754">
        <v>95.15</v>
      </c>
      <c r="Q21" s="755"/>
      <c r="R21" s="755"/>
      <c r="S21" s="755"/>
      <c r="T21" s="755"/>
      <c r="U21" s="756"/>
      <c r="V21" s="738">
        <v>0.2</v>
      </c>
      <c r="W21" s="739"/>
      <c r="X21" s="739"/>
      <c r="Y21" s="740"/>
      <c r="Z21" s="741">
        <v>19.03</v>
      </c>
      <c r="AA21" s="742"/>
      <c r="AC21" s="551"/>
      <c r="AD21" s="551"/>
      <c r="AE21" s="551"/>
      <c r="AF21" s="552"/>
      <c r="AG21" s="552"/>
      <c r="AH21" s="553"/>
    </row>
    <row r="22" spans="1:35" s="550" customFormat="1" ht="20.399999999999999" customHeight="1" x14ac:dyDescent="0.3">
      <c r="A22" s="772">
        <v>44100</v>
      </c>
      <c r="B22" s="773"/>
      <c r="C22" s="774"/>
      <c r="D22" s="743" t="s">
        <v>79</v>
      </c>
      <c r="E22" s="744"/>
      <c r="F22" s="744"/>
      <c r="G22" s="744"/>
      <c r="H22" s="744"/>
      <c r="I22" s="744"/>
      <c r="J22" s="745"/>
      <c r="K22" s="746">
        <v>0.10199999999999999</v>
      </c>
      <c r="L22" s="747"/>
      <c r="M22" s="748" t="s">
        <v>20</v>
      </c>
      <c r="N22" s="749"/>
      <c r="O22" s="750"/>
      <c r="P22" s="754">
        <v>57.09</v>
      </c>
      <c r="Q22" s="755"/>
      <c r="R22" s="755"/>
      <c r="S22" s="755"/>
      <c r="T22" s="755"/>
      <c r="U22" s="756"/>
      <c r="V22" s="738">
        <v>4</v>
      </c>
      <c r="W22" s="739"/>
      <c r="X22" s="739"/>
      <c r="Y22" s="740"/>
      <c r="Z22" s="741">
        <v>228.36</v>
      </c>
      <c r="AA22" s="742"/>
      <c r="AC22" s="551"/>
      <c r="AD22" s="551"/>
      <c r="AE22" s="551"/>
      <c r="AF22" s="552"/>
      <c r="AG22" s="552"/>
      <c r="AH22" s="553"/>
    </row>
    <row r="23" spans="1:35" s="550" customFormat="1" ht="20.399999999999999" customHeight="1" x14ac:dyDescent="0.3">
      <c r="A23" s="772">
        <v>44151</v>
      </c>
      <c r="B23" s="773"/>
      <c r="C23" s="774"/>
      <c r="D23" s="743" t="s">
        <v>22</v>
      </c>
      <c r="E23" s="744"/>
      <c r="F23" s="744"/>
      <c r="G23" s="744"/>
      <c r="H23" s="744"/>
      <c r="I23" s="744"/>
      <c r="J23" s="745"/>
      <c r="K23" s="746">
        <v>0.10199999999999999</v>
      </c>
      <c r="L23" s="747"/>
      <c r="M23" s="748" t="s">
        <v>20</v>
      </c>
      <c r="N23" s="749"/>
      <c r="O23" s="750"/>
      <c r="P23" s="754">
        <v>45.67</v>
      </c>
      <c r="Q23" s="755"/>
      <c r="R23" s="755"/>
      <c r="S23" s="755"/>
      <c r="T23" s="755"/>
      <c r="U23" s="756"/>
      <c r="V23" s="738">
        <v>47.9</v>
      </c>
      <c r="W23" s="739"/>
      <c r="X23" s="739"/>
      <c r="Y23" s="740"/>
      <c r="Z23" s="741">
        <v>2187.59</v>
      </c>
      <c r="AA23" s="742"/>
      <c r="AC23" s="551"/>
      <c r="AD23" s="551"/>
      <c r="AE23" s="551"/>
      <c r="AF23" s="552"/>
      <c r="AG23" s="552"/>
      <c r="AH23" s="553"/>
    </row>
    <row r="24" spans="1:35" s="550" customFormat="1" ht="10.35" customHeight="1" x14ac:dyDescent="0.3">
      <c r="A24" s="772">
        <v>44201</v>
      </c>
      <c r="B24" s="773"/>
      <c r="C24" s="774"/>
      <c r="D24" s="743" t="s">
        <v>23</v>
      </c>
      <c r="E24" s="744"/>
      <c r="F24" s="744"/>
      <c r="G24" s="744"/>
      <c r="H24" s="744"/>
      <c r="I24" s="744"/>
      <c r="J24" s="745"/>
      <c r="K24" s="746">
        <v>0.10199999999999999</v>
      </c>
      <c r="L24" s="747"/>
      <c r="M24" s="748" t="s">
        <v>19</v>
      </c>
      <c r="N24" s="749"/>
      <c r="O24" s="750"/>
      <c r="P24" s="781">
        <v>29687.93</v>
      </c>
      <c r="Q24" s="782"/>
      <c r="R24" s="782"/>
      <c r="S24" s="782"/>
      <c r="T24" s="782"/>
      <c r="U24" s="783"/>
      <c r="V24" s="738">
        <v>0.22</v>
      </c>
      <c r="W24" s="739"/>
      <c r="X24" s="739"/>
      <c r="Y24" s="740"/>
      <c r="Z24" s="741">
        <v>6531.34</v>
      </c>
      <c r="AA24" s="742"/>
      <c r="AC24" s="551"/>
      <c r="AD24" s="551"/>
      <c r="AE24" s="551"/>
      <c r="AF24" s="552"/>
      <c r="AG24" s="552"/>
      <c r="AH24" s="553"/>
    </row>
    <row r="25" spans="1:35" s="550" customFormat="1" ht="20.399999999999999" customHeight="1" x14ac:dyDescent="0.3">
      <c r="A25" s="772">
        <v>40425</v>
      </c>
      <c r="B25" s="773"/>
      <c r="C25" s="774"/>
      <c r="D25" s="743" t="s">
        <v>24</v>
      </c>
      <c r="E25" s="744"/>
      <c r="F25" s="744"/>
      <c r="G25" s="744"/>
      <c r="H25" s="744"/>
      <c r="I25" s="744"/>
      <c r="J25" s="745"/>
      <c r="K25" s="746">
        <v>0.10199999999999999</v>
      </c>
      <c r="L25" s="747"/>
      <c r="M25" s="748" t="s">
        <v>20</v>
      </c>
      <c r="N25" s="749"/>
      <c r="O25" s="750"/>
      <c r="P25" s="754">
        <v>91.35</v>
      </c>
      <c r="Q25" s="755"/>
      <c r="R25" s="755"/>
      <c r="S25" s="755"/>
      <c r="T25" s="755"/>
      <c r="U25" s="756"/>
      <c r="V25" s="738">
        <v>4.9000000000000004</v>
      </c>
      <c r="W25" s="739"/>
      <c r="X25" s="739"/>
      <c r="Y25" s="740"/>
      <c r="Z25" s="741">
        <v>447.61</v>
      </c>
      <c r="AA25" s="742"/>
      <c r="AC25" s="551"/>
      <c r="AD25" s="551"/>
      <c r="AE25" s="551"/>
      <c r="AF25" s="552"/>
      <c r="AG25" s="552"/>
      <c r="AH25" s="553"/>
    </row>
    <row r="26" spans="1:35" s="550" customFormat="1" ht="10.35" customHeight="1" x14ac:dyDescent="0.3">
      <c r="A26" s="772">
        <v>40430</v>
      </c>
      <c r="B26" s="773"/>
      <c r="C26" s="774"/>
      <c r="D26" s="743" t="s">
        <v>25</v>
      </c>
      <c r="E26" s="744"/>
      <c r="F26" s="744"/>
      <c r="G26" s="744"/>
      <c r="H26" s="744"/>
      <c r="I26" s="744"/>
      <c r="J26" s="745"/>
      <c r="K26" s="746">
        <v>0.10199999999999999</v>
      </c>
      <c r="L26" s="747"/>
      <c r="M26" s="748" t="s">
        <v>21</v>
      </c>
      <c r="N26" s="749"/>
      <c r="O26" s="750"/>
      <c r="P26" s="751">
        <v>570.01</v>
      </c>
      <c r="Q26" s="752"/>
      <c r="R26" s="752"/>
      <c r="S26" s="752"/>
      <c r="T26" s="752"/>
      <c r="U26" s="753"/>
      <c r="V26" s="738">
        <v>1.8599999999999999</v>
      </c>
      <c r="W26" s="739"/>
      <c r="X26" s="739"/>
      <c r="Y26" s="740"/>
      <c r="Z26" s="741">
        <v>1060.21</v>
      </c>
      <c r="AA26" s="742"/>
      <c r="AC26" s="551"/>
      <c r="AD26" s="551"/>
      <c r="AE26" s="551"/>
      <c r="AF26" s="552"/>
      <c r="AG26" s="552"/>
      <c r="AH26" s="553"/>
    </row>
    <row r="27" spans="1:35" s="550" customFormat="1" ht="20.399999999999999" customHeight="1" x14ac:dyDescent="0.3">
      <c r="A27" s="772">
        <v>44300</v>
      </c>
      <c r="B27" s="773"/>
      <c r="C27" s="774"/>
      <c r="D27" s="743" t="s">
        <v>26</v>
      </c>
      <c r="E27" s="744"/>
      <c r="F27" s="744"/>
      <c r="G27" s="744"/>
      <c r="H27" s="744"/>
      <c r="I27" s="744"/>
      <c r="J27" s="745"/>
      <c r="K27" s="746">
        <v>0.10199999999999999</v>
      </c>
      <c r="L27" s="747"/>
      <c r="M27" s="748" t="s">
        <v>27</v>
      </c>
      <c r="N27" s="749"/>
      <c r="O27" s="750"/>
      <c r="P27" s="754">
        <v>23.28</v>
      </c>
      <c r="Q27" s="755"/>
      <c r="R27" s="755"/>
      <c r="S27" s="755"/>
      <c r="T27" s="755"/>
      <c r="U27" s="756"/>
      <c r="V27" s="738">
        <v>1.8399999999999999</v>
      </c>
      <c r="W27" s="739"/>
      <c r="X27" s="739"/>
      <c r="Y27" s="740"/>
      <c r="Z27" s="741">
        <v>42.83</v>
      </c>
      <c r="AA27" s="742"/>
      <c r="AC27" s="551"/>
      <c r="AD27" s="551"/>
      <c r="AE27" s="551"/>
      <c r="AF27" s="552"/>
      <c r="AG27" s="552"/>
      <c r="AH27" s="553"/>
    </row>
    <row r="28" spans="1:35" ht="10.35" customHeight="1" x14ac:dyDescent="0.3">
      <c r="A28" s="723">
        <v>44200</v>
      </c>
      <c r="B28" s="724"/>
      <c r="C28" s="725"/>
      <c r="D28" s="712" t="s">
        <v>28</v>
      </c>
      <c r="E28" s="713"/>
      <c r="F28" s="713"/>
      <c r="G28" s="713"/>
      <c r="H28" s="713"/>
      <c r="I28" s="713"/>
      <c r="J28" s="714"/>
      <c r="K28" s="715">
        <v>0.10199999999999999</v>
      </c>
      <c r="L28" s="716"/>
      <c r="M28" s="717" t="s">
        <v>19</v>
      </c>
      <c r="N28" s="718"/>
      <c r="O28" s="719"/>
      <c r="P28" s="732">
        <v>285.45999999999998</v>
      </c>
      <c r="Q28" s="733"/>
      <c r="R28" s="733"/>
      <c r="S28" s="733"/>
      <c r="T28" s="733"/>
      <c r="U28" s="734"/>
      <c r="V28" s="707">
        <v>0.27</v>
      </c>
      <c r="W28" s="708"/>
      <c r="X28" s="708"/>
      <c r="Y28" s="709"/>
      <c r="Z28" s="710">
        <v>77.069999999999993</v>
      </c>
      <c r="AA28" s="711"/>
      <c r="AH28" s="396"/>
    </row>
    <row r="29" spans="1:35" ht="30.75" customHeight="1" x14ac:dyDescent="0.3">
      <c r="A29" s="769">
        <v>1518</v>
      </c>
      <c r="B29" s="770"/>
      <c r="C29" s="771"/>
      <c r="D29" s="712" t="s">
        <v>129</v>
      </c>
      <c r="E29" s="713"/>
      <c r="F29" s="713"/>
      <c r="G29" s="713"/>
      <c r="H29" s="713"/>
      <c r="I29" s="713"/>
      <c r="J29" s="714"/>
      <c r="K29" s="715">
        <v>6.6000000000000003E-2</v>
      </c>
      <c r="L29" s="716"/>
      <c r="M29" s="717" t="s">
        <v>29</v>
      </c>
      <c r="N29" s="718"/>
      <c r="O29" s="719"/>
      <c r="P29" s="726">
        <v>1822.38</v>
      </c>
      <c r="Q29" s="727"/>
      <c r="R29" s="727"/>
      <c r="S29" s="727"/>
      <c r="T29" s="727"/>
      <c r="U29" s="728"/>
      <c r="V29" s="707">
        <v>483.71999999999997</v>
      </c>
      <c r="W29" s="708"/>
      <c r="X29" s="708"/>
      <c r="Y29" s="709"/>
      <c r="Z29" s="710">
        <v>881521.65</v>
      </c>
      <c r="AA29" s="711"/>
      <c r="AH29" s="396"/>
    </row>
    <row r="30" spans="1:35" ht="20.399999999999999" customHeight="1" x14ac:dyDescent="0.3">
      <c r="A30" s="712" t="s">
        <v>130</v>
      </c>
      <c r="B30" s="713"/>
      <c r="C30" s="714"/>
      <c r="D30" s="712" t="s">
        <v>131</v>
      </c>
      <c r="E30" s="713"/>
      <c r="F30" s="713"/>
      <c r="G30" s="713"/>
      <c r="H30" s="713"/>
      <c r="I30" s="713"/>
      <c r="J30" s="714"/>
      <c r="K30" s="715">
        <v>0.10199999999999999</v>
      </c>
      <c r="L30" s="716"/>
      <c r="M30" s="717" t="s">
        <v>20</v>
      </c>
      <c r="N30" s="718"/>
      <c r="O30" s="719"/>
      <c r="P30" s="732">
        <v>759.33</v>
      </c>
      <c r="Q30" s="733"/>
      <c r="R30" s="733"/>
      <c r="S30" s="733"/>
      <c r="T30" s="733"/>
      <c r="U30" s="734"/>
      <c r="V30" s="707">
        <v>23.09</v>
      </c>
      <c r="W30" s="708"/>
      <c r="X30" s="708"/>
      <c r="Y30" s="709"/>
      <c r="Z30" s="710">
        <v>17532.919999999998</v>
      </c>
      <c r="AA30" s="711"/>
      <c r="AH30" s="396"/>
      <c r="AI30" s="549"/>
    </row>
    <row r="31" spans="1:35" ht="20.399999999999999" customHeight="1" x14ac:dyDescent="0.3">
      <c r="A31" s="723">
        <v>44303</v>
      </c>
      <c r="B31" s="724"/>
      <c r="C31" s="725"/>
      <c r="D31" s="712" t="s">
        <v>30</v>
      </c>
      <c r="E31" s="713"/>
      <c r="F31" s="713"/>
      <c r="G31" s="713"/>
      <c r="H31" s="713"/>
      <c r="I31" s="713"/>
      <c r="J31" s="714"/>
      <c r="K31" s="715">
        <v>0.10199999999999999</v>
      </c>
      <c r="L31" s="716"/>
      <c r="M31" s="717" t="s">
        <v>31</v>
      </c>
      <c r="N31" s="718"/>
      <c r="O31" s="719"/>
      <c r="P31" s="720">
        <v>2.8</v>
      </c>
      <c r="Q31" s="721"/>
      <c r="R31" s="721"/>
      <c r="S31" s="721"/>
      <c r="T31" s="721"/>
      <c r="U31" s="722"/>
      <c r="V31" s="707">
        <v>1.44</v>
      </c>
      <c r="W31" s="708"/>
      <c r="X31" s="708"/>
      <c r="Y31" s="709"/>
      <c r="Z31" s="710">
        <v>4.03</v>
      </c>
      <c r="AA31" s="711"/>
      <c r="AH31" s="396"/>
      <c r="AI31" s="549"/>
    </row>
    <row r="32" spans="1:35" ht="20.399999999999999" customHeight="1" x14ac:dyDescent="0.3">
      <c r="A32" s="723">
        <v>40450</v>
      </c>
      <c r="B32" s="724"/>
      <c r="C32" s="725"/>
      <c r="D32" s="712" t="s">
        <v>32</v>
      </c>
      <c r="E32" s="713"/>
      <c r="F32" s="713"/>
      <c r="G32" s="713"/>
      <c r="H32" s="713"/>
      <c r="I32" s="713"/>
      <c r="J32" s="714"/>
      <c r="K32" s="715">
        <v>0.10199999999999999</v>
      </c>
      <c r="L32" s="716"/>
      <c r="M32" s="717" t="s">
        <v>27</v>
      </c>
      <c r="N32" s="718"/>
      <c r="O32" s="719"/>
      <c r="P32" s="732">
        <v>169.72</v>
      </c>
      <c r="Q32" s="733"/>
      <c r="R32" s="733"/>
      <c r="S32" s="733"/>
      <c r="T32" s="733"/>
      <c r="U32" s="734"/>
      <c r="V32" s="707">
        <v>0.45999999999999996</v>
      </c>
      <c r="W32" s="708"/>
      <c r="X32" s="708"/>
      <c r="Y32" s="709"/>
      <c r="Z32" s="710">
        <v>78.069999999999993</v>
      </c>
      <c r="AA32" s="711"/>
      <c r="AH32" s="396"/>
      <c r="AI32" s="549"/>
    </row>
    <row r="33" spans="1:35" ht="10.35" customHeight="1" x14ac:dyDescent="0.3">
      <c r="A33" s="723">
        <v>40460</v>
      </c>
      <c r="B33" s="724"/>
      <c r="C33" s="725"/>
      <c r="D33" s="712" t="s">
        <v>132</v>
      </c>
      <c r="E33" s="713"/>
      <c r="F33" s="713"/>
      <c r="G33" s="713"/>
      <c r="H33" s="713"/>
      <c r="I33" s="713"/>
      <c r="J33" s="714"/>
      <c r="K33" s="715">
        <v>0.10199999999999999</v>
      </c>
      <c r="L33" s="716"/>
      <c r="M33" s="717" t="s">
        <v>27</v>
      </c>
      <c r="N33" s="718"/>
      <c r="O33" s="719"/>
      <c r="P33" s="735">
        <v>169299.29</v>
      </c>
      <c r="Q33" s="736"/>
      <c r="R33" s="736"/>
      <c r="S33" s="736"/>
      <c r="T33" s="736"/>
      <c r="U33" s="737"/>
      <c r="V33" s="707">
        <v>0.52</v>
      </c>
      <c r="W33" s="708"/>
      <c r="X33" s="708"/>
      <c r="Y33" s="709"/>
      <c r="Z33" s="710">
        <v>88035.63</v>
      </c>
      <c r="AA33" s="711"/>
      <c r="AH33" s="396"/>
      <c r="AI33" s="549"/>
    </row>
    <row r="34" spans="1:35" ht="10.35" customHeight="1" x14ac:dyDescent="0.3">
      <c r="A34" s="723">
        <v>40510</v>
      </c>
      <c r="B34" s="724"/>
      <c r="C34" s="725"/>
      <c r="D34" s="712" t="s">
        <v>33</v>
      </c>
      <c r="E34" s="713"/>
      <c r="F34" s="713"/>
      <c r="G34" s="713"/>
      <c r="H34" s="713"/>
      <c r="I34" s="713"/>
      <c r="J34" s="714"/>
      <c r="K34" s="715">
        <v>6.6000000000000003E-2</v>
      </c>
      <c r="L34" s="716"/>
      <c r="M34" s="717" t="s">
        <v>34</v>
      </c>
      <c r="N34" s="718"/>
      <c r="O34" s="719"/>
      <c r="P34" s="729">
        <v>14.84</v>
      </c>
      <c r="Q34" s="730"/>
      <c r="R34" s="730"/>
      <c r="S34" s="730"/>
      <c r="T34" s="730"/>
      <c r="U34" s="731"/>
      <c r="V34" s="707">
        <v>3134.04</v>
      </c>
      <c r="W34" s="708"/>
      <c r="X34" s="708"/>
      <c r="Y34" s="709"/>
      <c r="Z34" s="710">
        <v>46509.15</v>
      </c>
      <c r="AA34" s="711"/>
      <c r="AH34" s="396"/>
      <c r="AI34" s="549"/>
    </row>
    <row r="35" spans="1:35" ht="20.399999999999999" customHeight="1" x14ac:dyDescent="0.3">
      <c r="A35" s="723">
        <v>40485</v>
      </c>
      <c r="B35" s="724"/>
      <c r="C35" s="725"/>
      <c r="D35" s="712" t="s">
        <v>35</v>
      </c>
      <c r="E35" s="713"/>
      <c r="F35" s="713"/>
      <c r="G35" s="713"/>
      <c r="H35" s="713"/>
      <c r="I35" s="713"/>
      <c r="J35" s="714"/>
      <c r="K35" s="715">
        <v>6.6000000000000003E-2</v>
      </c>
      <c r="L35" s="716"/>
      <c r="M35" s="717" t="s">
        <v>29</v>
      </c>
      <c r="N35" s="718"/>
      <c r="O35" s="719"/>
      <c r="P35" s="720">
        <v>0.37</v>
      </c>
      <c r="Q35" s="721"/>
      <c r="R35" s="721"/>
      <c r="S35" s="721"/>
      <c r="T35" s="721"/>
      <c r="U35" s="722"/>
      <c r="V35" s="707">
        <v>3013.58</v>
      </c>
      <c r="W35" s="708"/>
      <c r="X35" s="708"/>
      <c r="Y35" s="709"/>
      <c r="Z35" s="710">
        <v>1115.02</v>
      </c>
      <c r="AA35" s="711"/>
      <c r="AH35" s="396"/>
      <c r="AI35" s="549"/>
    </row>
    <row r="36" spans="1:35" ht="20.399999999999999" customHeight="1" x14ac:dyDescent="0.3">
      <c r="A36" s="723">
        <v>40530</v>
      </c>
      <c r="B36" s="724"/>
      <c r="C36" s="725"/>
      <c r="D36" s="712" t="s">
        <v>133</v>
      </c>
      <c r="E36" s="713"/>
      <c r="F36" s="713"/>
      <c r="G36" s="713"/>
      <c r="H36" s="713"/>
      <c r="I36" s="713"/>
      <c r="J36" s="714"/>
      <c r="K36" s="715">
        <v>0.10199999999999999</v>
      </c>
      <c r="L36" s="716"/>
      <c r="M36" s="717" t="s">
        <v>31</v>
      </c>
      <c r="N36" s="718"/>
      <c r="O36" s="719"/>
      <c r="P36" s="726">
        <v>1413.48</v>
      </c>
      <c r="Q36" s="727"/>
      <c r="R36" s="727"/>
      <c r="S36" s="727"/>
      <c r="T36" s="727"/>
      <c r="U36" s="728"/>
      <c r="V36" s="707">
        <v>1.1000000000000001</v>
      </c>
      <c r="W36" s="708"/>
      <c r="X36" s="708"/>
      <c r="Y36" s="709"/>
      <c r="Z36" s="710">
        <v>1554.82</v>
      </c>
      <c r="AA36" s="711"/>
      <c r="AH36" s="396"/>
      <c r="AI36" s="549"/>
    </row>
    <row r="37" spans="1:35" ht="10.95" customHeight="1" x14ac:dyDescent="0.3">
      <c r="A37" s="702"/>
      <c r="B37" s="702"/>
      <c r="C37" s="702"/>
      <c r="D37" s="702"/>
      <c r="E37" s="702"/>
      <c r="F37" s="702"/>
      <c r="G37" s="702"/>
      <c r="H37" s="702"/>
      <c r="I37" s="702"/>
      <c r="J37" s="702"/>
      <c r="K37" s="702"/>
      <c r="L37" s="702"/>
      <c r="M37" s="702"/>
      <c r="N37" s="702"/>
      <c r="O37" s="702"/>
      <c r="P37" s="702"/>
      <c r="Q37" s="702"/>
      <c r="R37" s="702"/>
      <c r="S37" s="702"/>
      <c r="T37" s="702"/>
      <c r="U37" s="702"/>
      <c r="V37" s="702"/>
      <c r="W37" s="702"/>
      <c r="X37" s="702"/>
      <c r="Y37" s="702"/>
      <c r="Z37" s="702"/>
      <c r="AA37" s="702"/>
    </row>
    <row r="38" spans="1:35" ht="10.35" customHeight="1" x14ac:dyDescent="0.3">
      <c r="A38" s="703" t="s">
        <v>36</v>
      </c>
      <c r="B38" s="703"/>
      <c r="C38" s="703"/>
      <c r="D38" s="703"/>
      <c r="E38" s="703"/>
      <c r="F38" s="703"/>
      <c r="G38" s="703"/>
      <c r="H38" s="703"/>
      <c r="I38" s="703"/>
      <c r="J38" s="703"/>
      <c r="K38" s="703"/>
      <c r="L38" s="703"/>
      <c r="M38" s="703"/>
      <c r="N38" s="703"/>
      <c r="O38" s="703"/>
      <c r="P38" s="703"/>
      <c r="Q38" s="703"/>
      <c r="R38" s="703"/>
      <c r="S38" s="703"/>
      <c r="T38" s="703"/>
      <c r="U38" s="703"/>
      <c r="V38" s="703"/>
      <c r="W38" s="703"/>
      <c r="X38" s="703"/>
      <c r="Y38" s="704">
        <v>1046972.92</v>
      </c>
      <c r="Z38" s="705"/>
      <c r="AA38" s="706"/>
    </row>
    <row r="39" spans="1:35" ht="10.95" customHeight="1" x14ac:dyDescent="0.3">
      <c r="A39" s="702"/>
      <c r="B39" s="702"/>
      <c r="C39" s="702"/>
      <c r="D39" s="702"/>
      <c r="E39" s="702"/>
      <c r="F39" s="702"/>
      <c r="G39" s="702"/>
      <c r="H39" s="702"/>
      <c r="I39" s="702"/>
      <c r="J39" s="702"/>
      <c r="K39" s="702"/>
      <c r="L39" s="702"/>
      <c r="M39" s="702"/>
      <c r="N39" s="702"/>
      <c r="O39" s="702"/>
      <c r="P39" s="702"/>
      <c r="Q39" s="702"/>
      <c r="R39" s="702"/>
      <c r="S39" s="702"/>
      <c r="T39" s="702"/>
      <c r="U39" s="702"/>
      <c r="V39" s="702"/>
      <c r="W39" s="702"/>
      <c r="X39" s="702"/>
      <c r="Y39" s="702"/>
      <c r="Z39" s="702"/>
      <c r="AA39" s="702"/>
    </row>
    <row r="40" spans="1:35" ht="10.95" customHeight="1" x14ac:dyDescent="0.3">
      <c r="A40" s="702"/>
      <c r="B40" s="702"/>
      <c r="C40" s="702"/>
      <c r="D40" s="702"/>
      <c r="E40" s="702"/>
      <c r="F40" s="702"/>
      <c r="G40" s="702"/>
      <c r="H40" s="702"/>
      <c r="I40" s="702"/>
      <c r="J40" s="702"/>
      <c r="K40" s="702"/>
      <c r="L40" s="702"/>
      <c r="M40" s="702"/>
      <c r="N40" s="702"/>
      <c r="O40" s="702"/>
      <c r="P40" s="702"/>
      <c r="Q40" s="702"/>
      <c r="R40" s="702"/>
      <c r="S40" s="702"/>
      <c r="T40" s="702"/>
      <c r="U40" s="702"/>
      <c r="V40" s="702"/>
      <c r="W40" s="702"/>
      <c r="X40" s="702"/>
      <c r="Y40" s="702"/>
      <c r="Z40" s="702"/>
      <c r="AA40" s="702"/>
    </row>
    <row r="41" spans="1:35" ht="10.35" customHeight="1" x14ac:dyDescent="0.3">
      <c r="A41" s="763" t="s">
        <v>12</v>
      </c>
      <c r="B41" s="764"/>
      <c r="C41" s="765"/>
      <c r="D41" s="763" t="s">
        <v>13</v>
      </c>
      <c r="E41" s="764"/>
      <c r="F41" s="764"/>
      <c r="G41" s="764"/>
      <c r="H41" s="764"/>
      <c r="I41" s="764"/>
      <c r="J41" s="765"/>
      <c r="K41" s="766" t="s">
        <v>76</v>
      </c>
      <c r="L41" s="767"/>
      <c r="M41" s="778" t="s">
        <v>14</v>
      </c>
      <c r="N41" s="779"/>
      <c r="O41" s="780"/>
      <c r="P41" s="766" t="s">
        <v>15</v>
      </c>
      <c r="Q41" s="768"/>
      <c r="R41" s="768"/>
      <c r="S41" s="768"/>
      <c r="T41" s="768"/>
      <c r="U41" s="767"/>
      <c r="V41" s="766" t="s">
        <v>16</v>
      </c>
      <c r="W41" s="768"/>
      <c r="X41" s="768"/>
      <c r="Y41" s="767"/>
      <c r="Z41" s="766" t="s">
        <v>17</v>
      </c>
      <c r="AA41" s="767"/>
    </row>
    <row r="42" spans="1:35" ht="10.35" customHeight="1" x14ac:dyDescent="0.3">
      <c r="A42" s="775"/>
      <c r="B42" s="776"/>
      <c r="C42" s="777"/>
      <c r="D42" s="775" t="s">
        <v>42</v>
      </c>
      <c r="E42" s="776"/>
      <c r="F42" s="776"/>
      <c r="G42" s="776"/>
      <c r="H42" s="776"/>
      <c r="I42" s="776"/>
      <c r="J42" s="776"/>
      <c r="K42" s="776"/>
      <c r="L42" s="776"/>
      <c r="M42" s="776"/>
      <c r="N42" s="776"/>
      <c r="O42" s="776"/>
      <c r="P42" s="776"/>
      <c r="Q42" s="776"/>
      <c r="R42" s="776"/>
      <c r="S42" s="776"/>
      <c r="T42" s="776"/>
      <c r="U42" s="776"/>
      <c r="V42" s="776"/>
      <c r="W42" s="776"/>
      <c r="X42" s="776"/>
      <c r="Y42" s="776"/>
      <c r="Z42" s="776"/>
      <c r="AA42" s="777"/>
    </row>
    <row r="43" spans="1:35" ht="20.399999999999999" customHeight="1" x14ac:dyDescent="0.3">
      <c r="A43" s="723">
        <v>42301</v>
      </c>
      <c r="B43" s="724"/>
      <c r="C43" s="725"/>
      <c r="D43" s="712" t="s">
        <v>43</v>
      </c>
      <c r="E43" s="713"/>
      <c r="F43" s="713"/>
      <c r="G43" s="713"/>
      <c r="H43" s="713"/>
      <c r="I43" s="713"/>
      <c r="J43" s="714"/>
      <c r="K43" s="715">
        <v>0.10199999999999999</v>
      </c>
      <c r="L43" s="716"/>
      <c r="M43" s="717" t="s">
        <v>44</v>
      </c>
      <c r="N43" s="718"/>
      <c r="O43" s="719"/>
      <c r="P43" s="720">
        <v>1</v>
      </c>
      <c r="Q43" s="721"/>
      <c r="R43" s="721"/>
      <c r="S43" s="721"/>
      <c r="T43" s="721"/>
      <c r="U43" s="722"/>
      <c r="V43" s="784">
        <v>20270.879999999997</v>
      </c>
      <c r="W43" s="785"/>
      <c r="X43" s="785"/>
      <c r="Y43" s="786"/>
      <c r="Z43" s="787">
        <v>20270.88</v>
      </c>
      <c r="AA43" s="788"/>
      <c r="AH43" s="396"/>
    </row>
    <row r="44" spans="1:35" ht="20.399999999999999" customHeight="1" x14ac:dyDescent="0.3">
      <c r="A44" s="723">
        <v>42000</v>
      </c>
      <c r="B44" s="724"/>
      <c r="C44" s="725"/>
      <c r="D44" s="712" t="s">
        <v>45</v>
      </c>
      <c r="E44" s="713"/>
      <c r="F44" s="713"/>
      <c r="G44" s="713"/>
      <c r="H44" s="713"/>
      <c r="I44" s="713"/>
      <c r="J44" s="714"/>
      <c r="K44" s="715">
        <v>0.10199999999999999</v>
      </c>
      <c r="L44" s="716"/>
      <c r="M44" s="717" t="s">
        <v>44</v>
      </c>
      <c r="N44" s="718"/>
      <c r="O44" s="719"/>
      <c r="P44" s="720">
        <v>1</v>
      </c>
      <c r="Q44" s="721"/>
      <c r="R44" s="721"/>
      <c r="S44" s="721"/>
      <c r="T44" s="721"/>
      <c r="U44" s="722"/>
      <c r="V44" s="789">
        <v>73902.140574836696</v>
      </c>
      <c r="W44" s="790"/>
      <c r="X44" s="790"/>
      <c r="Y44" s="791"/>
      <c r="Z44" s="787">
        <v>73902.14</v>
      </c>
      <c r="AA44" s="788"/>
      <c r="AH44" s="396"/>
    </row>
    <row r="45" spans="1:35" ht="10.95" customHeight="1" x14ac:dyDescent="0.3">
      <c r="A45" s="702"/>
      <c r="B45" s="702"/>
      <c r="C45" s="702"/>
      <c r="D45" s="702"/>
      <c r="E45" s="702"/>
      <c r="F45" s="702"/>
      <c r="G45" s="702"/>
      <c r="H45" s="702"/>
      <c r="I45" s="702"/>
      <c r="J45" s="702"/>
      <c r="K45" s="702"/>
      <c r="L45" s="702"/>
      <c r="M45" s="702"/>
      <c r="N45" s="702"/>
      <c r="O45" s="702"/>
      <c r="P45" s="702"/>
      <c r="Q45" s="702"/>
      <c r="R45" s="702"/>
      <c r="S45" s="702"/>
      <c r="T45" s="702"/>
      <c r="U45" s="702"/>
      <c r="V45" s="702"/>
      <c r="W45" s="702"/>
      <c r="X45" s="702"/>
      <c r="Y45" s="702"/>
      <c r="Z45" s="702"/>
      <c r="AA45" s="702"/>
    </row>
    <row r="46" spans="1:35" ht="10.35" customHeight="1" x14ac:dyDescent="0.3">
      <c r="A46" s="703" t="s">
        <v>36</v>
      </c>
      <c r="B46" s="703"/>
      <c r="C46" s="703"/>
      <c r="D46" s="703"/>
      <c r="E46" s="703"/>
      <c r="F46" s="703"/>
      <c r="G46" s="703"/>
      <c r="H46" s="703"/>
      <c r="I46" s="703"/>
      <c r="J46" s="703"/>
      <c r="K46" s="703"/>
      <c r="L46" s="703"/>
      <c r="M46" s="703"/>
      <c r="N46" s="703"/>
      <c r="O46" s="703"/>
      <c r="P46" s="703"/>
      <c r="Q46" s="703"/>
      <c r="R46" s="703"/>
      <c r="S46" s="703"/>
      <c r="T46" s="703"/>
      <c r="U46" s="703"/>
      <c r="V46" s="703"/>
      <c r="W46" s="703"/>
      <c r="X46" s="703"/>
      <c r="Y46" s="792">
        <v>94173.02</v>
      </c>
      <c r="Z46" s="793"/>
      <c r="AA46" s="794"/>
    </row>
    <row r="47" spans="1:35" ht="10.95" customHeight="1" x14ac:dyDescent="0.3">
      <c r="A47" s="702"/>
      <c r="B47" s="702"/>
      <c r="C47" s="702"/>
      <c r="D47" s="702"/>
      <c r="E47" s="702"/>
      <c r="F47" s="702"/>
      <c r="G47" s="702"/>
      <c r="H47" s="702"/>
      <c r="I47" s="702"/>
      <c r="J47" s="702"/>
      <c r="K47" s="702"/>
      <c r="L47" s="702"/>
      <c r="M47" s="702"/>
      <c r="N47" s="702"/>
      <c r="O47" s="702"/>
      <c r="P47" s="702"/>
      <c r="Q47" s="702"/>
      <c r="R47" s="702"/>
      <c r="S47" s="702"/>
      <c r="T47" s="702"/>
      <c r="U47" s="702"/>
      <c r="V47" s="702"/>
      <c r="W47" s="702"/>
      <c r="X47" s="702"/>
      <c r="Y47" s="702"/>
      <c r="Z47" s="702"/>
      <c r="AA47" s="702"/>
    </row>
    <row r="48" spans="1:35" ht="10.35" customHeight="1" x14ac:dyDescent="0.3">
      <c r="A48" s="703" t="s">
        <v>46</v>
      </c>
      <c r="B48" s="703"/>
      <c r="C48" s="703"/>
      <c r="D48" s="703"/>
      <c r="E48" s="703"/>
      <c r="F48" s="703"/>
      <c r="G48" s="703"/>
      <c r="H48" s="703"/>
      <c r="I48" s="703"/>
      <c r="J48" s="703"/>
      <c r="K48" s="703"/>
      <c r="L48" s="703"/>
      <c r="M48" s="703"/>
      <c r="N48" s="703"/>
      <c r="O48" s="703"/>
      <c r="P48" s="703"/>
      <c r="Q48" s="703"/>
      <c r="R48" s="703"/>
      <c r="S48" s="703"/>
      <c r="T48" s="703"/>
      <c r="U48" s="703"/>
      <c r="V48" s="703"/>
      <c r="W48" s="703"/>
      <c r="X48" s="703"/>
      <c r="Y48" s="704">
        <v>1141145.94</v>
      </c>
      <c r="Z48" s="705"/>
      <c r="AA48" s="706"/>
    </row>
    <row r="49" spans="1:29" ht="10.95" customHeight="1" x14ac:dyDescent="0.3">
      <c r="A49" s="702"/>
      <c r="B49" s="702"/>
      <c r="C49" s="702"/>
      <c r="D49" s="702"/>
      <c r="E49" s="702"/>
      <c r="F49" s="702"/>
      <c r="G49" s="702"/>
      <c r="H49" s="702"/>
      <c r="I49" s="702"/>
      <c r="J49" s="702"/>
      <c r="K49" s="702"/>
      <c r="L49" s="702"/>
      <c r="M49" s="702"/>
      <c r="N49" s="702"/>
      <c r="O49" s="702"/>
      <c r="P49" s="702"/>
      <c r="Q49" s="702"/>
      <c r="R49" s="702"/>
      <c r="S49" s="702"/>
      <c r="T49" s="702"/>
      <c r="U49" s="702"/>
      <c r="V49" s="702"/>
      <c r="W49" s="702"/>
      <c r="X49" s="702"/>
      <c r="Y49" s="702"/>
      <c r="Z49" s="702"/>
      <c r="AA49" s="702"/>
    </row>
    <row r="50" spans="1:29" ht="10.35" customHeight="1" x14ac:dyDescent="0.3">
      <c r="A50" s="757" t="s">
        <v>2</v>
      </c>
      <c r="B50" s="757"/>
      <c r="C50" s="757" t="s">
        <v>75</v>
      </c>
      <c r="D50" s="757"/>
      <c r="E50" s="757"/>
      <c r="F50" s="757"/>
      <c r="G50" s="757"/>
      <c r="H50" s="757"/>
      <c r="I50" s="757"/>
      <c r="J50" s="757"/>
      <c r="K50" s="757"/>
      <c r="L50" s="757"/>
      <c r="M50" s="757"/>
      <c r="N50" s="757"/>
      <c r="O50" s="757"/>
      <c r="P50" s="757"/>
      <c r="Q50" s="757"/>
      <c r="R50" s="757"/>
      <c r="S50" s="757"/>
      <c r="T50" s="757"/>
      <c r="U50" s="703"/>
      <c r="V50" s="757"/>
      <c r="W50" s="757"/>
      <c r="X50" s="757"/>
      <c r="Y50" s="757"/>
      <c r="Z50" s="757"/>
      <c r="AA50" s="757"/>
    </row>
    <row r="51" spans="1:29" ht="10.35" customHeight="1" x14ac:dyDescent="0.3">
      <c r="A51" s="757" t="s">
        <v>3</v>
      </c>
      <c r="B51" s="757"/>
      <c r="C51" s="757" t="s">
        <v>125</v>
      </c>
      <c r="D51" s="757"/>
      <c r="E51" s="757"/>
      <c r="F51" s="757"/>
      <c r="G51" s="757"/>
      <c r="H51" s="757"/>
      <c r="I51" s="757"/>
      <c r="J51" s="757"/>
      <c r="K51" s="757"/>
      <c r="L51" s="757"/>
      <c r="M51" s="757"/>
      <c r="N51" s="757"/>
      <c r="O51" s="757"/>
      <c r="P51" s="757"/>
      <c r="Q51" s="757"/>
      <c r="R51" s="757"/>
      <c r="S51" s="757"/>
      <c r="T51" s="757"/>
      <c r="U51" s="703" t="s">
        <v>126</v>
      </c>
      <c r="V51" s="703"/>
      <c r="W51" s="703"/>
      <c r="X51" s="703"/>
      <c r="Y51" s="703"/>
      <c r="Z51" s="703"/>
      <c r="AA51" s="703"/>
    </row>
    <row r="52" spans="1:29" ht="20.399999999999999" customHeight="1" x14ac:dyDescent="0.3">
      <c r="A52" s="757" t="s">
        <v>4</v>
      </c>
      <c r="B52" s="757"/>
      <c r="C52" s="757" t="s">
        <v>127</v>
      </c>
      <c r="D52" s="757"/>
      <c r="E52" s="757"/>
      <c r="F52" s="757"/>
      <c r="G52" s="757"/>
      <c r="H52" s="757"/>
      <c r="I52" s="757"/>
      <c r="J52" s="757"/>
      <c r="K52" s="757"/>
      <c r="L52" s="757"/>
      <c r="M52" s="757"/>
      <c r="N52" s="757"/>
      <c r="O52" s="757"/>
      <c r="P52" s="757"/>
      <c r="Q52" s="757"/>
      <c r="R52" s="757"/>
      <c r="S52" s="757"/>
      <c r="T52" s="757"/>
      <c r="U52" s="703"/>
      <c r="V52" s="757"/>
      <c r="W52" s="757"/>
      <c r="X52" s="757"/>
      <c r="Y52" s="757"/>
      <c r="Z52" s="757"/>
      <c r="AA52" s="757"/>
    </row>
    <row r="53" spans="1:29" ht="20.399999999999999" customHeight="1" x14ac:dyDescent="0.3">
      <c r="A53" s="757" t="s">
        <v>5</v>
      </c>
      <c r="B53" s="757"/>
      <c r="C53" s="757" t="s">
        <v>106</v>
      </c>
      <c r="D53" s="757"/>
      <c r="E53" s="757"/>
      <c r="F53" s="757"/>
      <c r="G53" s="757"/>
      <c r="H53" s="757"/>
      <c r="I53" s="757"/>
      <c r="J53" s="757"/>
      <c r="K53" s="757"/>
      <c r="L53" s="757"/>
      <c r="M53" s="757"/>
      <c r="N53" s="757"/>
      <c r="O53" s="757"/>
      <c r="P53" s="757"/>
      <c r="Q53" s="757"/>
      <c r="R53" s="757"/>
      <c r="S53" s="757"/>
      <c r="T53" s="757"/>
      <c r="U53" s="703"/>
      <c r="V53" s="757"/>
      <c r="W53" s="757"/>
      <c r="X53" s="757"/>
      <c r="Y53" s="757"/>
      <c r="Z53" s="757"/>
      <c r="AA53" s="757"/>
    </row>
    <row r="54" spans="1:29" ht="10.35" customHeight="1" x14ac:dyDescent="0.3">
      <c r="A54" s="757" t="s">
        <v>6</v>
      </c>
      <c r="B54" s="757"/>
      <c r="C54" s="757" t="s">
        <v>7</v>
      </c>
      <c r="D54" s="757"/>
      <c r="E54" s="757"/>
      <c r="F54" s="757"/>
      <c r="G54" s="757"/>
      <c r="H54" s="757"/>
      <c r="I54" s="757"/>
      <c r="J54" s="757"/>
      <c r="K54" s="757"/>
      <c r="L54" s="757"/>
      <c r="M54" s="757"/>
      <c r="N54" s="757"/>
      <c r="O54" s="757"/>
      <c r="P54" s="757"/>
      <c r="Q54" s="757"/>
      <c r="R54" s="757"/>
      <c r="S54" s="757"/>
      <c r="T54" s="757"/>
      <c r="U54" s="703"/>
      <c r="V54" s="757"/>
      <c r="W54" s="757"/>
      <c r="X54" s="757"/>
      <c r="Y54" s="757"/>
      <c r="Z54" s="757"/>
      <c r="AA54" s="757"/>
    </row>
    <row r="55" spans="1:29" ht="10.35" customHeight="1" x14ac:dyDescent="0.3">
      <c r="A55" s="757" t="s">
        <v>8</v>
      </c>
      <c r="B55" s="757"/>
      <c r="C55" s="757" t="s">
        <v>9</v>
      </c>
      <c r="D55" s="757"/>
      <c r="E55" s="757"/>
      <c r="F55" s="757"/>
      <c r="G55" s="757"/>
      <c r="H55" s="757"/>
      <c r="I55" s="757"/>
      <c r="J55" s="757"/>
      <c r="K55" s="757"/>
      <c r="L55" s="757"/>
      <c r="M55" s="757"/>
      <c r="N55" s="757"/>
      <c r="O55" s="757"/>
      <c r="P55" s="757"/>
      <c r="Q55" s="757"/>
      <c r="R55" s="757"/>
      <c r="S55" s="757"/>
      <c r="T55" s="757"/>
      <c r="U55" s="703"/>
      <c r="V55" s="757"/>
      <c r="W55" s="757"/>
      <c r="X55" s="757"/>
      <c r="Y55" s="757"/>
      <c r="Z55" s="757"/>
      <c r="AA55" s="757"/>
    </row>
    <row r="56" spans="1:29" ht="10.35" customHeight="1" x14ac:dyDescent="0.3">
      <c r="A56" s="757" t="s">
        <v>10</v>
      </c>
      <c r="B56" s="757"/>
      <c r="C56" s="757" t="s">
        <v>7</v>
      </c>
      <c r="D56" s="757"/>
      <c r="E56" s="757"/>
      <c r="F56" s="757"/>
      <c r="G56" s="757"/>
      <c r="H56" s="757"/>
      <c r="I56" s="757"/>
      <c r="J56" s="757"/>
      <c r="K56" s="757"/>
      <c r="L56" s="757"/>
      <c r="M56" s="757"/>
      <c r="N56" s="757"/>
      <c r="O56" s="757"/>
      <c r="P56" s="757"/>
      <c r="Q56" s="757"/>
      <c r="R56" s="757"/>
      <c r="S56" s="757"/>
      <c r="T56" s="757"/>
      <c r="U56" s="703"/>
      <c r="V56" s="757"/>
      <c r="W56" s="757"/>
      <c r="X56" s="757"/>
      <c r="Y56" s="757"/>
      <c r="Z56" s="757"/>
      <c r="AA56" s="757"/>
    </row>
    <row r="57" spans="1:29" ht="10.35" customHeight="1" x14ac:dyDescent="0.3">
      <c r="A57" s="757" t="s">
        <v>11</v>
      </c>
      <c r="B57" s="757"/>
      <c r="C57" s="757" t="s">
        <v>128</v>
      </c>
      <c r="D57" s="757"/>
      <c r="E57" s="757"/>
      <c r="F57" s="757"/>
      <c r="G57" s="757"/>
      <c r="H57" s="757"/>
      <c r="I57" s="757"/>
      <c r="J57" s="757"/>
      <c r="K57" s="757"/>
      <c r="L57" s="757"/>
      <c r="M57" s="757"/>
      <c r="N57" s="757"/>
      <c r="O57" s="757"/>
      <c r="P57" s="757"/>
      <c r="Q57" s="757"/>
      <c r="R57" s="757"/>
      <c r="S57" s="757"/>
      <c r="T57" s="757"/>
      <c r="U57" s="703"/>
      <c r="V57" s="757"/>
      <c r="W57" s="757"/>
      <c r="X57" s="757"/>
      <c r="Y57" s="757"/>
      <c r="Z57" s="757"/>
      <c r="AA57" s="757"/>
    </row>
    <row r="58" spans="1:29" ht="10.35" customHeight="1" x14ac:dyDescent="0.3">
      <c r="A58" s="757"/>
      <c r="B58" s="757"/>
      <c r="C58" s="757"/>
      <c r="D58" s="757"/>
      <c r="E58" s="757"/>
      <c r="F58" s="757"/>
      <c r="G58" s="757"/>
      <c r="H58" s="757"/>
      <c r="I58" s="757"/>
      <c r="J58" s="757"/>
      <c r="K58" s="757"/>
      <c r="L58" s="757"/>
      <c r="M58" s="757"/>
      <c r="N58" s="757"/>
      <c r="O58" s="757"/>
      <c r="P58" s="757"/>
      <c r="Q58" s="757"/>
      <c r="R58" s="757"/>
      <c r="S58" s="757"/>
      <c r="T58" s="757"/>
      <c r="U58" s="703" t="s">
        <v>107</v>
      </c>
      <c r="V58" s="703"/>
      <c r="W58" s="703"/>
      <c r="X58" s="703"/>
      <c r="Y58" s="703"/>
      <c r="Z58" s="703"/>
      <c r="AA58" s="703"/>
    </row>
    <row r="59" spans="1:29" ht="10.95" customHeight="1" x14ac:dyDescent="0.3">
      <c r="A59" s="762"/>
      <c r="B59" s="762"/>
      <c r="C59" s="762"/>
      <c r="D59" s="762"/>
      <c r="E59" s="762"/>
      <c r="F59" s="762"/>
      <c r="G59" s="762"/>
      <c r="H59" s="762"/>
      <c r="I59" s="762"/>
      <c r="J59" s="762"/>
      <c r="K59" s="762"/>
      <c r="L59" s="762"/>
      <c r="M59" s="762"/>
      <c r="N59" s="762"/>
      <c r="O59" s="762"/>
      <c r="P59" s="762"/>
      <c r="Q59" s="762"/>
      <c r="R59" s="762"/>
      <c r="S59" s="762"/>
      <c r="T59" s="762"/>
      <c r="U59" s="762"/>
      <c r="V59" s="762"/>
      <c r="W59" s="762"/>
      <c r="X59" s="762"/>
      <c r="Y59" s="762"/>
      <c r="Z59" s="762"/>
      <c r="AA59" s="762"/>
    </row>
    <row r="60" spans="1:29" ht="10.95" customHeight="1" x14ac:dyDescent="0.3">
      <c r="A60" s="702"/>
      <c r="B60" s="702"/>
      <c r="C60" s="702"/>
      <c r="D60" s="702"/>
      <c r="E60" s="702"/>
      <c r="F60" s="702"/>
      <c r="G60" s="702"/>
      <c r="H60" s="702"/>
      <c r="I60" s="702"/>
      <c r="J60" s="702"/>
      <c r="K60" s="702"/>
      <c r="L60" s="702"/>
      <c r="M60" s="702"/>
      <c r="N60" s="702"/>
      <c r="O60" s="702"/>
      <c r="P60" s="702"/>
      <c r="Q60" s="702"/>
      <c r="R60" s="702"/>
      <c r="S60" s="702"/>
      <c r="T60" s="702"/>
      <c r="U60" s="702"/>
      <c r="V60" s="702"/>
      <c r="W60" s="702"/>
      <c r="X60" s="702"/>
      <c r="Y60" s="702"/>
      <c r="Z60" s="702"/>
      <c r="AA60" s="702"/>
    </row>
    <row r="61" spans="1:29" ht="10.95" customHeight="1" x14ac:dyDescent="0.3">
      <c r="A61" s="702"/>
      <c r="B61" s="702"/>
      <c r="C61" s="702"/>
      <c r="D61" s="702"/>
      <c r="E61" s="702"/>
      <c r="F61" s="702"/>
      <c r="G61" s="702"/>
      <c r="H61" s="702"/>
      <c r="I61" s="702"/>
      <c r="J61" s="702"/>
      <c r="K61" s="702"/>
      <c r="L61" s="702"/>
      <c r="M61" s="702"/>
      <c r="N61" s="702"/>
      <c r="O61" s="702"/>
      <c r="P61" s="702"/>
      <c r="Q61" s="702"/>
      <c r="R61" s="702"/>
      <c r="S61" s="702"/>
      <c r="T61" s="702"/>
      <c r="U61" s="702"/>
      <c r="V61" s="702"/>
      <c r="W61" s="702"/>
      <c r="X61" s="702"/>
      <c r="Y61" s="702"/>
      <c r="Z61" s="702"/>
      <c r="AA61" s="702"/>
    </row>
    <row r="62" spans="1:29" ht="10.35" customHeight="1" x14ac:dyDescent="0.3">
      <c r="A62" s="763" t="s">
        <v>47</v>
      </c>
      <c r="B62" s="764"/>
      <c r="C62" s="764"/>
      <c r="D62" s="764"/>
      <c r="E62" s="764"/>
      <c r="F62" s="764"/>
      <c r="G62" s="764"/>
      <c r="H62" s="764"/>
      <c r="I62" s="764"/>
      <c r="J62" s="764"/>
      <c r="K62" s="765"/>
      <c r="L62" s="766" t="s">
        <v>87</v>
      </c>
      <c r="M62" s="768"/>
      <c r="N62" s="768"/>
      <c r="O62" s="768"/>
      <c r="P62" s="768"/>
      <c r="Q62" s="768"/>
      <c r="R62" s="767"/>
      <c r="S62" s="766" t="s">
        <v>48</v>
      </c>
      <c r="T62" s="768"/>
      <c r="U62" s="768"/>
      <c r="V62" s="768"/>
      <c r="W62" s="768"/>
      <c r="X62" s="767"/>
      <c r="Y62" s="766" t="s">
        <v>49</v>
      </c>
      <c r="Z62" s="768"/>
      <c r="AA62" s="767"/>
      <c r="AC62" s="216"/>
    </row>
    <row r="63" spans="1:29" ht="10.35" customHeight="1" x14ac:dyDescent="0.3">
      <c r="A63" s="795"/>
      <c r="B63" s="796"/>
      <c r="C63" s="796"/>
      <c r="D63" s="796"/>
      <c r="E63" s="796"/>
      <c r="F63" s="796"/>
      <c r="G63" s="796"/>
      <c r="H63" s="796"/>
      <c r="I63" s="796"/>
      <c r="J63" s="796"/>
      <c r="K63" s="797"/>
      <c r="L63" s="798"/>
      <c r="M63" s="799"/>
      <c r="N63" s="799"/>
      <c r="O63" s="799"/>
      <c r="P63" s="799"/>
      <c r="Q63" s="799"/>
      <c r="R63" s="800"/>
      <c r="S63" s="801"/>
      <c r="T63" s="802"/>
      <c r="U63" s="802"/>
      <c r="V63" s="802"/>
      <c r="W63" s="802"/>
      <c r="X63" s="803"/>
      <c r="Y63" s="801"/>
      <c r="Z63" s="802"/>
      <c r="AA63" s="803"/>
    </row>
    <row r="64" spans="1:29" ht="10.35" customHeight="1" x14ac:dyDescent="0.3">
      <c r="A64" s="795" t="s">
        <v>18</v>
      </c>
      <c r="B64" s="796"/>
      <c r="C64" s="796"/>
      <c r="D64" s="796"/>
      <c r="E64" s="796"/>
      <c r="F64" s="796"/>
      <c r="G64" s="796"/>
      <c r="H64" s="796"/>
      <c r="I64" s="796"/>
      <c r="J64" s="796"/>
      <c r="K64" s="797"/>
      <c r="L64" s="806">
        <v>0.91747504267508506</v>
      </c>
      <c r="M64" s="807"/>
      <c r="N64" s="807"/>
      <c r="O64" s="807"/>
      <c r="P64" s="807"/>
      <c r="Q64" s="807"/>
      <c r="R64" s="808"/>
      <c r="S64" s="809">
        <v>1046972.92</v>
      </c>
      <c r="T64" s="810"/>
      <c r="U64" s="810"/>
      <c r="V64" s="810"/>
      <c r="W64" s="810"/>
      <c r="X64" s="811"/>
      <c r="Y64" s="812">
        <v>36.676578823930001</v>
      </c>
      <c r="Z64" s="813"/>
      <c r="AA64" s="814"/>
    </row>
    <row r="65" spans="1:27" ht="10.35" customHeight="1" x14ac:dyDescent="0.3">
      <c r="A65" s="795"/>
      <c r="B65" s="796"/>
      <c r="C65" s="796"/>
      <c r="D65" s="796"/>
      <c r="E65" s="796"/>
      <c r="F65" s="796"/>
      <c r="G65" s="796"/>
      <c r="H65" s="796"/>
      <c r="I65" s="796"/>
      <c r="J65" s="796"/>
      <c r="K65" s="797"/>
      <c r="L65" s="806"/>
      <c r="M65" s="807"/>
      <c r="N65" s="807"/>
      <c r="O65" s="807"/>
      <c r="P65" s="807"/>
      <c r="Q65" s="807"/>
      <c r="R65" s="808"/>
      <c r="S65" s="809"/>
      <c r="T65" s="810"/>
      <c r="U65" s="810"/>
      <c r="V65" s="810"/>
      <c r="W65" s="810"/>
      <c r="X65" s="811"/>
      <c r="Y65" s="812"/>
      <c r="Z65" s="813"/>
      <c r="AA65" s="814"/>
    </row>
    <row r="66" spans="1:27" ht="10.35" customHeight="1" x14ac:dyDescent="0.3">
      <c r="A66" s="795" t="s">
        <v>42</v>
      </c>
      <c r="B66" s="796"/>
      <c r="C66" s="796"/>
      <c r="D66" s="796"/>
      <c r="E66" s="796"/>
      <c r="F66" s="796"/>
      <c r="G66" s="796"/>
      <c r="H66" s="796"/>
      <c r="I66" s="796"/>
      <c r="J66" s="796"/>
      <c r="K66" s="797"/>
      <c r="L66" s="806">
        <v>8.2524957324914994E-2</v>
      </c>
      <c r="M66" s="807"/>
      <c r="N66" s="807"/>
      <c r="O66" s="807"/>
      <c r="P66" s="807"/>
      <c r="Q66" s="807"/>
      <c r="R66" s="808"/>
      <c r="S66" s="815">
        <v>94173.02</v>
      </c>
      <c r="T66" s="816"/>
      <c r="U66" s="816"/>
      <c r="V66" s="816"/>
      <c r="W66" s="816"/>
      <c r="X66" s="817"/>
      <c r="Y66" s="818">
        <v>3.298981401656059</v>
      </c>
      <c r="Z66" s="819"/>
      <c r="AA66" s="820"/>
    </row>
    <row r="67" spans="1:27" ht="10.35" customHeight="1" x14ac:dyDescent="0.3">
      <c r="A67" s="795"/>
      <c r="B67" s="796"/>
      <c r="C67" s="796"/>
      <c r="D67" s="796"/>
      <c r="E67" s="796"/>
      <c r="F67" s="796"/>
      <c r="G67" s="796"/>
      <c r="H67" s="796"/>
      <c r="I67" s="796"/>
      <c r="J67" s="796"/>
      <c r="K67" s="797"/>
      <c r="L67" s="806"/>
      <c r="M67" s="807"/>
      <c r="N67" s="807"/>
      <c r="O67" s="807"/>
      <c r="P67" s="807"/>
      <c r="Q67" s="807"/>
      <c r="R67" s="808"/>
      <c r="S67" s="815"/>
      <c r="T67" s="816"/>
      <c r="U67" s="816"/>
      <c r="V67" s="816"/>
      <c r="W67" s="816"/>
      <c r="X67" s="817"/>
      <c r="Y67" s="818"/>
      <c r="Z67" s="819"/>
      <c r="AA67" s="820"/>
    </row>
    <row r="68" spans="1:27" ht="10.35" customHeight="1" x14ac:dyDescent="0.3">
      <c r="A68" s="712" t="s">
        <v>50</v>
      </c>
      <c r="B68" s="713"/>
      <c r="C68" s="713"/>
      <c r="D68" s="713"/>
      <c r="E68" s="713"/>
      <c r="F68" s="713"/>
      <c r="G68" s="713"/>
      <c r="H68" s="713"/>
      <c r="I68" s="713"/>
      <c r="J68" s="713"/>
      <c r="K68" s="714"/>
      <c r="L68" s="821">
        <v>1</v>
      </c>
      <c r="M68" s="822"/>
      <c r="N68" s="822"/>
      <c r="O68" s="822"/>
      <c r="P68" s="822"/>
      <c r="Q68" s="822"/>
      <c r="R68" s="823"/>
      <c r="S68" s="704">
        <v>1141145.94</v>
      </c>
      <c r="T68" s="705"/>
      <c r="U68" s="705"/>
      <c r="V68" s="705"/>
      <c r="W68" s="705"/>
      <c r="X68" s="706"/>
      <c r="Y68" s="824">
        <v>39.975560225586058</v>
      </c>
      <c r="Z68" s="825"/>
      <c r="AA68" s="826"/>
    </row>
    <row r="69" spans="1:27" ht="11.4" customHeight="1" x14ac:dyDescent="0.3">
      <c r="A69" s="804" t="s">
        <v>51</v>
      </c>
      <c r="B69" s="804"/>
      <c r="C69" s="804"/>
      <c r="D69" s="804"/>
      <c r="E69" s="804"/>
      <c r="F69" s="804"/>
      <c r="G69" s="804"/>
      <c r="H69" s="804"/>
      <c r="I69" s="804"/>
      <c r="J69" s="804"/>
      <c r="K69" s="805"/>
      <c r="L69" s="805"/>
      <c r="M69" s="805"/>
      <c r="N69" s="805"/>
      <c r="O69" s="805"/>
      <c r="P69" s="805"/>
      <c r="Q69" s="805"/>
      <c r="R69" s="805"/>
      <c r="S69" s="805"/>
      <c r="T69" s="805"/>
      <c r="U69" s="805"/>
      <c r="V69" s="805"/>
      <c r="W69" s="805"/>
      <c r="X69" s="805"/>
      <c r="Y69" s="805"/>
      <c r="Z69" s="805"/>
      <c r="AA69" s="805"/>
    </row>
  </sheetData>
  <mergeCells count="240">
    <mergeCell ref="A69:J69"/>
    <mergeCell ref="K69:AA69"/>
    <mergeCell ref="A64:K65"/>
    <mergeCell ref="L64:R65"/>
    <mergeCell ref="S64:X65"/>
    <mergeCell ref="Y64:AA65"/>
    <mergeCell ref="A66:K67"/>
    <mergeCell ref="L66:R67"/>
    <mergeCell ref="S66:X67"/>
    <mergeCell ref="Y66:AA67"/>
    <mergeCell ref="A68:K68"/>
    <mergeCell ref="L68:R68"/>
    <mergeCell ref="S68:X68"/>
    <mergeCell ref="Y68:AA68"/>
    <mergeCell ref="A59:AA59"/>
    <mergeCell ref="A61:AA61"/>
    <mergeCell ref="A62:K62"/>
    <mergeCell ref="L62:R62"/>
    <mergeCell ref="S62:X62"/>
    <mergeCell ref="Y62:AA62"/>
    <mergeCell ref="A63:K63"/>
    <mergeCell ref="L63:R63"/>
    <mergeCell ref="S63:X63"/>
    <mergeCell ref="Y63:AA63"/>
    <mergeCell ref="A60:AA60"/>
    <mergeCell ref="A55:B55"/>
    <mergeCell ref="C55:AA55"/>
    <mergeCell ref="A56:B56"/>
    <mergeCell ref="C56:AA56"/>
    <mergeCell ref="A57:B57"/>
    <mergeCell ref="C57:AA57"/>
    <mergeCell ref="A58:B58"/>
    <mergeCell ref="C58:T58"/>
    <mergeCell ref="U58:AA58"/>
    <mergeCell ref="A51:B51"/>
    <mergeCell ref="C51:T51"/>
    <mergeCell ref="U51:AA51"/>
    <mergeCell ref="A52:B52"/>
    <mergeCell ref="C52:AA52"/>
    <mergeCell ref="A53:B53"/>
    <mergeCell ref="C53:AA53"/>
    <mergeCell ref="A54:B54"/>
    <mergeCell ref="C54:AA54"/>
    <mergeCell ref="A45:AA45"/>
    <mergeCell ref="A46:X46"/>
    <mergeCell ref="Y46:AA46"/>
    <mergeCell ref="A47:AA47"/>
    <mergeCell ref="A48:X48"/>
    <mergeCell ref="Y48:AA48"/>
    <mergeCell ref="A49:AA49"/>
    <mergeCell ref="A50:B50"/>
    <mergeCell ref="C50:AA50"/>
    <mergeCell ref="A43:C43"/>
    <mergeCell ref="D43:J43"/>
    <mergeCell ref="K43:L43"/>
    <mergeCell ref="M43:O43"/>
    <mergeCell ref="P43:U43"/>
    <mergeCell ref="V43:Y43"/>
    <mergeCell ref="Z43:AA43"/>
    <mergeCell ref="A44:C44"/>
    <mergeCell ref="D44:J44"/>
    <mergeCell ref="K44:L44"/>
    <mergeCell ref="M44:O44"/>
    <mergeCell ref="P44:U44"/>
    <mergeCell ref="V44:Y44"/>
    <mergeCell ref="Z44:AA44"/>
    <mergeCell ref="A41:C41"/>
    <mergeCell ref="D41:J41"/>
    <mergeCell ref="K41:L41"/>
    <mergeCell ref="M41:O41"/>
    <mergeCell ref="P41:U41"/>
    <mergeCell ref="V41:Y41"/>
    <mergeCell ref="Z41:AA41"/>
    <mergeCell ref="A42:C42"/>
    <mergeCell ref="D42:AA42"/>
    <mergeCell ref="A40:AA40"/>
    <mergeCell ref="A19:C19"/>
    <mergeCell ref="M18:O18"/>
    <mergeCell ref="P18:U18"/>
    <mergeCell ref="D21:J21"/>
    <mergeCell ref="K21:L21"/>
    <mergeCell ref="M21:O21"/>
    <mergeCell ref="P21:U21"/>
    <mergeCell ref="D19:AA19"/>
    <mergeCell ref="V20:Y20"/>
    <mergeCell ref="Z20:AA20"/>
    <mergeCell ref="V21:Y21"/>
    <mergeCell ref="Z21:AA21"/>
    <mergeCell ref="A24:C24"/>
    <mergeCell ref="A25:C25"/>
    <mergeCell ref="D24:J24"/>
    <mergeCell ref="K24:L24"/>
    <mergeCell ref="M24:O24"/>
    <mergeCell ref="P24:U24"/>
    <mergeCell ref="A22:C22"/>
    <mergeCell ref="A23:C23"/>
    <mergeCell ref="A20:C20"/>
    <mergeCell ref="A21:C21"/>
    <mergeCell ref="A27:C27"/>
    <mergeCell ref="A15:AA15"/>
    <mergeCell ref="A16:AA16"/>
    <mergeCell ref="A17:AA17"/>
    <mergeCell ref="A18:C18"/>
    <mergeCell ref="D18:J18"/>
    <mergeCell ref="K18:L18"/>
    <mergeCell ref="V18:Y18"/>
    <mergeCell ref="Z18:AA18"/>
    <mergeCell ref="A39:AA39"/>
    <mergeCell ref="D20:J20"/>
    <mergeCell ref="K20:L20"/>
    <mergeCell ref="M20:O20"/>
    <mergeCell ref="P20:U20"/>
    <mergeCell ref="D22:J22"/>
    <mergeCell ref="K22:L22"/>
    <mergeCell ref="M22:O22"/>
    <mergeCell ref="P22:U22"/>
    <mergeCell ref="D25:J25"/>
    <mergeCell ref="K25:L25"/>
    <mergeCell ref="M25:O25"/>
    <mergeCell ref="P25:U25"/>
    <mergeCell ref="A28:C28"/>
    <mergeCell ref="A29:C29"/>
    <mergeCell ref="A26:C26"/>
    <mergeCell ref="A32:C32"/>
    <mergeCell ref="A33:C33"/>
    <mergeCell ref="A30:C30"/>
    <mergeCell ref="A31:C31"/>
    <mergeCell ref="D30:J30"/>
    <mergeCell ref="K30:L30"/>
    <mergeCell ref="M30:O30"/>
    <mergeCell ref="D31:J31"/>
    <mergeCell ref="K31:L31"/>
    <mergeCell ref="M31:O31"/>
    <mergeCell ref="C7:AA7"/>
    <mergeCell ref="C8:AA8"/>
    <mergeCell ref="C9:AA9"/>
    <mergeCell ref="C10:AA10"/>
    <mergeCell ref="C11:AA11"/>
    <mergeCell ref="C12:AA12"/>
    <mergeCell ref="C13:T13"/>
    <mergeCell ref="U13:AA13"/>
    <mergeCell ref="A14:AA14"/>
    <mergeCell ref="A9:B9"/>
    <mergeCell ref="A10:B10"/>
    <mergeCell ref="A11:B11"/>
    <mergeCell ref="A7:B7"/>
    <mergeCell ref="A8:B8"/>
    <mergeCell ref="A12:B12"/>
    <mergeCell ref="A13:B13"/>
    <mergeCell ref="S1:AA1"/>
    <mergeCell ref="D2:R2"/>
    <mergeCell ref="S2:AA2"/>
    <mergeCell ref="D3:R3"/>
    <mergeCell ref="S3:AA3"/>
    <mergeCell ref="A4:AA4"/>
    <mergeCell ref="C5:AA5"/>
    <mergeCell ref="C6:T6"/>
    <mergeCell ref="U6:AA6"/>
    <mergeCell ref="A1:C3"/>
    <mergeCell ref="D1:R1"/>
    <mergeCell ref="A6:B6"/>
    <mergeCell ref="A5:B5"/>
    <mergeCell ref="V22:Y22"/>
    <mergeCell ref="Z22:AA22"/>
    <mergeCell ref="D23:J23"/>
    <mergeCell ref="K23:L23"/>
    <mergeCell ref="M23:O23"/>
    <mergeCell ref="P23:U23"/>
    <mergeCell ref="V23:Y23"/>
    <mergeCell ref="Z23:AA23"/>
    <mergeCell ref="V24:Y24"/>
    <mergeCell ref="Z24:AA24"/>
    <mergeCell ref="V25:Y25"/>
    <mergeCell ref="Z25:AA25"/>
    <mergeCell ref="D26:J26"/>
    <mergeCell ref="K26:L26"/>
    <mergeCell ref="M26:O26"/>
    <mergeCell ref="P26:U26"/>
    <mergeCell ref="V26:Y26"/>
    <mergeCell ref="Z26:AA26"/>
    <mergeCell ref="V27:Y27"/>
    <mergeCell ref="Z27:AA27"/>
    <mergeCell ref="D27:J27"/>
    <mergeCell ref="K27:L27"/>
    <mergeCell ref="M27:O27"/>
    <mergeCell ref="P27:U27"/>
    <mergeCell ref="V28:Y28"/>
    <mergeCell ref="Z28:AA28"/>
    <mergeCell ref="D29:J29"/>
    <mergeCell ref="K29:L29"/>
    <mergeCell ref="M29:O29"/>
    <mergeCell ref="P29:U29"/>
    <mergeCell ref="V29:Y29"/>
    <mergeCell ref="Z29:AA29"/>
    <mergeCell ref="V30:Y30"/>
    <mergeCell ref="Z30:AA30"/>
    <mergeCell ref="P30:U30"/>
    <mergeCell ref="D28:J28"/>
    <mergeCell ref="K28:L28"/>
    <mergeCell ref="M28:O28"/>
    <mergeCell ref="P28:U28"/>
    <mergeCell ref="V31:Y31"/>
    <mergeCell ref="Z31:AA31"/>
    <mergeCell ref="D32:J32"/>
    <mergeCell ref="K32:L32"/>
    <mergeCell ref="M32:O32"/>
    <mergeCell ref="P32:U32"/>
    <mergeCell ref="V32:Y32"/>
    <mergeCell ref="Z32:AA32"/>
    <mergeCell ref="V33:Y33"/>
    <mergeCell ref="Z33:AA33"/>
    <mergeCell ref="D33:J33"/>
    <mergeCell ref="K33:L33"/>
    <mergeCell ref="M33:O33"/>
    <mergeCell ref="P33:U33"/>
    <mergeCell ref="P31:U31"/>
    <mergeCell ref="A37:AA37"/>
    <mergeCell ref="A38:X38"/>
    <mergeCell ref="Y38:AA38"/>
    <mergeCell ref="V34:Y34"/>
    <mergeCell ref="Z34:AA34"/>
    <mergeCell ref="D35:J35"/>
    <mergeCell ref="K35:L35"/>
    <mergeCell ref="M35:O35"/>
    <mergeCell ref="P35:U35"/>
    <mergeCell ref="V35:Y35"/>
    <mergeCell ref="Z35:AA35"/>
    <mergeCell ref="A36:C36"/>
    <mergeCell ref="D36:J36"/>
    <mergeCell ref="K36:L36"/>
    <mergeCell ref="M36:O36"/>
    <mergeCell ref="P36:U36"/>
    <mergeCell ref="V36:Y36"/>
    <mergeCell ref="Z36:AA36"/>
    <mergeCell ref="A35:C35"/>
    <mergeCell ref="D34:J34"/>
    <mergeCell ref="K34:L34"/>
    <mergeCell ref="M34:O34"/>
    <mergeCell ref="A34:C34"/>
    <mergeCell ref="P34:U34"/>
  </mergeCells>
  <pageMargins left="0.52999997138977051" right="0.52999997138977051" top="0.52999997138977051" bottom="0.76999998092651367" header="0" footer="0"/>
  <pageSetup paperSize="9" firstPageNumber="0" fitToWidth="0" fitToHeight="0" pageOrder="overThenDown" orientation="portrait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3"/>
  <sheetViews>
    <sheetView view="pageBreakPreview" zoomScale="145" zoomScaleNormal="100" zoomScaleSheetLayoutView="145" workbookViewId="0">
      <selection activeCell="C8" sqref="C8"/>
    </sheetView>
  </sheetViews>
  <sheetFormatPr defaultRowHeight="14.4" x14ac:dyDescent="0.3"/>
  <cols>
    <col min="2" max="2" width="10.6640625" style="157" customWidth="1"/>
    <col min="3" max="3" width="29.6640625" style="157" customWidth="1"/>
    <col min="4" max="4" width="3.6640625" style="157" bestFit="1" customWidth="1"/>
    <col min="5" max="5" width="7.5546875" style="157" customWidth="1"/>
    <col min="6" max="6" width="8.6640625" style="157" customWidth="1"/>
    <col min="7" max="7" width="10.33203125" style="157" customWidth="1"/>
    <col min="237" max="238" width="4.6640625" bestFit="1" customWidth="1"/>
    <col min="239" max="239" width="1.88671875" bestFit="1" customWidth="1"/>
    <col min="240" max="241" width="2.88671875" bestFit="1" customWidth="1"/>
    <col min="242" max="242" width="1.88671875" bestFit="1" customWidth="1"/>
    <col min="243" max="243" width="4.6640625" bestFit="1" customWidth="1"/>
    <col min="244" max="244" width="5.5546875" bestFit="1" customWidth="1"/>
    <col min="245" max="245" width="9.33203125" bestFit="1" customWidth="1"/>
    <col min="246" max="246" width="8.44140625" bestFit="1" customWidth="1"/>
    <col min="247" max="247" width="4.6640625" bestFit="1" customWidth="1"/>
    <col min="248" max="248" width="1" bestFit="1" customWidth="1"/>
    <col min="249" max="249" width="3.6640625" bestFit="1" customWidth="1"/>
    <col min="250" max="250" width="1" bestFit="1" customWidth="1"/>
    <col min="251" max="251" width="2.88671875" bestFit="1" customWidth="1"/>
    <col min="252" max="252" width="1" bestFit="1" customWidth="1"/>
    <col min="253" max="253" width="3.6640625" bestFit="1" customWidth="1"/>
    <col min="254" max="254" width="1" bestFit="1" customWidth="1"/>
    <col min="255" max="255" width="2.88671875" bestFit="1" customWidth="1"/>
    <col min="256" max="256" width="1.88671875" bestFit="1" customWidth="1"/>
    <col min="257" max="258" width="1" bestFit="1" customWidth="1"/>
    <col min="259" max="259" width="5.5546875" bestFit="1" customWidth="1"/>
    <col min="260" max="260" width="1.88671875" bestFit="1" customWidth="1"/>
    <col min="261" max="261" width="2.88671875" bestFit="1" customWidth="1"/>
    <col min="262" max="262" width="1.88671875" bestFit="1" customWidth="1"/>
    <col min="263" max="263" width="9.33203125" bestFit="1" customWidth="1"/>
    <col min="493" max="494" width="4.6640625" bestFit="1" customWidth="1"/>
    <col min="495" max="495" width="1.88671875" bestFit="1" customWidth="1"/>
    <col min="496" max="497" width="2.88671875" bestFit="1" customWidth="1"/>
    <col min="498" max="498" width="1.88671875" bestFit="1" customWidth="1"/>
    <col min="499" max="499" width="4.6640625" bestFit="1" customWidth="1"/>
    <col min="500" max="500" width="5.5546875" bestFit="1" customWidth="1"/>
    <col min="501" max="501" width="9.33203125" bestFit="1" customWidth="1"/>
    <col min="502" max="502" width="8.44140625" bestFit="1" customWidth="1"/>
    <col min="503" max="503" width="4.6640625" bestFit="1" customWidth="1"/>
    <col min="504" max="504" width="1" bestFit="1" customWidth="1"/>
    <col min="505" max="505" width="3.6640625" bestFit="1" customWidth="1"/>
    <col min="506" max="506" width="1" bestFit="1" customWidth="1"/>
    <col min="507" max="507" width="2.88671875" bestFit="1" customWidth="1"/>
    <col min="508" max="508" width="1" bestFit="1" customWidth="1"/>
    <col min="509" max="509" width="3.6640625" bestFit="1" customWidth="1"/>
    <col min="510" max="510" width="1" bestFit="1" customWidth="1"/>
    <col min="511" max="511" width="2.88671875" bestFit="1" customWidth="1"/>
    <col min="512" max="512" width="1.88671875" bestFit="1" customWidth="1"/>
    <col min="513" max="514" width="1" bestFit="1" customWidth="1"/>
    <col min="515" max="515" width="5.5546875" bestFit="1" customWidth="1"/>
    <col min="516" max="516" width="1.88671875" bestFit="1" customWidth="1"/>
    <col min="517" max="517" width="2.88671875" bestFit="1" customWidth="1"/>
    <col min="518" max="518" width="1.88671875" bestFit="1" customWidth="1"/>
    <col min="519" max="519" width="9.33203125" bestFit="1" customWidth="1"/>
    <col min="749" max="750" width="4.6640625" bestFit="1" customWidth="1"/>
    <col min="751" max="751" width="1.88671875" bestFit="1" customWidth="1"/>
    <col min="752" max="753" width="2.88671875" bestFit="1" customWidth="1"/>
    <col min="754" max="754" width="1.88671875" bestFit="1" customWidth="1"/>
    <col min="755" max="755" width="4.6640625" bestFit="1" customWidth="1"/>
    <col min="756" max="756" width="5.5546875" bestFit="1" customWidth="1"/>
    <col min="757" max="757" width="9.33203125" bestFit="1" customWidth="1"/>
    <col min="758" max="758" width="8.44140625" bestFit="1" customWidth="1"/>
    <col min="759" max="759" width="4.6640625" bestFit="1" customWidth="1"/>
    <col min="760" max="760" width="1" bestFit="1" customWidth="1"/>
    <col min="761" max="761" width="3.6640625" bestFit="1" customWidth="1"/>
    <col min="762" max="762" width="1" bestFit="1" customWidth="1"/>
    <col min="763" max="763" width="2.88671875" bestFit="1" customWidth="1"/>
    <col min="764" max="764" width="1" bestFit="1" customWidth="1"/>
    <col min="765" max="765" width="3.6640625" bestFit="1" customWidth="1"/>
    <col min="766" max="766" width="1" bestFit="1" customWidth="1"/>
    <col min="767" max="767" width="2.88671875" bestFit="1" customWidth="1"/>
    <col min="768" max="768" width="1.88671875" bestFit="1" customWidth="1"/>
    <col min="769" max="770" width="1" bestFit="1" customWidth="1"/>
    <col min="771" max="771" width="5.5546875" bestFit="1" customWidth="1"/>
    <col min="772" max="772" width="1.88671875" bestFit="1" customWidth="1"/>
    <col min="773" max="773" width="2.88671875" bestFit="1" customWidth="1"/>
    <col min="774" max="774" width="1.88671875" bestFit="1" customWidth="1"/>
    <col min="775" max="775" width="9.33203125" bestFit="1" customWidth="1"/>
    <col min="1005" max="1006" width="4.6640625" bestFit="1" customWidth="1"/>
    <col min="1007" max="1007" width="1.88671875" bestFit="1" customWidth="1"/>
    <col min="1008" max="1009" width="2.88671875" bestFit="1" customWidth="1"/>
    <col min="1010" max="1010" width="1.88671875" bestFit="1" customWidth="1"/>
    <col min="1011" max="1011" width="4.6640625" bestFit="1" customWidth="1"/>
    <col min="1012" max="1012" width="5.5546875" bestFit="1" customWidth="1"/>
    <col min="1013" max="1013" width="9.33203125" bestFit="1" customWidth="1"/>
    <col min="1014" max="1014" width="8.44140625" bestFit="1" customWidth="1"/>
    <col min="1015" max="1015" width="4.6640625" bestFit="1" customWidth="1"/>
    <col min="1016" max="1016" width="1" bestFit="1" customWidth="1"/>
    <col min="1017" max="1017" width="3.6640625" bestFit="1" customWidth="1"/>
    <col min="1018" max="1018" width="1" bestFit="1" customWidth="1"/>
    <col min="1019" max="1019" width="2.88671875" bestFit="1" customWidth="1"/>
    <col min="1020" max="1020" width="1" bestFit="1" customWidth="1"/>
    <col min="1021" max="1021" width="3.6640625" bestFit="1" customWidth="1"/>
    <col min="1022" max="1022" width="1" bestFit="1" customWidth="1"/>
    <col min="1023" max="1023" width="2.88671875" bestFit="1" customWidth="1"/>
    <col min="1024" max="1024" width="1.88671875" bestFit="1" customWidth="1"/>
    <col min="1025" max="1026" width="1" bestFit="1" customWidth="1"/>
    <col min="1027" max="1027" width="5.5546875" bestFit="1" customWidth="1"/>
    <col min="1028" max="1028" width="1.88671875" bestFit="1" customWidth="1"/>
    <col min="1029" max="1029" width="2.88671875" bestFit="1" customWidth="1"/>
    <col min="1030" max="1030" width="1.88671875" bestFit="1" customWidth="1"/>
    <col min="1031" max="1031" width="9.33203125" bestFit="1" customWidth="1"/>
    <col min="1261" max="1262" width="4.6640625" bestFit="1" customWidth="1"/>
    <col min="1263" max="1263" width="1.88671875" bestFit="1" customWidth="1"/>
    <col min="1264" max="1265" width="2.88671875" bestFit="1" customWidth="1"/>
    <col min="1266" max="1266" width="1.88671875" bestFit="1" customWidth="1"/>
    <col min="1267" max="1267" width="4.6640625" bestFit="1" customWidth="1"/>
    <col min="1268" max="1268" width="5.5546875" bestFit="1" customWidth="1"/>
    <col min="1269" max="1269" width="9.33203125" bestFit="1" customWidth="1"/>
    <col min="1270" max="1270" width="8.44140625" bestFit="1" customWidth="1"/>
    <col min="1271" max="1271" width="4.6640625" bestFit="1" customWidth="1"/>
    <col min="1272" max="1272" width="1" bestFit="1" customWidth="1"/>
    <col min="1273" max="1273" width="3.6640625" bestFit="1" customWidth="1"/>
    <col min="1274" max="1274" width="1" bestFit="1" customWidth="1"/>
    <col min="1275" max="1275" width="2.88671875" bestFit="1" customWidth="1"/>
    <col min="1276" max="1276" width="1" bestFit="1" customWidth="1"/>
    <col min="1277" max="1277" width="3.6640625" bestFit="1" customWidth="1"/>
    <col min="1278" max="1278" width="1" bestFit="1" customWidth="1"/>
    <col min="1279" max="1279" width="2.88671875" bestFit="1" customWidth="1"/>
    <col min="1280" max="1280" width="1.88671875" bestFit="1" customWidth="1"/>
    <col min="1281" max="1282" width="1" bestFit="1" customWidth="1"/>
    <col min="1283" max="1283" width="5.5546875" bestFit="1" customWidth="1"/>
    <col min="1284" max="1284" width="1.88671875" bestFit="1" customWidth="1"/>
    <col min="1285" max="1285" width="2.88671875" bestFit="1" customWidth="1"/>
    <col min="1286" max="1286" width="1.88671875" bestFit="1" customWidth="1"/>
    <col min="1287" max="1287" width="9.33203125" bestFit="1" customWidth="1"/>
    <col min="1517" max="1518" width="4.6640625" bestFit="1" customWidth="1"/>
    <col min="1519" max="1519" width="1.88671875" bestFit="1" customWidth="1"/>
    <col min="1520" max="1521" width="2.88671875" bestFit="1" customWidth="1"/>
    <col min="1522" max="1522" width="1.88671875" bestFit="1" customWidth="1"/>
    <col min="1523" max="1523" width="4.6640625" bestFit="1" customWidth="1"/>
    <col min="1524" max="1524" width="5.5546875" bestFit="1" customWidth="1"/>
    <col min="1525" max="1525" width="9.33203125" bestFit="1" customWidth="1"/>
    <col min="1526" max="1526" width="8.44140625" bestFit="1" customWidth="1"/>
    <col min="1527" max="1527" width="4.6640625" bestFit="1" customWidth="1"/>
    <col min="1528" max="1528" width="1" bestFit="1" customWidth="1"/>
    <col min="1529" max="1529" width="3.6640625" bestFit="1" customWidth="1"/>
    <col min="1530" max="1530" width="1" bestFit="1" customWidth="1"/>
    <col min="1531" max="1531" width="2.88671875" bestFit="1" customWidth="1"/>
    <col min="1532" max="1532" width="1" bestFit="1" customWidth="1"/>
    <col min="1533" max="1533" width="3.6640625" bestFit="1" customWidth="1"/>
    <col min="1534" max="1534" width="1" bestFit="1" customWidth="1"/>
    <col min="1535" max="1535" width="2.88671875" bestFit="1" customWidth="1"/>
    <col min="1536" max="1536" width="1.88671875" bestFit="1" customWidth="1"/>
    <col min="1537" max="1538" width="1" bestFit="1" customWidth="1"/>
    <col min="1539" max="1539" width="5.5546875" bestFit="1" customWidth="1"/>
    <col min="1540" max="1540" width="1.88671875" bestFit="1" customWidth="1"/>
    <col min="1541" max="1541" width="2.88671875" bestFit="1" customWidth="1"/>
    <col min="1542" max="1542" width="1.88671875" bestFit="1" customWidth="1"/>
    <col min="1543" max="1543" width="9.33203125" bestFit="1" customWidth="1"/>
    <col min="1773" max="1774" width="4.6640625" bestFit="1" customWidth="1"/>
    <col min="1775" max="1775" width="1.88671875" bestFit="1" customWidth="1"/>
    <col min="1776" max="1777" width="2.88671875" bestFit="1" customWidth="1"/>
    <col min="1778" max="1778" width="1.88671875" bestFit="1" customWidth="1"/>
    <col min="1779" max="1779" width="4.6640625" bestFit="1" customWidth="1"/>
    <col min="1780" max="1780" width="5.5546875" bestFit="1" customWidth="1"/>
    <col min="1781" max="1781" width="9.33203125" bestFit="1" customWidth="1"/>
    <col min="1782" max="1782" width="8.44140625" bestFit="1" customWidth="1"/>
    <col min="1783" max="1783" width="4.6640625" bestFit="1" customWidth="1"/>
    <col min="1784" max="1784" width="1" bestFit="1" customWidth="1"/>
    <col min="1785" max="1785" width="3.6640625" bestFit="1" customWidth="1"/>
    <col min="1786" max="1786" width="1" bestFit="1" customWidth="1"/>
    <col min="1787" max="1787" width="2.88671875" bestFit="1" customWidth="1"/>
    <col min="1788" max="1788" width="1" bestFit="1" customWidth="1"/>
    <col min="1789" max="1789" width="3.6640625" bestFit="1" customWidth="1"/>
    <col min="1790" max="1790" width="1" bestFit="1" customWidth="1"/>
    <col min="1791" max="1791" width="2.88671875" bestFit="1" customWidth="1"/>
    <col min="1792" max="1792" width="1.88671875" bestFit="1" customWidth="1"/>
    <col min="1793" max="1794" width="1" bestFit="1" customWidth="1"/>
    <col min="1795" max="1795" width="5.5546875" bestFit="1" customWidth="1"/>
    <col min="1796" max="1796" width="1.88671875" bestFit="1" customWidth="1"/>
    <col min="1797" max="1797" width="2.88671875" bestFit="1" customWidth="1"/>
    <col min="1798" max="1798" width="1.88671875" bestFit="1" customWidth="1"/>
    <col min="1799" max="1799" width="9.33203125" bestFit="1" customWidth="1"/>
    <col min="2029" max="2030" width="4.6640625" bestFit="1" customWidth="1"/>
    <col min="2031" max="2031" width="1.88671875" bestFit="1" customWidth="1"/>
    <col min="2032" max="2033" width="2.88671875" bestFit="1" customWidth="1"/>
    <col min="2034" max="2034" width="1.88671875" bestFit="1" customWidth="1"/>
    <col min="2035" max="2035" width="4.6640625" bestFit="1" customWidth="1"/>
    <col min="2036" max="2036" width="5.5546875" bestFit="1" customWidth="1"/>
    <col min="2037" max="2037" width="9.33203125" bestFit="1" customWidth="1"/>
    <col min="2038" max="2038" width="8.44140625" bestFit="1" customWidth="1"/>
    <col min="2039" max="2039" width="4.6640625" bestFit="1" customWidth="1"/>
    <col min="2040" max="2040" width="1" bestFit="1" customWidth="1"/>
    <col min="2041" max="2041" width="3.6640625" bestFit="1" customWidth="1"/>
    <col min="2042" max="2042" width="1" bestFit="1" customWidth="1"/>
    <col min="2043" max="2043" width="2.88671875" bestFit="1" customWidth="1"/>
    <col min="2044" max="2044" width="1" bestFit="1" customWidth="1"/>
    <col min="2045" max="2045" width="3.6640625" bestFit="1" customWidth="1"/>
    <col min="2046" max="2046" width="1" bestFit="1" customWidth="1"/>
    <col min="2047" max="2047" width="2.88671875" bestFit="1" customWidth="1"/>
    <col min="2048" max="2048" width="1.88671875" bestFit="1" customWidth="1"/>
    <col min="2049" max="2050" width="1" bestFit="1" customWidth="1"/>
    <col min="2051" max="2051" width="5.5546875" bestFit="1" customWidth="1"/>
    <col min="2052" max="2052" width="1.88671875" bestFit="1" customWidth="1"/>
    <col min="2053" max="2053" width="2.88671875" bestFit="1" customWidth="1"/>
    <col min="2054" max="2054" width="1.88671875" bestFit="1" customWidth="1"/>
    <col min="2055" max="2055" width="9.33203125" bestFit="1" customWidth="1"/>
    <col min="2285" max="2286" width="4.6640625" bestFit="1" customWidth="1"/>
    <col min="2287" max="2287" width="1.88671875" bestFit="1" customWidth="1"/>
    <col min="2288" max="2289" width="2.88671875" bestFit="1" customWidth="1"/>
    <col min="2290" max="2290" width="1.88671875" bestFit="1" customWidth="1"/>
    <col min="2291" max="2291" width="4.6640625" bestFit="1" customWidth="1"/>
    <col min="2292" max="2292" width="5.5546875" bestFit="1" customWidth="1"/>
    <col min="2293" max="2293" width="9.33203125" bestFit="1" customWidth="1"/>
    <col min="2294" max="2294" width="8.44140625" bestFit="1" customWidth="1"/>
    <col min="2295" max="2295" width="4.6640625" bestFit="1" customWidth="1"/>
    <col min="2296" max="2296" width="1" bestFit="1" customWidth="1"/>
    <col min="2297" max="2297" width="3.6640625" bestFit="1" customWidth="1"/>
    <col min="2298" max="2298" width="1" bestFit="1" customWidth="1"/>
    <col min="2299" max="2299" width="2.88671875" bestFit="1" customWidth="1"/>
    <col min="2300" max="2300" width="1" bestFit="1" customWidth="1"/>
    <col min="2301" max="2301" width="3.6640625" bestFit="1" customWidth="1"/>
    <col min="2302" max="2302" width="1" bestFit="1" customWidth="1"/>
    <col min="2303" max="2303" width="2.88671875" bestFit="1" customWidth="1"/>
    <col min="2304" max="2304" width="1.88671875" bestFit="1" customWidth="1"/>
    <col min="2305" max="2306" width="1" bestFit="1" customWidth="1"/>
    <col min="2307" max="2307" width="5.5546875" bestFit="1" customWidth="1"/>
    <col min="2308" max="2308" width="1.88671875" bestFit="1" customWidth="1"/>
    <col min="2309" max="2309" width="2.88671875" bestFit="1" customWidth="1"/>
    <col min="2310" max="2310" width="1.88671875" bestFit="1" customWidth="1"/>
    <col min="2311" max="2311" width="9.33203125" bestFit="1" customWidth="1"/>
    <col min="2541" max="2542" width="4.6640625" bestFit="1" customWidth="1"/>
    <col min="2543" max="2543" width="1.88671875" bestFit="1" customWidth="1"/>
    <col min="2544" max="2545" width="2.88671875" bestFit="1" customWidth="1"/>
    <col min="2546" max="2546" width="1.88671875" bestFit="1" customWidth="1"/>
    <col min="2547" max="2547" width="4.6640625" bestFit="1" customWidth="1"/>
    <col min="2548" max="2548" width="5.5546875" bestFit="1" customWidth="1"/>
    <col min="2549" max="2549" width="9.33203125" bestFit="1" customWidth="1"/>
    <col min="2550" max="2550" width="8.44140625" bestFit="1" customWidth="1"/>
    <col min="2551" max="2551" width="4.6640625" bestFit="1" customWidth="1"/>
    <col min="2552" max="2552" width="1" bestFit="1" customWidth="1"/>
    <col min="2553" max="2553" width="3.6640625" bestFit="1" customWidth="1"/>
    <col min="2554" max="2554" width="1" bestFit="1" customWidth="1"/>
    <col min="2555" max="2555" width="2.88671875" bestFit="1" customWidth="1"/>
    <col min="2556" max="2556" width="1" bestFit="1" customWidth="1"/>
    <col min="2557" max="2557" width="3.6640625" bestFit="1" customWidth="1"/>
    <col min="2558" max="2558" width="1" bestFit="1" customWidth="1"/>
    <col min="2559" max="2559" width="2.88671875" bestFit="1" customWidth="1"/>
    <col min="2560" max="2560" width="1.88671875" bestFit="1" customWidth="1"/>
    <col min="2561" max="2562" width="1" bestFit="1" customWidth="1"/>
    <col min="2563" max="2563" width="5.5546875" bestFit="1" customWidth="1"/>
    <col min="2564" max="2564" width="1.88671875" bestFit="1" customWidth="1"/>
    <col min="2565" max="2565" width="2.88671875" bestFit="1" customWidth="1"/>
    <col min="2566" max="2566" width="1.88671875" bestFit="1" customWidth="1"/>
    <col min="2567" max="2567" width="9.33203125" bestFit="1" customWidth="1"/>
    <col min="2797" max="2798" width="4.6640625" bestFit="1" customWidth="1"/>
    <col min="2799" max="2799" width="1.88671875" bestFit="1" customWidth="1"/>
    <col min="2800" max="2801" width="2.88671875" bestFit="1" customWidth="1"/>
    <col min="2802" max="2802" width="1.88671875" bestFit="1" customWidth="1"/>
    <col min="2803" max="2803" width="4.6640625" bestFit="1" customWidth="1"/>
    <col min="2804" max="2804" width="5.5546875" bestFit="1" customWidth="1"/>
    <col min="2805" max="2805" width="9.33203125" bestFit="1" customWidth="1"/>
    <col min="2806" max="2806" width="8.44140625" bestFit="1" customWidth="1"/>
    <col min="2807" max="2807" width="4.6640625" bestFit="1" customWidth="1"/>
    <col min="2808" max="2808" width="1" bestFit="1" customWidth="1"/>
    <col min="2809" max="2809" width="3.6640625" bestFit="1" customWidth="1"/>
    <col min="2810" max="2810" width="1" bestFit="1" customWidth="1"/>
    <col min="2811" max="2811" width="2.88671875" bestFit="1" customWidth="1"/>
    <col min="2812" max="2812" width="1" bestFit="1" customWidth="1"/>
    <col min="2813" max="2813" width="3.6640625" bestFit="1" customWidth="1"/>
    <col min="2814" max="2814" width="1" bestFit="1" customWidth="1"/>
    <col min="2815" max="2815" width="2.88671875" bestFit="1" customWidth="1"/>
    <col min="2816" max="2816" width="1.88671875" bestFit="1" customWidth="1"/>
    <col min="2817" max="2818" width="1" bestFit="1" customWidth="1"/>
    <col min="2819" max="2819" width="5.5546875" bestFit="1" customWidth="1"/>
    <col min="2820" max="2820" width="1.88671875" bestFit="1" customWidth="1"/>
    <col min="2821" max="2821" width="2.88671875" bestFit="1" customWidth="1"/>
    <col min="2822" max="2822" width="1.88671875" bestFit="1" customWidth="1"/>
    <col min="2823" max="2823" width="9.33203125" bestFit="1" customWidth="1"/>
    <col min="3053" max="3054" width="4.6640625" bestFit="1" customWidth="1"/>
    <col min="3055" max="3055" width="1.88671875" bestFit="1" customWidth="1"/>
    <col min="3056" max="3057" width="2.88671875" bestFit="1" customWidth="1"/>
    <col min="3058" max="3058" width="1.88671875" bestFit="1" customWidth="1"/>
    <col min="3059" max="3059" width="4.6640625" bestFit="1" customWidth="1"/>
    <col min="3060" max="3060" width="5.5546875" bestFit="1" customWidth="1"/>
    <col min="3061" max="3061" width="9.33203125" bestFit="1" customWidth="1"/>
    <col min="3062" max="3062" width="8.44140625" bestFit="1" customWidth="1"/>
    <col min="3063" max="3063" width="4.6640625" bestFit="1" customWidth="1"/>
    <col min="3064" max="3064" width="1" bestFit="1" customWidth="1"/>
    <col min="3065" max="3065" width="3.6640625" bestFit="1" customWidth="1"/>
    <col min="3066" max="3066" width="1" bestFit="1" customWidth="1"/>
    <col min="3067" max="3067" width="2.88671875" bestFit="1" customWidth="1"/>
    <col min="3068" max="3068" width="1" bestFit="1" customWidth="1"/>
    <col min="3069" max="3069" width="3.6640625" bestFit="1" customWidth="1"/>
    <col min="3070" max="3070" width="1" bestFit="1" customWidth="1"/>
    <col min="3071" max="3071" width="2.88671875" bestFit="1" customWidth="1"/>
    <col min="3072" max="3072" width="1.88671875" bestFit="1" customWidth="1"/>
    <col min="3073" max="3074" width="1" bestFit="1" customWidth="1"/>
    <col min="3075" max="3075" width="5.5546875" bestFit="1" customWidth="1"/>
    <col min="3076" max="3076" width="1.88671875" bestFit="1" customWidth="1"/>
    <col min="3077" max="3077" width="2.88671875" bestFit="1" customWidth="1"/>
    <col min="3078" max="3078" width="1.88671875" bestFit="1" customWidth="1"/>
    <col min="3079" max="3079" width="9.33203125" bestFit="1" customWidth="1"/>
    <col min="3309" max="3310" width="4.6640625" bestFit="1" customWidth="1"/>
    <col min="3311" max="3311" width="1.88671875" bestFit="1" customWidth="1"/>
    <col min="3312" max="3313" width="2.88671875" bestFit="1" customWidth="1"/>
    <col min="3314" max="3314" width="1.88671875" bestFit="1" customWidth="1"/>
    <col min="3315" max="3315" width="4.6640625" bestFit="1" customWidth="1"/>
    <col min="3316" max="3316" width="5.5546875" bestFit="1" customWidth="1"/>
    <col min="3317" max="3317" width="9.33203125" bestFit="1" customWidth="1"/>
    <col min="3318" max="3318" width="8.44140625" bestFit="1" customWidth="1"/>
    <col min="3319" max="3319" width="4.6640625" bestFit="1" customWidth="1"/>
    <col min="3320" max="3320" width="1" bestFit="1" customWidth="1"/>
    <col min="3321" max="3321" width="3.6640625" bestFit="1" customWidth="1"/>
    <col min="3322" max="3322" width="1" bestFit="1" customWidth="1"/>
    <col min="3323" max="3323" width="2.88671875" bestFit="1" customWidth="1"/>
    <col min="3324" max="3324" width="1" bestFit="1" customWidth="1"/>
    <col min="3325" max="3325" width="3.6640625" bestFit="1" customWidth="1"/>
    <col min="3326" max="3326" width="1" bestFit="1" customWidth="1"/>
    <col min="3327" max="3327" width="2.88671875" bestFit="1" customWidth="1"/>
    <col min="3328" max="3328" width="1.88671875" bestFit="1" customWidth="1"/>
    <col min="3329" max="3330" width="1" bestFit="1" customWidth="1"/>
    <col min="3331" max="3331" width="5.5546875" bestFit="1" customWidth="1"/>
    <col min="3332" max="3332" width="1.88671875" bestFit="1" customWidth="1"/>
    <col min="3333" max="3333" width="2.88671875" bestFit="1" customWidth="1"/>
    <col min="3334" max="3334" width="1.88671875" bestFit="1" customWidth="1"/>
    <col min="3335" max="3335" width="9.33203125" bestFit="1" customWidth="1"/>
    <col min="3565" max="3566" width="4.6640625" bestFit="1" customWidth="1"/>
    <col min="3567" max="3567" width="1.88671875" bestFit="1" customWidth="1"/>
    <col min="3568" max="3569" width="2.88671875" bestFit="1" customWidth="1"/>
    <col min="3570" max="3570" width="1.88671875" bestFit="1" customWidth="1"/>
    <col min="3571" max="3571" width="4.6640625" bestFit="1" customWidth="1"/>
    <col min="3572" max="3572" width="5.5546875" bestFit="1" customWidth="1"/>
    <col min="3573" max="3573" width="9.33203125" bestFit="1" customWidth="1"/>
    <col min="3574" max="3574" width="8.44140625" bestFit="1" customWidth="1"/>
    <col min="3575" max="3575" width="4.6640625" bestFit="1" customWidth="1"/>
    <col min="3576" max="3576" width="1" bestFit="1" customWidth="1"/>
    <col min="3577" max="3577" width="3.6640625" bestFit="1" customWidth="1"/>
    <col min="3578" max="3578" width="1" bestFit="1" customWidth="1"/>
    <col min="3579" max="3579" width="2.88671875" bestFit="1" customWidth="1"/>
    <col min="3580" max="3580" width="1" bestFit="1" customWidth="1"/>
    <col min="3581" max="3581" width="3.6640625" bestFit="1" customWidth="1"/>
    <col min="3582" max="3582" width="1" bestFit="1" customWidth="1"/>
    <col min="3583" max="3583" width="2.88671875" bestFit="1" customWidth="1"/>
    <col min="3584" max="3584" width="1.88671875" bestFit="1" customWidth="1"/>
    <col min="3585" max="3586" width="1" bestFit="1" customWidth="1"/>
    <col min="3587" max="3587" width="5.5546875" bestFit="1" customWidth="1"/>
    <col min="3588" max="3588" width="1.88671875" bestFit="1" customWidth="1"/>
    <col min="3589" max="3589" width="2.88671875" bestFit="1" customWidth="1"/>
    <col min="3590" max="3590" width="1.88671875" bestFit="1" customWidth="1"/>
    <col min="3591" max="3591" width="9.33203125" bestFit="1" customWidth="1"/>
    <col min="3821" max="3822" width="4.6640625" bestFit="1" customWidth="1"/>
    <col min="3823" max="3823" width="1.88671875" bestFit="1" customWidth="1"/>
    <col min="3824" max="3825" width="2.88671875" bestFit="1" customWidth="1"/>
    <col min="3826" max="3826" width="1.88671875" bestFit="1" customWidth="1"/>
    <col min="3827" max="3827" width="4.6640625" bestFit="1" customWidth="1"/>
    <col min="3828" max="3828" width="5.5546875" bestFit="1" customWidth="1"/>
    <col min="3829" max="3829" width="9.33203125" bestFit="1" customWidth="1"/>
    <col min="3830" max="3830" width="8.44140625" bestFit="1" customWidth="1"/>
    <col min="3831" max="3831" width="4.6640625" bestFit="1" customWidth="1"/>
    <col min="3832" max="3832" width="1" bestFit="1" customWidth="1"/>
    <col min="3833" max="3833" width="3.6640625" bestFit="1" customWidth="1"/>
    <col min="3834" max="3834" width="1" bestFit="1" customWidth="1"/>
    <col min="3835" max="3835" width="2.88671875" bestFit="1" customWidth="1"/>
    <col min="3836" max="3836" width="1" bestFit="1" customWidth="1"/>
    <col min="3837" max="3837" width="3.6640625" bestFit="1" customWidth="1"/>
    <col min="3838" max="3838" width="1" bestFit="1" customWidth="1"/>
    <col min="3839" max="3839" width="2.88671875" bestFit="1" customWidth="1"/>
    <col min="3840" max="3840" width="1.88671875" bestFit="1" customWidth="1"/>
    <col min="3841" max="3842" width="1" bestFit="1" customWidth="1"/>
    <col min="3843" max="3843" width="5.5546875" bestFit="1" customWidth="1"/>
    <col min="3844" max="3844" width="1.88671875" bestFit="1" customWidth="1"/>
    <col min="3845" max="3845" width="2.88671875" bestFit="1" customWidth="1"/>
    <col min="3846" max="3846" width="1.88671875" bestFit="1" customWidth="1"/>
    <col min="3847" max="3847" width="9.33203125" bestFit="1" customWidth="1"/>
    <col min="4077" max="4078" width="4.6640625" bestFit="1" customWidth="1"/>
    <col min="4079" max="4079" width="1.88671875" bestFit="1" customWidth="1"/>
    <col min="4080" max="4081" width="2.88671875" bestFit="1" customWidth="1"/>
    <col min="4082" max="4082" width="1.88671875" bestFit="1" customWidth="1"/>
    <col min="4083" max="4083" width="4.6640625" bestFit="1" customWidth="1"/>
    <col min="4084" max="4084" width="5.5546875" bestFit="1" customWidth="1"/>
    <col min="4085" max="4085" width="9.33203125" bestFit="1" customWidth="1"/>
    <col min="4086" max="4086" width="8.44140625" bestFit="1" customWidth="1"/>
    <col min="4087" max="4087" width="4.6640625" bestFit="1" customWidth="1"/>
    <col min="4088" max="4088" width="1" bestFit="1" customWidth="1"/>
    <col min="4089" max="4089" width="3.6640625" bestFit="1" customWidth="1"/>
    <col min="4090" max="4090" width="1" bestFit="1" customWidth="1"/>
    <col min="4091" max="4091" width="2.88671875" bestFit="1" customWidth="1"/>
    <col min="4092" max="4092" width="1" bestFit="1" customWidth="1"/>
    <col min="4093" max="4093" width="3.6640625" bestFit="1" customWidth="1"/>
    <col min="4094" max="4094" width="1" bestFit="1" customWidth="1"/>
    <col min="4095" max="4095" width="2.88671875" bestFit="1" customWidth="1"/>
    <col min="4096" max="4096" width="1.88671875" bestFit="1" customWidth="1"/>
    <col min="4097" max="4098" width="1" bestFit="1" customWidth="1"/>
    <col min="4099" max="4099" width="5.5546875" bestFit="1" customWidth="1"/>
    <col min="4100" max="4100" width="1.88671875" bestFit="1" customWidth="1"/>
    <col min="4101" max="4101" width="2.88671875" bestFit="1" customWidth="1"/>
    <col min="4102" max="4102" width="1.88671875" bestFit="1" customWidth="1"/>
    <col min="4103" max="4103" width="9.33203125" bestFit="1" customWidth="1"/>
    <col min="4333" max="4334" width="4.6640625" bestFit="1" customWidth="1"/>
    <col min="4335" max="4335" width="1.88671875" bestFit="1" customWidth="1"/>
    <col min="4336" max="4337" width="2.88671875" bestFit="1" customWidth="1"/>
    <col min="4338" max="4338" width="1.88671875" bestFit="1" customWidth="1"/>
    <col min="4339" max="4339" width="4.6640625" bestFit="1" customWidth="1"/>
    <col min="4340" max="4340" width="5.5546875" bestFit="1" customWidth="1"/>
    <col min="4341" max="4341" width="9.33203125" bestFit="1" customWidth="1"/>
    <col min="4342" max="4342" width="8.44140625" bestFit="1" customWidth="1"/>
    <col min="4343" max="4343" width="4.6640625" bestFit="1" customWidth="1"/>
    <col min="4344" max="4344" width="1" bestFit="1" customWidth="1"/>
    <col min="4345" max="4345" width="3.6640625" bestFit="1" customWidth="1"/>
    <col min="4346" max="4346" width="1" bestFit="1" customWidth="1"/>
    <col min="4347" max="4347" width="2.88671875" bestFit="1" customWidth="1"/>
    <col min="4348" max="4348" width="1" bestFit="1" customWidth="1"/>
    <col min="4349" max="4349" width="3.6640625" bestFit="1" customWidth="1"/>
    <col min="4350" max="4350" width="1" bestFit="1" customWidth="1"/>
    <col min="4351" max="4351" width="2.88671875" bestFit="1" customWidth="1"/>
    <col min="4352" max="4352" width="1.88671875" bestFit="1" customWidth="1"/>
    <col min="4353" max="4354" width="1" bestFit="1" customWidth="1"/>
    <col min="4355" max="4355" width="5.5546875" bestFit="1" customWidth="1"/>
    <col min="4356" max="4356" width="1.88671875" bestFit="1" customWidth="1"/>
    <col min="4357" max="4357" width="2.88671875" bestFit="1" customWidth="1"/>
    <col min="4358" max="4358" width="1.88671875" bestFit="1" customWidth="1"/>
    <col min="4359" max="4359" width="9.33203125" bestFit="1" customWidth="1"/>
    <col min="4589" max="4590" width="4.6640625" bestFit="1" customWidth="1"/>
    <col min="4591" max="4591" width="1.88671875" bestFit="1" customWidth="1"/>
    <col min="4592" max="4593" width="2.88671875" bestFit="1" customWidth="1"/>
    <col min="4594" max="4594" width="1.88671875" bestFit="1" customWidth="1"/>
    <col min="4595" max="4595" width="4.6640625" bestFit="1" customWidth="1"/>
    <col min="4596" max="4596" width="5.5546875" bestFit="1" customWidth="1"/>
    <col min="4597" max="4597" width="9.33203125" bestFit="1" customWidth="1"/>
    <col min="4598" max="4598" width="8.44140625" bestFit="1" customWidth="1"/>
    <col min="4599" max="4599" width="4.6640625" bestFit="1" customWidth="1"/>
    <col min="4600" max="4600" width="1" bestFit="1" customWidth="1"/>
    <col min="4601" max="4601" width="3.6640625" bestFit="1" customWidth="1"/>
    <col min="4602" max="4602" width="1" bestFit="1" customWidth="1"/>
    <col min="4603" max="4603" width="2.88671875" bestFit="1" customWidth="1"/>
    <col min="4604" max="4604" width="1" bestFit="1" customWidth="1"/>
    <col min="4605" max="4605" width="3.6640625" bestFit="1" customWidth="1"/>
    <col min="4606" max="4606" width="1" bestFit="1" customWidth="1"/>
    <col min="4607" max="4607" width="2.88671875" bestFit="1" customWidth="1"/>
    <col min="4608" max="4608" width="1.88671875" bestFit="1" customWidth="1"/>
    <col min="4609" max="4610" width="1" bestFit="1" customWidth="1"/>
    <col min="4611" max="4611" width="5.5546875" bestFit="1" customWidth="1"/>
    <col min="4612" max="4612" width="1.88671875" bestFit="1" customWidth="1"/>
    <col min="4613" max="4613" width="2.88671875" bestFit="1" customWidth="1"/>
    <col min="4614" max="4614" width="1.88671875" bestFit="1" customWidth="1"/>
    <col min="4615" max="4615" width="9.33203125" bestFit="1" customWidth="1"/>
    <col min="4845" max="4846" width="4.6640625" bestFit="1" customWidth="1"/>
    <col min="4847" max="4847" width="1.88671875" bestFit="1" customWidth="1"/>
    <col min="4848" max="4849" width="2.88671875" bestFit="1" customWidth="1"/>
    <col min="4850" max="4850" width="1.88671875" bestFit="1" customWidth="1"/>
    <col min="4851" max="4851" width="4.6640625" bestFit="1" customWidth="1"/>
    <col min="4852" max="4852" width="5.5546875" bestFit="1" customWidth="1"/>
    <col min="4853" max="4853" width="9.33203125" bestFit="1" customWidth="1"/>
    <col min="4854" max="4854" width="8.44140625" bestFit="1" customWidth="1"/>
    <col min="4855" max="4855" width="4.6640625" bestFit="1" customWidth="1"/>
    <col min="4856" max="4856" width="1" bestFit="1" customWidth="1"/>
    <col min="4857" max="4857" width="3.6640625" bestFit="1" customWidth="1"/>
    <col min="4858" max="4858" width="1" bestFit="1" customWidth="1"/>
    <col min="4859" max="4859" width="2.88671875" bestFit="1" customWidth="1"/>
    <col min="4860" max="4860" width="1" bestFit="1" customWidth="1"/>
    <col min="4861" max="4861" width="3.6640625" bestFit="1" customWidth="1"/>
    <col min="4862" max="4862" width="1" bestFit="1" customWidth="1"/>
    <col min="4863" max="4863" width="2.88671875" bestFit="1" customWidth="1"/>
    <col min="4864" max="4864" width="1.88671875" bestFit="1" customWidth="1"/>
    <col min="4865" max="4866" width="1" bestFit="1" customWidth="1"/>
    <col min="4867" max="4867" width="5.5546875" bestFit="1" customWidth="1"/>
    <col min="4868" max="4868" width="1.88671875" bestFit="1" customWidth="1"/>
    <col min="4869" max="4869" width="2.88671875" bestFit="1" customWidth="1"/>
    <col min="4870" max="4870" width="1.88671875" bestFit="1" customWidth="1"/>
    <col min="4871" max="4871" width="9.33203125" bestFit="1" customWidth="1"/>
    <col min="5101" max="5102" width="4.6640625" bestFit="1" customWidth="1"/>
    <col min="5103" max="5103" width="1.88671875" bestFit="1" customWidth="1"/>
    <col min="5104" max="5105" width="2.88671875" bestFit="1" customWidth="1"/>
    <col min="5106" max="5106" width="1.88671875" bestFit="1" customWidth="1"/>
    <col min="5107" max="5107" width="4.6640625" bestFit="1" customWidth="1"/>
    <col min="5108" max="5108" width="5.5546875" bestFit="1" customWidth="1"/>
    <col min="5109" max="5109" width="9.33203125" bestFit="1" customWidth="1"/>
    <col min="5110" max="5110" width="8.44140625" bestFit="1" customWidth="1"/>
    <col min="5111" max="5111" width="4.6640625" bestFit="1" customWidth="1"/>
    <col min="5112" max="5112" width="1" bestFit="1" customWidth="1"/>
    <col min="5113" max="5113" width="3.6640625" bestFit="1" customWidth="1"/>
    <col min="5114" max="5114" width="1" bestFit="1" customWidth="1"/>
    <col min="5115" max="5115" width="2.88671875" bestFit="1" customWidth="1"/>
    <col min="5116" max="5116" width="1" bestFit="1" customWidth="1"/>
    <col min="5117" max="5117" width="3.6640625" bestFit="1" customWidth="1"/>
    <col min="5118" max="5118" width="1" bestFit="1" customWidth="1"/>
    <col min="5119" max="5119" width="2.88671875" bestFit="1" customWidth="1"/>
    <col min="5120" max="5120" width="1.88671875" bestFit="1" customWidth="1"/>
    <col min="5121" max="5122" width="1" bestFit="1" customWidth="1"/>
    <col min="5123" max="5123" width="5.5546875" bestFit="1" customWidth="1"/>
    <col min="5124" max="5124" width="1.88671875" bestFit="1" customWidth="1"/>
    <col min="5125" max="5125" width="2.88671875" bestFit="1" customWidth="1"/>
    <col min="5126" max="5126" width="1.88671875" bestFit="1" customWidth="1"/>
    <col min="5127" max="5127" width="9.33203125" bestFit="1" customWidth="1"/>
    <col min="5357" max="5358" width="4.6640625" bestFit="1" customWidth="1"/>
    <col min="5359" max="5359" width="1.88671875" bestFit="1" customWidth="1"/>
    <col min="5360" max="5361" width="2.88671875" bestFit="1" customWidth="1"/>
    <col min="5362" max="5362" width="1.88671875" bestFit="1" customWidth="1"/>
    <col min="5363" max="5363" width="4.6640625" bestFit="1" customWidth="1"/>
    <col min="5364" max="5364" width="5.5546875" bestFit="1" customWidth="1"/>
    <col min="5365" max="5365" width="9.33203125" bestFit="1" customWidth="1"/>
    <col min="5366" max="5366" width="8.44140625" bestFit="1" customWidth="1"/>
    <col min="5367" max="5367" width="4.6640625" bestFit="1" customWidth="1"/>
    <col min="5368" max="5368" width="1" bestFit="1" customWidth="1"/>
    <col min="5369" max="5369" width="3.6640625" bestFit="1" customWidth="1"/>
    <col min="5370" max="5370" width="1" bestFit="1" customWidth="1"/>
    <col min="5371" max="5371" width="2.88671875" bestFit="1" customWidth="1"/>
    <col min="5372" max="5372" width="1" bestFit="1" customWidth="1"/>
    <col min="5373" max="5373" width="3.6640625" bestFit="1" customWidth="1"/>
    <col min="5374" max="5374" width="1" bestFit="1" customWidth="1"/>
    <col min="5375" max="5375" width="2.88671875" bestFit="1" customWidth="1"/>
    <col min="5376" max="5376" width="1.88671875" bestFit="1" customWidth="1"/>
    <col min="5377" max="5378" width="1" bestFit="1" customWidth="1"/>
    <col min="5379" max="5379" width="5.5546875" bestFit="1" customWidth="1"/>
    <col min="5380" max="5380" width="1.88671875" bestFit="1" customWidth="1"/>
    <col min="5381" max="5381" width="2.88671875" bestFit="1" customWidth="1"/>
    <col min="5382" max="5382" width="1.88671875" bestFit="1" customWidth="1"/>
    <col min="5383" max="5383" width="9.33203125" bestFit="1" customWidth="1"/>
    <col min="5613" max="5614" width="4.6640625" bestFit="1" customWidth="1"/>
    <col min="5615" max="5615" width="1.88671875" bestFit="1" customWidth="1"/>
    <col min="5616" max="5617" width="2.88671875" bestFit="1" customWidth="1"/>
    <col min="5618" max="5618" width="1.88671875" bestFit="1" customWidth="1"/>
    <col min="5619" max="5619" width="4.6640625" bestFit="1" customWidth="1"/>
    <col min="5620" max="5620" width="5.5546875" bestFit="1" customWidth="1"/>
    <col min="5621" max="5621" width="9.33203125" bestFit="1" customWidth="1"/>
    <col min="5622" max="5622" width="8.44140625" bestFit="1" customWidth="1"/>
    <col min="5623" max="5623" width="4.6640625" bestFit="1" customWidth="1"/>
    <col min="5624" max="5624" width="1" bestFit="1" customWidth="1"/>
    <col min="5625" max="5625" width="3.6640625" bestFit="1" customWidth="1"/>
    <col min="5626" max="5626" width="1" bestFit="1" customWidth="1"/>
    <col min="5627" max="5627" width="2.88671875" bestFit="1" customWidth="1"/>
    <col min="5628" max="5628" width="1" bestFit="1" customWidth="1"/>
    <col min="5629" max="5629" width="3.6640625" bestFit="1" customWidth="1"/>
    <col min="5630" max="5630" width="1" bestFit="1" customWidth="1"/>
    <col min="5631" max="5631" width="2.88671875" bestFit="1" customWidth="1"/>
    <col min="5632" max="5632" width="1.88671875" bestFit="1" customWidth="1"/>
    <col min="5633" max="5634" width="1" bestFit="1" customWidth="1"/>
    <col min="5635" max="5635" width="5.5546875" bestFit="1" customWidth="1"/>
    <col min="5636" max="5636" width="1.88671875" bestFit="1" customWidth="1"/>
    <col min="5637" max="5637" width="2.88671875" bestFit="1" customWidth="1"/>
    <col min="5638" max="5638" width="1.88671875" bestFit="1" customWidth="1"/>
    <col min="5639" max="5639" width="9.33203125" bestFit="1" customWidth="1"/>
    <col min="5869" max="5870" width="4.6640625" bestFit="1" customWidth="1"/>
    <col min="5871" max="5871" width="1.88671875" bestFit="1" customWidth="1"/>
    <col min="5872" max="5873" width="2.88671875" bestFit="1" customWidth="1"/>
    <col min="5874" max="5874" width="1.88671875" bestFit="1" customWidth="1"/>
    <col min="5875" max="5875" width="4.6640625" bestFit="1" customWidth="1"/>
    <col min="5876" max="5876" width="5.5546875" bestFit="1" customWidth="1"/>
    <col min="5877" max="5877" width="9.33203125" bestFit="1" customWidth="1"/>
    <col min="5878" max="5878" width="8.44140625" bestFit="1" customWidth="1"/>
    <col min="5879" max="5879" width="4.6640625" bestFit="1" customWidth="1"/>
    <col min="5880" max="5880" width="1" bestFit="1" customWidth="1"/>
    <col min="5881" max="5881" width="3.6640625" bestFit="1" customWidth="1"/>
    <col min="5882" max="5882" width="1" bestFit="1" customWidth="1"/>
    <col min="5883" max="5883" width="2.88671875" bestFit="1" customWidth="1"/>
    <col min="5884" max="5884" width="1" bestFit="1" customWidth="1"/>
    <col min="5885" max="5885" width="3.6640625" bestFit="1" customWidth="1"/>
    <col min="5886" max="5886" width="1" bestFit="1" customWidth="1"/>
    <col min="5887" max="5887" width="2.88671875" bestFit="1" customWidth="1"/>
    <col min="5888" max="5888" width="1.88671875" bestFit="1" customWidth="1"/>
    <col min="5889" max="5890" width="1" bestFit="1" customWidth="1"/>
    <col min="5891" max="5891" width="5.5546875" bestFit="1" customWidth="1"/>
    <col min="5892" max="5892" width="1.88671875" bestFit="1" customWidth="1"/>
    <col min="5893" max="5893" width="2.88671875" bestFit="1" customWidth="1"/>
    <col min="5894" max="5894" width="1.88671875" bestFit="1" customWidth="1"/>
    <col min="5895" max="5895" width="9.33203125" bestFit="1" customWidth="1"/>
    <col min="6125" max="6126" width="4.6640625" bestFit="1" customWidth="1"/>
    <col min="6127" max="6127" width="1.88671875" bestFit="1" customWidth="1"/>
    <col min="6128" max="6129" width="2.88671875" bestFit="1" customWidth="1"/>
    <col min="6130" max="6130" width="1.88671875" bestFit="1" customWidth="1"/>
    <col min="6131" max="6131" width="4.6640625" bestFit="1" customWidth="1"/>
    <col min="6132" max="6132" width="5.5546875" bestFit="1" customWidth="1"/>
    <col min="6133" max="6133" width="9.33203125" bestFit="1" customWidth="1"/>
    <col min="6134" max="6134" width="8.44140625" bestFit="1" customWidth="1"/>
    <col min="6135" max="6135" width="4.6640625" bestFit="1" customWidth="1"/>
    <col min="6136" max="6136" width="1" bestFit="1" customWidth="1"/>
    <col min="6137" max="6137" width="3.6640625" bestFit="1" customWidth="1"/>
    <col min="6138" max="6138" width="1" bestFit="1" customWidth="1"/>
    <col min="6139" max="6139" width="2.88671875" bestFit="1" customWidth="1"/>
    <col min="6140" max="6140" width="1" bestFit="1" customWidth="1"/>
    <col min="6141" max="6141" width="3.6640625" bestFit="1" customWidth="1"/>
    <col min="6142" max="6142" width="1" bestFit="1" customWidth="1"/>
    <col min="6143" max="6143" width="2.88671875" bestFit="1" customWidth="1"/>
    <col min="6144" max="6144" width="1.88671875" bestFit="1" customWidth="1"/>
    <col min="6145" max="6146" width="1" bestFit="1" customWidth="1"/>
    <col min="6147" max="6147" width="5.5546875" bestFit="1" customWidth="1"/>
    <col min="6148" max="6148" width="1.88671875" bestFit="1" customWidth="1"/>
    <col min="6149" max="6149" width="2.88671875" bestFit="1" customWidth="1"/>
    <col min="6150" max="6150" width="1.88671875" bestFit="1" customWidth="1"/>
    <col min="6151" max="6151" width="9.33203125" bestFit="1" customWidth="1"/>
    <col min="6381" max="6382" width="4.6640625" bestFit="1" customWidth="1"/>
    <col min="6383" max="6383" width="1.88671875" bestFit="1" customWidth="1"/>
    <col min="6384" max="6385" width="2.88671875" bestFit="1" customWidth="1"/>
    <col min="6386" max="6386" width="1.88671875" bestFit="1" customWidth="1"/>
    <col min="6387" max="6387" width="4.6640625" bestFit="1" customWidth="1"/>
    <col min="6388" max="6388" width="5.5546875" bestFit="1" customWidth="1"/>
    <col min="6389" max="6389" width="9.33203125" bestFit="1" customWidth="1"/>
    <col min="6390" max="6390" width="8.44140625" bestFit="1" customWidth="1"/>
    <col min="6391" max="6391" width="4.6640625" bestFit="1" customWidth="1"/>
    <col min="6392" max="6392" width="1" bestFit="1" customWidth="1"/>
    <col min="6393" max="6393" width="3.6640625" bestFit="1" customWidth="1"/>
    <col min="6394" max="6394" width="1" bestFit="1" customWidth="1"/>
    <col min="6395" max="6395" width="2.88671875" bestFit="1" customWidth="1"/>
    <col min="6396" max="6396" width="1" bestFit="1" customWidth="1"/>
    <col min="6397" max="6397" width="3.6640625" bestFit="1" customWidth="1"/>
    <col min="6398" max="6398" width="1" bestFit="1" customWidth="1"/>
    <col min="6399" max="6399" width="2.88671875" bestFit="1" customWidth="1"/>
    <col min="6400" max="6400" width="1.88671875" bestFit="1" customWidth="1"/>
    <col min="6401" max="6402" width="1" bestFit="1" customWidth="1"/>
    <col min="6403" max="6403" width="5.5546875" bestFit="1" customWidth="1"/>
    <col min="6404" max="6404" width="1.88671875" bestFit="1" customWidth="1"/>
    <col min="6405" max="6405" width="2.88671875" bestFit="1" customWidth="1"/>
    <col min="6406" max="6406" width="1.88671875" bestFit="1" customWidth="1"/>
    <col min="6407" max="6407" width="9.33203125" bestFit="1" customWidth="1"/>
    <col min="6637" max="6638" width="4.6640625" bestFit="1" customWidth="1"/>
    <col min="6639" max="6639" width="1.88671875" bestFit="1" customWidth="1"/>
    <col min="6640" max="6641" width="2.88671875" bestFit="1" customWidth="1"/>
    <col min="6642" max="6642" width="1.88671875" bestFit="1" customWidth="1"/>
    <col min="6643" max="6643" width="4.6640625" bestFit="1" customWidth="1"/>
    <col min="6644" max="6644" width="5.5546875" bestFit="1" customWidth="1"/>
    <col min="6645" max="6645" width="9.33203125" bestFit="1" customWidth="1"/>
    <col min="6646" max="6646" width="8.44140625" bestFit="1" customWidth="1"/>
    <col min="6647" max="6647" width="4.6640625" bestFit="1" customWidth="1"/>
    <col min="6648" max="6648" width="1" bestFit="1" customWidth="1"/>
    <col min="6649" max="6649" width="3.6640625" bestFit="1" customWidth="1"/>
    <col min="6650" max="6650" width="1" bestFit="1" customWidth="1"/>
    <col min="6651" max="6651" width="2.88671875" bestFit="1" customWidth="1"/>
    <col min="6652" max="6652" width="1" bestFit="1" customWidth="1"/>
    <col min="6653" max="6653" width="3.6640625" bestFit="1" customWidth="1"/>
    <col min="6654" max="6654" width="1" bestFit="1" customWidth="1"/>
    <col min="6655" max="6655" width="2.88671875" bestFit="1" customWidth="1"/>
    <col min="6656" max="6656" width="1.88671875" bestFit="1" customWidth="1"/>
    <col min="6657" max="6658" width="1" bestFit="1" customWidth="1"/>
    <col min="6659" max="6659" width="5.5546875" bestFit="1" customWidth="1"/>
    <col min="6660" max="6660" width="1.88671875" bestFit="1" customWidth="1"/>
    <col min="6661" max="6661" width="2.88671875" bestFit="1" customWidth="1"/>
    <col min="6662" max="6662" width="1.88671875" bestFit="1" customWidth="1"/>
    <col min="6663" max="6663" width="9.33203125" bestFit="1" customWidth="1"/>
    <col min="6893" max="6894" width="4.6640625" bestFit="1" customWidth="1"/>
    <col min="6895" max="6895" width="1.88671875" bestFit="1" customWidth="1"/>
    <col min="6896" max="6897" width="2.88671875" bestFit="1" customWidth="1"/>
    <col min="6898" max="6898" width="1.88671875" bestFit="1" customWidth="1"/>
    <col min="6899" max="6899" width="4.6640625" bestFit="1" customWidth="1"/>
    <col min="6900" max="6900" width="5.5546875" bestFit="1" customWidth="1"/>
    <col min="6901" max="6901" width="9.33203125" bestFit="1" customWidth="1"/>
    <col min="6902" max="6902" width="8.44140625" bestFit="1" customWidth="1"/>
    <col min="6903" max="6903" width="4.6640625" bestFit="1" customWidth="1"/>
    <col min="6904" max="6904" width="1" bestFit="1" customWidth="1"/>
    <col min="6905" max="6905" width="3.6640625" bestFit="1" customWidth="1"/>
    <col min="6906" max="6906" width="1" bestFit="1" customWidth="1"/>
    <col min="6907" max="6907" width="2.88671875" bestFit="1" customWidth="1"/>
    <col min="6908" max="6908" width="1" bestFit="1" customWidth="1"/>
    <col min="6909" max="6909" width="3.6640625" bestFit="1" customWidth="1"/>
    <col min="6910" max="6910" width="1" bestFit="1" customWidth="1"/>
    <col min="6911" max="6911" width="2.88671875" bestFit="1" customWidth="1"/>
    <col min="6912" max="6912" width="1.88671875" bestFit="1" customWidth="1"/>
    <col min="6913" max="6914" width="1" bestFit="1" customWidth="1"/>
    <col min="6915" max="6915" width="5.5546875" bestFit="1" customWidth="1"/>
    <col min="6916" max="6916" width="1.88671875" bestFit="1" customWidth="1"/>
    <col min="6917" max="6917" width="2.88671875" bestFit="1" customWidth="1"/>
    <col min="6918" max="6918" width="1.88671875" bestFit="1" customWidth="1"/>
    <col min="6919" max="6919" width="9.33203125" bestFit="1" customWidth="1"/>
    <col min="7149" max="7150" width="4.6640625" bestFit="1" customWidth="1"/>
    <col min="7151" max="7151" width="1.88671875" bestFit="1" customWidth="1"/>
    <col min="7152" max="7153" width="2.88671875" bestFit="1" customWidth="1"/>
    <col min="7154" max="7154" width="1.88671875" bestFit="1" customWidth="1"/>
    <col min="7155" max="7155" width="4.6640625" bestFit="1" customWidth="1"/>
    <col min="7156" max="7156" width="5.5546875" bestFit="1" customWidth="1"/>
    <col min="7157" max="7157" width="9.33203125" bestFit="1" customWidth="1"/>
    <col min="7158" max="7158" width="8.44140625" bestFit="1" customWidth="1"/>
    <col min="7159" max="7159" width="4.6640625" bestFit="1" customWidth="1"/>
    <col min="7160" max="7160" width="1" bestFit="1" customWidth="1"/>
    <col min="7161" max="7161" width="3.6640625" bestFit="1" customWidth="1"/>
    <col min="7162" max="7162" width="1" bestFit="1" customWidth="1"/>
    <col min="7163" max="7163" width="2.88671875" bestFit="1" customWidth="1"/>
    <col min="7164" max="7164" width="1" bestFit="1" customWidth="1"/>
    <col min="7165" max="7165" width="3.6640625" bestFit="1" customWidth="1"/>
    <col min="7166" max="7166" width="1" bestFit="1" customWidth="1"/>
    <col min="7167" max="7167" width="2.88671875" bestFit="1" customWidth="1"/>
    <col min="7168" max="7168" width="1.88671875" bestFit="1" customWidth="1"/>
    <col min="7169" max="7170" width="1" bestFit="1" customWidth="1"/>
    <col min="7171" max="7171" width="5.5546875" bestFit="1" customWidth="1"/>
    <col min="7172" max="7172" width="1.88671875" bestFit="1" customWidth="1"/>
    <col min="7173" max="7173" width="2.88671875" bestFit="1" customWidth="1"/>
    <col min="7174" max="7174" width="1.88671875" bestFit="1" customWidth="1"/>
    <col min="7175" max="7175" width="9.33203125" bestFit="1" customWidth="1"/>
    <col min="7405" max="7406" width="4.6640625" bestFit="1" customWidth="1"/>
    <col min="7407" max="7407" width="1.88671875" bestFit="1" customWidth="1"/>
    <col min="7408" max="7409" width="2.88671875" bestFit="1" customWidth="1"/>
    <col min="7410" max="7410" width="1.88671875" bestFit="1" customWidth="1"/>
    <col min="7411" max="7411" width="4.6640625" bestFit="1" customWidth="1"/>
    <col min="7412" max="7412" width="5.5546875" bestFit="1" customWidth="1"/>
    <col min="7413" max="7413" width="9.33203125" bestFit="1" customWidth="1"/>
    <col min="7414" max="7414" width="8.44140625" bestFit="1" customWidth="1"/>
    <col min="7415" max="7415" width="4.6640625" bestFit="1" customWidth="1"/>
    <col min="7416" max="7416" width="1" bestFit="1" customWidth="1"/>
    <col min="7417" max="7417" width="3.6640625" bestFit="1" customWidth="1"/>
    <col min="7418" max="7418" width="1" bestFit="1" customWidth="1"/>
    <col min="7419" max="7419" width="2.88671875" bestFit="1" customWidth="1"/>
    <col min="7420" max="7420" width="1" bestFit="1" customWidth="1"/>
    <col min="7421" max="7421" width="3.6640625" bestFit="1" customWidth="1"/>
    <col min="7422" max="7422" width="1" bestFit="1" customWidth="1"/>
    <col min="7423" max="7423" width="2.88671875" bestFit="1" customWidth="1"/>
    <col min="7424" max="7424" width="1.88671875" bestFit="1" customWidth="1"/>
    <col min="7425" max="7426" width="1" bestFit="1" customWidth="1"/>
    <col min="7427" max="7427" width="5.5546875" bestFit="1" customWidth="1"/>
    <col min="7428" max="7428" width="1.88671875" bestFit="1" customWidth="1"/>
    <col min="7429" max="7429" width="2.88671875" bestFit="1" customWidth="1"/>
    <col min="7430" max="7430" width="1.88671875" bestFit="1" customWidth="1"/>
    <col min="7431" max="7431" width="9.33203125" bestFit="1" customWidth="1"/>
    <col min="7661" max="7662" width="4.6640625" bestFit="1" customWidth="1"/>
    <col min="7663" max="7663" width="1.88671875" bestFit="1" customWidth="1"/>
    <col min="7664" max="7665" width="2.88671875" bestFit="1" customWidth="1"/>
    <col min="7666" max="7666" width="1.88671875" bestFit="1" customWidth="1"/>
    <col min="7667" max="7667" width="4.6640625" bestFit="1" customWidth="1"/>
    <col min="7668" max="7668" width="5.5546875" bestFit="1" customWidth="1"/>
    <col min="7669" max="7669" width="9.33203125" bestFit="1" customWidth="1"/>
    <col min="7670" max="7670" width="8.44140625" bestFit="1" customWidth="1"/>
    <col min="7671" max="7671" width="4.6640625" bestFit="1" customWidth="1"/>
    <col min="7672" max="7672" width="1" bestFit="1" customWidth="1"/>
    <col min="7673" max="7673" width="3.6640625" bestFit="1" customWidth="1"/>
    <col min="7674" max="7674" width="1" bestFit="1" customWidth="1"/>
    <col min="7675" max="7675" width="2.88671875" bestFit="1" customWidth="1"/>
    <col min="7676" max="7676" width="1" bestFit="1" customWidth="1"/>
    <col min="7677" max="7677" width="3.6640625" bestFit="1" customWidth="1"/>
    <col min="7678" max="7678" width="1" bestFit="1" customWidth="1"/>
    <col min="7679" max="7679" width="2.88671875" bestFit="1" customWidth="1"/>
    <col min="7680" max="7680" width="1.88671875" bestFit="1" customWidth="1"/>
    <col min="7681" max="7682" width="1" bestFit="1" customWidth="1"/>
    <col min="7683" max="7683" width="5.5546875" bestFit="1" customWidth="1"/>
    <col min="7684" max="7684" width="1.88671875" bestFit="1" customWidth="1"/>
    <col min="7685" max="7685" width="2.88671875" bestFit="1" customWidth="1"/>
    <col min="7686" max="7686" width="1.88671875" bestFit="1" customWidth="1"/>
    <col min="7687" max="7687" width="9.33203125" bestFit="1" customWidth="1"/>
    <col min="7917" max="7918" width="4.6640625" bestFit="1" customWidth="1"/>
    <col min="7919" max="7919" width="1.88671875" bestFit="1" customWidth="1"/>
    <col min="7920" max="7921" width="2.88671875" bestFit="1" customWidth="1"/>
    <col min="7922" max="7922" width="1.88671875" bestFit="1" customWidth="1"/>
    <col min="7923" max="7923" width="4.6640625" bestFit="1" customWidth="1"/>
    <col min="7924" max="7924" width="5.5546875" bestFit="1" customWidth="1"/>
    <col min="7925" max="7925" width="9.33203125" bestFit="1" customWidth="1"/>
    <col min="7926" max="7926" width="8.44140625" bestFit="1" customWidth="1"/>
    <col min="7927" max="7927" width="4.6640625" bestFit="1" customWidth="1"/>
    <col min="7928" max="7928" width="1" bestFit="1" customWidth="1"/>
    <col min="7929" max="7929" width="3.6640625" bestFit="1" customWidth="1"/>
    <col min="7930" max="7930" width="1" bestFit="1" customWidth="1"/>
    <col min="7931" max="7931" width="2.88671875" bestFit="1" customWidth="1"/>
    <col min="7932" max="7932" width="1" bestFit="1" customWidth="1"/>
    <col min="7933" max="7933" width="3.6640625" bestFit="1" customWidth="1"/>
    <col min="7934" max="7934" width="1" bestFit="1" customWidth="1"/>
    <col min="7935" max="7935" width="2.88671875" bestFit="1" customWidth="1"/>
    <col min="7936" max="7936" width="1.88671875" bestFit="1" customWidth="1"/>
    <col min="7937" max="7938" width="1" bestFit="1" customWidth="1"/>
    <col min="7939" max="7939" width="5.5546875" bestFit="1" customWidth="1"/>
    <col min="7940" max="7940" width="1.88671875" bestFit="1" customWidth="1"/>
    <col min="7941" max="7941" width="2.88671875" bestFit="1" customWidth="1"/>
    <col min="7942" max="7942" width="1.88671875" bestFit="1" customWidth="1"/>
    <col min="7943" max="7943" width="9.33203125" bestFit="1" customWidth="1"/>
    <col min="8173" max="8174" width="4.6640625" bestFit="1" customWidth="1"/>
    <col min="8175" max="8175" width="1.88671875" bestFit="1" customWidth="1"/>
    <col min="8176" max="8177" width="2.88671875" bestFit="1" customWidth="1"/>
    <col min="8178" max="8178" width="1.88671875" bestFit="1" customWidth="1"/>
    <col min="8179" max="8179" width="4.6640625" bestFit="1" customWidth="1"/>
    <col min="8180" max="8180" width="5.5546875" bestFit="1" customWidth="1"/>
    <col min="8181" max="8181" width="9.33203125" bestFit="1" customWidth="1"/>
    <col min="8182" max="8182" width="8.44140625" bestFit="1" customWidth="1"/>
    <col min="8183" max="8183" width="4.6640625" bestFit="1" customWidth="1"/>
    <col min="8184" max="8184" width="1" bestFit="1" customWidth="1"/>
    <col min="8185" max="8185" width="3.6640625" bestFit="1" customWidth="1"/>
    <col min="8186" max="8186" width="1" bestFit="1" customWidth="1"/>
    <col min="8187" max="8187" width="2.88671875" bestFit="1" customWidth="1"/>
    <col min="8188" max="8188" width="1" bestFit="1" customWidth="1"/>
    <col min="8189" max="8189" width="3.6640625" bestFit="1" customWidth="1"/>
    <col min="8190" max="8190" width="1" bestFit="1" customWidth="1"/>
    <col min="8191" max="8191" width="2.88671875" bestFit="1" customWidth="1"/>
    <col min="8192" max="8192" width="1.88671875" bestFit="1" customWidth="1"/>
    <col min="8193" max="8194" width="1" bestFit="1" customWidth="1"/>
    <col min="8195" max="8195" width="5.5546875" bestFit="1" customWidth="1"/>
    <col min="8196" max="8196" width="1.88671875" bestFit="1" customWidth="1"/>
    <col min="8197" max="8197" width="2.88671875" bestFit="1" customWidth="1"/>
    <col min="8198" max="8198" width="1.88671875" bestFit="1" customWidth="1"/>
    <col min="8199" max="8199" width="9.33203125" bestFit="1" customWidth="1"/>
    <col min="8429" max="8430" width="4.6640625" bestFit="1" customWidth="1"/>
    <col min="8431" max="8431" width="1.88671875" bestFit="1" customWidth="1"/>
    <col min="8432" max="8433" width="2.88671875" bestFit="1" customWidth="1"/>
    <col min="8434" max="8434" width="1.88671875" bestFit="1" customWidth="1"/>
    <col min="8435" max="8435" width="4.6640625" bestFit="1" customWidth="1"/>
    <col min="8436" max="8436" width="5.5546875" bestFit="1" customWidth="1"/>
    <col min="8437" max="8437" width="9.33203125" bestFit="1" customWidth="1"/>
    <col min="8438" max="8438" width="8.44140625" bestFit="1" customWidth="1"/>
    <col min="8439" max="8439" width="4.6640625" bestFit="1" customWidth="1"/>
    <col min="8440" max="8440" width="1" bestFit="1" customWidth="1"/>
    <col min="8441" max="8441" width="3.6640625" bestFit="1" customWidth="1"/>
    <col min="8442" max="8442" width="1" bestFit="1" customWidth="1"/>
    <col min="8443" max="8443" width="2.88671875" bestFit="1" customWidth="1"/>
    <col min="8444" max="8444" width="1" bestFit="1" customWidth="1"/>
    <col min="8445" max="8445" width="3.6640625" bestFit="1" customWidth="1"/>
    <col min="8446" max="8446" width="1" bestFit="1" customWidth="1"/>
    <col min="8447" max="8447" width="2.88671875" bestFit="1" customWidth="1"/>
    <col min="8448" max="8448" width="1.88671875" bestFit="1" customWidth="1"/>
    <col min="8449" max="8450" width="1" bestFit="1" customWidth="1"/>
    <col min="8451" max="8451" width="5.5546875" bestFit="1" customWidth="1"/>
    <col min="8452" max="8452" width="1.88671875" bestFit="1" customWidth="1"/>
    <col min="8453" max="8453" width="2.88671875" bestFit="1" customWidth="1"/>
    <col min="8454" max="8454" width="1.88671875" bestFit="1" customWidth="1"/>
    <col min="8455" max="8455" width="9.33203125" bestFit="1" customWidth="1"/>
    <col min="8685" max="8686" width="4.6640625" bestFit="1" customWidth="1"/>
    <col min="8687" max="8687" width="1.88671875" bestFit="1" customWidth="1"/>
    <col min="8688" max="8689" width="2.88671875" bestFit="1" customWidth="1"/>
    <col min="8690" max="8690" width="1.88671875" bestFit="1" customWidth="1"/>
    <col min="8691" max="8691" width="4.6640625" bestFit="1" customWidth="1"/>
    <col min="8692" max="8692" width="5.5546875" bestFit="1" customWidth="1"/>
    <col min="8693" max="8693" width="9.33203125" bestFit="1" customWidth="1"/>
    <col min="8694" max="8694" width="8.44140625" bestFit="1" customWidth="1"/>
    <col min="8695" max="8695" width="4.6640625" bestFit="1" customWidth="1"/>
    <col min="8696" max="8696" width="1" bestFit="1" customWidth="1"/>
    <col min="8697" max="8697" width="3.6640625" bestFit="1" customWidth="1"/>
    <col min="8698" max="8698" width="1" bestFit="1" customWidth="1"/>
    <col min="8699" max="8699" width="2.88671875" bestFit="1" customWidth="1"/>
    <col min="8700" max="8700" width="1" bestFit="1" customWidth="1"/>
    <col min="8701" max="8701" width="3.6640625" bestFit="1" customWidth="1"/>
    <col min="8702" max="8702" width="1" bestFit="1" customWidth="1"/>
    <col min="8703" max="8703" width="2.88671875" bestFit="1" customWidth="1"/>
    <col min="8704" max="8704" width="1.88671875" bestFit="1" customWidth="1"/>
    <col min="8705" max="8706" width="1" bestFit="1" customWidth="1"/>
    <col min="8707" max="8707" width="5.5546875" bestFit="1" customWidth="1"/>
    <col min="8708" max="8708" width="1.88671875" bestFit="1" customWidth="1"/>
    <col min="8709" max="8709" width="2.88671875" bestFit="1" customWidth="1"/>
    <col min="8710" max="8710" width="1.88671875" bestFit="1" customWidth="1"/>
    <col min="8711" max="8711" width="9.33203125" bestFit="1" customWidth="1"/>
    <col min="8941" max="8942" width="4.6640625" bestFit="1" customWidth="1"/>
    <col min="8943" max="8943" width="1.88671875" bestFit="1" customWidth="1"/>
    <col min="8944" max="8945" width="2.88671875" bestFit="1" customWidth="1"/>
    <col min="8946" max="8946" width="1.88671875" bestFit="1" customWidth="1"/>
    <col min="8947" max="8947" width="4.6640625" bestFit="1" customWidth="1"/>
    <col min="8948" max="8948" width="5.5546875" bestFit="1" customWidth="1"/>
    <col min="8949" max="8949" width="9.33203125" bestFit="1" customWidth="1"/>
    <col min="8950" max="8950" width="8.44140625" bestFit="1" customWidth="1"/>
    <col min="8951" max="8951" width="4.6640625" bestFit="1" customWidth="1"/>
    <col min="8952" max="8952" width="1" bestFit="1" customWidth="1"/>
    <col min="8953" max="8953" width="3.6640625" bestFit="1" customWidth="1"/>
    <col min="8954" max="8954" width="1" bestFit="1" customWidth="1"/>
    <col min="8955" max="8955" width="2.88671875" bestFit="1" customWidth="1"/>
    <col min="8956" max="8956" width="1" bestFit="1" customWidth="1"/>
    <col min="8957" max="8957" width="3.6640625" bestFit="1" customWidth="1"/>
    <col min="8958" max="8958" width="1" bestFit="1" customWidth="1"/>
    <col min="8959" max="8959" width="2.88671875" bestFit="1" customWidth="1"/>
    <col min="8960" max="8960" width="1.88671875" bestFit="1" customWidth="1"/>
    <col min="8961" max="8962" width="1" bestFit="1" customWidth="1"/>
    <col min="8963" max="8963" width="5.5546875" bestFit="1" customWidth="1"/>
    <col min="8964" max="8964" width="1.88671875" bestFit="1" customWidth="1"/>
    <col min="8965" max="8965" width="2.88671875" bestFit="1" customWidth="1"/>
    <col min="8966" max="8966" width="1.88671875" bestFit="1" customWidth="1"/>
    <col min="8967" max="8967" width="9.33203125" bestFit="1" customWidth="1"/>
    <col min="9197" max="9198" width="4.6640625" bestFit="1" customWidth="1"/>
    <col min="9199" max="9199" width="1.88671875" bestFit="1" customWidth="1"/>
    <col min="9200" max="9201" width="2.88671875" bestFit="1" customWidth="1"/>
    <col min="9202" max="9202" width="1.88671875" bestFit="1" customWidth="1"/>
    <col min="9203" max="9203" width="4.6640625" bestFit="1" customWidth="1"/>
    <col min="9204" max="9204" width="5.5546875" bestFit="1" customWidth="1"/>
    <col min="9205" max="9205" width="9.33203125" bestFit="1" customWidth="1"/>
    <col min="9206" max="9206" width="8.44140625" bestFit="1" customWidth="1"/>
    <col min="9207" max="9207" width="4.6640625" bestFit="1" customWidth="1"/>
    <col min="9208" max="9208" width="1" bestFit="1" customWidth="1"/>
    <col min="9209" max="9209" width="3.6640625" bestFit="1" customWidth="1"/>
    <col min="9210" max="9210" width="1" bestFit="1" customWidth="1"/>
    <col min="9211" max="9211" width="2.88671875" bestFit="1" customWidth="1"/>
    <col min="9212" max="9212" width="1" bestFit="1" customWidth="1"/>
    <col min="9213" max="9213" width="3.6640625" bestFit="1" customWidth="1"/>
    <col min="9214" max="9214" width="1" bestFit="1" customWidth="1"/>
    <col min="9215" max="9215" width="2.88671875" bestFit="1" customWidth="1"/>
    <col min="9216" max="9216" width="1.88671875" bestFit="1" customWidth="1"/>
    <col min="9217" max="9218" width="1" bestFit="1" customWidth="1"/>
    <col min="9219" max="9219" width="5.5546875" bestFit="1" customWidth="1"/>
    <col min="9220" max="9220" width="1.88671875" bestFit="1" customWidth="1"/>
    <col min="9221" max="9221" width="2.88671875" bestFit="1" customWidth="1"/>
    <col min="9222" max="9222" width="1.88671875" bestFit="1" customWidth="1"/>
    <col min="9223" max="9223" width="9.33203125" bestFit="1" customWidth="1"/>
    <col min="9453" max="9454" width="4.6640625" bestFit="1" customWidth="1"/>
    <col min="9455" max="9455" width="1.88671875" bestFit="1" customWidth="1"/>
    <col min="9456" max="9457" width="2.88671875" bestFit="1" customWidth="1"/>
    <col min="9458" max="9458" width="1.88671875" bestFit="1" customWidth="1"/>
    <col min="9459" max="9459" width="4.6640625" bestFit="1" customWidth="1"/>
    <col min="9460" max="9460" width="5.5546875" bestFit="1" customWidth="1"/>
    <col min="9461" max="9461" width="9.33203125" bestFit="1" customWidth="1"/>
    <col min="9462" max="9462" width="8.44140625" bestFit="1" customWidth="1"/>
    <col min="9463" max="9463" width="4.6640625" bestFit="1" customWidth="1"/>
    <col min="9464" max="9464" width="1" bestFit="1" customWidth="1"/>
    <col min="9465" max="9465" width="3.6640625" bestFit="1" customWidth="1"/>
    <col min="9466" max="9466" width="1" bestFit="1" customWidth="1"/>
    <col min="9467" max="9467" width="2.88671875" bestFit="1" customWidth="1"/>
    <col min="9468" max="9468" width="1" bestFit="1" customWidth="1"/>
    <col min="9469" max="9469" width="3.6640625" bestFit="1" customWidth="1"/>
    <col min="9470" max="9470" width="1" bestFit="1" customWidth="1"/>
    <col min="9471" max="9471" width="2.88671875" bestFit="1" customWidth="1"/>
    <col min="9472" max="9472" width="1.88671875" bestFit="1" customWidth="1"/>
    <col min="9473" max="9474" width="1" bestFit="1" customWidth="1"/>
    <col min="9475" max="9475" width="5.5546875" bestFit="1" customWidth="1"/>
    <col min="9476" max="9476" width="1.88671875" bestFit="1" customWidth="1"/>
    <col min="9477" max="9477" width="2.88671875" bestFit="1" customWidth="1"/>
    <col min="9478" max="9478" width="1.88671875" bestFit="1" customWidth="1"/>
    <col min="9479" max="9479" width="9.33203125" bestFit="1" customWidth="1"/>
    <col min="9709" max="9710" width="4.6640625" bestFit="1" customWidth="1"/>
    <col min="9711" max="9711" width="1.88671875" bestFit="1" customWidth="1"/>
    <col min="9712" max="9713" width="2.88671875" bestFit="1" customWidth="1"/>
    <col min="9714" max="9714" width="1.88671875" bestFit="1" customWidth="1"/>
    <col min="9715" max="9715" width="4.6640625" bestFit="1" customWidth="1"/>
    <col min="9716" max="9716" width="5.5546875" bestFit="1" customWidth="1"/>
    <col min="9717" max="9717" width="9.33203125" bestFit="1" customWidth="1"/>
    <col min="9718" max="9718" width="8.44140625" bestFit="1" customWidth="1"/>
    <col min="9719" max="9719" width="4.6640625" bestFit="1" customWidth="1"/>
    <col min="9720" max="9720" width="1" bestFit="1" customWidth="1"/>
    <col min="9721" max="9721" width="3.6640625" bestFit="1" customWidth="1"/>
    <col min="9722" max="9722" width="1" bestFit="1" customWidth="1"/>
    <col min="9723" max="9723" width="2.88671875" bestFit="1" customWidth="1"/>
    <col min="9724" max="9724" width="1" bestFit="1" customWidth="1"/>
    <col min="9725" max="9725" width="3.6640625" bestFit="1" customWidth="1"/>
    <col min="9726" max="9726" width="1" bestFit="1" customWidth="1"/>
    <col min="9727" max="9727" width="2.88671875" bestFit="1" customWidth="1"/>
    <col min="9728" max="9728" width="1.88671875" bestFit="1" customWidth="1"/>
    <col min="9729" max="9730" width="1" bestFit="1" customWidth="1"/>
    <col min="9731" max="9731" width="5.5546875" bestFit="1" customWidth="1"/>
    <col min="9732" max="9732" width="1.88671875" bestFit="1" customWidth="1"/>
    <col min="9733" max="9733" width="2.88671875" bestFit="1" customWidth="1"/>
    <col min="9734" max="9734" width="1.88671875" bestFit="1" customWidth="1"/>
    <col min="9735" max="9735" width="9.33203125" bestFit="1" customWidth="1"/>
    <col min="9965" max="9966" width="4.6640625" bestFit="1" customWidth="1"/>
    <col min="9967" max="9967" width="1.88671875" bestFit="1" customWidth="1"/>
    <col min="9968" max="9969" width="2.88671875" bestFit="1" customWidth="1"/>
    <col min="9970" max="9970" width="1.88671875" bestFit="1" customWidth="1"/>
    <col min="9971" max="9971" width="4.6640625" bestFit="1" customWidth="1"/>
    <col min="9972" max="9972" width="5.5546875" bestFit="1" customWidth="1"/>
    <col min="9973" max="9973" width="9.33203125" bestFit="1" customWidth="1"/>
    <col min="9974" max="9974" width="8.44140625" bestFit="1" customWidth="1"/>
    <col min="9975" max="9975" width="4.6640625" bestFit="1" customWidth="1"/>
    <col min="9976" max="9976" width="1" bestFit="1" customWidth="1"/>
    <col min="9977" max="9977" width="3.6640625" bestFit="1" customWidth="1"/>
    <col min="9978" max="9978" width="1" bestFit="1" customWidth="1"/>
    <col min="9979" max="9979" width="2.88671875" bestFit="1" customWidth="1"/>
    <col min="9980" max="9980" width="1" bestFit="1" customWidth="1"/>
    <col min="9981" max="9981" width="3.6640625" bestFit="1" customWidth="1"/>
    <col min="9982" max="9982" width="1" bestFit="1" customWidth="1"/>
    <col min="9983" max="9983" width="2.88671875" bestFit="1" customWidth="1"/>
    <col min="9984" max="9984" width="1.88671875" bestFit="1" customWidth="1"/>
    <col min="9985" max="9986" width="1" bestFit="1" customWidth="1"/>
    <col min="9987" max="9987" width="5.5546875" bestFit="1" customWidth="1"/>
    <col min="9988" max="9988" width="1.88671875" bestFit="1" customWidth="1"/>
    <col min="9989" max="9989" width="2.88671875" bestFit="1" customWidth="1"/>
    <col min="9990" max="9990" width="1.88671875" bestFit="1" customWidth="1"/>
    <col min="9991" max="9991" width="9.33203125" bestFit="1" customWidth="1"/>
    <col min="10221" max="10222" width="4.6640625" bestFit="1" customWidth="1"/>
    <col min="10223" max="10223" width="1.88671875" bestFit="1" customWidth="1"/>
    <col min="10224" max="10225" width="2.88671875" bestFit="1" customWidth="1"/>
    <col min="10226" max="10226" width="1.88671875" bestFit="1" customWidth="1"/>
    <col min="10227" max="10227" width="4.6640625" bestFit="1" customWidth="1"/>
    <col min="10228" max="10228" width="5.5546875" bestFit="1" customWidth="1"/>
    <col min="10229" max="10229" width="9.33203125" bestFit="1" customWidth="1"/>
    <col min="10230" max="10230" width="8.44140625" bestFit="1" customWidth="1"/>
    <col min="10231" max="10231" width="4.6640625" bestFit="1" customWidth="1"/>
    <col min="10232" max="10232" width="1" bestFit="1" customWidth="1"/>
    <col min="10233" max="10233" width="3.6640625" bestFit="1" customWidth="1"/>
    <col min="10234" max="10234" width="1" bestFit="1" customWidth="1"/>
    <col min="10235" max="10235" width="2.88671875" bestFit="1" customWidth="1"/>
    <col min="10236" max="10236" width="1" bestFit="1" customWidth="1"/>
    <col min="10237" max="10237" width="3.6640625" bestFit="1" customWidth="1"/>
    <col min="10238" max="10238" width="1" bestFit="1" customWidth="1"/>
    <col min="10239" max="10239" width="2.88671875" bestFit="1" customWidth="1"/>
    <col min="10240" max="10240" width="1.88671875" bestFit="1" customWidth="1"/>
    <col min="10241" max="10242" width="1" bestFit="1" customWidth="1"/>
    <col min="10243" max="10243" width="5.5546875" bestFit="1" customWidth="1"/>
    <col min="10244" max="10244" width="1.88671875" bestFit="1" customWidth="1"/>
    <col min="10245" max="10245" width="2.88671875" bestFit="1" customWidth="1"/>
    <col min="10246" max="10246" width="1.88671875" bestFit="1" customWidth="1"/>
    <col min="10247" max="10247" width="9.33203125" bestFit="1" customWidth="1"/>
    <col min="10477" max="10478" width="4.6640625" bestFit="1" customWidth="1"/>
    <col min="10479" max="10479" width="1.88671875" bestFit="1" customWidth="1"/>
    <col min="10480" max="10481" width="2.88671875" bestFit="1" customWidth="1"/>
    <col min="10482" max="10482" width="1.88671875" bestFit="1" customWidth="1"/>
    <col min="10483" max="10483" width="4.6640625" bestFit="1" customWidth="1"/>
    <col min="10484" max="10484" width="5.5546875" bestFit="1" customWidth="1"/>
    <col min="10485" max="10485" width="9.33203125" bestFit="1" customWidth="1"/>
    <col min="10486" max="10486" width="8.44140625" bestFit="1" customWidth="1"/>
    <col min="10487" max="10487" width="4.6640625" bestFit="1" customWidth="1"/>
    <col min="10488" max="10488" width="1" bestFit="1" customWidth="1"/>
    <col min="10489" max="10489" width="3.6640625" bestFit="1" customWidth="1"/>
    <col min="10490" max="10490" width="1" bestFit="1" customWidth="1"/>
    <col min="10491" max="10491" width="2.88671875" bestFit="1" customWidth="1"/>
    <col min="10492" max="10492" width="1" bestFit="1" customWidth="1"/>
    <col min="10493" max="10493" width="3.6640625" bestFit="1" customWidth="1"/>
    <col min="10494" max="10494" width="1" bestFit="1" customWidth="1"/>
    <col min="10495" max="10495" width="2.88671875" bestFit="1" customWidth="1"/>
    <col min="10496" max="10496" width="1.88671875" bestFit="1" customWidth="1"/>
    <col min="10497" max="10498" width="1" bestFit="1" customWidth="1"/>
    <col min="10499" max="10499" width="5.5546875" bestFit="1" customWidth="1"/>
    <col min="10500" max="10500" width="1.88671875" bestFit="1" customWidth="1"/>
    <col min="10501" max="10501" width="2.88671875" bestFit="1" customWidth="1"/>
    <col min="10502" max="10502" width="1.88671875" bestFit="1" customWidth="1"/>
    <col min="10503" max="10503" width="9.33203125" bestFit="1" customWidth="1"/>
    <col min="10733" max="10734" width="4.6640625" bestFit="1" customWidth="1"/>
    <col min="10735" max="10735" width="1.88671875" bestFit="1" customWidth="1"/>
    <col min="10736" max="10737" width="2.88671875" bestFit="1" customWidth="1"/>
    <col min="10738" max="10738" width="1.88671875" bestFit="1" customWidth="1"/>
    <col min="10739" max="10739" width="4.6640625" bestFit="1" customWidth="1"/>
    <col min="10740" max="10740" width="5.5546875" bestFit="1" customWidth="1"/>
    <col min="10741" max="10741" width="9.33203125" bestFit="1" customWidth="1"/>
    <col min="10742" max="10742" width="8.44140625" bestFit="1" customWidth="1"/>
    <col min="10743" max="10743" width="4.6640625" bestFit="1" customWidth="1"/>
    <col min="10744" max="10744" width="1" bestFit="1" customWidth="1"/>
    <col min="10745" max="10745" width="3.6640625" bestFit="1" customWidth="1"/>
    <col min="10746" max="10746" width="1" bestFit="1" customWidth="1"/>
    <col min="10747" max="10747" width="2.88671875" bestFit="1" customWidth="1"/>
    <col min="10748" max="10748" width="1" bestFit="1" customWidth="1"/>
    <col min="10749" max="10749" width="3.6640625" bestFit="1" customWidth="1"/>
    <col min="10750" max="10750" width="1" bestFit="1" customWidth="1"/>
    <col min="10751" max="10751" width="2.88671875" bestFit="1" customWidth="1"/>
    <col min="10752" max="10752" width="1.88671875" bestFit="1" customWidth="1"/>
    <col min="10753" max="10754" width="1" bestFit="1" customWidth="1"/>
    <col min="10755" max="10755" width="5.5546875" bestFit="1" customWidth="1"/>
    <col min="10756" max="10756" width="1.88671875" bestFit="1" customWidth="1"/>
    <col min="10757" max="10757" width="2.88671875" bestFit="1" customWidth="1"/>
    <col min="10758" max="10758" width="1.88671875" bestFit="1" customWidth="1"/>
    <col min="10759" max="10759" width="9.33203125" bestFit="1" customWidth="1"/>
    <col min="10989" max="10990" width="4.6640625" bestFit="1" customWidth="1"/>
    <col min="10991" max="10991" width="1.88671875" bestFit="1" customWidth="1"/>
    <col min="10992" max="10993" width="2.88671875" bestFit="1" customWidth="1"/>
    <col min="10994" max="10994" width="1.88671875" bestFit="1" customWidth="1"/>
    <col min="10995" max="10995" width="4.6640625" bestFit="1" customWidth="1"/>
    <col min="10996" max="10996" width="5.5546875" bestFit="1" customWidth="1"/>
    <col min="10997" max="10997" width="9.33203125" bestFit="1" customWidth="1"/>
    <col min="10998" max="10998" width="8.44140625" bestFit="1" customWidth="1"/>
    <col min="10999" max="10999" width="4.6640625" bestFit="1" customWidth="1"/>
    <col min="11000" max="11000" width="1" bestFit="1" customWidth="1"/>
    <col min="11001" max="11001" width="3.6640625" bestFit="1" customWidth="1"/>
    <col min="11002" max="11002" width="1" bestFit="1" customWidth="1"/>
    <col min="11003" max="11003" width="2.88671875" bestFit="1" customWidth="1"/>
    <col min="11004" max="11004" width="1" bestFit="1" customWidth="1"/>
    <col min="11005" max="11005" width="3.6640625" bestFit="1" customWidth="1"/>
    <col min="11006" max="11006" width="1" bestFit="1" customWidth="1"/>
    <col min="11007" max="11007" width="2.88671875" bestFit="1" customWidth="1"/>
    <col min="11008" max="11008" width="1.88671875" bestFit="1" customWidth="1"/>
    <col min="11009" max="11010" width="1" bestFit="1" customWidth="1"/>
    <col min="11011" max="11011" width="5.5546875" bestFit="1" customWidth="1"/>
    <col min="11012" max="11012" width="1.88671875" bestFit="1" customWidth="1"/>
    <col min="11013" max="11013" width="2.88671875" bestFit="1" customWidth="1"/>
    <col min="11014" max="11014" width="1.88671875" bestFit="1" customWidth="1"/>
    <col min="11015" max="11015" width="9.33203125" bestFit="1" customWidth="1"/>
    <col min="11245" max="11246" width="4.6640625" bestFit="1" customWidth="1"/>
    <col min="11247" max="11247" width="1.88671875" bestFit="1" customWidth="1"/>
    <col min="11248" max="11249" width="2.88671875" bestFit="1" customWidth="1"/>
    <col min="11250" max="11250" width="1.88671875" bestFit="1" customWidth="1"/>
    <col min="11251" max="11251" width="4.6640625" bestFit="1" customWidth="1"/>
    <col min="11252" max="11252" width="5.5546875" bestFit="1" customWidth="1"/>
    <col min="11253" max="11253" width="9.33203125" bestFit="1" customWidth="1"/>
    <col min="11254" max="11254" width="8.44140625" bestFit="1" customWidth="1"/>
    <col min="11255" max="11255" width="4.6640625" bestFit="1" customWidth="1"/>
    <col min="11256" max="11256" width="1" bestFit="1" customWidth="1"/>
    <col min="11257" max="11257" width="3.6640625" bestFit="1" customWidth="1"/>
    <col min="11258" max="11258" width="1" bestFit="1" customWidth="1"/>
    <col min="11259" max="11259" width="2.88671875" bestFit="1" customWidth="1"/>
    <col min="11260" max="11260" width="1" bestFit="1" customWidth="1"/>
    <col min="11261" max="11261" width="3.6640625" bestFit="1" customWidth="1"/>
    <col min="11262" max="11262" width="1" bestFit="1" customWidth="1"/>
    <col min="11263" max="11263" width="2.88671875" bestFit="1" customWidth="1"/>
    <col min="11264" max="11264" width="1.88671875" bestFit="1" customWidth="1"/>
    <col min="11265" max="11266" width="1" bestFit="1" customWidth="1"/>
    <col min="11267" max="11267" width="5.5546875" bestFit="1" customWidth="1"/>
    <col min="11268" max="11268" width="1.88671875" bestFit="1" customWidth="1"/>
    <col min="11269" max="11269" width="2.88671875" bestFit="1" customWidth="1"/>
    <col min="11270" max="11270" width="1.88671875" bestFit="1" customWidth="1"/>
    <col min="11271" max="11271" width="9.33203125" bestFit="1" customWidth="1"/>
    <col min="11501" max="11502" width="4.6640625" bestFit="1" customWidth="1"/>
    <col min="11503" max="11503" width="1.88671875" bestFit="1" customWidth="1"/>
    <col min="11504" max="11505" width="2.88671875" bestFit="1" customWidth="1"/>
    <col min="11506" max="11506" width="1.88671875" bestFit="1" customWidth="1"/>
    <col min="11507" max="11507" width="4.6640625" bestFit="1" customWidth="1"/>
    <col min="11508" max="11508" width="5.5546875" bestFit="1" customWidth="1"/>
    <col min="11509" max="11509" width="9.33203125" bestFit="1" customWidth="1"/>
    <col min="11510" max="11510" width="8.44140625" bestFit="1" customWidth="1"/>
    <col min="11511" max="11511" width="4.6640625" bestFit="1" customWidth="1"/>
    <col min="11512" max="11512" width="1" bestFit="1" customWidth="1"/>
    <col min="11513" max="11513" width="3.6640625" bestFit="1" customWidth="1"/>
    <col min="11514" max="11514" width="1" bestFit="1" customWidth="1"/>
    <col min="11515" max="11515" width="2.88671875" bestFit="1" customWidth="1"/>
    <col min="11516" max="11516" width="1" bestFit="1" customWidth="1"/>
    <col min="11517" max="11517" width="3.6640625" bestFit="1" customWidth="1"/>
    <col min="11518" max="11518" width="1" bestFit="1" customWidth="1"/>
    <col min="11519" max="11519" width="2.88671875" bestFit="1" customWidth="1"/>
    <col min="11520" max="11520" width="1.88671875" bestFit="1" customWidth="1"/>
    <col min="11521" max="11522" width="1" bestFit="1" customWidth="1"/>
    <col min="11523" max="11523" width="5.5546875" bestFit="1" customWidth="1"/>
    <col min="11524" max="11524" width="1.88671875" bestFit="1" customWidth="1"/>
    <col min="11525" max="11525" width="2.88671875" bestFit="1" customWidth="1"/>
    <col min="11526" max="11526" width="1.88671875" bestFit="1" customWidth="1"/>
    <col min="11527" max="11527" width="9.33203125" bestFit="1" customWidth="1"/>
    <col min="11757" max="11758" width="4.6640625" bestFit="1" customWidth="1"/>
    <col min="11759" max="11759" width="1.88671875" bestFit="1" customWidth="1"/>
    <col min="11760" max="11761" width="2.88671875" bestFit="1" customWidth="1"/>
    <col min="11762" max="11762" width="1.88671875" bestFit="1" customWidth="1"/>
    <col min="11763" max="11763" width="4.6640625" bestFit="1" customWidth="1"/>
    <col min="11764" max="11764" width="5.5546875" bestFit="1" customWidth="1"/>
    <col min="11765" max="11765" width="9.33203125" bestFit="1" customWidth="1"/>
    <col min="11766" max="11766" width="8.44140625" bestFit="1" customWidth="1"/>
    <col min="11767" max="11767" width="4.6640625" bestFit="1" customWidth="1"/>
    <col min="11768" max="11768" width="1" bestFit="1" customWidth="1"/>
    <col min="11769" max="11769" width="3.6640625" bestFit="1" customWidth="1"/>
    <col min="11770" max="11770" width="1" bestFit="1" customWidth="1"/>
    <col min="11771" max="11771" width="2.88671875" bestFit="1" customWidth="1"/>
    <col min="11772" max="11772" width="1" bestFit="1" customWidth="1"/>
    <col min="11773" max="11773" width="3.6640625" bestFit="1" customWidth="1"/>
    <col min="11774" max="11774" width="1" bestFit="1" customWidth="1"/>
    <col min="11775" max="11775" width="2.88671875" bestFit="1" customWidth="1"/>
    <col min="11776" max="11776" width="1.88671875" bestFit="1" customWidth="1"/>
    <col min="11777" max="11778" width="1" bestFit="1" customWidth="1"/>
    <col min="11779" max="11779" width="5.5546875" bestFit="1" customWidth="1"/>
    <col min="11780" max="11780" width="1.88671875" bestFit="1" customWidth="1"/>
    <col min="11781" max="11781" width="2.88671875" bestFit="1" customWidth="1"/>
    <col min="11782" max="11782" width="1.88671875" bestFit="1" customWidth="1"/>
    <col min="11783" max="11783" width="9.33203125" bestFit="1" customWidth="1"/>
    <col min="12013" max="12014" width="4.6640625" bestFit="1" customWidth="1"/>
    <col min="12015" max="12015" width="1.88671875" bestFit="1" customWidth="1"/>
    <col min="12016" max="12017" width="2.88671875" bestFit="1" customWidth="1"/>
    <col min="12018" max="12018" width="1.88671875" bestFit="1" customWidth="1"/>
    <col min="12019" max="12019" width="4.6640625" bestFit="1" customWidth="1"/>
    <col min="12020" max="12020" width="5.5546875" bestFit="1" customWidth="1"/>
    <col min="12021" max="12021" width="9.33203125" bestFit="1" customWidth="1"/>
    <col min="12022" max="12022" width="8.44140625" bestFit="1" customWidth="1"/>
    <col min="12023" max="12023" width="4.6640625" bestFit="1" customWidth="1"/>
    <col min="12024" max="12024" width="1" bestFit="1" customWidth="1"/>
    <col min="12025" max="12025" width="3.6640625" bestFit="1" customWidth="1"/>
    <col min="12026" max="12026" width="1" bestFit="1" customWidth="1"/>
    <col min="12027" max="12027" width="2.88671875" bestFit="1" customWidth="1"/>
    <col min="12028" max="12028" width="1" bestFit="1" customWidth="1"/>
    <col min="12029" max="12029" width="3.6640625" bestFit="1" customWidth="1"/>
    <col min="12030" max="12030" width="1" bestFit="1" customWidth="1"/>
    <col min="12031" max="12031" width="2.88671875" bestFit="1" customWidth="1"/>
    <col min="12032" max="12032" width="1.88671875" bestFit="1" customWidth="1"/>
    <col min="12033" max="12034" width="1" bestFit="1" customWidth="1"/>
    <col min="12035" max="12035" width="5.5546875" bestFit="1" customWidth="1"/>
    <col min="12036" max="12036" width="1.88671875" bestFit="1" customWidth="1"/>
    <col min="12037" max="12037" width="2.88671875" bestFit="1" customWidth="1"/>
    <col min="12038" max="12038" width="1.88671875" bestFit="1" customWidth="1"/>
    <col min="12039" max="12039" width="9.33203125" bestFit="1" customWidth="1"/>
    <col min="12269" max="12270" width="4.6640625" bestFit="1" customWidth="1"/>
    <col min="12271" max="12271" width="1.88671875" bestFit="1" customWidth="1"/>
    <col min="12272" max="12273" width="2.88671875" bestFit="1" customWidth="1"/>
    <col min="12274" max="12274" width="1.88671875" bestFit="1" customWidth="1"/>
    <col min="12275" max="12275" width="4.6640625" bestFit="1" customWidth="1"/>
    <col min="12276" max="12276" width="5.5546875" bestFit="1" customWidth="1"/>
    <col min="12277" max="12277" width="9.33203125" bestFit="1" customWidth="1"/>
    <col min="12278" max="12278" width="8.44140625" bestFit="1" customWidth="1"/>
    <col min="12279" max="12279" width="4.6640625" bestFit="1" customWidth="1"/>
    <col min="12280" max="12280" width="1" bestFit="1" customWidth="1"/>
    <col min="12281" max="12281" width="3.6640625" bestFit="1" customWidth="1"/>
    <col min="12282" max="12282" width="1" bestFit="1" customWidth="1"/>
    <col min="12283" max="12283" width="2.88671875" bestFit="1" customWidth="1"/>
    <col min="12284" max="12284" width="1" bestFit="1" customWidth="1"/>
    <col min="12285" max="12285" width="3.6640625" bestFit="1" customWidth="1"/>
    <col min="12286" max="12286" width="1" bestFit="1" customWidth="1"/>
    <col min="12287" max="12287" width="2.88671875" bestFit="1" customWidth="1"/>
    <col min="12288" max="12288" width="1.88671875" bestFit="1" customWidth="1"/>
    <col min="12289" max="12290" width="1" bestFit="1" customWidth="1"/>
    <col min="12291" max="12291" width="5.5546875" bestFit="1" customWidth="1"/>
    <col min="12292" max="12292" width="1.88671875" bestFit="1" customWidth="1"/>
    <col min="12293" max="12293" width="2.88671875" bestFit="1" customWidth="1"/>
    <col min="12294" max="12294" width="1.88671875" bestFit="1" customWidth="1"/>
    <col min="12295" max="12295" width="9.33203125" bestFit="1" customWidth="1"/>
    <col min="12525" max="12526" width="4.6640625" bestFit="1" customWidth="1"/>
    <col min="12527" max="12527" width="1.88671875" bestFit="1" customWidth="1"/>
    <col min="12528" max="12529" width="2.88671875" bestFit="1" customWidth="1"/>
    <col min="12530" max="12530" width="1.88671875" bestFit="1" customWidth="1"/>
    <col min="12531" max="12531" width="4.6640625" bestFit="1" customWidth="1"/>
    <col min="12532" max="12532" width="5.5546875" bestFit="1" customWidth="1"/>
    <col min="12533" max="12533" width="9.33203125" bestFit="1" customWidth="1"/>
    <col min="12534" max="12534" width="8.44140625" bestFit="1" customWidth="1"/>
    <col min="12535" max="12535" width="4.6640625" bestFit="1" customWidth="1"/>
    <col min="12536" max="12536" width="1" bestFit="1" customWidth="1"/>
    <col min="12537" max="12537" width="3.6640625" bestFit="1" customWidth="1"/>
    <col min="12538" max="12538" width="1" bestFit="1" customWidth="1"/>
    <col min="12539" max="12539" width="2.88671875" bestFit="1" customWidth="1"/>
    <col min="12540" max="12540" width="1" bestFit="1" customWidth="1"/>
    <col min="12541" max="12541" width="3.6640625" bestFit="1" customWidth="1"/>
    <col min="12542" max="12542" width="1" bestFit="1" customWidth="1"/>
    <col min="12543" max="12543" width="2.88671875" bestFit="1" customWidth="1"/>
    <col min="12544" max="12544" width="1.88671875" bestFit="1" customWidth="1"/>
    <col min="12545" max="12546" width="1" bestFit="1" customWidth="1"/>
    <col min="12547" max="12547" width="5.5546875" bestFit="1" customWidth="1"/>
    <col min="12548" max="12548" width="1.88671875" bestFit="1" customWidth="1"/>
    <col min="12549" max="12549" width="2.88671875" bestFit="1" customWidth="1"/>
    <col min="12550" max="12550" width="1.88671875" bestFit="1" customWidth="1"/>
    <col min="12551" max="12551" width="9.33203125" bestFit="1" customWidth="1"/>
    <col min="12781" max="12782" width="4.6640625" bestFit="1" customWidth="1"/>
    <col min="12783" max="12783" width="1.88671875" bestFit="1" customWidth="1"/>
    <col min="12784" max="12785" width="2.88671875" bestFit="1" customWidth="1"/>
    <col min="12786" max="12786" width="1.88671875" bestFit="1" customWidth="1"/>
    <col min="12787" max="12787" width="4.6640625" bestFit="1" customWidth="1"/>
    <col min="12788" max="12788" width="5.5546875" bestFit="1" customWidth="1"/>
    <col min="12789" max="12789" width="9.33203125" bestFit="1" customWidth="1"/>
    <col min="12790" max="12790" width="8.44140625" bestFit="1" customWidth="1"/>
    <col min="12791" max="12791" width="4.6640625" bestFit="1" customWidth="1"/>
    <col min="12792" max="12792" width="1" bestFit="1" customWidth="1"/>
    <col min="12793" max="12793" width="3.6640625" bestFit="1" customWidth="1"/>
    <col min="12794" max="12794" width="1" bestFit="1" customWidth="1"/>
    <col min="12795" max="12795" width="2.88671875" bestFit="1" customWidth="1"/>
    <col min="12796" max="12796" width="1" bestFit="1" customWidth="1"/>
    <col min="12797" max="12797" width="3.6640625" bestFit="1" customWidth="1"/>
    <col min="12798" max="12798" width="1" bestFit="1" customWidth="1"/>
    <col min="12799" max="12799" width="2.88671875" bestFit="1" customWidth="1"/>
    <col min="12800" max="12800" width="1.88671875" bestFit="1" customWidth="1"/>
    <col min="12801" max="12802" width="1" bestFit="1" customWidth="1"/>
    <col min="12803" max="12803" width="5.5546875" bestFit="1" customWidth="1"/>
    <col min="12804" max="12804" width="1.88671875" bestFit="1" customWidth="1"/>
    <col min="12805" max="12805" width="2.88671875" bestFit="1" customWidth="1"/>
    <col min="12806" max="12806" width="1.88671875" bestFit="1" customWidth="1"/>
    <col min="12807" max="12807" width="9.33203125" bestFit="1" customWidth="1"/>
    <col min="13037" max="13038" width="4.6640625" bestFit="1" customWidth="1"/>
    <col min="13039" max="13039" width="1.88671875" bestFit="1" customWidth="1"/>
    <col min="13040" max="13041" width="2.88671875" bestFit="1" customWidth="1"/>
    <col min="13042" max="13042" width="1.88671875" bestFit="1" customWidth="1"/>
    <col min="13043" max="13043" width="4.6640625" bestFit="1" customWidth="1"/>
    <col min="13044" max="13044" width="5.5546875" bestFit="1" customWidth="1"/>
    <col min="13045" max="13045" width="9.33203125" bestFit="1" customWidth="1"/>
    <col min="13046" max="13046" width="8.44140625" bestFit="1" customWidth="1"/>
    <col min="13047" max="13047" width="4.6640625" bestFit="1" customWidth="1"/>
    <col min="13048" max="13048" width="1" bestFit="1" customWidth="1"/>
    <col min="13049" max="13049" width="3.6640625" bestFit="1" customWidth="1"/>
    <col min="13050" max="13050" width="1" bestFit="1" customWidth="1"/>
    <col min="13051" max="13051" width="2.88671875" bestFit="1" customWidth="1"/>
    <col min="13052" max="13052" width="1" bestFit="1" customWidth="1"/>
    <col min="13053" max="13053" width="3.6640625" bestFit="1" customWidth="1"/>
    <col min="13054" max="13054" width="1" bestFit="1" customWidth="1"/>
    <col min="13055" max="13055" width="2.88671875" bestFit="1" customWidth="1"/>
    <col min="13056" max="13056" width="1.88671875" bestFit="1" customWidth="1"/>
    <col min="13057" max="13058" width="1" bestFit="1" customWidth="1"/>
    <col min="13059" max="13059" width="5.5546875" bestFit="1" customWidth="1"/>
    <col min="13060" max="13060" width="1.88671875" bestFit="1" customWidth="1"/>
    <col min="13061" max="13061" width="2.88671875" bestFit="1" customWidth="1"/>
    <col min="13062" max="13062" width="1.88671875" bestFit="1" customWidth="1"/>
    <col min="13063" max="13063" width="9.33203125" bestFit="1" customWidth="1"/>
    <col min="13293" max="13294" width="4.6640625" bestFit="1" customWidth="1"/>
    <col min="13295" max="13295" width="1.88671875" bestFit="1" customWidth="1"/>
    <col min="13296" max="13297" width="2.88671875" bestFit="1" customWidth="1"/>
    <col min="13298" max="13298" width="1.88671875" bestFit="1" customWidth="1"/>
    <col min="13299" max="13299" width="4.6640625" bestFit="1" customWidth="1"/>
    <col min="13300" max="13300" width="5.5546875" bestFit="1" customWidth="1"/>
    <col min="13301" max="13301" width="9.33203125" bestFit="1" customWidth="1"/>
    <col min="13302" max="13302" width="8.44140625" bestFit="1" customWidth="1"/>
    <col min="13303" max="13303" width="4.6640625" bestFit="1" customWidth="1"/>
    <col min="13304" max="13304" width="1" bestFit="1" customWidth="1"/>
    <col min="13305" max="13305" width="3.6640625" bestFit="1" customWidth="1"/>
    <col min="13306" max="13306" width="1" bestFit="1" customWidth="1"/>
    <col min="13307" max="13307" width="2.88671875" bestFit="1" customWidth="1"/>
    <col min="13308" max="13308" width="1" bestFit="1" customWidth="1"/>
    <col min="13309" max="13309" width="3.6640625" bestFit="1" customWidth="1"/>
    <col min="13310" max="13310" width="1" bestFit="1" customWidth="1"/>
    <col min="13311" max="13311" width="2.88671875" bestFit="1" customWidth="1"/>
    <col min="13312" max="13312" width="1.88671875" bestFit="1" customWidth="1"/>
    <col min="13313" max="13314" width="1" bestFit="1" customWidth="1"/>
    <col min="13315" max="13315" width="5.5546875" bestFit="1" customWidth="1"/>
    <col min="13316" max="13316" width="1.88671875" bestFit="1" customWidth="1"/>
    <col min="13317" max="13317" width="2.88671875" bestFit="1" customWidth="1"/>
    <col min="13318" max="13318" width="1.88671875" bestFit="1" customWidth="1"/>
    <col min="13319" max="13319" width="9.33203125" bestFit="1" customWidth="1"/>
    <col min="13549" max="13550" width="4.6640625" bestFit="1" customWidth="1"/>
    <col min="13551" max="13551" width="1.88671875" bestFit="1" customWidth="1"/>
    <col min="13552" max="13553" width="2.88671875" bestFit="1" customWidth="1"/>
    <col min="13554" max="13554" width="1.88671875" bestFit="1" customWidth="1"/>
    <col min="13555" max="13555" width="4.6640625" bestFit="1" customWidth="1"/>
    <col min="13556" max="13556" width="5.5546875" bestFit="1" customWidth="1"/>
    <col min="13557" max="13557" width="9.33203125" bestFit="1" customWidth="1"/>
    <col min="13558" max="13558" width="8.44140625" bestFit="1" customWidth="1"/>
    <col min="13559" max="13559" width="4.6640625" bestFit="1" customWidth="1"/>
    <col min="13560" max="13560" width="1" bestFit="1" customWidth="1"/>
    <col min="13561" max="13561" width="3.6640625" bestFit="1" customWidth="1"/>
    <col min="13562" max="13562" width="1" bestFit="1" customWidth="1"/>
    <col min="13563" max="13563" width="2.88671875" bestFit="1" customWidth="1"/>
    <col min="13564" max="13564" width="1" bestFit="1" customWidth="1"/>
    <col min="13565" max="13565" width="3.6640625" bestFit="1" customWidth="1"/>
    <col min="13566" max="13566" width="1" bestFit="1" customWidth="1"/>
    <col min="13567" max="13567" width="2.88671875" bestFit="1" customWidth="1"/>
    <col min="13568" max="13568" width="1.88671875" bestFit="1" customWidth="1"/>
    <col min="13569" max="13570" width="1" bestFit="1" customWidth="1"/>
    <col min="13571" max="13571" width="5.5546875" bestFit="1" customWidth="1"/>
    <col min="13572" max="13572" width="1.88671875" bestFit="1" customWidth="1"/>
    <col min="13573" max="13573" width="2.88671875" bestFit="1" customWidth="1"/>
    <col min="13574" max="13574" width="1.88671875" bestFit="1" customWidth="1"/>
    <col min="13575" max="13575" width="9.33203125" bestFit="1" customWidth="1"/>
    <col min="13805" max="13806" width="4.6640625" bestFit="1" customWidth="1"/>
    <col min="13807" max="13807" width="1.88671875" bestFit="1" customWidth="1"/>
    <col min="13808" max="13809" width="2.88671875" bestFit="1" customWidth="1"/>
    <col min="13810" max="13810" width="1.88671875" bestFit="1" customWidth="1"/>
    <col min="13811" max="13811" width="4.6640625" bestFit="1" customWidth="1"/>
    <col min="13812" max="13812" width="5.5546875" bestFit="1" customWidth="1"/>
    <col min="13813" max="13813" width="9.33203125" bestFit="1" customWidth="1"/>
    <col min="13814" max="13814" width="8.44140625" bestFit="1" customWidth="1"/>
    <col min="13815" max="13815" width="4.6640625" bestFit="1" customWidth="1"/>
    <col min="13816" max="13816" width="1" bestFit="1" customWidth="1"/>
    <col min="13817" max="13817" width="3.6640625" bestFit="1" customWidth="1"/>
    <col min="13818" max="13818" width="1" bestFit="1" customWidth="1"/>
    <col min="13819" max="13819" width="2.88671875" bestFit="1" customWidth="1"/>
    <col min="13820" max="13820" width="1" bestFit="1" customWidth="1"/>
    <col min="13821" max="13821" width="3.6640625" bestFit="1" customWidth="1"/>
    <col min="13822" max="13822" width="1" bestFit="1" customWidth="1"/>
    <col min="13823" max="13823" width="2.88671875" bestFit="1" customWidth="1"/>
    <col min="13824" max="13824" width="1.88671875" bestFit="1" customWidth="1"/>
    <col min="13825" max="13826" width="1" bestFit="1" customWidth="1"/>
    <col min="13827" max="13827" width="5.5546875" bestFit="1" customWidth="1"/>
    <col min="13828" max="13828" width="1.88671875" bestFit="1" customWidth="1"/>
    <col min="13829" max="13829" width="2.88671875" bestFit="1" customWidth="1"/>
    <col min="13830" max="13830" width="1.88671875" bestFit="1" customWidth="1"/>
    <col min="13831" max="13831" width="9.33203125" bestFit="1" customWidth="1"/>
    <col min="14061" max="14062" width="4.6640625" bestFit="1" customWidth="1"/>
    <col min="14063" max="14063" width="1.88671875" bestFit="1" customWidth="1"/>
    <col min="14064" max="14065" width="2.88671875" bestFit="1" customWidth="1"/>
    <col min="14066" max="14066" width="1.88671875" bestFit="1" customWidth="1"/>
    <col min="14067" max="14067" width="4.6640625" bestFit="1" customWidth="1"/>
    <col min="14068" max="14068" width="5.5546875" bestFit="1" customWidth="1"/>
    <col min="14069" max="14069" width="9.33203125" bestFit="1" customWidth="1"/>
    <col min="14070" max="14070" width="8.44140625" bestFit="1" customWidth="1"/>
    <col min="14071" max="14071" width="4.6640625" bestFit="1" customWidth="1"/>
    <col min="14072" max="14072" width="1" bestFit="1" customWidth="1"/>
    <col min="14073" max="14073" width="3.6640625" bestFit="1" customWidth="1"/>
    <col min="14074" max="14074" width="1" bestFit="1" customWidth="1"/>
    <col min="14075" max="14075" width="2.88671875" bestFit="1" customWidth="1"/>
    <col min="14076" max="14076" width="1" bestFit="1" customWidth="1"/>
    <col min="14077" max="14077" width="3.6640625" bestFit="1" customWidth="1"/>
    <col min="14078" max="14078" width="1" bestFit="1" customWidth="1"/>
    <col min="14079" max="14079" width="2.88671875" bestFit="1" customWidth="1"/>
    <col min="14080" max="14080" width="1.88671875" bestFit="1" customWidth="1"/>
    <col min="14081" max="14082" width="1" bestFit="1" customWidth="1"/>
    <col min="14083" max="14083" width="5.5546875" bestFit="1" customWidth="1"/>
    <col min="14084" max="14084" width="1.88671875" bestFit="1" customWidth="1"/>
    <col min="14085" max="14085" width="2.88671875" bestFit="1" customWidth="1"/>
    <col min="14086" max="14086" width="1.88671875" bestFit="1" customWidth="1"/>
    <col min="14087" max="14087" width="9.33203125" bestFit="1" customWidth="1"/>
    <col min="14317" max="14318" width="4.6640625" bestFit="1" customWidth="1"/>
    <col min="14319" max="14319" width="1.88671875" bestFit="1" customWidth="1"/>
    <col min="14320" max="14321" width="2.88671875" bestFit="1" customWidth="1"/>
    <col min="14322" max="14322" width="1.88671875" bestFit="1" customWidth="1"/>
    <col min="14323" max="14323" width="4.6640625" bestFit="1" customWidth="1"/>
    <col min="14324" max="14324" width="5.5546875" bestFit="1" customWidth="1"/>
    <col min="14325" max="14325" width="9.33203125" bestFit="1" customWidth="1"/>
    <col min="14326" max="14326" width="8.44140625" bestFit="1" customWidth="1"/>
    <col min="14327" max="14327" width="4.6640625" bestFit="1" customWidth="1"/>
    <col min="14328" max="14328" width="1" bestFit="1" customWidth="1"/>
    <col min="14329" max="14329" width="3.6640625" bestFit="1" customWidth="1"/>
    <col min="14330" max="14330" width="1" bestFit="1" customWidth="1"/>
    <col min="14331" max="14331" width="2.88671875" bestFit="1" customWidth="1"/>
    <col min="14332" max="14332" width="1" bestFit="1" customWidth="1"/>
    <col min="14333" max="14333" width="3.6640625" bestFit="1" customWidth="1"/>
    <col min="14334" max="14334" width="1" bestFit="1" customWidth="1"/>
    <col min="14335" max="14335" width="2.88671875" bestFit="1" customWidth="1"/>
    <col min="14336" max="14336" width="1.88671875" bestFit="1" customWidth="1"/>
    <col min="14337" max="14338" width="1" bestFit="1" customWidth="1"/>
    <col min="14339" max="14339" width="5.5546875" bestFit="1" customWidth="1"/>
    <col min="14340" max="14340" width="1.88671875" bestFit="1" customWidth="1"/>
    <col min="14341" max="14341" width="2.88671875" bestFit="1" customWidth="1"/>
    <col min="14342" max="14342" width="1.88671875" bestFit="1" customWidth="1"/>
    <col min="14343" max="14343" width="9.33203125" bestFit="1" customWidth="1"/>
    <col min="14573" max="14574" width="4.6640625" bestFit="1" customWidth="1"/>
    <col min="14575" max="14575" width="1.88671875" bestFit="1" customWidth="1"/>
    <col min="14576" max="14577" width="2.88671875" bestFit="1" customWidth="1"/>
    <col min="14578" max="14578" width="1.88671875" bestFit="1" customWidth="1"/>
    <col min="14579" max="14579" width="4.6640625" bestFit="1" customWidth="1"/>
    <col min="14580" max="14580" width="5.5546875" bestFit="1" customWidth="1"/>
    <col min="14581" max="14581" width="9.33203125" bestFit="1" customWidth="1"/>
    <col min="14582" max="14582" width="8.44140625" bestFit="1" customWidth="1"/>
    <col min="14583" max="14583" width="4.6640625" bestFit="1" customWidth="1"/>
    <col min="14584" max="14584" width="1" bestFit="1" customWidth="1"/>
    <col min="14585" max="14585" width="3.6640625" bestFit="1" customWidth="1"/>
    <col min="14586" max="14586" width="1" bestFit="1" customWidth="1"/>
    <col min="14587" max="14587" width="2.88671875" bestFit="1" customWidth="1"/>
    <col min="14588" max="14588" width="1" bestFit="1" customWidth="1"/>
    <col min="14589" max="14589" width="3.6640625" bestFit="1" customWidth="1"/>
    <col min="14590" max="14590" width="1" bestFit="1" customWidth="1"/>
    <col min="14591" max="14591" width="2.88671875" bestFit="1" customWidth="1"/>
    <col min="14592" max="14592" width="1.88671875" bestFit="1" customWidth="1"/>
    <col min="14593" max="14594" width="1" bestFit="1" customWidth="1"/>
    <col min="14595" max="14595" width="5.5546875" bestFit="1" customWidth="1"/>
    <col min="14596" max="14596" width="1.88671875" bestFit="1" customWidth="1"/>
    <col min="14597" max="14597" width="2.88671875" bestFit="1" customWidth="1"/>
    <col min="14598" max="14598" width="1.88671875" bestFit="1" customWidth="1"/>
    <col min="14599" max="14599" width="9.33203125" bestFit="1" customWidth="1"/>
    <col min="14829" max="14830" width="4.6640625" bestFit="1" customWidth="1"/>
    <col min="14831" max="14831" width="1.88671875" bestFit="1" customWidth="1"/>
    <col min="14832" max="14833" width="2.88671875" bestFit="1" customWidth="1"/>
    <col min="14834" max="14834" width="1.88671875" bestFit="1" customWidth="1"/>
    <col min="14835" max="14835" width="4.6640625" bestFit="1" customWidth="1"/>
    <col min="14836" max="14836" width="5.5546875" bestFit="1" customWidth="1"/>
    <col min="14837" max="14837" width="9.33203125" bestFit="1" customWidth="1"/>
    <col min="14838" max="14838" width="8.44140625" bestFit="1" customWidth="1"/>
    <col min="14839" max="14839" width="4.6640625" bestFit="1" customWidth="1"/>
    <col min="14840" max="14840" width="1" bestFit="1" customWidth="1"/>
    <col min="14841" max="14841" width="3.6640625" bestFit="1" customWidth="1"/>
    <col min="14842" max="14842" width="1" bestFit="1" customWidth="1"/>
    <col min="14843" max="14843" width="2.88671875" bestFit="1" customWidth="1"/>
    <col min="14844" max="14844" width="1" bestFit="1" customWidth="1"/>
    <col min="14845" max="14845" width="3.6640625" bestFit="1" customWidth="1"/>
    <col min="14846" max="14846" width="1" bestFit="1" customWidth="1"/>
    <col min="14847" max="14847" width="2.88671875" bestFit="1" customWidth="1"/>
    <col min="14848" max="14848" width="1.88671875" bestFit="1" customWidth="1"/>
    <col min="14849" max="14850" width="1" bestFit="1" customWidth="1"/>
    <col min="14851" max="14851" width="5.5546875" bestFit="1" customWidth="1"/>
    <col min="14852" max="14852" width="1.88671875" bestFit="1" customWidth="1"/>
    <col min="14853" max="14853" width="2.88671875" bestFit="1" customWidth="1"/>
    <col min="14854" max="14854" width="1.88671875" bestFit="1" customWidth="1"/>
    <col min="14855" max="14855" width="9.33203125" bestFit="1" customWidth="1"/>
    <col min="15085" max="15086" width="4.6640625" bestFit="1" customWidth="1"/>
    <col min="15087" max="15087" width="1.88671875" bestFit="1" customWidth="1"/>
    <col min="15088" max="15089" width="2.88671875" bestFit="1" customWidth="1"/>
    <col min="15090" max="15090" width="1.88671875" bestFit="1" customWidth="1"/>
    <col min="15091" max="15091" width="4.6640625" bestFit="1" customWidth="1"/>
    <col min="15092" max="15092" width="5.5546875" bestFit="1" customWidth="1"/>
    <col min="15093" max="15093" width="9.33203125" bestFit="1" customWidth="1"/>
    <col min="15094" max="15094" width="8.44140625" bestFit="1" customWidth="1"/>
    <col min="15095" max="15095" width="4.6640625" bestFit="1" customWidth="1"/>
    <col min="15096" max="15096" width="1" bestFit="1" customWidth="1"/>
    <col min="15097" max="15097" width="3.6640625" bestFit="1" customWidth="1"/>
    <col min="15098" max="15098" width="1" bestFit="1" customWidth="1"/>
    <col min="15099" max="15099" width="2.88671875" bestFit="1" customWidth="1"/>
    <col min="15100" max="15100" width="1" bestFit="1" customWidth="1"/>
    <col min="15101" max="15101" width="3.6640625" bestFit="1" customWidth="1"/>
    <col min="15102" max="15102" width="1" bestFit="1" customWidth="1"/>
    <col min="15103" max="15103" width="2.88671875" bestFit="1" customWidth="1"/>
    <col min="15104" max="15104" width="1.88671875" bestFit="1" customWidth="1"/>
    <col min="15105" max="15106" width="1" bestFit="1" customWidth="1"/>
    <col min="15107" max="15107" width="5.5546875" bestFit="1" customWidth="1"/>
    <col min="15108" max="15108" width="1.88671875" bestFit="1" customWidth="1"/>
    <col min="15109" max="15109" width="2.88671875" bestFit="1" customWidth="1"/>
    <col min="15110" max="15110" width="1.88671875" bestFit="1" customWidth="1"/>
    <col min="15111" max="15111" width="9.33203125" bestFit="1" customWidth="1"/>
    <col min="15341" max="15342" width="4.6640625" bestFit="1" customWidth="1"/>
    <col min="15343" max="15343" width="1.88671875" bestFit="1" customWidth="1"/>
    <col min="15344" max="15345" width="2.88671875" bestFit="1" customWidth="1"/>
    <col min="15346" max="15346" width="1.88671875" bestFit="1" customWidth="1"/>
    <col min="15347" max="15347" width="4.6640625" bestFit="1" customWidth="1"/>
    <col min="15348" max="15348" width="5.5546875" bestFit="1" customWidth="1"/>
    <col min="15349" max="15349" width="9.33203125" bestFit="1" customWidth="1"/>
    <col min="15350" max="15350" width="8.44140625" bestFit="1" customWidth="1"/>
    <col min="15351" max="15351" width="4.6640625" bestFit="1" customWidth="1"/>
    <col min="15352" max="15352" width="1" bestFit="1" customWidth="1"/>
    <col min="15353" max="15353" width="3.6640625" bestFit="1" customWidth="1"/>
    <col min="15354" max="15354" width="1" bestFit="1" customWidth="1"/>
    <col min="15355" max="15355" width="2.88671875" bestFit="1" customWidth="1"/>
    <col min="15356" max="15356" width="1" bestFit="1" customWidth="1"/>
    <col min="15357" max="15357" width="3.6640625" bestFit="1" customWidth="1"/>
    <col min="15358" max="15358" width="1" bestFit="1" customWidth="1"/>
    <col min="15359" max="15359" width="2.88671875" bestFit="1" customWidth="1"/>
    <col min="15360" max="15360" width="1.88671875" bestFit="1" customWidth="1"/>
    <col min="15361" max="15362" width="1" bestFit="1" customWidth="1"/>
    <col min="15363" max="15363" width="5.5546875" bestFit="1" customWidth="1"/>
    <col min="15364" max="15364" width="1.88671875" bestFit="1" customWidth="1"/>
    <col min="15365" max="15365" width="2.88671875" bestFit="1" customWidth="1"/>
    <col min="15366" max="15366" width="1.88671875" bestFit="1" customWidth="1"/>
    <col min="15367" max="15367" width="9.33203125" bestFit="1" customWidth="1"/>
    <col min="15597" max="15598" width="4.6640625" bestFit="1" customWidth="1"/>
    <col min="15599" max="15599" width="1.88671875" bestFit="1" customWidth="1"/>
    <col min="15600" max="15601" width="2.88671875" bestFit="1" customWidth="1"/>
    <col min="15602" max="15602" width="1.88671875" bestFit="1" customWidth="1"/>
    <col min="15603" max="15603" width="4.6640625" bestFit="1" customWidth="1"/>
    <col min="15604" max="15604" width="5.5546875" bestFit="1" customWidth="1"/>
    <col min="15605" max="15605" width="9.33203125" bestFit="1" customWidth="1"/>
    <col min="15606" max="15606" width="8.44140625" bestFit="1" customWidth="1"/>
    <col min="15607" max="15607" width="4.6640625" bestFit="1" customWidth="1"/>
    <col min="15608" max="15608" width="1" bestFit="1" customWidth="1"/>
    <col min="15609" max="15609" width="3.6640625" bestFit="1" customWidth="1"/>
    <col min="15610" max="15610" width="1" bestFit="1" customWidth="1"/>
    <col min="15611" max="15611" width="2.88671875" bestFit="1" customWidth="1"/>
    <col min="15612" max="15612" width="1" bestFit="1" customWidth="1"/>
    <col min="15613" max="15613" width="3.6640625" bestFit="1" customWidth="1"/>
    <col min="15614" max="15614" width="1" bestFit="1" customWidth="1"/>
    <col min="15615" max="15615" width="2.88671875" bestFit="1" customWidth="1"/>
    <col min="15616" max="15616" width="1.88671875" bestFit="1" customWidth="1"/>
    <col min="15617" max="15618" width="1" bestFit="1" customWidth="1"/>
    <col min="15619" max="15619" width="5.5546875" bestFit="1" customWidth="1"/>
    <col min="15620" max="15620" width="1.88671875" bestFit="1" customWidth="1"/>
    <col min="15621" max="15621" width="2.88671875" bestFit="1" customWidth="1"/>
    <col min="15622" max="15622" width="1.88671875" bestFit="1" customWidth="1"/>
    <col min="15623" max="15623" width="9.33203125" bestFit="1" customWidth="1"/>
    <col min="15853" max="15854" width="4.6640625" bestFit="1" customWidth="1"/>
    <col min="15855" max="15855" width="1.88671875" bestFit="1" customWidth="1"/>
    <col min="15856" max="15857" width="2.88671875" bestFit="1" customWidth="1"/>
    <col min="15858" max="15858" width="1.88671875" bestFit="1" customWidth="1"/>
    <col min="15859" max="15859" width="4.6640625" bestFit="1" customWidth="1"/>
    <col min="15860" max="15860" width="5.5546875" bestFit="1" customWidth="1"/>
    <col min="15861" max="15861" width="9.33203125" bestFit="1" customWidth="1"/>
    <col min="15862" max="15862" width="8.44140625" bestFit="1" customWidth="1"/>
    <col min="15863" max="15863" width="4.6640625" bestFit="1" customWidth="1"/>
    <col min="15864" max="15864" width="1" bestFit="1" customWidth="1"/>
    <col min="15865" max="15865" width="3.6640625" bestFit="1" customWidth="1"/>
    <col min="15866" max="15866" width="1" bestFit="1" customWidth="1"/>
    <col min="15867" max="15867" width="2.88671875" bestFit="1" customWidth="1"/>
    <col min="15868" max="15868" width="1" bestFit="1" customWidth="1"/>
    <col min="15869" max="15869" width="3.6640625" bestFit="1" customWidth="1"/>
    <col min="15870" max="15870" width="1" bestFit="1" customWidth="1"/>
    <col min="15871" max="15871" width="2.88671875" bestFit="1" customWidth="1"/>
    <col min="15872" max="15872" width="1.88671875" bestFit="1" customWidth="1"/>
    <col min="15873" max="15874" width="1" bestFit="1" customWidth="1"/>
    <col min="15875" max="15875" width="5.5546875" bestFit="1" customWidth="1"/>
    <col min="15876" max="15876" width="1.88671875" bestFit="1" customWidth="1"/>
    <col min="15877" max="15877" width="2.88671875" bestFit="1" customWidth="1"/>
    <col min="15878" max="15878" width="1.88671875" bestFit="1" customWidth="1"/>
    <col min="15879" max="15879" width="9.33203125" bestFit="1" customWidth="1"/>
    <col min="16109" max="16110" width="4.6640625" bestFit="1" customWidth="1"/>
    <col min="16111" max="16111" width="1.88671875" bestFit="1" customWidth="1"/>
    <col min="16112" max="16113" width="2.88671875" bestFit="1" customWidth="1"/>
    <col min="16114" max="16114" width="1.88671875" bestFit="1" customWidth="1"/>
    <col min="16115" max="16115" width="4.6640625" bestFit="1" customWidth="1"/>
    <col min="16116" max="16116" width="5.5546875" bestFit="1" customWidth="1"/>
    <col min="16117" max="16117" width="9.33203125" bestFit="1" customWidth="1"/>
    <col min="16118" max="16118" width="8.44140625" bestFit="1" customWidth="1"/>
    <col min="16119" max="16119" width="4.6640625" bestFit="1" customWidth="1"/>
    <col min="16120" max="16120" width="1" bestFit="1" customWidth="1"/>
    <col min="16121" max="16121" width="3.6640625" bestFit="1" customWidth="1"/>
    <col min="16122" max="16122" width="1" bestFit="1" customWidth="1"/>
    <col min="16123" max="16123" width="2.88671875" bestFit="1" customWidth="1"/>
    <col min="16124" max="16124" width="1" bestFit="1" customWidth="1"/>
    <col min="16125" max="16125" width="3.6640625" bestFit="1" customWidth="1"/>
    <col min="16126" max="16126" width="1" bestFit="1" customWidth="1"/>
    <col min="16127" max="16127" width="2.88671875" bestFit="1" customWidth="1"/>
    <col min="16128" max="16128" width="1.88671875" bestFit="1" customWidth="1"/>
    <col min="16129" max="16130" width="1" bestFit="1" customWidth="1"/>
    <col min="16131" max="16131" width="5.5546875" bestFit="1" customWidth="1"/>
    <col min="16132" max="16132" width="1.88671875" bestFit="1" customWidth="1"/>
    <col min="16133" max="16133" width="2.88671875" bestFit="1" customWidth="1"/>
    <col min="16134" max="16134" width="1.88671875" bestFit="1" customWidth="1"/>
    <col min="16135" max="16135" width="9.33203125" bestFit="1" customWidth="1"/>
  </cols>
  <sheetData>
    <row r="1" spans="1:7" ht="10.35" customHeight="1" x14ac:dyDescent="0.3">
      <c r="A1">
        <v>1</v>
      </c>
      <c r="B1" s="197"/>
      <c r="C1" s="197"/>
      <c r="D1" s="197"/>
      <c r="E1" s="197"/>
      <c r="F1" s="197"/>
      <c r="G1" s="197"/>
    </row>
    <row r="2" spans="1:7" ht="10.35" customHeight="1" x14ac:dyDescent="0.3">
      <c r="A2" t="s">
        <v>179</v>
      </c>
      <c r="B2" s="202"/>
      <c r="C2" s="202" t="s">
        <v>18</v>
      </c>
      <c r="D2" s="203"/>
      <c r="E2" s="203"/>
      <c r="F2" s="203"/>
      <c r="G2" s="203"/>
    </row>
    <row r="3" spans="1:7" ht="30.75" customHeight="1" x14ac:dyDescent="0.3">
      <c r="A3" t="s">
        <v>180</v>
      </c>
      <c r="B3" s="199">
        <v>40300</v>
      </c>
      <c r="C3" s="196" t="s">
        <v>174</v>
      </c>
      <c r="D3" s="196" t="s">
        <v>19</v>
      </c>
      <c r="E3" s="213">
        <v>139.83000000000001</v>
      </c>
      <c r="F3" s="207">
        <v>0.46</v>
      </c>
      <c r="G3" s="200">
        <v>64.319999999999993</v>
      </c>
    </row>
    <row r="4" spans="1:7" ht="10.35" customHeight="1" x14ac:dyDescent="0.3">
      <c r="A4" t="s">
        <v>181</v>
      </c>
      <c r="B4" s="199">
        <v>40305</v>
      </c>
      <c r="C4" s="196" t="s">
        <v>175</v>
      </c>
      <c r="D4" s="196" t="s">
        <v>19</v>
      </c>
      <c r="E4" s="213">
        <v>139.83000000000001</v>
      </c>
      <c r="F4" s="207">
        <v>0.4</v>
      </c>
      <c r="G4" s="200">
        <v>55.93</v>
      </c>
    </row>
    <row r="5" spans="1:7" ht="20.399999999999999" customHeight="1" x14ac:dyDescent="0.3">
      <c r="A5" t="s">
        <v>182</v>
      </c>
      <c r="B5" s="199">
        <v>44100</v>
      </c>
      <c r="C5" s="196" t="s">
        <v>176</v>
      </c>
      <c r="D5" s="196" t="s">
        <v>20</v>
      </c>
      <c r="E5" s="208">
        <v>83.9</v>
      </c>
      <c r="F5" s="207">
        <v>8.08</v>
      </c>
      <c r="G5" s="210">
        <v>677.91</v>
      </c>
    </row>
    <row r="6" spans="1:7" ht="20.399999999999999" customHeight="1" x14ac:dyDescent="0.3">
      <c r="A6" t="s">
        <v>183</v>
      </c>
      <c r="B6" s="199">
        <v>44102</v>
      </c>
      <c r="C6" s="196" t="s">
        <v>177</v>
      </c>
      <c r="D6" s="196" t="s">
        <v>21</v>
      </c>
      <c r="E6" s="206">
        <v>1426.32</v>
      </c>
      <c r="F6" s="207">
        <v>3.24</v>
      </c>
      <c r="G6" s="205">
        <v>4621.2700000000004</v>
      </c>
    </row>
    <row r="7" spans="1:7" ht="20.399999999999999" customHeight="1" x14ac:dyDescent="0.3">
      <c r="A7" t="s">
        <v>184</v>
      </c>
      <c r="B7" s="199">
        <v>44151</v>
      </c>
      <c r="C7" s="196" t="s">
        <v>22</v>
      </c>
      <c r="D7" s="196" t="s">
        <v>20</v>
      </c>
      <c r="E7" s="208">
        <v>67.12</v>
      </c>
      <c r="F7" s="200">
        <v>66.61</v>
      </c>
      <c r="G7" s="205">
        <v>4470.8599999999997</v>
      </c>
    </row>
    <row r="8" spans="1:7" ht="10.35" customHeight="1" x14ac:dyDescent="0.3">
      <c r="A8" t="s">
        <v>185</v>
      </c>
      <c r="B8" s="199">
        <v>44201</v>
      </c>
      <c r="C8" s="196" t="s">
        <v>23</v>
      </c>
      <c r="D8" s="196" t="s">
        <v>19</v>
      </c>
      <c r="E8" s="214">
        <v>43628.5</v>
      </c>
      <c r="F8" s="207">
        <v>0.55000000000000004</v>
      </c>
      <c r="G8" s="204">
        <v>23995.67</v>
      </c>
    </row>
    <row r="9" spans="1:7" ht="20.399999999999999" customHeight="1" x14ac:dyDescent="0.3">
      <c r="A9" t="s">
        <v>186</v>
      </c>
      <c r="B9" s="199">
        <v>40425</v>
      </c>
      <c r="C9" s="196" t="s">
        <v>24</v>
      </c>
      <c r="D9" s="196" t="s">
        <v>20</v>
      </c>
      <c r="E9" s="213">
        <v>134.24</v>
      </c>
      <c r="F9" s="207">
        <v>9.68</v>
      </c>
      <c r="G9" s="205">
        <v>1299.44</v>
      </c>
    </row>
    <row r="10" spans="1:7" ht="10.35" customHeight="1" x14ac:dyDescent="0.3">
      <c r="A10" t="s">
        <v>187</v>
      </c>
      <c r="B10" s="199">
        <v>40430</v>
      </c>
      <c r="C10" s="196" t="s">
        <v>25</v>
      </c>
      <c r="D10" s="196" t="s">
        <v>21</v>
      </c>
      <c r="E10" s="206">
        <v>1745.14</v>
      </c>
      <c r="F10" s="207">
        <v>3.32</v>
      </c>
      <c r="G10" s="205">
        <v>5793.86</v>
      </c>
    </row>
    <row r="11" spans="1:7" ht="20.399999999999999" customHeight="1" x14ac:dyDescent="0.3">
      <c r="A11" t="s">
        <v>188</v>
      </c>
      <c r="B11" s="199">
        <v>44300</v>
      </c>
      <c r="C11" s="196" t="s">
        <v>26</v>
      </c>
      <c r="D11" s="196" t="s">
        <v>27</v>
      </c>
      <c r="E11" s="208">
        <v>43.64</v>
      </c>
      <c r="F11" s="207">
        <v>3.18</v>
      </c>
      <c r="G11" s="210">
        <v>138.77000000000001</v>
      </c>
    </row>
    <row r="12" spans="1:7" ht="10.35" customHeight="1" x14ac:dyDescent="0.3">
      <c r="A12" t="s">
        <v>189</v>
      </c>
      <c r="B12" s="199">
        <v>44200</v>
      </c>
      <c r="C12" s="196" t="s">
        <v>28</v>
      </c>
      <c r="D12" s="196" t="s">
        <v>19</v>
      </c>
      <c r="E12" s="213">
        <v>419.5</v>
      </c>
      <c r="F12" s="207">
        <v>0.56000000000000005</v>
      </c>
      <c r="G12" s="210">
        <v>234.92</v>
      </c>
    </row>
    <row r="13" spans="1:7" ht="30.75" customHeight="1" x14ac:dyDescent="0.3">
      <c r="A13" t="s">
        <v>190</v>
      </c>
      <c r="B13" s="211">
        <v>1518</v>
      </c>
      <c r="C13" s="196" t="s">
        <v>129</v>
      </c>
      <c r="D13" s="196" t="s">
        <v>29</v>
      </c>
      <c r="E13" s="206">
        <v>2678.12</v>
      </c>
      <c r="F13" s="210">
        <v>577.99</v>
      </c>
      <c r="G13" s="212">
        <v>1547926.57</v>
      </c>
    </row>
    <row r="14" spans="1:7" ht="20.399999999999999" customHeight="1" x14ac:dyDescent="0.3">
      <c r="A14" t="s">
        <v>191</v>
      </c>
      <c r="B14" s="196" t="s">
        <v>130</v>
      </c>
      <c r="C14" s="196" t="s">
        <v>131</v>
      </c>
      <c r="D14" s="196" t="s">
        <v>20</v>
      </c>
      <c r="E14" s="206">
        <v>1115.8800000000001</v>
      </c>
      <c r="F14" s="200">
        <v>43.15</v>
      </c>
      <c r="G14" s="204">
        <v>48150.22</v>
      </c>
    </row>
    <row r="15" spans="1:7" ht="20.399999999999999" customHeight="1" x14ac:dyDescent="0.3">
      <c r="A15" t="s">
        <v>192</v>
      </c>
      <c r="B15" s="199">
        <v>44303</v>
      </c>
      <c r="C15" s="196" t="s">
        <v>30</v>
      </c>
      <c r="D15" s="196" t="s">
        <v>31</v>
      </c>
      <c r="E15" s="201">
        <v>5.24</v>
      </c>
      <c r="F15" s="207">
        <v>2.4</v>
      </c>
      <c r="G15" s="200">
        <v>12.57</v>
      </c>
    </row>
    <row r="16" spans="1:7" ht="10.35" customHeight="1" x14ac:dyDescent="0.3">
      <c r="A16" t="s">
        <v>193</v>
      </c>
      <c r="B16" s="199">
        <v>40450</v>
      </c>
      <c r="C16" s="196" t="s">
        <v>32</v>
      </c>
      <c r="D16" s="196" t="s">
        <v>27</v>
      </c>
      <c r="E16" s="208">
        <v>13.42</v>
      </c>
      <c r="F16" s="207">
        <v>0.79</v>
      </c>
      <c r="G16" s="200">
        <v>10.6</v>
      </c>
    </row>
    <row r="17" spans="1:7" ht="10.35" customHeight="1" x14ac:dyDescent="0.3">
      <c r="A17" t="s">
        <v>194</v>
      </c>
      <c r="B17" s="199">
        <v>40460</v>
      </c>
      <c r="C17" s="196" t="s">
        <v>143</v>
      </c>
      <c r="D17" s="196" t="s">
        <v>27</v>
      </c>
      <c r="E17" s="209">
        <v>133905.94</v>
      </c>
      <c r="F17" s="207">
        <v>0.95</v>
      </c>
      <c r="G17" s="198">
        <v>127210.64</v>
      </c>
    </row>
    <row r="18" spans="1:7" ht="20.399999999999999" customHeight="1" x14ac:dyDescent="0.3">
      <c r="A18" t="s">
        <v>195</v>
      </c>
      <c r="B18" s="199">
        <v>40510</v>
      </c>
      <c r="C18" s="196" t="s">
        <v>33</v>
      </c>
      <c r="D18" s="196" t="s">
        <v>34</v>
      </c>
      <c r="E18" s="208">
        <v>21.81</v>
      </c>
      <c r="F18" s="205">
        <v>3496.89</v>
      </c>
      <c r="G18" s="204">
        <v>76267.17</v>
      </c>
    </row>
    <row r="19" spans="1:7" ht="20.399999999999999" customHeight="1" x14ac:dyDescent="0.3">
      <c r="A19" t="s">
        <v>196</v>
      </c>
      <c r="B19" s="199">
        <v>40485</v>
      </c>
      <c r="C19" s="196" t="s">
        <v>35</v>
      </c>
      <c r="D19" s="196" t="s">
        <v>29</v>
      </c>
      <c r="E19" s="201">
        <v>0.55000000000000004</v>
      </c>
      <c r="F19" s="205">
        <v>3158.55</v>
      </c>
      <c r="G19" s="205">
        <v>1737.2</v>
      </c>
    </row>
    <row r="20" spans="1:7" ht="10.95" customHeight="1" x14ac:dyDescent="0.3">
      <c r="A20" t="s">
        <v>253</v>
      </c>
      <c r="B20" s="199">
        <v>40530</v>
      </c>
      <c r="C20" s="196" t="s">
        <v>178</v>
      </c>
      <c r="D20" s="196" t="s">
        <v>31</v>
      </c>
      <c r="E20" s="206">
        <v>1118</v>
      </c>
      <c r="F20" s="207">
        <v>1.91</v>
      </c>
      <c r="G20" s="205">
        <v>2135.38</v>
      </c>
    </row>
    <row r="21" spans="1:7" ht="10.35" customHeight="1" x14ac:dyDescent="0.3">
      <c r="A21" t="s">
        <v>197</v>
      </c>
      <c r="B21" s="202"/>
      <c r="C21" s="202" t="s">
        <v>42</v>
      </c>
      <c r="D21" s="203"/>
      <c r="E21" s="203"/>
      <c r="F21" s="203"/>
      <c r="G21" s="203"/>
    </row>
    <row r="22" spans="1:7" ht="20.399999999999999" customHeight="1" x14ac:dyDescent="0.3">
      <c r="A22" t="s">
        <v>198</v>
      </c>
      <c r="B22" s="199">
        <v>42301</v>
      </c>
      <c r="C22" s="196" t="s">
        <v>43</v>
      </c>
      <c r="D22" s="196" t="s">
        <v>44</v>
      </c>
      <c r="E22" s="201">
        <v>1</v>
      </c>
      <c r="F22" s="204">
        <v>26526.32</v>
      </c>
      <c r="G22" s="204">
        <v>26526.32</v>
      </c>
    </row>
    <row r="23" spans="1:7" ht="10.35" customHeight="1" x14ac:dyDescent="0.3">
      <c r="A23" t="s">
        <v>199</v>
      </c>
      <c r="B23" s="199">
        <v>42000</v>
      </c>
      <c r="C23" s="196" t="s">
        <v>45</v>
      </c>
      <c r="D23" s="196" t="s">
        <v>44</v>
      </c>
      <c r="E23" s="201">
        <v>1</v>
      </c>
      <c r="F23" s="198">
        <v>132829.82999999999</v>
      </c>
      <c r="G23" s="198">
        <v>132829.82999999999</v>
      </c>
    </row>
  </sheetData>
  <pageMargins left="0.52999997138977051" right="0.52999997138977051" top="0.52999997138977051" bottom="0.76999998092651367" header="0" footer="0"/>
  <pageSetup paperSize="9" scale="97" firstPageNumber="0" fitToWidth="0" fitToHeight="0" pageOrder="overThenDown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53"/>
  <sheetViews>
    <sheetView topLeftCell="A4" zoomScale="85" zoomScaleNormal="85" zoomScaleSheetLayoutView="100" workbookViewId="0">
      <selection activeCell="G18" sqref="G18"/>
    </sheetView>
  </sheetViews>
  <sheetFormatPr defaultColWidth="8.6640625" defaultRowHeight="13.8" x14ac:dyDescent="0.3"/>
  <cols>
    <col min="1" max="1" width="54.33203125" style="218" customWidth="1"/>
    <col min="2" max="2" width="11" style="218" customWidth="1"/>
    <col min="3" max="3" width="15.109375" style="218" bestFit="1" customWidth="1"/>
    <col min="4" max="4" width="26.6640625" style="218" bestFit="1" customWidth="1"/>
    <col min="5" max="5" width="9.88671875" style="218" customWidth="1"/>
    <col min="6" max="6" width="16.5546875" style="243" customWidth="1"/>
    <col min="7" max="7" width="15.33203125" style="243" customWidth="1"/>
    <col min="8" max="8" width="11" style="217" bestFit="1" customWidth="1"/>
    <col min="9" max="9" width="13.109375" style="218" bestFit="1" customWidth="1"/>
    <col min="10" max="10" width="14.33203125" style="218" bestFit="1" customWidth="1"/>
    <col min="11" max="11" width="13.109375" style="218" bestFit="1" customWidth="1"/>
    <col min="12" max="16384" width="8.6640625" style="218"/>
  </cols>
  <sheetData>
    <row r="1" spans="1:11" ht="15.75" customHeight="1" x14ac:dyDescent="0.3">
      <c r="A1" s="827" t="s">
        <v>260</v>
      </c>
      <c r="B1" s="828"/>
      <c r="C1" s="828"/>
      <c r="D1" s="828"/>
      <c r="E1" s="828"/>
      <c r="F1" s="828"/>
      <c r="G1" s="829"/>
    </row>
    <row r="2" spans="1:11" x14ac:dyDescent="0.3">
      <c r="A2" s="219"/>
      <c r="B2" s="220"/>
      <c r="C2" s="221"/>
      <c r="D2" s="221"/>
      <c r="E2" s="220"/>
      <c r="F2" s="222"/>
      <c r="G2" s="223"/>
    </row>
    <row r="3" spans="1:11" hidden="1" x14ac:dyDescent="0.3">
      <c r="A3" s="224"/>
      <c r="B3" s="220"/>
      <c r="C3" s="221"/>
      <c r="D3" s="221"/>
      <c r="E3" s="220"/>
      <c r="F3" s="222"/>
      <c r="G3" s="223"/>
    </row>
    <row r="4" spans="1:11" ht="15" customHeight="1" x14ac:dyDescent="0.3">
      <c r="A4" s="225" t="s">
        <v>261</v>
      </c>
      <c r="B4" s="225"/>
      <c r="C4" s="225"/>
      <c r="D4" s="225"/>
      <c r="E4" s="225"/>
      <c r="F4" s="225"/>
      <c r="G4" s="225"/>
    </row>
    <row r="5" spans="1:11" x14ac:dyDescent="0.3">
      <c r="A5" s="225" t="s">
        <v>262</v>
      </c>
      <c r="B5" s="225"/>
      <c r="C5" s="225"/>
      <c r="D5" s="225"/>
      <c r="E5" s="225"/>
      <c r="F5" s="225"/>
      <c r="G5" s="225"/>
    </row>
    <row r="6" spans="1:11" ht="27.6" x14ac:dyDescent="0.3">
      <c r="A6" s="226" t="s">
        <v>263</v>
      </c>
      <c r="B6" s="226" t="s">
        <v>264</v>
      </c>
      <c r="C6" s="226" t="s">
        <v>265</v>
      </c>
      <c r="D6" s="226" t="s">
        <v>266</v>
      </c>
      <c r="E6" s="226" t="s">
        <v>267</v>
      </c>
      <c r="F6" s="227" t="s">
        <v>268</v>
      </c>
      <c r="G6" s="227" t="s">
        <v>269</v>
      </c>
    </row>
    <row r="7" spans="1:11" x14ac:dyDescent="0.3">
      <c r="A7" s="228" t="s">
        <v>270</v>
      </c>
      <c r="B7" s="229"/>
      <c r="C7" s="230"/>
      <c r="D7" s="229"/>
      <c r="E7" s="229"/>
      <c r="F7" s="231"/>
      <c r="G7" s="231"/>
    </row>
    <row r="8" spans="1:11" x14ac:dyDescent="0.3">
      <c r="A8" s="232" t="s">
        <v>271</v>
      </c>
      <c r="B8" s="233" t="s">
        <v>272</v>
      </c>
      <c r="C8" s="234">
        <v>1</v>
      </c>
      <c r="D8" s="233">
        <v>10</v>
      </c>
      <c r="E8" s="233">
        <v>2</v>
      </c>
      <c r="F8" s="235">
        <v>20935.740000000002</v>
      </c>
      <c r="G8" s="236">
        <v>4187.1480000000001</v>
      </c>
    </row>
    <row r="9" spans="1:11" x14ac:dyDescent="0.3">
      <c r="A9" s="232" t="s">
        <v>273</v>
      </c>
      <c r="B9" s="233" t="s">
        <v>272</v>
      </c>
      <c r="C9" s="234">
        <v>1</v>
      </c>
      <c r="D9" s="233">
        <v>50</v>
      </c>
      <c r="E9" s="233">
        <v>2</v>
      </c>
      <c r="F9" s="235">
        <v>5495.87</v>
      </c>
      <c r="G9" s="236">
        <v>5495.87</v>
      </c>
    </row>
    <row r="10" spans="1:11" x14ac:dyDescent="0.3">
      <c r="A10" s="232" t="s">
        <v>274</v>
      </c>
      <c r="B10" s="233" t="s">
        <v>272</v>
      </c>
      <c r="C10" s="234">
        <v>1</v>
      </c>
      <c r="D10" s="233">
        <v>100</v>
      </c>
      <c r="E10" s="233">
        <v>2</v>
      </c>
      <c r="F10" s="235">
        <v>2463.9299999999998</v>
      </c>
      <c r="G10" s="236">
        <v>4927.8599999999997</v>
      </c>
    </row>
    <row r="11" spans="1:11" x14ac:dyDescent="0.3">
      <c r="A11" s="237" t="s">
        <v>275</v>
      </c>
      <c r="B11" s="233"/>
      <c r="C11" s="234"/>
      <c r="D11" s="233"/>
      <c r="E11" s="233"/>
      <c r="F11" s="235"/>
      <c r="G11" s="236"/>
    </row>
    <row r="12" spans="1:11" x14ac:dyDescent="0.3">
      <c r="A12" s="232" t="s">
        <v>276</v>
      </c>
      <c r="B12" s="233" t="s">
        <v>272</v>
      </c>
      <c r="C12" s="234">
        <v>1</v>
      </c>
      <c r="D12" s="233">
        <v>2.5</v>
      </c>
      <c r="E12" s="233">
        <v>2</v>
      </c>
      <c r="F12" s="235">
        <v>5081.38</v>
      </c>
      <c r="G12" s="236">
        <v>254.06900000000002</v>
      </c>
    </row>
    <row r="13" spans="1:11" x14ac:dyDescent="0.3">
      <c r="A13" s="238" t="s">
        <v>277</v>
      </c>
      <c r="B13" s="233"/>
      <c r="C13" s="234"/>
      <c r="D13" s="233"/>
      <c r="E13" s="233"/>
      <c r="F13" s="235"/>
      <c r="G13" s="236"/>
    </row>
    <row r="14" spans="1:11" x14ac:dyDescent="0.3">
      <c r="A14" s="232" t="s">
        <v>278</v>
      </c>
      <c r="B14" s="233" t="s">
        <v>272</v>
      </c>
      <c r="C14" s="234">
        <v>1</v>
      </c>
      <c r="D14" s="233">
        <v>2.5</v>
      </c>
      <c r="E14" s="233">
        <v>2</v>
      </c>
      <c r="F14" s="235">
        <v>4325.3100000000004</v>
      </c>
      <c r="G14" s="236">
        <v>216.26550000000003</v>
      </c>
    </row>
    <row r="15" spans="1:11" x14ac:dyDescent="0.3">
      <c r="A15" s="239"/>
      <c r="B15" s="240"/>
      <c r="C15" s="241"/>
      <c r="D15" s="240"/>
      <c r="E15" s="240"/>
      <c r="F15" s="242"/>
      <c r="G15" s="242"/>
    </row>
    <row r="16" spans="1:11" x14ac:dyDescent="0.3">
      <c r="A16" s="225" t="s">
        <v>279</v>
      </c>
      <c r="B16" s="225"/>
      <c r="C16" s="225"/>
      <c r="D16" s="225"/>
      <c r="E16" s="225"/>
      <c r="F16" s="225"/>
      <c r="G16" s="225"/>
      <c r="I16" s="217"/>
      <c r="J16" s="243"/>
      <c r="K16" s="244"/>
    </row>
    <row r="17" spans="1:13" x14ac:dyDescent="0.3">
      <c r="A17" s="228" t="s">
        <v>280</v>
      </c>
      <c r="B17" s="229"/>
      <c r="C17" s="234"/>
      <c r="D17" s="229"/>
      <c r="E17" s="229"/>
      <c r="F17" s="231"/>
      <c r="G17" s="231"/>
    </row>
    <row r="18" spans="1:13" x14ac:dyDescent="0.3">
      <c r="A18" s="232" t="s">
        <v>281</v>
      </c>
      <c r="B18" s="233" t="s">
        <v>272</v>
      </c>
      <c r="C18" s="234">
        <v>1</v>
      </c>
      <c r="D18" s="233">
        <v>100</v>
      </c>
      <c r="E18" s="233">
        <v>2</v>
      </c>
      <c r="F18" s="235">
        <v>200</v>
      </c>
      <c r="G18" s="236">
        <v>400</v>
      </c>
      <c r="I18" s="539"/>
    </row>
    <row r="19" spans="1:13" x14ac:dyDescent="0.3">
      <c r="A19" s="232" t="s">
        <v>282</v>
      </c>
      <c r="B19" s="233" t="s">
        <v>272</v>
      </c>
      <c r="C19" s="234">
        <v>1</v>
      </c>
      <c r="D19" s="233">
        <v>100</v>
      </c>
      <c r="E19" s="233">
        <v>2</v>
      </c>
      <c r="F19" s="235">
        <v>50</v>
      </c>
      <c r="G19" s="236">
        <v>100</v>
      </c>
      <c r="I19" s="539"/>
    </row>
    <row r="20" spans="1:13" x14ac:dyDescent="0.3">
      <c r="A20" s="238" t="s">
        <v>283</v>
      </c>
      <c r="B20" s="233"/>
      <c r="C20" s="234"/>
      <c r="D20" s="233"/>
      <c r="E20" s="233"/>
      <c r="F20" s="235"/>
      <c r="G20" s="236"/>
      <c r="I20" s="539"/>
    </row>
    <row r="21" spans="1:13" x14ac:dyDescent="0.3">
      <c r="A21" s="232" t="s">
        <v>284</v>
      </c>
      <c r="B21" s="233" t="s">
        <v>272</v>
      </c>
      <c r="C21" s="234">
        <v>1</v>
      </c>
      <c r="D21" s="233">
        <v>100</v>
      </c>
      <c r="E21" s="233">
        <v>2</v>
      </c>
      <c r="F21" s="235">
        <v>1650</v>
      </c>
      <c r="G21" s="236">
        <v>3300</v>
      </c>
      <c r="I21" s="539"/>
    </row>
    <row r="22" spans="1:13" x14ac:dyDescent="0.3">
      <c r="A22" s="238" t="s">
        <v>285</v>
      </c>
      <c r="B22" s="233"/>
      <c r="C22" s="234"/>
      <c r="D22" s="233"/>
      <c r="E22" s="233"/>
      <c r="F22" s="235"/>
      <c r="G22" s="236"/>
      <c r="I22" s="539"/>
    </row>
    <row r="23" spans="1:13" x14ac:dyDescent="0.3">
      <c r="A23" s="232" t="s">
        <v>286</v>
      </c>
      <c r="B23" s="233" t="s">
        <v>272</v>
      </c>
      <c r="C23" s="234">
        <v>1</v>
      </c>
      <c r="D23" s="233">
        <v>100</v>
      </c>
      <c r="E23" s="233">
        <v>2</v>
      </c>
      <c r="F23" s="235">
        <v>2580</v>
      </c>
      <c r="G23" s="236">
        <v>5160</v>
      </c>
      <c r="I23" s="539"/>
    </row>
    <row r="24" spans="1:13" x14ac:dyDescent="0.3">
      <c r="A24" s="232" t="s">
        <v>287</v>
      </c>
      <c r="B24" s="233" t="s">
        <v>272</v>
      </c>
      <c r="C24" s="234">
        <v>1</v>
      </c>
      <c r="D24" s="233">
        <v>2.5</v>
      </c>
      <c r="E24" s="233">
        <v>2</v>
      </c>
      <c r="F24" s="235">
        <v>36466.76</v>
      </c>
      <c r="G24" s="236">
        <v>1823.3380000000002</v>
      </c>
      <c r="I24" s="539"/>
    </row>
    <row r="25" spans="1:13" x14ac:dyDescent="0.3">
      <c r="A25" s="232"/>
      <c r="B25" s="233"/>
      <c r="C25" s="234"/>
      <c r="D25" s="233"/>
      <c r="E25" s="233"/>
      <c r="F25" s="235"/>
      <c r="G25" s="236"/>
      <c r="I25" s="539"/>
      <c r="M25" s="218" t="s">
        <v>288</v>
      </c>
    </row>
    <row r="26" spans="1:13" x14ac:dyDescent="0.3">
      <c r="A26" s="238" t="s">
        <v>289</v>
      </c>
      <c r="B26" s="233"/>
      <c r="C26" s="234"/>
      <c r="D26" s="233"/>
      <c r="E26" s="233"/>
      <c r="F26" s="235"/>
      <c r="G26" s="236"/>
      <c r="I26" s="539"/>
    </row>
    <row r="27" spans="1:13" x14ac:dyDescent="0.3">
      <c r="A27" s="232" t="s">
        <v>290</v>
      </c>
      <c r="B27" s="233" t="s">
        <v>272</v>
      </c>
      <c r="C27" s="234">
        <v>1</v>
      </c>
      <c r="D27" s="233">
        <v>100</v>
      </c>
      <c r="E27" s="233">
        <v>2</v>
      </c>
      <c r="F27" s="235">
        <v>2000</v>
      </c>
      <c r="G27" s="236">
        <v>4000</v>
      </c>
      <c r="I27" s="539"/>
    </row>
    <row r="28" spans="1:13" x14ac:dyDescent="0.3">
      <c r="A28" s="232" t="s">
        <v>291</v>
      </c>
      <c r="B28" s="233" t="s">
        <v>272</v>
      </c>
      <c r="C28" s="234">
        <v>1</v>
      </c>
      <c r="D28" s="233">
        <v>100</v>
      </c>
      <c r="E28" s="233">
        <v>2</v>
      </c>
      <c r="F28" s="235">
        <v>2800</v>
      </c>
      <c r="G28" s="236">
        <v>5600</v>
      </c>
      <c r="I28" s="539"/>
    </row>
    <row r="29" spans="1:13" x14ac:dyDescent="0.3">
      <c r="A29" s="232"/>
      <c r="B29" s="233"/>
      <c r="C29" s="234"/>
      <c r="D29" s="233"/>
      <c r="E29" s="233"/>
      <c r="F29" s="235"/>
      <c r="G29" s="236"/>
      <c r="I29" s="539"/>
    </row>
    <row r="30" spans="1:13" x14ac:dyDescent="0.3">
      <c r="A30" s="238" t="s">
        <v>292</v>
      </c>
      <c r="B30" s="233"/>
      <c r="C30" s="234"/>
      <c r="D30" s="233"/>
      <c r="E30" s="233"/>
      <c r="F30" s="235"/>
      <c r="G30" s="236"/>
      <c r="I30" s="539"/>
    </row>
    <row r="31" spans="1:13" x14ac:dyDescent="0.3">
      <c r="A31" s="232" t="s">
        <v>293</v>
      </c>
      <c r="B31" s="233" t="s">
        <v>272</v>
      </c>
      <c r="C31" s="234">
        <v>1</v>
      </c>
      <c r="D31" s="233">
        <v>100</v>
      </c>
      <c r="E31" s="233">
        <v>2</v>
      </c>
      <c r="F31" s="235">
        <v>600</v>
      </c>
      <c r="G31" s="236">
        <v>1200</v>
      </c>
      <c r="I31" s="539"/>
    </row>
    <row r="32" spans="1:13" x14ac:dyDescent="0.3">
      <c r="A32" s="232" t="s">
        <v>294</v>
      </c>
      <c r="B32" s="233" t="s">
        <v>272</v>
      </c>
      <c r="C32" s="234">
        <v>1</v>
      </c>
      <c r="D32" s="233">
        <v>100</v>
      </c>
      <c r="E32" s="233">
        <v>2</v>
      </c>
      <c r="F32" s="235">
        <v>4395.621612925408</v>
      </c>
      <c r="G32" s="236">
        <v>8791.2432258508161</v>
      </c>
      <c r="I32" s="539"/>
    </row>
    <row r="33" spans="1:9" x14ac:dyDescent="0.3">
      <c r="A33" s="232"/>
      <c r="B33" s="233"/>
      <c r="C33" s="234"/>
      <c r="D33" s="233"/>
      <c r="E33" s="233"/>
      <c r="F33" s="235"/>
      <c r="G33" s="236"/>
      <c r="I33" s="539"/>
    </row>
    <row r="34" spans="1:9" x14ac:dyDescent="0.3">
      <c r="A34" s="238" t="s">
        <v>295</v>
      </c>
      <c r="B34" s="233"/>
      <c r="C34" s="234"/>
      <c r="D34" s="233"/>
      <c r="E34" s="233"/>
      <c r="F34" s="235"/>
      <c r="G34" s="236"/>
      <c r="I34" s="539"/>
    </row>
    <row r="35" spans="1:9" x14ac:dyDescent="0.3">
      <c r="A35" s="232" t="s">
        <v>296</v>
      </c>
      <c r="B35" s="233" t="s">
        <v>297</v>
      </c>
      <c r="C35" s="234">
        <v>1</v>
      </c>
      <c r="D35" s="233"/>
      <c r="E35" s="233"/>
      <c r="F35" s="235">
        <v>375</v>
      </c>
      <c r="G35" s="236">
        <v>375</v>
      </c>
      <c r="I35" s="539"/>
    </row>
    <row r="36" spans="1:9" x14ac:dyDescent="0.3">
      <c r="A36" s="232" t="s">
        <v>298</v>
      </c>
      <c r="B36" s="233" t="s">
        <v>297</v>
      </c>
      <c r="C36" s="234">
        <v>1</v>
      </c>
      <c r="D36" s="233"/>
      <c r="E36" s="233"/>
      <c r="F36" s="235">
        <v>3166.67</v>
      </c>
      <c r="G36" s="236">
        <v>3166.67</v>
      </c>
      <c r="I36" s="539"/>
    </row>
    <row r="37" spans="1:9" x14ac:dyDescent="0.3">
      <c r="A37" s="232" t="s">
        <v>299</v>
      </c>
      <c r="B37" s="233" t="s">
        <v>297</v>
      </c>
      <c r="C37" s="234">
        <v>40</v>
      </c>
      <c r="D37" s="233"/>
      <c r="E37" s="233"/>
      <c r="F37" s="235">
        <v>30.83</v>
      </c>
      <c r="G37" s="236">
        <v>1233.1999999999998</v>
      </c>
      <c r="I37" s="539"/>
    </row>
    <row r="38" spans="1:9" x14ac:dyDescent="0.3">
      <c r="A38" s="232" t="s">
        <v>300</v>
      </c>
      <c r="B38" s="233" t="s">
        <v>297</v>
      </c>
      <c r="C38" s="234">
        <v>1</v>
      </c>
      <c r="D38" s="233"/>
      <c r="E38" s="233"/>
      <c r="F38" s="235">
        <v>262.55</v>
      </c>
      <c r="G38" s="236">
        <v>262.55</v>
      </c>
      <c r="I38" s="539"/>
    </row>
    <row r="39" spans="1:9" x14ac:dyDescent="0.3">
      <c r="A39" s="238" t="s">
        <v>301</v>
      </c>
      <c r="B39" s="233"/>
      <c r="C39" s="234"/>
      <c r="D39" s="233"/>
      <c r="E39" s="233"/>
      <c r="F39" s="235"/>
      <c r="G39" s="236"/>
      <c r="I39" s="539"/>
    </row>
    <row r="40" spans="1:9" x14ac:dyDescent="0.3">
      <c r="A40" s="245" t="s">
        <v>302</v>
      </c>
      <c r="B40" s="233" t="s">
        <v>297</v>
      </c>
      <c r="C40" s="234">
        <v>3</v>
      </c>
      <c r="D40" s="233"/>
      <c r="E40" s="233"/>
      <c r="F40" s="235">
        <v>745.68</v>
      </c>
      <c r="G40" s="236">
        <v>2237.04</v>
      </c>
      <c r="I40" s="539"/>
    </row>
    <row r="41" spans="1:9" x14ac:dyDescent="0.3">
      <c r="A41" s="246" t="s">
        <v>303</v>
      </c>
      <c r="B41" s="233"/>
      <c r="C41" s="234"/>
      <c r="D41" s="233"/>
      <c r="E41" s="233"/>
      <c r="F41" s="235"/>
      <c r="G41" s="236"/>
      <c r="I41" s="539"/>
    </row>
    <row r="42" spans="1:9" x14ac:dyDescent="0.3">
      <c r="A42" s="247" t="s">
        <v>304</v>
      </c>
      <c r="B42" s="233" t="s">
        <v>305</v>
      </c>
      <c r="C42" s="234">
        <v>7</v>
      </c>
      <c r="D42" s="233"/>
      <c r="E42" s="233"/>
      <c r="F42" s="235">
        <v>390.92</v>
      </c>
      <c r="G42" s="236">
        <v>2736.44</v>
      </c>
      <c r="I42" s="539"/>
    </row>
    <row r="43" spans="1:9" x14ac:dyDescent="0.3">
      <c r="A43" s="245" t="s">
        <v>306</v>
      </c>
      <c r="B43" s="233" t="s">
        <v>305</v>
      </c>
      <c r="C43" s="234">
        <v>15</v>
      </c>
      <c r="D43" s="233"/>
      <c r="E43" s="233"/>
      <c r="F43" s="235">
        <v>293.7</v>
      </c>
      <c r="G43" s="236">
        <v>4405.5</v>
      </c>
      <c r="I43" s="539"/>
    </row>
    <row r="44" spans="1:9" x14ac:dyDescent="0.3">
      <c r="A44" s="245" t="s">
        <v>307</v>
      </c>
      <c r="B44" s="233" t="s">
        <v>297</v>
      </c>
      <c r="C44" s="234">
        <v>50</v>
      </c>
      <c r="D44" s="233"/>
      <c r="E44" s="233"/>
      <c r="F44" s="235">
        <v>55</v>
      </c>
      <c r="G44" s="236">
        <v>2750</v>
      </c>
      <c r="I44" s="539"/>
    </row>
    <row r="45" spans="1:9" x14ac:dyDescent="0.3">
      <c r="A45" s="246" t="s">
        <v>308</v>
      </c>
      <c r="B45" s="233"/>
      <c r="C45" s="234"/>
      <c r="D45" s="233"/>
      <c r="E45" s="233"/>
      <c r="F45" s="235"/>
      <c r="G45" s="236"/>
      <c r="I45" s="539"/>
    </row>
    <row r="46" spans="1:9" x14ac:dyDescent="0.3">
      <c r="A46" s="245" t="s">
        <v>309</v>
      </c>
      <c r="B46" s="233" t="s">
        <v>297</v>
      </c>
      <c r="C46" s="234">
        <v>1</v>
      </c>
      <c r="D46" s="233"/>
      <c r="E46" s="233"/>
      <c r="F46" s="235">
        <v>3959.6398266325809</v>
      </c>
      <c r="G46" s="236">
        <v>3959.6398266325809</v>
      </c>
      <c r="I46" s="539"/>
    </row>
    <row r="47" spans="1:9" x14ac:dyDescent="0.3">
      <c r="A47" s="245" t="s">
        <v>310</v>
      </c>
      <c r="B47" s="233" t="s">
        <v>305</v>
      </c>
      <c r="C47" s="234">
        <v>1200</v>
      </c>
      <c r="D47" s="233"/>
      <c r="E47" s="233"/>
      <c r="F47" s="235">
        <v>0.4</v>
      </c>
      <c r="G47" s="236">
        <v>480</v>
      </c>
      <c r="I47" s="539"/>
    </row>
    <row r="48" spans="1:9" hidden="1" x14ac:dyDescent="0.3">
      <c r="A48" s="245" t="s">
        <v>311</v>
      </c>
      <c r="B48" s="240" t="s">
        <v>297</v>
      </c>
      <c r="C48" s="234">
        <v>0</v>
      </c>
      <c r="D48" s="240"/>
      <c r="E48" s="240"/>
      <c r="F48" s="248">
        <v>6911.2</v>
      </c>
      <c r="G48" s="242">
        <v>0</v>
      </c>
    </row>
    <row r="49" spans="1:11" x14ac:dyDescent="0.3">
      <c r="A49" s="239"/>
      <c r="B49" s="240"/>
      <c r="C49" s="234"/>
      <c r="D49" s="240"/>
      <c r="E49" s="240"/>
      <c r="F49" s="242"/>
      <c r="G49" s="242"/>
      <c r="I49" s="217"/>
      <c r="J49" s="243"/>
      <c r="K49" s="244"/>
    </row>
    <row r="50" spans="1:11" x14ac:dyDescent="0.3">
      <c r="A50" s="249"/>
      <c r="B50" s="250"/>
      <c r="C50" s="250"/>
      <c r="D50" s="250"/>
      <c r="E50" s="250"/>
      <c r="F50" s="251" t="s">
        <v>312</v>
      </c>
      <c r="G50" s="252">
        <v>67061.833552483396</v>
      </c>
      <c r="I50" s="539"/>
    </row>
    <row r="51" spans="1:11" x14ac:dyDescent="0.3">
      <c r="A51" s="249"/>
      <c r="B51" s="250"/>
      <c r="C51" s="250"/>
      <c r="D51" s="250"/>
      <c r="E51" s="278" t="s">
        <v>395</v>
      </c>
      <c r="F51" s="279">
        <v>0.10199999999999999</v>
      </c>
      <c r="G51" s="252">
        <v>6840.3070223533059</v>
      </c>
      <c r="H51" s="253"/>
      <c r="J51" s="243"/>
    </row>
    <row r="52" spans="1:11" x14ac:dyDescent="0.3">
      <c r="A52" s="249"/>
      <c r="B52" s="250"/>
      <c r="C52" s="250"/>
      <c r="D52" s="250"/>
      <c r="E52" s="250"/>
      <c r="F52" s="254" t="s">
        <v>313</v>
      </c>
      <c r="G52" s="252">
        <v>73902.140574836696</v>
      </c>
    </row>
    <row r="53" spans="1:11" ht="87" customHeight="1" x14ac:dyDescent="0.3">
      <c r="H53" s="830"/>
      <c r="I53" s="830"/>
      <c r="J53" s="217"/>
    </row>
  </sheetData>
  <mergeCells count="2">
    <mergeCell ref="A1:G1"/>
    <mergeCell ref="H53:I5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56"/>
  <sheetViews>
    <sheetView tabSelected="1" topLeftCell="A76" zoomScale="85" zoomScaleNormal="85" workbookViewId="0">
      <selection activeCell="L20" sqref="L20:N20"/>
    </sheetView>
  </sheetViews>
  <sheetFormatPr defaultColWidth="9.109375" defaultRowHeight="13.2" x14ac:dyDescent="0.3"/>
  <cols>
    <col min="1" max="1" width="8" style="257" customWidth="1"/>
    <col min="2" max="2" width="53" style="257" customWidth="1"/>
    <col min="3" max="3" width="12" style="257" customWidth="1"/>
    <col min="4" max="4" width="17" style="257" customWidth="1"/>
    <col min="5" max="5" width="1.88671875" style="257" customWidth="1"/>
    <col min="6" max="6" width="16" style="257" customWidth="1"/>
    <col min="7" max="7" width="9" style="257" customWidth="1"/>
    <col min="8" max="8" width="2.88671875" style="257" customWidth="1"/>
    <col min="9" max="9" width="10.88671875" style="257" customWidth="1"/>
    <col min="10" max="10" width="1.88671875" style="257" customWidth="1"/>
    <col min="11" max="11" width="16" style="257" customWidth="1"/>
    <col min="12" max="12" width="1" style="257" customWidth="1"/>
    <col min="13" max="13" width="4" style="257" customWidth="1"/>
    <col min="14" max="14" width="12" style="257" customWidth="1"/>
    <col min="15" max="15" width="1" style="257" customWidth="1"/>
    <col min="16" max="16" width="14.88671875" style="257" customWidth="1"/>
    <col min="17" max="17" width="16" style="257" customWidth="1"/>
    <col min="18" max="16384" width="9.109375" style="257"/>
  </cols>
  <sheetData>
    <row r="1" spans="1:17" ht="30.9" customHeight="1" x14ac:dyDescent="0.3">
      <c r="A1" s="255"/>
      <c r="B1" s="874" t="s">
        <v>314</v>
      </c>
      <c r="C1" s="874"/>
      <c r="D1" s="874"/>
      <c r="E1" s="874"/>
      <c r="F1" s="874"/>
      <c r="G1" s="255"/>
      <c r="H1" s="875"/>
      <c r="I1" s="875"/>
      <c r="J1" s="875"/>
      <c r="K1" s="255"/>
      <c r="L1" s="876" t="s">
        <v>315</v>
      </c>
      <c r="M1" s="876"/>
      <c r="N1" s="876"/>
      <c r="O1" s="876"/>
      <c r="P1" s="876"/>
      <c r="Q1" s="256" t="s">
        <v>316</v>
      </c>
    </row>
    <row r="2" spans="1:17" ht="14.25" customHeight="1" x14ac:dyDescent="0.3">
      <c r="A2" s="857" t="s">
        <v>317</v>
      </c>
      <c r="B2" s="858"/>
      <c r="C2" s="858"/>
      <c r="D2" s="858"/>
      <c r="E2" s="859"/>
      <c r="F2" s="877" t="s">
        <v>318</v>
      </c>
      <c r="G2" s="258" t="s">
        <v>319</v>
      </c>
      <c r="H2" s="857" t="s">
        <v>320</v>
      </c>
      <c r="I2" s="858"/>
      <c r="J2" s="859"/>
      <c r="K2" s="258" t="s">
        <v>321</v>
      </c>
      <c r="L2" s="857" t="s">
        <v>322</v>
      </c>
      <c r="M2" s="858"/>
      <c r="N2" s="859"/>
      <c r="O2" s="857" t="s">
        <v>323</v>
      </c>
      <c r="P2" s="859"/>
      <c r="Q2" s="258" t="s">
        <v>324</v>
      </c>
    </row>
    <row r="3" spans="1:17" ht="14.25" customHeight="1" x14ac:dyDescent="0.3">
      <c r="A3" s="864"/>
      <c r="B3" s="865"/>
      <c r="C3" s="865"/>
      <c r="D3" s="865"/>
      <c r="E3" s="866"/>
      <c r="F3" s="878"/>
      <c r="G3" s="259" t="s">
        <v>325</v>
      </c>
      <c r="H3" s="864" t="s">
        <v>326</v>
      </c>
      <c r="I3" s="865"/>
      <c r="J3" s="866"/>
      <c r="K3" s="259" t="s">
        <v>327</v>
      </c>
      <c r="L3" s="864" t="s">
        <v>328</v>
      </c>
      <c r="M3" s="865"/>
      <c r="N3" s="866"/>
      <c r="O3" s="864" t="s">
        <v>329</v>
      </c>
      <c r="P3" s="866"/>
      <c r="Q3" s="260" t="s">
        <v>330</v>
      </c>
    </row>
    <row r="4" spans="1:17" ht="14.25" customHeight="1" x14ac:dyDescent="0.3">
      <c r="A4" s="871" t="s">
        <v>331</v>
      </c>
      <c r="B4" s="872"/>
      <c r="C4" s="872"/>
      <c r="D4" s="872"/>
      <c r="E4" s="872"/>
      <c r="F4" s="872"/>
      <c r="G4" s="872"/>
      <c r="H4" s="872"/>
      <c r="I4" s="872"/>
      <c r="J4" s="872"/>
      <c r="K4" s="872"/>
      <c r="L4" s="872"/>
      <c r="M4" s="872"/>
      <c r="N4" s="872"/>
      <c r="O4" s="872"/>
      <c r="P4" s="872"/>
      <c r="Q4" s="873"/>
    </row>
    <row r="5" spans="1:17" ht="14.25" customHeight="1" x14ac:dyDescent="0.25">
      <c r="A5" s="261">
        <v>30050</v>
      </c>
      <c r="B5" s="838" t="s">
        <v>332</v>
      </c>
      <c r="C5" s="839"/>
      <c r="D5" s="839"/>
      <c r="E5" s="840"/>
      <c r="F5" s="261">
        <v>30050</v>
      </c>
      <c r="G5" s="262" t="s">
        <v>333</v>
      </c>
      <c r="H5" s="841">
        <v>348.47</v>
      </c>
      <c r="I5" s="842"/>
      <c r="J5" s="843"/>
      <c r="K5" s="263">
        <v>190</v>
      </c>
      <c r="L5" s="841">
        <v>5.8</v>
      </c>
      <c r="M5" s="842"/>
      <c r="N5" s="843"/>
      <c r="O5" s="867"/>
      <c r="P5" s="868"/>
      <c r="Q5" s="264"/>
    </row>
    <row r="6" spans="1:17" ht="14.25" customHeight="1" x14ac:dyDescent="0.3">
      <c r="A6" s="261">
        <v>30037</v>
      </c>
      <c r="B6" s="838" t="s">
        <v>334</v>
      </c>
      <c r="C6" s="839"/>
      <c r="D6" s="839"/>
      <c r="E6" s="840"/>
      <c r="F6" s="261">
        <v>30037</v>
      </c>
      <c r="G6" s="262" t="s">
        <v>333</v>
      </c>
      <c r="H6" s="841">
        <v>228.27</v>
      </c>
      <c r="I6" s="842"/>
      <c r="J6" s="843"/>
      <c r="K6" s="263">
        <v>190</v>
      </c>
      <c r="L6" s="841">
        <v>3.8</v>
      </c>
      <c r="M6" s="842"/>
      <c r="N6" s="843"/>
      <c r="O6" s="844">
        <v>2</v>
      </c>
      <c r="P6" s="845"/>
      <c r="Q6" s="270">
        <v>1444</v>
      </c>
    </row>
    <row r="7" spans="1:17" ht="14.25" customHeight="1" x14ac:dyDescent="0.3">
      <c r="A7" s="261">
        <v>30036</v>
      </c>
      <c r="B7" s="838" t="s">
        <v>335</v>
      </c>
      <c r="C7" s="839"/>
      <c r="D7" s="839"/>
      <c r="E7" s="840"/>
      <c r="F7" s="261">
        <v>30036</v>
      </c>
      <c r="G7" s="262" t="s">
        <v>333</v>
      </c>
      <c r="H7" s="841">
        <v>127.77</v>
      </c>
      <c r="I7" s="842"/>
      <c r="J7" s="843"/>
      <c r="K7" s="263">
        <v>190</v>
      </c>
      <c r="L7" s="841">
        <v>2.12</v>
      </c>
      <c r="M7" s="842"/>
      <c r="N7" s="843"/>
      <c r="O7" s="869"/>
      <c r="P7" s="870"/>
      <c r="Q7" s="270">
        <v>0</v>
      </c>
    </row>
    <row r="8" spans="1:17" ht="14.25" customHeight="1" x14ac:dyDescent="0.3">
      <c r="A8" s="261">
        <v>30035</v>
      </c>
      <c r="B8" s="838" t="s">
        <v>336</v>
      </c>
      <c r="C8" s="839"/>
      <c r="D8" s="839"/>
      <c r="E8" s="840"/>
      <c r="F8" s="261">
        <v>30035</v>
      </c>
      <c r="G8" s="262" t="s">
        <v>333</v>
      </c>
      <c r="H8" s="841">
        <v>198.95</v>
      </c>
      <c r="I8" s="842"/>
      <c r="J8" s="843"/>
      <c r="K8" s="263">
        <v>190</v>
      </c>
      <c r="L8" s="841">
        <v>3.31</v>
      </c>
      <c r="M8" s="842"/>
      <c r="N8" s="843"/>
      <c r="O8" s="844">
        <v>1</v>
      </c>
      <c r="P8" s="845"/>
      <c r="Q8" s="270">
        <v>628.9</v>
      </c>
    </row>
    <row r="9" spans="1:17" ht="14.25" customHeight="1" x14ac:dyDescent="0.3">
      <c r="A9" s="261">
        <v>30125</v>
      </c>
      <c r="B9" s="838" t="s">
        <v>337</v>
      </c>
      <c r="C9" s="839"/>
      <c r="D9" s="839"/>
      <c r="E9" s="840"/>
      <c r="F9" s="261">
        <v>30125</v>
      </c>
      <c r="G9" s="262" t="s">
        <v>333</v>
      </c>
      <c r="H9" s="841">
        <v>205.92</v>
      </c>
      <c r="I9" s="842"/>
      <c r="J9" s="843"/>
      <c r="K9" s="263">
        <v>190</v>
      </c>
      <c r="L9" s="841">
        <v>3.43</v>
      </c>
      <c r="M9" s="842"/>
      <c r="N9" s="843"/>
      <c r="O9" s="869"/>
      <c r="P9" s="870"/>
      <c r="Q9" s="270">
        <v>0</v>
      </c>
    </row>
    <row r="10" spans="1:17" ht="14.25" customHeight="1" x14ac:dyDescent="0.25">
      <c r="A10" s="261">
        <v>30120</v>
      </c>
      <c r="B10" s="838" t="s">
        <v>338</v>
      </c>
      <c r="C10" s="839"/>
      <c r="D10" s="839"/>
      <c r="E10" s="840"/>
      <c r="F10" s="261">
        <v>30120</v>
      </c>
      <c r="G10" s="262" t="s">
        <v>333</v>
      </c>
      <c r="H10" s="841">
        <v>342.64</v>
      </c>
      <c r="I10" s="842"/>
      <c r="J10" s="843"/>
      <c r="K10" s="263">
        <v>190</v>
      </c>
      <c r="L10" s="841">
        <v>5.71</v>
      </c>
      <c r="M10" s="842"/>
      <c r="N10" s="843"/>
      <c r="O10" s="867"/>
      <c r="P10" s="868"/>
      <c r="Q10" s="270">
        <v>0</v>
      </c>
    </row>
    <row r="11" spans="1:17" ht="14.25" customHeight="1" x14ac:dyDescent="0.3">
      <c r="A11" s="261">
        <v>31062</v>
      </c>
      <c r="B11" s="838" t="s">
        <v>339</v>
      </c>
      <c r="C11" s="839"/>
      <c r="D11" s="839"/>
      <c r="E11" s="840"/>
      <c r="F11" s="261">
        <v>31062</v>
      </c>
      <c r="G11" s="262" t="s">
        <v>333</v>
      </c>
      <c r="H11" s="841">
        <v>194.67</v>
      </c>
      <c r="I11" s="842"/>
      <c r="J11" s="843"/>
      <c r="K11" s="263">
        <v>190</v>
      </c>
      <c r="L11" s="841">
        <v>3.24</v>
      </c>
      <c r="M11" s="842"/>
      <c r="N11" s="843"/>
      <c r="O11" s="869"/>
      <c r="P11" s="870"/>
      <c r="Q11" s="270">
        <v>0</v>
      </c>
    </row>
    <row r="12" spans="1:17" ht="14.25" customHeight="1" x14ac:dyDescent="0.25">
      <c r="A12" s="261">
        <v>30053</v>
      </c>
      <c r="B12" s="838" t="s">
        <v>340</v>
      </c>
      <c r="C12" s="839"/>
      <c r="D12" s="839"/>
      <c r="E12" s="840"/>
      <c r="F12" s="261">
        <v>30053</v>
      </c>
      <c r="G12" s="262" t="s">
        <v>333</v>
      </c>
      <c r="H12" s="841">
        <v>226.78</v>
      </c>
      <c r="I12" s="842"/>
      <c r="J12" s="843"/>
      <c r="K12" s="263">
        <v>190</v>
      </c>
      <c r="L12" s="841">
        <v>3.77</v>
      </c>
      <c r="M12" s="842"/>
      <c r="N12" s="843"/>
      <c r="O12" s="867"/>
      <c r="P12" s="868"/>
      <c r="Q12" s="270">
        <v>0</v>
      </c>
    </row>
    <row r="13" spans="1:17" ht="14.25" customHeight="1" x14ac:dyDescent="0.3">
      <c r="A13" s="261">
        <v>30049</v>
      </c>
      <c r="B13" s="838" t="s">
        <v>341</v>
      </c>
      <c r="C13" s="839"/>
      <c r="D13" s="839"/>
      <c r="E13" s="840"/>
      <c r="F13" s="261">
        <v>30049</v>
      </c>
      <c r="G13" s="262" t="s">
        <v>333</v>
      </c>
      <c r="H13" s="841">
        <v>224.04</v>
      </c>
      <c r="I13" s="842"/>
      <c r="J13" s="843"/>
      <c r="K13" s="263">
        <v>190</v>
      </c>
      <c r="L13" s="841">
        <v>3.73</v>
      </c>
      <c r="M13" s="842"/>
      <c r="N13" s="843"/>
      <c r="O13" s="869"/>
      <c r="P13" s="870"/>
      <c r="Q13" s="270">
        <v>0</v>
      </c>
    </row>
    <row r="14" spans="1:17" ht="14.25" customHeight="1" x14ac:dyDescent="0.3">
      <c r="A14" s="261">
        <v>30040</v>
      </c>
      <c r="B14" s="838" t="s">
        <v>342</v>
      </c>
      <c r="C14" s="839"/>
      <c r="D14" s="839"/>
      <c r="E14" s="840"/>
      <c r="F14" s="261">
        <v>30040</v>
      </c>
      <c r="G14" s="262" t="s">
        <v>333</v>
      </c>
      <c r="H14" s="841">
        <v>243.25</v>
      </c>
      <c r="I14" s="842"/>
      <c r="J14" s="843"/>
      <c r="K14" s="263">
        <v>190</v>
      </c>
      <c r="L14" s="841">
        <v>4.05</v>
      </c>
      <c r="M14" s="842"/>
      <c r="N14" s="843"/>
      <c r="O14" s="844">
        <v>1</v>
      </c>
      <c r="P14" s="845"/>
      <c r="Q14" s="270">
        <v>769.5</v>
      </c>
    </row>
    <row r="15" spans="1:17" ht="14.25" customHeight="1" x14ac:dyDescent="0.3">
      <c r="A15" s="261">
        <v>30039</v>
      </c>
      <c r="B15" s="838" t="s">
        <v>343</v>
      </c>
      <c r="C15" s="839"/>
      <c r="D15" s="839"/>
      <c r="E15" s="840"/>
      <c r="F15" s="261">
        <v>30039</v>
      </c>
      <c r="G15" s="262" t="s">
        <v>333</v>
      </c>
      <c r="H15" s="841">
        <v>183.74</v>
      </c>
      <c r="I15" s="842"/>
      <c r="J15" s="843"/>
      <c r="K15" s="263">
        <v>190</v>
      </c>
      <c r="L15" s="841">
        <v>3.06</v>
      </c>
      <c r="M15" s="842"/>
      <c r="N15" s="843"/>
      <c r="O15" s="869"/>
      <c r="P15" s="870"/>
      <c r="Q15" s="270">
        <v>0</v>
      </c>
    </row>
    <row r="16" spans="1:17" ht="14.25" customHeight="1" x14ac:dyDescent="0.3">
      <c r="A16" s="261">
        <v>30021</v>
      </c>
      <c r="B16" s="838" t="s">
        <v>344</v>
      </c>
      <c r="C16" s="839"/>
      <c r="D16" s="839"/>
      <c r="E16" s="840"/>
      <c r="F16" s="261">
        <v>30021</v>
      </c>
      <c r="G16" s="262" t="s">
        <v>333</v>
      </c>
      <c r="H16" s="841">
        <v>188.11</v>
      </c>
      <c r="I16" s="842"/>
      <c r="J16" s="843"/>
      <c r="K16" s="263">
        <v>190</v>
      </c>
      <c r="L16" s="841">
        <v>3.13</v>
      </c>
      <c r="M16" s="842"/>
      <c r="N16" s="843"/>
      <c r="O16" s="844">
        <v>1</v>
      </c>
      <c r="P16" s="845"/>
      <c r="Q16" s="270">
        <v>594.70000000000005</v>
      </c>
    </row>
    <row r="17" spans="1:17" ht="14.25" customHeight="1" x14ac:dyDescent="0.25">
      <c r="A17" s="261">
        <v>30030</v>
      </c>
      <c r="B17" s="838" t="s">
        <v>345</v>
      </c>
      <c r="C17" s="839"/>
      <c r="D17" s="839"/>
      <c r="E17" s="840"/>
      <c r="F17" s="261">
        <v>30030</v>
      </c>
      <c r="G17" s="262" t="s">
        <v>333</v>
      </c>
      <c r="H17" s="841">
        <v>472.11</v>
      </c>
      <c r="I17" s="842"/>
      <c r="J17" s="843"/>
      <c r="K17" s="263">
        <v>190</v>
      </c>
      <c r="L17" s="841">
        <v>7.86</v>
      </c>
      <c r="M17" s="842"/>
      <c r="N17" s="843"/>
      <c r="O17" s="867"/>
      <c r="P17" s="868"/>
      <c r="Q17" s="270">
        <v>0</v>
      </c>
    </row>
    <row r="18" spans="1:17" ht="14.25" customHeight="1" x14ac:dyDescent="0.3">
      <c r="A18" s="871" t="s">
        <v>346</v>
      </c>
      <c r="B18" s="872"/>
      <c r="C18" s="872"/>
      <c r="D18" s="872"/>
      <c r="E18" s="872"/>
      <c r="F18" s="872"/>
      <c r="G18" s="872"/>
      <c r="H18" s="872"/>
      <c r="I18" s="872"/>
      <c r="J18" s="872"/>
      <c r="K18" s="872"/>
      <c r="L18" s="872"/>
      <c r="M18" s="872"/>
      <c r="N18" s="872"/>
      <c r="O18" s="872"/>
      <c r="P18" s="872"/>
      <c r="Q18" s="873"/>
    </row>
    <row r="19" spans="1:17" ht="14.25" customHeight="1" x14ac:dyDescent="0.25">
      <c r="A19" s="261">
        <v>30010</v>
      </c>
      <c r="B19" s="838" t="s">
        <v>347</v>
      </c>
      <c r="C19" s="839"/>
      <c r="D19" s="839"/>
      <c r="E19" s="840"/>
      <c r="F19" s="261">
        <v>30105</v>
      </c>
      <c r="G19" s="262" t="s">
        <v>348</v>
      </c>
      <c r="H19" s="841">
        <v>302.12</v>
      </c>
      <c r="I19" s="842"/>
      <c r="J19" s="843"/>
      <c r="K19" s="263">
        <v>190</v>
      </c>
      <c r="L19" s="841">
        <v>2.5099999999999998</v>
      </c>
      <c r="M19" s="842"/>
      <c r="N19" s="843"/>
      <c r="O19" s="867"/>
      <c r="P19" s="868"/>
      <c r="Q19" s="264"/>
    </row>
    <row r="20" spans="1:17" ht="14.25" customHeight="1" x14ac:dyDescent="0.3">
      <c r="A20" s="261">
        <v>30007</v>
      </c>
      <c r="B20" s="838" t="s">
        <v>349</v>
      </c>
      <c r="C20" s="839"/>
      <c r="D20" s="839"/>
      <c r="E20" s="840"/>
      <c r="F20" s="261">
        <v>30105</v>
      </c>
      <c r="G20" s="262" t="s">
        <v>348</v>
      </c>
      <c r="H20" s="841">
        <v>302.12</v>
      </c>
      <c r="I20" s="842"/>
      <c r="J20" s="843"/>
      <c r="K20" s="263">
        <v>190</v>
      </c>
      <c r="L20" s="841">
        <v>2.5099999999999998</v>
      </c>
      <c r="M20" s="842"/>
      <c r="N20" s="843"/>
      <c r="O20" s="844">
        <v>1</v>
      </c>
      <c r="P20" s="845"/>
      <c r="Q20" s="270">
        <v>476.9</v>
      </c>
    </row>
    <row r="21" spans="1:17" ht="14.25" customHeight="1" x14ac:dyDescent="0.25">
      <c r="A21" s="261">
        <v>30011</v>
      </c>
      <c r="B21" s="838" t="s">
        <v>350</v>
      </c>
      <c r="C21" s="839"/>
      <c r="D21" s="839"/>
      <c r="E21" s="840"/>
      <c r="F21" s="261">
        <v>30105</v>
      </c>
      <c r="G21" s="262" t="s">
        <v>333</v>
      </c>
      <c r="H21" s="841">
        <v>302.12</v>
      </c>
      <c r="I21" s="842"/>
      <c r="J21" s="843"/>
      <c r="K21" s="263">
        <v>190</v>
      </c>
      <c r="L21" s="841">
        <v>5.03</v>
      </c>
      <c r="M21" s="842"/>
      <c r="N21" s="843"/>
      <c r="O21" s="867"/>
      <c r="P21" s="868"/>
      <c r="Q21" s="270">
        <v>0</v>
      </c>
    </row>
    <row r="22" spans="1:17" ht="14.25" customHeight="1" x14ac:dyDescent="0.3">
      <c r="A22" s="261">
        <v>30057</v>
      </c>
      <c r="B22" s="838" t="s">
        <v>351</v>
      </c>
      <c r="C22" s="839"/>
      <c r="D22" s="839"/>
      <c r="E22" s="840"/>
      <c r="F22" s="261">
        <v>30105</v>
      </c>
      <c r="G22" s="262" t="s">
        <v>333</v>
      </c>
      <c r="H22" s="841">
        <v>302.12</v>
      </c>
      <c r="I22" s="842"/>
      <c r="J22" s="843"/>
      <c r="K22" s="263">
        <v>190</v>
      </c>
      <c r="L22" s="841">
        <v>5.03</v>
      </c>
      <c r="M22" s="842"/>
      <c r="N22" s="843"/>
      <c r="O22" s="869"/>
      <c r="P22" s="870"/>
      <c r="Q22" s="270">
        <v>0</v>
      </c>
    </row>
    <row r="23" spans="1:17" ht="14.25" customHeight="1" x14ac:dyDescent="0.25">
      <c r="A23" s="261">
        <v>30019</v>
      </c>
      <c r="B23" s="838" t="s">
        <v>352</v>
      </c>
      <c r="C23" s="839"/>
      <c r="D23" s="839"/>
      <c r="E23" s="840"/>
      <c r="F23" s="261">
        <v>30105</v>
      </c>
      <c r="G23" s="262" t="s">
        <v>333</v>
      </c>
      <c r="H23" s="841">
        <v>302.12</v>
      </c>
      <c r="I23" s="842"/>
      <c r="J23" s="843"/>
      <c r="K23" s="263">
        <v>190</v>
      </c>
      <c r="L23" s="841">
        <v>5.03</v>
      </c>
      <c r="M23" s="842"/>
      <c r="N23" s="843"/>
      <c r="O23" s="867"/>
      <c r="P23" s="868"/>
      <c r="Q23" s="270">
        <v>0</v>
      </c>
    </row>
    <row r="24" spans="1:17" ht="14.25" customHeight="1" x14ac:dyDescent="0.3">
      <c r="A24" s="261">
        <v>30158</v>
      </c>
      <c r="B24" s="838" t="s">
        <v>353</v>
      </c>
      <c r="C24" s="839"/>
      <c r="D24" s="839"/>
      <c r="E24" s="840"/>
      <c r="F24" s="261">
        <v>30105</v>
      </c>
      <c r="G24" s="262" t="s">
        <v>354</v>
      </c>
      <c r="H24" s="841">
        <v>302.12</v>
      </c>
      <c r="I24" s="842"/>
      <c r="J24" s="843"/>
      <c r="K24" s="263">
        <v>190</v>
      </c>
      <c r="L24" s="841">
        <v>1.66</v>
      </c>
      <c r="M24" s="842"/>
      <c r="N24" s="843"/>
      <c r="O24" s="869"/>
      <c r="P24" s="870"/>
      <c r="Q24" s="270">
        <v>0</v>
      </c>
    </row>
    <row r="25" spans="1:17" ht="14.25" customHeight="1" x14ac:dyDescent="0.25">
      <c r="A25" s="261">
        <v>30058</v>
      </c>
      <c r="B25" s="838" t="s">
        <v>355</v>
      </c>
      <c r="C25" s="839"/>
      <c r="D25" s="839"/>
      <c r="E25" s="840"/>
      <c r="F25" s="261">
        <v>30105</v>
      </c>
      <c r="G25" s="262" t="s">
        <v>354</v>
      </c>
      <c r="H25" s="841">
        <v>302.12</v>
      </c>
      <c r="I25" s="842"/>
      <c r="J25" s="843"/>
      <c r="K25" s="263">
        <v>190</v>
      </c>
      <c r="L25" s="841">
        <v>1.66</v>
      </c>
      <c r="M25" s="842"/>
      <c r="N25" s="843"/>
      <c r="O25" s="867"/>
      <c r="P25" s="868"/>
      <c r="Q25" s="270">
        <v>0</v>
      </c>
    </row>
    <row r="26" spans="1:17" ht="14.25" customHeight="1" x14ac:dyDescent="0.3">
      <c r="A26" s="261">
        <v>30046</v>
      </c>
      <c r="B26" s="838" t="s">
        <v>356</v>
      </c>
      <c r="C26" s="839"/>
      <c r="D26" s="839"/>
      <c r="E26" s="840"/>
      <c r="F26" s="261">
        <v>30105</v>
      </c>
      <c r="G26" s="262" t="s">
        <v>333</v>
      </c>
      <c r="H26" s="841">
        <v>302.12</v>
      </c>
      <c r="I26" s="842"/>
      <c r="J26" s="843"/>
      <c r="K26" s="263">
        <v>190</v>
      </c>
      <c r="L26" s="841">
        <v>5.03</v>
      </c>
      <c r="M26" s="842"/>
      <c r="N26" s="843"/>
      <c r="O26" s="844">
        <v>1</v>
      </c>
      <c r="P26" s="845"/>
      <c r="Q26" s="270">
        <v>955.7</v>
      </c>
    </row>
    <row r="27" spans="1:17" ht="14.25" customHeight="1" x14ac:dyDescent="0.3">
      <c r="A27" s="261">
        <v>30029</v>
      </c>
      <c r="B27" s="838" t="s">
        <v>357</v>
      </c>
      <c r="C27" s="839"/>
      <c r="D27" s="839"/>
      <c r="E27" s="840"/>
      <c r="F27" s="261">
        <v>30105</v>
      </c>
      <c r="G27" s="262" t="s">
        <v>348</v>
      </c>
      <c r="H27" s="841">
        <v>302.12</v>
      </c>
      <c r="I27" s="842"/>
      <c r="J27" s="843"/>
      <c r="K27" s="263">
        <v>190</v>
      </c>
      <c r="L27" s="841">
        <v>2.5099999999999998</v>
      </c>
      <c r="M27" s="842"/>
      <c r="N27" s="843"/>
      <c r="O27" s="869"/>
      <c r="P27" s="870"/>
      <c r="Q27" s="270">
        <v>0</v>
      </c>
    </row>
    <row r="28" spans="1:17" ht="14.25" customHeight="1" x14ac:dyDescent="0.25">
      <c r="A28" s="261">
        <v>30101</v>
      </c>
      <c r="B28" s="838" t="s">
        <v>358</v>
      </c>
      <c r="C28" s="839"/>
      <c r="D28" s="839"/>
      <c r="E28" s="840"/>
      <c r="F28" s="261">
        <v>30105</v>
      </c>
      <c r="G28" s="262" t="s">
        <v>333</v>
      </c>
      <c r="H28" s="841">
        <v>302.12</v>
      </c>
      <c r="I28" s="842"/>
      <c r="J28" s="843"/>
      <c r="K28" s="263">
        <v>190</v>
      </c>
      <c r="L28" s="841">
        <v>5.03</v>
      </c>
      <c r="M28" s="842"/>
      <c r="N28" s="843"/>
      <c r="O28" s="867"/>
      <c r="P28" s="868"/>
      <c r="Q28" s="270">
        <v>0</v>
      </c>
    </row>
    <row r="29" spans="1:17" ht="14.25" customHeight="1" x14ac:dyDescent="0.3">
      <c r="A29" s="261">
        <v>30008</v>
      </c>
      <c r="B29" s="838" t="s">
        <v>359</v>
      </c>
      <c r="C29" s="839"/>
      <c r="D29" s="839"/>
      <c r="E29" s="840"/>
      <c r="F29" s="261">
        <v>30105</v>
      </c>
      <c r="G29" s="262" t="s">
        <v>348</v>
      </c>
      <c r="H29" s="841">
        <v>302.12</v>
      </c>
      <c r="I29" s="842"/>
      <c r="J29" s="843"/>
      <c r="K29" s="263">
        <v>190</v>
      </c>
      <c r="L29" s="841">
        <v>2.5099999999999998</v>
      </c>
      <c r="M29" s="842"/>
      <c r="N29" s="843"/>
      <c r="O29" s="869"/>
      <c r="P29" s="870"/>
      <c r="Q29" s="270">
        <v>0</v>
      </c>
    </row>
    <row r="30" spans="1:17" ht="14.25" customHeight="1" x14ac:dyDescent="0.3">
      <c r="A30" s="261">
        <v>30015</v>
      </c>
      <c r="B30" s="838" t="s">
        <v>360</v>
      </c>
      <c r="C30" s="839"/>
      <c r="D30" s="839"/>
      <c r="E30" s="840"/>
      <c r="F30" s="261">
        <v>30105</v>
      </c>
      <c r="G30" s="262" t="s">
        <v>348</v>
      </c>
      <c r="H30" s="841">
        <v>302.12</v>
      </c>
      <c r="I30" s="842"/>
      <c r="J30" s="843"/>
      <c r="K30" s="263">
        <v>190</v>
      </c>
      <c r="L30" s="841">
        <v>2.5099999999999998</v>
      </c>
      <c r="M30" s="842"/>
      <c r="N30" s="843"/>
      <c r="O30" s="844">
        <v>1</v>
      </c>
      <c r="P30" s="845"/>
      <c r="Q30" s="270">
        <v>476.9</v>
      </c>
    </row>
    <row r="31" spans="1:17" ht="14.25" customHeight="1" x14ac:dyDescent="0.3">
      <c r="A31" s="261">
        <v>30012</v>
      </c>
      <c r="B31" s="838" t="s">
        <v>361</v>
      </c>
      <c r="C31" s="839"/>
      <c r="D31" s="839"/>
      <c r="E31" s="840"/>
      <c r="F31" s="261">
        <v>30105</v>
      </c>
      <c r="G31" s="262" t="s">
        <v>348</v>
      </c>
      <c r="H31" s="841">
        <v>302.12</v>
      </c>
      <c r="I31" s="842"/>
      <c r="J31" s="843"/>
      <c r="K31" s="263">
        <v>190</v>
      </c>
      <c r="L31" s="841">
        <v>2.5099999999999998</v>
      </c>
      <c r="M31" s="842"/>
      <c r="N31" s="843"/>
      <c r="O31" s="844">
        <v>1</v>
      </c>
      <c r="P31" s="845"/>
      <c r="Q31" s="270">
        <v>476.9</v>
      </c>
    </row>
    <row r="32" spans="1:17" ht="14.25" customHeight="1" x14ac:dyDescent="0.25">
      <c r="A32" s="261">
        <v>30014</v>
      </c>
      <c r="B32" s="838" t="s">
        <v>362</v>
      </c>
      <c r="C32" s="839"/>
      <c r="D32" s="839"/>
      <c r="E32" s="840"/>
      <c r="F32" s="261">
        <v>30105</v>
      </c>
      <c r="G32" s="262" t="s">
        <v>348</v>
      </c>
      <c r="H32" s="841">
        <v>302.12</v>
      </c>
      <c r="I32" s="842"/>
      <c r="J32" s="843"/>
      <c r="K32" s="263">
        <v>190</v>
      </c>
      <c r="L32" s="841">
        <v>2.5099999999999998</v>
      </c>
      <c r="M32" s="842"/>
      <c r="N32" s="843"/>
      <c r="O32" s="867"/>
      <c r="P32" s="868"/>
      <c r="Q32" s="270">
        <v>0</v>
      </c>
    </row>
    <row r="33" spans="1:17" ht="14.25" customHeight="1" x14ac:dyDescent="0.3">
      <c r="A33" s="261">
        <v>30009</v>
      </c>
      <c r="B33" s="838" t="s">
        <v>363</v>
      </c>
      <c r="C33" s="839"/>
      <c r="D33" s="839"/>
      <c r="E33" s="840"/>
      <c r="F33" s="261">
        <v>30105</v>
      </c>
      <c r="G33" s="262" t="s">
        <v>348</v>
      </c>
      <c r="H33" s="841">
        <v>302.12</v>
      </c>
      <c r="I33" s="842"/>
      <c r="J33" s="843"/>
      <c r="K33" s="263">
        <v>190</v>
      </c>
      <c r="L33" s="841">
        <v>2.5099999999999998</v>
      </c>
      <c r="M33" s="842"/>
      <c r="N33" s="843"/>
      <c r="O33" s="844">
        <v>1</v>
      </c>
      <c r="P33" s="845"/>
      <c r="Q33" s="270">
        <v>476.9</v>
      </c>
    </row>
    <row r="34" spans="1:17" ht="14.25" customHeight="1" x14ac:dyDescent="0.3">
      <c r="A34" s="261">
        <v>30020</v>
      </c>
      <c r="B34" s="838" t="s">
        <v>364</v>
      </c>
      <c r="C34" s="839"/>
      <c r="D34" s="839"/>
      <c r="E34" s="840"/>
      <c r="F34" s="261">
        <v>30105</v>
      </c>
      <c r="G34" s="262" t="s">
        <v>333</v>
      </c>
      <c r="H34" s="841">
        <v>302.12</v>
      </c>
      <c r="I34" s="842"/>
      <c r="J34" s="843"/>
      <c r="K34" s="263">
        <v>190</v>
      </c>
      <c r="L34" s="841">
        <v>5.03</v>
      </c>
      <c r="M34" s="842"/>
      <c r="N34" s="843"/>
      <c r="O34" s="844">
        <v>1</v>
      </c>
      <c r="P34" s="845"/>
      <c r="Q34" s="270">
        <v>955.7</v>
      </c>
    </row>
    <row r="35" spans="1:17" ht="14.25" customHeight="1" x14ac:dyDescent="0.3">
      <c r="A35" s="261">
        <v>30005</v>
      </c>
      <c r="B35" s="838" t="s">
        <v>365</v>
      </c>
      <c r="C35" s="839"/>
      <c r="D35" s="839"/>
      <c r="E35" s="840"/>
      <c r="F35" s="261">
        <v>30105</v>
      </c>
      <c r="G35" s="262" t="s">
        <v>348</v>
      </c>
      <c r="H35" s="841">
        <v>302.12</v>
      </c>
      <c r="I35" s="842"/>
      <c r="J35" s="843"/>
      <c r="K35" s="263">
        <v>190</v>
      </c>
      <c r="L35" s="841">
        <v>2.5099999999999998</v>
      </c>
      <c r="M35" s="842"/>
      <c r="N35" s="843"/>
      <c r="O35" s="844">
        <v>1</v>
      </c>
      <c r="P35" s="845"/>
      <c r="Q35" s="270">
        <v>476.9</v>
      </c>
    </row>
    <row r="36" spans="1:17" ht="14.25" customHeight="1" x14ac:dyDescent="0.25">
      <c r="A36" s="261">
        <v>30006</v>
      </c>
      <c r="B36" s="838" t="s">
        <v>366</v>
      </c>
      <c r="C36" s="839"/>
      <c r="D36" s="839"/>
      <c r="E36" s="840"/>
      <c r="F36" s="261">
        <v>30105</v>
      </c>
      <c r="G36" s="262" t="s">
        <v>348</v>
      </c>
      <c r="H36" s="841">
        <v>302.12</v>
      </c>
      <c r="I36" s="842"/>
      <c r="J36" s="843"/>
      <c r="K36" s="263">
        <v>190</v>
      </c>
      <c r="L36" s="841">
        <v>2.5099999999999998</v>
      </c>
      <c r="M36" s="842"/>
      <c r="N36" s="843"/>
      <c r="O36" s="867"/>
      <c r="P36" s="868"/>
      <c r="Q36" s="270">
        <v>0</v>
      </c>
    </row>
    <row r="37" spans="1:17" ht="14.25" customHeight="1" x14ac:dyDescent="0.3">
      <c r="A37" s="261">
        <v>30001</v>
      </c>
      <c r="B37" s="838" t="s">
        <v>367</v>
      </c>
      <c r="C37" s="839"/>
      <c r="D37" s="839"/>
      <c r="E37" s="840"/>
      <c r="F37" s="261">
        <v>30105</v>
      </c>
      <c r="G37" s="262" t="s">
        <v>333</v>
      </c>
      <c r="H37" s="841">
        <v>302.12</v>
      </c>
      <c r="I37" s="842"/>
      <c r="J37" s="843"/>
      <c r="K37" s="263">
        <v>190</v>
      </c>
      <c r="L37" s="841">
        <v>5.03</v>
      </c>
      <c r="M37" s="842"/>
      <c r="N37" s="843"/>
      <c r="O37" s="844">
        <v>1</v>
      </c>
      <c r="P37" s="845"/>
      <c r="Q37" s="270">
        <v>955.7</v>
      </c>
    </row>
    <row r="38" spans="1:17" ht="14.25" customHeight="1" x14ac:dyDescent="0.3">
      <c r="A38" s="261">
        <v>30002</v>
      </c>
      <c r="B38" s="838" t="s">
        <v>368</v>
      </c>
      <c r="C38" s="839"/>
      <c r="D38" s="839"/>
      <c r="E38" s="840"/>
      <c r="F38" s="261">
        <v>30105</v>
      </c>
      <c r="G38" s="262" t="s">
        <v>333</v>
      </c>
      <c r="H38" s="841">
        <v>302.12</v>
      </c>
      <c r="I38" s="842"/>
      <c r="J38" s="843"/>
      <c r="K38" s="263">
        <v>190</v>
      </c>
      <c r="L38" s="841">
        <v>5.03</v>
      </c>
      <c r="M38" s="842"/>
      <c r="N38" s="843"/>
      <c r="O38" s="869"/>
      <c r="P38" s="870"/>
      <c r="Q38" s="270">
        <v>0</v>
      </c>
    </row>
    <row r="39" spans="1:17" ht="14.25" customHeight="1" x14ac:dyDescent="0.25">
      <c r="A39" s="261">
        <v>30059</v>
      </c>
      <c r="B39" s="838" t="s">
        <v>369</v>
      </c>
      <c r="C39" s="839"/>
      <c r="D39" s="839"/>
      <c r="E39" s="840"/>
      <c r="F39" s="261">
        <v>30105</v>
      </c>
      <c r="G39" s="262" t="s">
        <v>348</v>
      </c>
      <c r="H39" s="841">
        <v>302.12</v>
      </c>
      <c r="I39" s="842"/>
      <c r="J39" s="843"/>
      <c r="K39" s="263">
        <v>190</v>
      </c>
      <c r="L39" s="841">
        <v>2.5099999999999998</v>
      </c>
      <c r="M39" s="842"/>
      <c r="N39" s="843"/>
      <c r="O39" s="867"/>
      <c r="P39" s="868"/>
      <c r="Q39" s="270">
        <v>0</v>
      </c>
    </row>
    <row r="40" spans="1:17" ht="14.25" customHeight="1" x14ac:dyDescent="0.3">
      <c r="A40" s="261">
        <v>30000</v>
      </c>
      <c r="B40" s="838" t="s">
        <v>370</v>
      </c>
      <c r="C40" s="839"/>
      <c r="D40" s="839"/>
      <c r="E40" s="840"/>
      <c r="F40" s="261">
        <v>30105</v>
      </c>
      <c r="G40" s="262" t="s">
        <v>348</v>
      </c>
      <c r="H40" s="841">
        <v>302.12</v>
      </c>
      <c r="I40" s="842"/>
      <c r="J40" s="843"/>
      <c r="K40" s="263">
        <v>190</v>
      </c>
      <c r="L40" s="841">
        <v>2.5099999999999998</v>
      </c>
      <c r="M40" s="842"/>
      <c r="N40" s="843"/>
      <c r="O40" s="869"/>
      <c r="P40" s="870"/>
      <c r="Q40" s="270">
        <v>0</v>
      </c>
    </row>
    <row r="41" spans="1:17" ht="14.25" customHeight="1" x14ac:dyDescent="0.25">
      <c r="A41" s="261">
        <v>30025</v>
      </c>
      <c r="B41" s="838" t="s">
        <v>371</v>
      </c>
      <c r="C41" s="839"/>
      <c r="D41" s="839"/>
      <c r="E41" s="840"/>
      <c r="F41" s="261">
        <v>30105</v>
      </c>
      <c r="G41" s="262" t="s">
        <v>372</v>
      </c>
      <c r="H41" s="841">
        <v>302.12</v>
      </c>
      <c r="I41" s="842"/>
      <c r="J41" s="843"/>
      <c r="K41" s="263">
        <v>190</v>
      </c>
      <c r="L41" s="841">
        <v>15.1</v>
      </c>
      <c r="M41" s="842"/>
      <c r="N41" s="843"/>
      <c r="O41" s="867"/>
      <c r="P41" s="868"/>
      <c r="Q41" s="270">
        <v>0</v>
      </c>
    </row>
    <row r="42" spans="1:17" ht="14.25" customHeight="1" x14ac:dyDescent="0.3">
      <c r="A42" s="261">
        <v>30016</v>
      </c>
      <c r="B42" s="838" t="s">
        <v>373</v>
      </c>
      <c r="C42" s="839"/>
      <c r="D42" s="839"/>
      <c r="E42" s="840"/>
      <c r="F42" s="261">
        <v>30105</v>
      </c>
      <c r="G42" s="262" t="s">
        <v>374</v>
      </c>
      <c r="H42" s="841">
        <v>302.12</v>
      </c>
      <c r="I42" s="842"/>
      <c r="J42" s="843"/>
      <c r="K42" s="263">
        <v>190</v>
      </c>
      <c r="L42" s="841">
        <v>10.07</v>
      </c>
      <c r="M42" s="842"/>
      <c r="N42" s="843"/>
      <c r="O42" s="869"/>
      <c r="P42" s="870"/>
      <c r="Q42" s="270">
        <v>0</v>
      </c>
    </row>
    <row r="43" spans="1:17" ht="14.25" customHeight="1" x14ac:dyDescent="0.25">
      <c r="A43" s="261">
        <v>30024</v>
      </c>
      <c r="B43" s="838" t="s">
        <v>375</v>
      </c>
      <c r="C43" s="839"/>
      <c r="D43" s="839"/>
      <c r="E43" s="840"/>
      <c r="F43" s="261">
        <v>30105</v>
      </c>
      <c r="G43" s="262" t="s">
        <v>333</v>
      </c>
      <c r="H43" s="841">
        <v>302.12</v>
      </c>
      <c r="I43" s="842"/>
      <c r="J43" s="843"/>
      <c r="K43" s="263">
        <v>190</v>
      </c>
      <c r="L43" s="841">
        <v>5.03</v>
      </c>
      <c r="M43" s="842"/>
      <c r="N43" s="843"/>
      <c r="O43" s="867"/>
      <c r="P43" s="868"/>
      <c r="Q43" s="270">
        <v>0</v>
      </c>
    </row>
    <row r="44" spans="1:17" ht="14.25" customHeight="1" x14ac:dyDescent="0.3">
      <c r="A44" s="261">
        <v>30023</v>
      </c>
      <c r="B44" s="838" t="s">
        <v>376</v>
      </c>
      <c r="C44" s="839"/>
      <c r="D44" s="839"/>
      <c r="E44" s="840"/>
      <c r="F44" s="261">
        <v>30105</v>
      </c>
      <c r="G44" s="262" t="s">
        <v>348</v>
      </c>
      <c r="H44" s="841">
        <v>302.12</v>
      </c>
      <c r="I44" s="842"/>
      <c r="J44" s="843"/>
      <c r="K44" s="263">
        <v>190</v>
      </c>
      <c r="L44" s="841">
        <v>2.5099999999999998</v>
      </c>
      <c r="M44" s="842"/>
      <c r="N44" s="843"/>
      <c r="O44" s="844">
        <v>1</v>
      </c>
      <c r="P44" s="845"/>
      <c r="Q44" s="270">
        <v>476.9</v>
      </c>
    </row>
    <row r="45" spans="1:17" ht="14.25" customHeight="1" x14ac:dyDescent="0.3">
      <c r="A45" s="846" t="s">
        <v>377</v>
      </c>
      <c r="B45" s="847"/>
      <c r="C45" s="847"/>
      <c r="D45" s="847"/>
      <c r="E45" s="847"/>
      <c r="F45" s="847"/>
      <c r="G45" s="847"/>
      <c r="H45" s="847"/>
      <c r="I45" s="847"/>
      <c r="J45" s="847"/>
      <c r="K45" s="847"/>
      <c r="L45" s="847"/>
      <c r="M45" s="847"/>
      <c r="N45" s="847"/>
      <c r="O45" s="847"/>
      <c r="P45" s="848"/>
      <c r="Q45" s="271">
        <v>9165.5999999999985</v>
      </c>
    </row>
    <row r="46" spans="1:17" ht="14.25" customHeight="1" x14ac:dyDescent="0.3">
      <c r="A46" s="849" t="s">
        <v>378</v>
      </c>
      <c r="B46" s="850"/>
      <c r="C46" s="850"/>
      <c r="D46" s="850"/>
      <c r="E46" s="850"/>
      <c r="F46" s="850"/>
      <c r="G46" s="850"/>
      <c r="H46" s="850"/>
      <c r="I46" s="850"/>
      <c r="J46" s="851"/>
      <c r="K46" s="855" t="s">
        <v>379</v>
      </c>
      <c r="L46" s="857" t="s">
        <v>322</v>
      </c>
      <c r="M46" s="858"/>
      <c r="N46" s="859"/>
      <c r="O46" s="860" t="s">
        <v>380</v>
      </c>
      <c r="P46" s="861"/>
      <c r="Q46" s="258" t="s">
        <v>324</v>
      </c>
    </row>
    <row r="47" spans="1:17" ht="14.25" customHeight="1" x14ac:dyDescent="0.3">
      <c r="A47" s="852"/>
      <c r="B47" s="853"/>
      <c r="C47" s="853"/>
      <c r="D47" s="853"/>
      <c r="E47" s="853"/>
      <c r="F47" s="853"/>
      <c r="G47" s="853"/>
      <c r="H47" s="853"/>
      <c r="I47" s="853"/>
      <c r="J47" s="854"/>
      <c r="K47" s="856"/>
      <c r="L47" s="864" t="s">
        <v>381</v>
      </c>
      <c r="M47" s="865"/>
      <c r="N47" s="866"/>
      <c r="O47" s="862"/>
      <c r="P47" s="863"/>
      <c r="Q47" s="260" t="s">
        <v>382</v>
      </c>
    </row>
    <row r="48" spans="1:17" ht="14.25" customHeight="1" x14ac:dyDescent="0.3">
      <c r="A48" s="262" t="s">
        <v>383</v>
      </c>
      <c r="B48" s="838" t="s">
        <v>384</v>
      </c>
      <c r="C48" s="839"/>
      <c r="D48" s="839"/>
      <c r="E48" s="839"/>
      <c r="F48" s="839"/>
      <c r="G48" s="839"/>
      <c r="H48" s="839"/>
      <c r="I48" s="839"/>
      <c r="J48" s="840"/>
      <c r="K48" s="268">
        <v>0.3</v>
      </c>
      <c r="L48" s="841" t="s">
        <v>385</v>
      </c>
      <c r="M48" s="842"/>
      <c r="N48" s="843"/>
      <c r="O48" s="844">
        <v>1</v>
      </c>
      <c r="P48" s="845"/>
      <c r="Q48" s="265">
        <v>31.72</v>
      </c>
    </row>
    <row r="49" spans="1:18" ht="14.25" customHeight="1" x14ac:dyDescent="0.3">
      <c r="A49" s="846" t="s">
        <v>386</v>
      </c>
      <c r="B49" s="847"/>
      <c r="C49" s="847"/>
      <c r="D49" s="847"/>
      <c r="E49" s="847"/>
      <c r="F49" s="847"/>
      <c r="G49" s="847"/>
      <c r="H49" s="847"/>
      <c r="I49" s="847"/>
      <c r="J49" s="847"/>
      <c r="K49" s="847"/>
      <c r="L49" s="847"/>
      <c r="M49" s="847"/>
      <c r="N49" s="847"/>
      <c r="O49" s="847"/>
      <c r="P49" s="848"/>
      <c r="Q49" s="267">
        <v>31.72</v>
      </c>
    </row>
    <row r="50" spans="1:18" ht="14.25" customHeight="1" x14ac:dyDescent="0.3">
      <c r="A50" s="831" t="s">
        <v>387</v>
      </c>
      <c r="B50" s="832"/>
      <c r="C50" s="832"/>
      <c r="D50" s="832"/>
      <c r="E50" s="832"/>
      <c r="F50" s="832"/>
      <c r="G50" s="832"/>
      <c r="H50" s="832"/>
      <c r="I50" s="832"/>
      <c r="J50" s="832"/>
      <c r="K50" s="832"/>
      <c r="L50" s="832"/>
      <c r="M50" s="832"/>
      <c r="N50" s="832"/>
      <c r="O50" s="832"/>
      <c r="P50" s="833"/>
      <c r="Q50" s="272">
        <v>9197.3199999999979</v>
      </c>
    </row>
    <row r="51" spans="1:18" ht="14.25" customHeight="1" x14ac:dyDescent="0.3">
      <c r="A51" s="836" t="s">
        <v>393</v>
      </c>
      <c r="B51" s="837"/>
      <c r="C51" s="837"/>
      <c r="D51" s="837"/>
      <c r="E51" s="837"/>
      <c r="F51" s="837"/>
      <c r="G51" s="837"/>
      <c r="H51" s="837"/>
      <c r="I51" s="837"/>
      <c r="J51" s="837"/>
      <c r="K51" s="837"/>
      <c r="L51" s="837"/>
      <c r="M51" s="837"/>
      <c r="N51" s="837"/>
      <c r="O51" s="275"/>
      <c r="P51" s="276">
        <v>0.10199999999999999</v>
      </c>
      <c r="Q51" s="272">
        <v>938.12</v>
      </c>
    </row>
    <row r="52" spans="1:18" ht="14.25" customHeight="1" x14ac:dyDescent="0.3">
      <c r="A52" s="831" t="s">
        <v>388</v>
      </c>
      <c r="B52" s="832"/>
      <c r="C52" s="832"/>
      <c r="D52" s="832"/>
      <c r="E52" s="832"/>
      <c r="F52" s="832"/>
      <c r="G52" s="832"/>
      <c r="H52" s="832"/>
      <c r="I52" s="832"/>
      <c r="J52" s="832"/>
      <c r="K52" s="832"/>
      <c r="L52" s="832"/>
      <c r="M52" s="832"/>
      <c r="N52" s="832"/>
      <c r="O52" s="832"/>
      <c r="P52" s="833"/>
      <c r="Q52" s="272">
        <v>10135.439999999999</v>
      </c>
    </row>
    <row r="53" spans="1:18" ht="14.25" customHeight="1" x14ac:dyDescent="0.3">
      <c r="A53" s="831" t="s">
        <v>389</v>
      </c>
      <c r="B53" s="832"/>
      <c r="C53" s="832"/>
      <c r="D53" s="832"/>
      <c r="E53" s="832"/>
      <c r="F53" s="832"/>
      <c r="G53" s="832"/>
      <c r="H53" s="832"/>
      <c r="I53" s="832"/>
      <c r="J53" s="832"/>
      <c r="K53" s="832"/>
      <c r="L53" s="832"/>
      <c r="M53" s="832"/>
      <c r="N53" s="832"/>
      <c r="O53" s="832"/>
      <c r="P53" s="833"/>
      <c r="Q53" s="272">
        <v>20270.879999999997</v>
      </c>
    </row>
    <row r="54" spans="1:18" ht="11.25" customHeight="1" x14ac:dyDescent="0.3">
      <c r="A54" s="834" t="s">
        <v>391</v>
      </c>
      <c r="B54" s="834"/>
      <c r="C54" s="834"/>
      <c r="D54" s="834"/>
      <c r="E54" s="834"/>
      <c r="F54" s="834"/>
      <c r="G54" s="834"/>
      <c r="H54" s="834"/>
      <c r="I54" s="834"/>
      <c r="J54" s="834"/>
      <c r="K54" s="834"/>
      <c r="L54" s="834"/>
      <c r="M54" s="834"/>
      <c r="N54" s="834"/>
      <c r="O54" s="834"/>
      <c r="P54" s="834"/>
      <c r="Q54" s="834"/>
    </row>
    <row r="55" spans="1:18" ht="127.5" customHeight="1" x14ac:dyDescent="0.3">
      <c r="A55" s="835" t="s">
        <v>392</v>
      </c>
      <c r="B55" s="835"/>
      <c r="C55" s="835"/>
      <c r="D55" s="835"/>
      <c r="E55" s="835"/>
      <c r="F55" s="835"/>
      <c r="G55" s="835"/>
      <c r="H55" s="835"/>
      <c r="I55" s="835"/>
      <c r="J55" s="835"/>
      <c r="K55" s="835"/>
      <c r="L55" s="835"/>
      <c r="M55" s="835"/>
      <c r="Q55" s="269" t="s">
        <v>390</v>
      </c>
      <c r="R55" s="257">
        <v>7682.8400000000038</v>
      </c>
    </row>
    <row r="56" spans="1:18" ht="375" customHeight="1" x14ac:dyDescent="0.3"/>
  </sheetData>
  <mergeCells count="185">
    <mergeCell ref="O3:P3"/>
    <mergeCell ref="A4:Q4"/>
    <mergeCell ref="B5:E5"/>
    <mergeCell ref="H5:J5"/>
    <mergeCell ref="L5:N5"/>
    <mergeCell ref="O5:P5"/>
    <mergeCell ref="B1:F1"/>
    <mergeCell ref="H1:J1"/>
    <mergeCell ref="L1:P1"/>
    <mergeCell ref="A2:E3"/>
    <mergeCell ref="F2:F3"/>
    <mergeCell ref="H2:J2"/>
    <mergeCell ref="L2:N2"/>
    <mergeCell ref="O2:P2"/>
    <mergeCell ref="H3:J3"/>
    <mergeCell ref="L3:N3"/>
    <mergeCell ref="B8:E8"/>
    <mergeCell ref="H8:J8"/>
    <mergeCell ref="L8:N8"/>
    <mergeCell ref="O8:P8"/>
    <mergeCell ref="B9:E9"/>
    <mergeCell ref="H9:J9"/>
    <mergeCell ref="L9:N9"/>
    <mergeCell ref="O9:P9"/>
    <mergeCell ref="B6:E6"/>
    <mergeCell ref="H6:J6"/>
    <mergeCell ref="L6:N6"/>
    <mergeCell ref="O6:P6"/>
    <mergeCell ref="B7:E7"/>
    <mergeCell ref="H7:J7"/>
    <mergeCell ref="L7:N7"/>
    <mergeCell ref="O7:P7"/>
    <mergeCell ref="B12:E12"/>
    <mergeCell ref="H12:J12"/>
    <mergeCell ref="L12:N12"/>
    <mergeCell ref="O12:P12"/>
    <mergeCell ref="B13:E13"/>
    <mergeCell ref="H13:J13"/>
    <mergeCell ref="L13:N13"/>
    <mergeCell ref="O13:P13"/>
    <mergeCell ref="B10:E10"/>
    <mergeCell ref="H10:J10"/>
    <mergeCell ref="L10:N10"/>
    <mergeCell ref="O10:P10"/>
    <mergeCell ref="B11:E11"/>
    <mergeCell ref="H11:J11"/>
    <mergeCell ref="L11:N11"/>
    <mergeCell ref="O11:P11"/>
    <mergeCell ref="B16:E16"/>
    <mergeCell ref="H16:J16"/>
    <mergeCell ref="L16:N16"/>
    <mergeCell ref="O16:P16"/>
    <mergeCell ref="B17:E17"/>
    <mergeCell ref="H17:J17"/>
    <mergeCell ref="L17:N17"/>
    <mergeCell ref="O17:P17"/>
    <mergeCell ref="B14:E14"/>
    <mergeCell ref="H14:J14"/>
    <mergeCell ref="L14:N14"/>
    <mergeCell ref="O14:P14"/>
    <mergeCell ref="B15:E15"/>
    <mergeCell ref="H15:J15"/>
    <mergeCell ref="L15:N15"/>
    <mergeCell ref="O15:P15"/>
    <mergeCell ref="B21:E21"/>
    <mergeCell ref="H21:J21"/>
    <mergeCell ref="L21:N21"/>
    <mergeCell ref="O21:P21"/>
    <mergeCell ref="B22:E22"/>
    <mergeCell ref="H22:J22"/>
    <mergeCell ref="L22:N22"/>
    <mergeCell ref="O22:P22"/>
    <mergeCell ref="A18:Q18"/>
    <mergeCell ref="B19:E19"/>
    <mergeCell ref="H19:J19"/>
    <mergeCell ref="L19:N19"/>
    <mergeCell ref="O19:P19"/>
    <mergeCell ref="B20:E20"/>
    <mergeCell ref="H20:J20"/>
    <mergeCell ref="L20:N20"/>
    <mergeCell ref="O20:P20"/>
    <mergeCell ref="B25:E25"/>
    <mergeCell ref="H25:J25"/>
    <mergeCell ref="L25:N25"/>
    <mergeCell ref="O25:P25"/>
    <mergeCell ref="B26:E26"/>
    <mergeCell ref="H26:J26"/>
    <mergeCell ref="L26:N26"/>
    <mergeCell ref="O26:P26"/>
    <mergeCell ref="B23:E23"/>
    <mergeCell ref="H23:J23"/>
    <mergeCell ref="L23:N23"/>
    <mergeCell ref="O23:P23"/>
    <mergeCell ref="B24:E24"/>
    <mergeCell ref="H24:J24"/>
    <mergeCell ref="L24:N24"/>
    <mergeCell ref="O24:P24"/>
    <mergeCell ref="B29:E29"/>
    <mergeCell ref="H29:J29"/>
    <mergeCell ref="L29:N29"/>
    <mergeCell ref="O29:P29"/>
    <mergeCell ref="B30:E30"/>
    <mergeCell ref="H30:J30"/>
    <mergeCell ref="L30:N30"/>
    <mergeCell ref="O30:P30"/>
    <mergeCell ref="B27:E27"/>
    <mergeCell ref="H27:J27"/>
    <mergeCell ref="L27:N27"/>
    <mergeCell ref="O27:P27"/>
    <mergeCell ref="B28:E28"/>
    <mergeCell ref="H28:J28"/>
    <mergeCell ref="L28:N28"/>
    <mergeCell ref="O28:P28"/>
    <mergeCell ref="B33:E33"/>
    <mergeCell ref="H33:J33"/>
    <mergeCell ref="L33:N33"/>
    <mergeCell ref="O33:P33"/>
    <mergeCell ref="B34:E34"/>
    <mergeCell ref="H34:J34"/>
    <mergeCell ref="L34:N34"/>
    <mergeCell ref="O34:P34"/>
    <mergeCell ref="B31:E31"/>
    <mergeCell ref="H31:J31"/>
    <mergeCell ref="L31:N31"/>
    <mergeCell ref="O31:P31"/>
    <mergeCell ref="B32:E32"/>
    <mergeCell ref="H32:J32"/>
    <mergeCell ref="L32:N32"/>
    <mergeCell ref="O32:P32"/>
    <mergeCell ref="B37:E37"/>
    <mergeCell ref="H37:J37"/>
    <mergeCell ref="L37:N37"/>
    <mergeCell ref="O37:P37"/>
    <mergeCell ref="B38:E38"/>
    <mergeCell ref="H38:J38"/>
    <mergeCell ref="L38:N38"/>
    <mergeCell ref="O38:P38"/>
    <mergeCell ref="B35:E35"/>
    <mergeCell ref="H35:J35"/>
    <mergeCell ref="L35:N35"/>
    <mergeCell ref="O35:P35"/>
    <mergeCell ref="B36:E36"/>
    <mergeCell ref="H36:J36"/>
    <mergeCell ref="L36:N36"/>
    <mergeCell ref="O36:P36"/>
    <mergeCell ref="B41:E41"/>
    <mergeCell ref="H41:J41"/>
    <mergeCell ref="L41:N41"/>
    <mergeCell ref="O41:P41"/>
    <mergeCell ref="B42:E42"/>
    <mergeCell ref="H42:J42"/>
    <mergeCell ref="L42:N42"/>
    <mergeCell ref="O42:P42"/>
    <mergeCell ref="B39:E39"/>
    <mergeCell ref="H39:J39"/>
    <mergeCell ref="L39:N39"/>
    <mergeCell ref="O39:P39"/>
    <mergeCell ref="B40:E40"/>
    <mergeCell ref="H40:J40"/>
    <mergeCell ref="L40:N40"/>
    <mergeCell ref="O40:P40"/>
    <mergeCell ref="A45:P45"/>
    <mergeCell ref="A46:J47"/>
    <mergeCell ref="K46:K47"/>
    <mergeCell ref="L46:N46"/>
    <mergeCell ref="O46:P47"/>
    <mergeCell ref="L47:N47"/>
    <mergeCell ref="B43:E43"/>
    <mergeCell ref="H43:J43"/>
    <mergeCell ref="L43:N43"/>
    <mergeCell ref="O43:P43"/>
    <mergeCell ref="B44:E44"/>
    <mergeCell ref="H44:J44"/>
    <mergeCell ref="L44:N44"/>
    <mergeCell ref="O44:P44"/>
    <mergeCell ref="A52:P52"/>
    <mergeCell ref="A53:P53"/>
    <mergeCell ref="A54:Q54"/>
    <mergeCell ref="A55:M55"/>
    <mergeCell ref="A51:N51"/>
    <mergeCell ref="B48:J48"/>
    <mergeCell ref="L48:N48"/>
    <mergeCell ref="O48:P48"/>
    <mergeCell ref="A49:P49"/>
    <mergeCell ref="A50:P50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H77"/>
  <sheetViews>
    <sheetView zoomScaleNormal="100" zoomScaleSheetLayoutView="110" workbookViewId="0">
      <selection activeCell="AE19" sqref="AE19"/>
    </sheetView>
  </sheetViews>
  <sheetFormatPr defaultRowHeight="14.4" x14ac:dyDescent="0.3"/>
  <cols>
    <col min="1" max="2" width="4.6640625" bestFit="1" customWidth="1"/>
    <col min="3" max="3" width="1.88671875" bestFit="1" customWidth="1"/>
    <col min="4" max="5" width="2.88671875" bestFit="1" customWidth="1"/>
    <col min="6" max="6" width="1.88671875" bestFit="1" customWidth="1"/>
    <col min="7" max="7" width="4.6640625" bestFit="1" customWidth="1"/>
    <col min="8" max="8" width="5.5546875" bestFit="1" customWidth="1"/>
    <col min="9" max="9" width="9.33203125" bestFit="1" customWidth="1"/>
    <col min="10" max="10" width="8.44140625" bestFit="1" customWidth="1"/>
    <col min="11" max="11" width="4.6640625" bestFit="1" customWidth="1"/>
    <col min="12" max="12" width="1" bestFit="1" customWidth="1"/>
    <col min="13" max="13" width="3.6640625" bestFit="1" customWidth="1"/>
    <col min="14" max="14" width="1" bestFit="1" customWidth="1"/>
    <col min="15" max="15" width="2.88671875" bestFit="1" customWidth="1"/>
    <col min="16" max="16" width="1" bestFit="1" customWidth="1"/>
    <col min="17" max="17" width="3.6640625" bestFit="1" customWidth="1"/>
    <col min="18" max="18" width="1" bestFit="1" customWidth="1"/>
    <col min="19" max="19" width="2.88671875" bestFit="1" customWidth="1"/>
    <col min="20" max="20" width="1.88671875" bestFit="1" customWidth="1"/>
    <col min="21" max="22" width="1" bestFit="1" customWidth="1"/>
    <col min="23" max="23" width="5.5546875" bestFit="1" customWidth="1"/>
    <col min="24" max="24" width="1.88671875" bestFit="1" customWidth="1"/>
    <col min="25" max="25" width="2.88671875" bestFit="1" customWidth="1"/>
    <col min="26" max="26" width="1.88671875" bestFit="1" customWidth="1"/>
    <col min="27" max="27" width="9.33203125" bestFit="1" customWidth="1"/>
    <col min="28" max="28" width="4.5546875" customWidth="1"/>
    <col min="29" max="30" width="9.109375" style="215"/>
    <col min="31" max="31" width="6.5546875" style="215" customWidth="1"/>
    <col min="32" max="34" width="9.109375" style="215"/>
    <col min="254" max="255" width="4.6640625" bestFit="1" customWidth="1"/>
    <col min="256" max="256" width="1.88671875" bestFit="1" customWidth="1"/>
    <col min="257" max="258" width="2.88671875" bestFit="1" customWidth="1"/>
    <col min="259" max="259" width="1.88671875" bestFit="1" customWidth="1"/>
    <col min="260" max="260" width="4.6640625" bestFit="1" customWidth="1"/>
    <col min="261" max="261" width="5.5546875" bestFit="1" customWidth="1"/>
    <col min="262" max="262" width="9.33203125" bestFit="1" customWidth="1"/>
    <col min="263" max="263" width="8.44140625" bestFit="1" customWidth="1"/>
    <col min="264" max="264" width="4.6640625" bestFit="1" customWidth="1"/>
    <col min="265" max="265" width="1" bestFit="1" customWidth="1"/>
    <col min="266" max="266" width="3.6640625" bestFit="1" customWidth="1"/>
    <col min="267" max="267" width="1" bestFit="1" customWidth="1"/>
    <col min="268" max="268" width="2.88671875" bestFit="1" customWidth="1"/>
    <col min="269" max="269" width="1" bestFit="1" customWidth="1"/>
    <col min="270" max="270" width="3.6640625" bestFit="1" customWidth="1"/>
    <col min="271" max="271" width="1" bestFit="1" customWidth="1"/>
    <col min="272" max="272" width="2.88671875" bestFit="1" customWidth="1"/>
    <col min="273" max="273" width="1.88671875" bestFit="1" customWidth="1"/>
    <col min="274" max="275" width="1" bestFit="1" customWidth="1"/>
    <col min="276" max="276" width="5.5546875" bestFit="1" customWidth="1"/>
    <col min="277" max="277" width="1.88671875" bestFit="1" customWidth="1"/>
    <col min="278" max="278" width="2.88671875" bestFit="1" customWidth="1"/>
    <col min="279" max="279" width="1.88671875" bestFit="1" customWidth="1"/>
    <col min="280" max="280" width="9.33203125" bestFit="1" customWidth="1"/>
    <col min="510" max="511" width="4.6640625" bestFit="1" customWidth="1"/>
    <col min="512" max="512" width="1.88671875" bestFit="1" customWidth="1"/>
    <col min="513" max="514" width="2.88671875" bestFit="1" customWidth="1"/>
    <col min="515" max="515" width="1.88671875" bestFit="1" customWidth="1"/>
    <col min="516" max="516" width="4.6640625" bestFit="1" customWidth="1"/>
    <col min="517" max="517" width="5.5546875" bestFit="1" customWidth="1"/>
    <col min="518" max="518" width="9.33203125" bestFit="1" customWidth="1"/>
    <col min="519" max="519" width="8.44140625" bestFit="1" customWidth="1"/>
    <col min="520" max="520" width="4.6640625" bestFit="1" customWidth="1"/>
    <col min="521" max="521" width="1" bestFit="1" customWidth="1"/>
    <col min="522" max="522" width="3.6640625" bestFit="1" customWidth="1"/>
    <col min="523" max="523" width="1" bestFit="1" customWidth="1"/>
    <col min="524" max="524" width="2.88671875" bestFit="1" customWidth="1"/>
    <col min="525" max="525" width="1" bestFit="1" customWidth="1"/>
    <col min="526" max="526" width="3.6640625" bestFit="1" customWidth="1"/>
    <col min="527" max="527" width="1" bestFit="1" customWidth="1"/>
    <col min="528" max="528" width="2.88671875" bestFit="1" customWidth="1"/>
    <col min="529" max="529" width="1.88671875" bestFit="1" customWidth="1"/>
    <col min="530" max="531" width="1" bestFit="1" customWidth="1"/>
    <col min="532" max="532" width="5.5546875" bestFit="1" customWidth="1"/>
    <col min="533" max="533" width="1.88671875" bestFit="1" customWidth="1"/>
    <col min="534" max="534" width="2.88671875" bestFit="1" customWidth="1"/>
    <col min="535" max="535" width="1.88671875" bestFit="1" customWidth="1"/>
    <col min="536" max="536" width="9.33203125" bestFit="1" customWidth="1"/>
    <col min="766" max="767" width="4.6640625" bestFit="1" customWidth="1"/>
    <col min="768" max="768" width="1.88671875" bestFit="1" customWidth="1"/>
    <col min="769" max="770" width="2.88671875" bestFit="1" customWidth="1"/>
    <col min="771" max="771" width="1.88671875" bestFit="1" customWidth="1"/>
    <col min="772" max="772" width="4.6640625" bestFit="1" customWidth="1"/>
    <col min="773" max="773" width="5.5546875" bestFit="1" customWidth="1"/>
    <col min="774" max="774" width="9.33203125" bestFit="1" customWidth="1"/>
    <col min="775" max="775" width="8.44140625" bestFit="1" customWidth="1"/>
    <col min="776" max="776" width="4.6640625" bestFit="1" customWidth="1"/>
    <col min="777" max="777" width="1" bestFit="1" customWidth="1"/>
    <col min="778" max="778" width="3.6640625" bestFit="1" customWidth="1"/>
    <col min="779" max="779" width="1" bestFit="1" customWidth="1"/>
    <col min="780" max="780" width="2.88671875" bestFit="1" customWidth="1"/>
    <col min="781" max="781" width="1" bestFit="1" customWidth="1"/>
    <col min="782" max="782" width="3.6640625" bestFit="1" customWidth="1"/>
    <col min="783" max="783" width="1" bestFit="1" customWidth="1"/>
    <col min="784" max="784" width="2.88671875" bestFit="1" customWidth="1"/>
    <col min="785" max="785" width="1.88671875" bestFit="1" customWidth="1"/>
    <col min="786" max="787" width="1" bestFit="1" customWidth="1"/>
    <col min="788" max="788" width="5.5546875" bestFit="1" customWidth="1"/>
    <col min="789" max="789" width="1.88671875" bestFit="1" customWidth="1"/>
    <col min="790" max="790" width="2.88671875" bestFit="1" customWidth="1"/>
    <col min="791" max="791" width="1.88671875" bestFit="1" customWidth="1"/>
    <col min="792" max="792" width="9.33203125" bestFit="1" customWidth="1"/>
    <col min="1022" max="1023" width="4.6640625" bestFit="1" customWidth="1"/>
    <col min="1024" max="1024" width="1.88671875" bestFit="1" customWidth="1"/>
    <col min="1025" max="1026" width="2.88671875" bestFit="1" customWidth="1"/>
    <col min="1027" max="1027" width="1.88671875" bestFit="1" customWidth="1"/>
    <col min="1028" max="1028" width="4.6640625" bestFit="1" customWidth="1"/>
    <col min="1029" max="1029" width="5.5546875" bestFit="1" customWidth="1"/>
    <col min="1030" max="1030" width="9.33203125" bestFit="1" customWidth="1"/>
    <col min="1031" max="1031" width="8.44140625" bestFit="1" customWidth="1"/>
    <col min="1032" max="1032" width="4.6640625" bestFit="1" customWidth="1"/>
    <col min="1033" max="1033" width="1" bestFit="1" customWidth="1"/>
    <col min="1034" max="1034" width="3.6640625" bestFit="1" customWidth="1"/>
    <col min="1035" max="1035" width="1" bestFit="1" customWidth="1"/>
    <col min="1036" max="1036" width="2.88671875" bestFit="1" customWidth="1"/>
    <col min="1037" max="1037" width="1" bestFit="1" customWidth="1"/>
    <col min="1038" max="1038" width="3.6640625" bestFit="1" customWidth="1"/>
    <col min="1039" max="1039" width="1" bestFit="1" customWidth="1"/>
    <col min="1040" max="1040" width="2.88671875" bestFit="1" customWidth="1"/>
    <col min="1041" max="1041" width="1.88671875" bestFit="1" customWidth="1"/>
    <col min="1042" max="1043" width="1" bestFit="1" customWidth="1"/>
    <col min="1044" max="1044" width="5.5546875" bestFit="1" customWidth="1"/>
    <col min="1045" max="1045" width="1.88671875" bestFit="1" customWidth="1"/>
    <col min="1046" max="1046" width="2.88671875" bestFit="1" customWidth="1"/>
    <col min="1047" max="1047" width="1.88671875" bestFit="1" customWidth="1"/>
    <col min="1048" max="1048" width="9.33203125" bestFit="1" customWidth="1"/>
    <col min="1278" max="1279" width="4.6640625" bestFit="1" customWidth="1"/>
    <col min="1280" max="1280" width="1.88671875" bestFit="1" customWidth="1"/>
    <col min="1281" max="1282" width="2.88671875" bestFit="1" customWidth="1"/>
    <col min="1283" max="1283" width="1.88671875" bestFit="1" customWidth="1"/>
    <col min="1284" max="1284" width="4.6640625" bestFit="1" customWidth="1"/>
    <col min="1285" max="1285" width="5.5546875" bestFit="1" customWidth="1"/>
    <col min="1286" max="1286" width="9.33203125" bestFit="1" customWidth="1"/>
    <col min="1287" max="1287" width="8.44140625" bestFit="1" customWidth="1"/>
    <col min="1288" max="1288" width="4.6640625" bestFit="1" customWidth="1"/>
    <col min="1289" max="1289" width="1" bestFit="1" customWidth="1"/>
    <col min="1290" max="1290" width="3.6640625" bestFit="1" customWidth="1"/>
    <col min="1291" max="1291" width="1" bestFit="1" customWidth="1"/>
    <col min="1292" max="1292" width="2.88671875" bestFit="1" customWidth="1"/>
    <col min="1293" max="1293" width="1" bestFit="1" customWidth="1"/>
    <col min="1294" max="1294" width="3.6640625" bestFit="1" customWidth="1"/>
    <col min="1295" max="1295" width="1" bestFit="1" customWidth="1"/>
    <col min="1296" max="1296" width="2.88671875" bestFit="1" customWidth="1"/>
    <col min="1297" max="1297" width="1.88671875" bestFit="1" customWidth="1"/>
    <col min="1298" max="1299" width="1" bestFit="1" customWidth="1"/>
    <col min="1300" max="1300" width="5.5546875" bestFit="1" customWidth="1"/>
    <col min="1301" max="1301" width="1.88671875" bestFit="1" customWidth="1"/>
    <col min="1302" max="1302" width="2.88671875" bestFit="1" customWidth="1"/>
    <col min="1303" max="1303" width="1.88671875" bestFit="1" customWidth="1"/>
    <col min="1304" max="1304" width="9.33203125" bestFit="1" customWidth="1"/>
    <col min="1534" max="1535" width="4.6640625" bestFit="1" customWidth="1"/>
    <col min="1536" max="1536" width="1.88671875" bestFit="1" customWidth="1"/>
    <col min="1537" max="1538" width="2.88671875" bestFit="1" customWidth="1"/>
    <col min="1539" max="1539" width="1.88671875" bestFit="1" customWidth="1"/>
    <col min="1540" max="1540" width="4.6640625" bestFit="1" customWidth="1"/>
    <col min="1541" max="1541" width="5.5546875" bestFit="1" customWidth="1"/>
    <col min="1542" max="1542" width="9.33203125" bestFit="1" customWidth="1"/>
    <col min="1543" max="1543" width="8.44140625" bestFit="1" customWidth="1"/>
    <col min="1544" max="1544" width="4.6640625" bestFit="1" customWidth="1"/>
    <col min="1545" max="1545" width="1" bestFit="1" customWidth="1"/>
    <col min="1546" max="1546" width="3.6640625" bestFit="1" customWidth="1"/>
    <col min="1547" max="1547" width="1" bestFit="1" customWidth="1"/>
    <col min="1548" max="1548" width="2.88671875" bestFit="1" customWidth="1"/>
    <col min="1549" max="1549" width="1" bestFit="1" customWidth="1"/>
    <col min="1550" max="1550" width="3.6640625" bestFit="1" customWidth="1"/>
    <col min="1551" max="1551" width="1" bestFit="1" customWidth="1"/>
    <col min="1552" max="1552" width="2.88671875" bestFit="1" customWidth="1"/>
    <col min="1553" max="1553" width="1.88671875" bestFit="1" customWidth="1"/>
    <col min="1554" max="1555" width="1" bestFit="1" customWidth="1"/>
    <col min="1556" max="1556" width="5.5546875" bestFit="1" customWidth="1"/>
    <col min="1557" max="1557" width="1.88671875" bestFit="1" customWidth="1"/>
    <col min="1558" max="1558" width="2.88671875" bestFit="1" customWidth="1"/>
    <col min="1559" max="1559" width="1.88671875" bestFit="1" customWidth="1"/>
    <col min="1560" max="1560" width="9.33203125" bestFit="1" customWidth="1"/>
    <col min="1790" max="1791" width="4.6640625" bestFit="1" customWidth="1"/>
    <col min="1792" max="1792" width="1.88671875" bestFit="1" customWidth="1"/>
    <col min="1793" max="1794" width="2.88671875" bestFit="1" customWidth="1"/>
    <col min="1795" max="1795" width="1.88671875" bestFit="1" customWidth="1"/>
    <col min="1796" max="1796" width="4.6640625" bestFit="1" customWidth="1"/>
    <col min="1797" max="1797" width="5.5546875" bestFit="1" customWidth="1"/>
    <col min="1798" max="1798" width="9.33203125" bestFit="1" customWidth="1"/>
    <col min="1799" max="1799" width="8.44140625" bestFit="1" customWidth="1"/>
    <col min="1800" max="1800" width="4.6640625" bestFit="1" customWidth="1"/>
    <col min="1801" max="1801" width="1" bestFit="1" customWidth="1"/>
    <col min="1802" max="1802" width="3.6640625" bestFit="1" customWidth="1"/>
    <col min="1803" max="1803" width="1" bestFit="1" customWidth="1"/>
    <col min="1804" max="1804" width="2.88671875" bestFit="1" customWidth="1"/>
    <col min="1805" max="1805" width="1" bestFit="1" customWidth="1"/>
    <col min="1806" max="1806" width="3.6640625" bestFit="1" customWidth="1"/>
    <col min="1807" max="1807" width="1" bestFit="1" customWidth="1"/>
    <col min="1808" max="1808" width="2.88671875" bestFit="1" customWidth="1"/>
    <col min="1809" max="1809" width="1.88671875" bestFit="1" customWidth="1"/>
    <col min="1810" max="1811" width="1" bestFit="1" customWidth="1"/>
    <col min="1812" max="1812" width="5.5546875" bestFit="1" customWidth="1"/>
    <col min="1813" max="1813" width="1.88671875" bestFit="1" customWidth="1"/>
    <col min="1814" max="1814" width="2.88671875" bestFit="1" customWidth="1"/>
    <col min="1815" max="1815" width="1.88671875" bestFit="1" customWidth="1"/>
    <col min="1816" max="1816" width="9.33203125" bestFit="1" customWidth="1"/>
    <col min="2046" max="2047" width="4.6640625" bestFit="1" customWidth="1"/>
    <col min="2048" max="2048" width="1.88671875" bestFit="1" customWidth="1"/>
    <col min="2049" max="2050" width="2.88671875" bestFit="1" customWidth="1"/>
    <col min="2051" max="2051" width="1.88671875" bestFit="1" customWidth="1"/>
    <col min="2052" max="2052" width="4.6640625" bestFit="1" customWidth="1"/>
    <col min="2053" max="2053" width="5.5546875" bestFit="1" customWidth="1"/>
    <col min="2054" max="2054" width="9.33203125" bestFit="1" customWidth="1"/>
    <col min="2055" max="2055" width="8.44140625" bestFit="1" customWidth="1"/>
    <col min="2056" max="2056" width="4.6640625" bestFit="1" customWidth="1"/>
    <col min="2057" max="2057" width="1" bestFit="1" customWidth="1"/>
    <col min="2058" max="2058" width="3.6640625" bestFit="1" customWidth="1"/>
    <col min="2059" max="2059" width="1" bestFit="1" customWidth="1"/>
    <col min="2060" max="2060" width="2.88671875" bestFit="1" customWidth="1"/>
    <col min="2061" max="2061" width="1" bestFit="1" customWidth="1"/>
    <col min="2062" max="2062" width="3.6640625" bestFit="1" customWidth="1"/>
    <col min="2063" max="2063" width="1" bestFit="1" customWidth="1"/>
    <col min="2064" max="2064" width="2.88671875" bestFit="1" customWidth="1"/>
    <col min="2065" max="2065" width="1.88671875" bestFit="1" customWidth="1"/>
    <col min="2066" max="2067" width="1" bestFit="1" customWidth="1"/>
    <col min="2068" max="2068" width="5.5546875" bestFit="1" customWidth="1"/>
    <col min="2069" max="2069" width="1.88671875" bestFit="1" customWidth="1"/>
    <col min="2070" max="2070" width="2.88671875" bestFit="1" customWidth="1"/>
    <col min="2071" max="2071" width="1.88671875" bestFit="1" customWidth="1"/>
    <col min="2072" max="2072" width="9.33203125" bestFit="1" customWidth="1"/>
    <col min="2302" max="2303" width="4.6640625" bestFit="1" customWidth="1"/>
    <col min="2304" max="2304" width="1.88671875" bestFit="1" customWidth="1"/>
    <col min="2305" max="2306" width="2.88671875" bestFit="1" customWidth="1"/>
    <col min="2307" max="2307" width="1.88671875" bestFit="1" customWidth="1"/>
    <col min="2308" max="2308" width="4.6640625" bestFit="1" customWidth="1"/>
    <col min="2309" max="2309" width="5.5546875" bestFit="1" customWidth="1"/>
    <col min="2310" max="2310" width="9.33203125" bestFit="1" customWidth="1"/>
    <col min="2311" max="2311" width="8.44140625" bestFit="1" customWidth="1"/>
    <col min="2312" max="2312" width="4.6640625" bestFit="1" customWidth="1"/>
    <col min="2313" max="2313" width="1" bestFit="1" customWidth="1"/>
    <col min="2314" max="2314" width="3.6640625" bestFit="1" customWidth="1"/>
    <col min="2315" max="2315" width="1" bestFit="1" customWidth="1"/>
    <col min="2316" max="2316" width="2.88671875" bestFit="1" customWidth="1"/>
    <col min="2317" max="2317" width="1" bestFit="1" customWidth="1"/>
    <col min="2318" max="2318" width="3.6640625" bestFit="1" customWidth="1"/>
    <col min="2319" max="2319" width="1" bestFit="1" customWidth="1"/>
    <col min="2320" max="2320" width="2.88671875" bestFit="1" customWidth="1"/>
    <col min="2321" max="2321" width="1.88671875" bestFit="1" customWidth="1"/>
    <col min="2322" max="2323" width="1" bestFit="1" customWidth="1"/>
    <col min="2324" max="2324" width="5.5546875" bestFit="1" customWidth="1"/>
    <col min="2325" max="2325" width="1.88671875" bestFit="1" customWidth="1"/>
    <col min="2326" max="2326" width="2.88671875" bestFit="1" customWidth="1"/>
    <col min="2327" max="2327" width="1.88671875" bestFit="1" customWidth="1"/>
    <col min="2328" max="2328" width="9.33203125" bestFit="1" customWidth="1"/>
    <col min="2558" max="2559" width="4.6640625" bestFit="1" customWidth="1"/>
    <col min="2560" max="2560" width="1.88671875" bestFit="1" customWidth="1"/>
    <col min="2561" max="2562" width="2.88671875" bestFit="1" customWidth="1"/>
    <col min="2563" max="2563" width="1.88671875" bestFit="1" customWidth="1"/>
    <col min="2564" max="2564" width="4.6640625" bestFit="1" customWidth="1"/>
    <col min="2565" max="2565" width="5.5546875" bestFit="1" customWidth="1"/>
    <col min="2566" max="2566" width="9.33203125" bestFit="1" customWidth="1"/>
    <col min="2567" max="2567" width="8.44140625" bestFit="1" customWidth="1"/>
    <col min="2568" max="2568" width="4.6640625" bestFit="1" customWidth="1"/>
    <col min="2569" max="2569" width="1" bestFit="1" customWidth="1"/>
    <col min="2570" max="2570" width="3.6640625" bestFit="1" customWidth="1"/>
    <col min="2571" max="2571" width="1" bestFit="1" customWidth="1"/>
    <col min="2572" max="2572" width="2.88671875" bestFit="1" customWidth="1"/>
    <col min="2573" max="2573" width="1" bestFit="1" customWidth="1"/>
    <col min="2574" max="2574" width="3.6640625" bestFit="1" customWidth="1"/>
    <col min="2575" max="2575" width="1" bestFit="1" customWidth="1"/>
    <col min="2576" max="2576" width="2.88671875" bestFit="1" customWidth="1"/>
    <col min="2577" max="2577" width="1.88671875" bestFit="1" customWidth="1"/>
    <col min="2578" max="2579" width="1" bestFit="1" customWidth="1"/>
    <col min="2580" max="2580" width="5.5546875" bestFit="1" customWidth="1"/>
    <col min="2581" max="2581" width="1.88671875" bestFit="1" customWidth="1"/>
    <col min="2582" max="2582" width="2.88671875" bestFit="1" customWidth="1"/>
    <col min="2583" max="2583" width="1.88671875" bestFit="1" customWidth="1"/>
    <col min="2584" max="2584" width="9.33203125" bestFit="1" customWidth="1"/>
    <col min="2814" max="2815" width="4.6640625" bestFit="1" customWidth="1"/>
    <col min="2816" max="2816" width="1.88671875" bestFit="1" customWidth="1"/>
    <col min="2817" max="2818" width="2.88671875" bestFit="1" customWidth="1"/>
    <col min="2819" max="2819" width="1.88671875" bestFit="1" customWidth="1"/>
    <col min="2820" max="2820" width="4.6640625" bestFit="1" customWidth="1"/>
    <col min="2821" max="2821" width="5.5546875" bestFit="1" customWidth="1"/>
    <col min="2822" max="2822" width="9.33203125" bestFit="1" customWidth="1"/>
    <col min="2823" max="2823" width="8.44140625" bestFit="1" customWidth="1"/>
    <col min="2824" max="2824" width="4.6640625" bestFit="1" customWidth="1"/>
    <col min="2825" max="2825" width="1" bestFit="1" customWidth="1"/>
    <col min="2826" max="2826" width="3.6640625" bestFit="1" customWidth="1"/>
    <col min="2827" max="2827" width="1" bestFit="1" customWidth="1"/>
    <col min="2828" max="2828" width="2.88671875" bestFit="1" customWidth="1"/>
    <col min="2829" max="2829" width="1" bestFit="1" customWidth="1"/>
    <col min="2830" max="2830" width="3.6640625" bestFit="1" customWidth="1"/>
    <col min="2831" max="2831" width="1" bestFit="1" customWidth="1"/>
    <col min="2832" max="2832" width="2.88671875" bestFit="1" customWidth="1"/>
    <col min="2833" max="2833" width="1.88671875" bestFit="1" customWidth="1"/>
    <col min="2834" max="2835" width="1" bestFit="1" customWidth="1"/>
    <col min="2836" max="2836" width="5.5546875" bestFit="1" customWidth="1"/>
    <col min="2837" max="2837" width="1.88671875" bestFit="1" customWidth="1"/>
    <col min="2838" max="2838" width="2.88671875" bestFit="1" customWidth="1"/>
    <col min="2839" max="2839" width="1.88671875" bestFit="1" customWidth="1"/>
    <col min="2840" max="2840" width="9.33203125" bestFit="1" customWidth="1"/>
    <col min="3070" max="3071" width="4.6640625" bestFit="1" customWidth="1"/>
    <col min="3072" max="3072" width="1.88671875" bestFit="1" customWidth="1"/>
    <col min="3073" max="3074" width="2.88671875" bestFit="1" customWidth="1"/>
    <col min="3075" max="3075" width="1.88671875" bestFit="1" customWidth="1"/>
    <col min="3076" max="3076" width="4.6640625" bestFit="1" customWidth="1"/>
    <col min="3077" max="3077" width="5.5546875" bestFit="1" customWidth="1"/>
    <col min="3078" max="3078" width="9.33203125" bestFit="1" customWidth="1"/>
    <col min="3079" max="3079" width="8.44140625" bestFit="1" customWidth="1"/>
    <col min="3080" max="3080" width="4.6640625" bestFit="1" customWidth="1"/>
    <col min="3081" max="3081" width="1" bestFit="1" customWidth="1"/>
    <col min="3082" max="3082" width="3.6640625" bestFit="1" customWidth="1"/>
    <col min="3083" max="3083" width="1" bestFit="1" customWidth="1"/>
    <col min="3084" max="3084" width="2.88671875" bestFit="1" customWidth="1"/>
    <col min="3085" max="3085" width="1" bestFit="1" customWidth="1"/>
    <col min="3086" max="3086" width="3.6640625" bestFit="1" customWidth="1"/>
    <col min="3087" max="3087" width="1" bestFit="1" customWidth="1"/>
    <col min="3088" max="3088" width="2.88671875" bestFit="1" customWidth="1"/>
    <col min="3089" max="3089" width="1.88671875" bestFit="1" customWidth="1"/>
    <col min="3090" max="3091" width="1" bestFit="1" customWidth="1"/>
    <col min="3092" max="3092" width="5.5546875" bestFit="1" customWidth="1"/>
    <col min="3093" max="3093" width="1.88671875" bestFit="1" customWidth="1"/>
    <col min="3094" max="3094" width="2.88671875" bestFit="1" customWidth="1"/>
    <col min="3095" max="3095" width="1.88671875" bestFit="1" customWidth="1"/>
    <col min="3096" max="3096" width="9.33203125" bestFit="1" customWidth="1"/>
    <col min="3326" max="3327" width="4.6640625" bestFit="1" customWidth="1"/>
    <col min="3328" max="3328" width="1.88671875" bestFit="1" customWidth="1"/>
    <col min="3329" max="3330" width="2.88671875" bestFit="1" customWidth="1"/>
    <col min="3331" max="3331" width="1.88671875" bestFit="1" customWidth="1"/>
    <col min="3332" max="3332" width="4.6640625" bestFit="1" customWidth="1"/>
    <col min="3333" max="3333" width="5.5546875" bestFit="1" customWidth="1"/>
    <col min="3334" max="3334" width="9.33203125" bestFit="1" customWidth="1"/>
    <col min="3335" max="3335" width="8.44140625" bestFit="1" customWidth="1"/>
    <col min="3336" max="3336" width="4.6640625" bestFit="1" customWidth="1"/>
    <col min="3337" max="3337" width="1" bestFit="1" customWidth="1"/>
    <col min="3338" max="3338" width="3.6640625" bestFit="1" customWidth="1"/>
    <col min="3339" max="3339" width="1" bestFit="1" customWidth="1"/>
    <col min="3340" max="3340" width="2.88671875" bestFit="1" customWidth="1"/>
    <col min="3341" max="3341" width="1" bestFit="1" customWidth="1"/>
    <col min="3342" max="3342" width="3.6640625" bestFit="1" customWidth="1"/>
    <col min="3343" max="3343" width="1" bestFit="1" customWidth="1"/>
    <col min="3344" max="3344" width="2.88671875" bestFit="1" customWidth="1"/>
    <col min="3345" max="3345" width="1.88671875" bestFit="1" customWidth="1"/>
    <col min="3346" max="3347" width="1" bestFit="1" customWidth="1"/>
    <col min="3348" max="3348" width="5.5546875" bestFit="1" customWidth="1"/>
    <col min="3349" max="3349" width="1.88671875" bestFit="1" customWidth="1"/>
    <col min="3350" max="3350" width="2.88671875" bestFit="1" customWidth="1"/>
    <col min="3351" max="3351" width="1.88671875" bestFit="1" customWidth="1"/>
    <col min="3352" max="3352" width="9.33203125" bestFit="1" customWidth="1"/>
    <col min="3582" max="3583" width="4.6640625" bestFit="1" customWidth="1"/>
    <col min="3584" max="3584" width="1.88671875" bestFit="1" customWidth="1"/>
    <col min="3585" max="3586" width="2.88671875" bestFit="1" customWidth="1"/>
    <col min="3587" max="3587" width="1.88671875" bestFit="1" customWidth="1"/>
    <col min="3588" max="3588" width="4.6640625" bestFit="1" customWidth="1"/>
    <col min="3589" max="3589" width="5.5546875" bestFit="1" customWidth="1"/>
    <col min="3590" max="3590" width="9.33203125" bestFit="1" customWidth="1"/>
    <col min="3591" max="3591" width="8.44140625" bestFit="1" customWidth="1"/>
    <col min="3592" max="3592" width="4.6640625" bestFit="1" customWidth="1"/>
    <col min="3593" max="3593" width="1" bestFit="1" customWidth="1"/>
    <col min="3594" max="3594" width="3.6640625" bestFit="1" customWidth="1"/>
    <col min="3595" max="3595" width="1" bestFit="1" customWidth="1"/>
    <col min="3596" max="3596" width="2.88671875" bestFit="1" customWidth="1"/>
    <col min="3597" max="3597" width="1" bestFit="1" customWidth="1"/>
    <col min="3598" max="3598" width="3.6640625" bestFit="1" customWidth="1"/>
    <col min="3599" max="3599" width="1" bestFit="1" customWidth="1"/>
    <col min="3600" max="3600" width="2.88671875" bestFit="1" customWidth="1"/>
    <col min="3601" max="3601" width="1.88671875" bestFit="1" customWidth="1"/>
    <col min="3602" max="3603" width="1" bestFit="1" customWidth="1"/>
    <col min="3604" max="3604" width="5.5546875" bestFit="1" customWidth="1"/>
    <col min="3605" max="3605" width="1.88671875" bestFit="1" customWidth="1"/>
    <col min="3606" max="3606" width="2.88671875" bestFit="1" customWidth="1"/>
    <col min="3607" max="3607" width="1.88671875" bestFit="1" customWidth="1"/>
    <col min="3608" max="3608" width="9.33203125" bestFit="1" customWidth="1"/>
    <col min="3838" max="3839" width="4.6640625" bestFit="1" customWidth="1"/>
    <col min="3840" max="3840" width="1.88671875" bestFit="1" customWidth="1"/>
    <col min="3841" max="3842" width="2.88671875" bestFit="1" customWidth="1"/>
    <col min="3843" max="3843" width="1.88671875" bestFit="1" customWidth="1"/>
    <col min="3844" max="3844" width="4.6640625" bestFit="1" customWidth="1"/>
    <col min="3845" max="3845" width="5.5546875" bestFit="1" customWidth="1"/>
    <col min="3846" max="3846" width="9.33203125" bestFit="1" customWidth="1"/>
    <col min="3847" max="3847" width="8.44140625" bestFit="1" customWidth="1"/>
    <col min="3848" max="3848" width="4.6640625" bestFit="1" customWidth="1"/>
    <col min="3849" max="3849" width="1" bestFit="1" customWidth="1"/>
    <col min="3850" max="3850" width="3.6640625" bestFit="1" customWidth="1"/>
    <col min="3851" max="3851" width="1" bestFit="1" customWidth="1"/>
    <col min="3852" max="3852" width="2.88671875" bestFit="1" customWidth="1"/>
    <col min="3853" max="3853" width="1" bestFit="1" customWidth="1"/>
    <col min="3854" max="3854" width="3.6640625" bestFit="1" customWidth="1"/>
    <col min="3855" max="3855" width="1" bestFit="1" customWidth="1"/>
    <col min="3856" max="3856" width="2.88671875" bestFit="1" customWidth="1"/>
    <col min="3857" max="3857" width="1.88671875" bestFit="1" customWidth="1"/>
    <col min="3858" max="3859" width="1" bestFit="1" customWidth="1"/>
    <col min="3860" max="3860" width="5.5546875" bestFit="1" customWidth="1"/>
    <col min="3861" max="3861" width="1.88671875" bestFit="1" customWidth="1"/>
    <col min="3862" max="3862" width="2.88671875" bestFit="1" customWidth="1"/>
    <col min="3863" max="3863" width="1.88671875" bestFit="1" customWidth="1"/>
    <col min="3864" max="3864" width="9.33203125" bestFit="1" customWidth="1"/>
    <col min="4094" max="4095" width="4.6640625" bestFit="1" customWidth="1"/>
    <col min="4096" max="4096" width="1.88671875" bestFit="1" customWidth="1"/>
    <col min="4097" max="4098" width="2.88671875" bestFit="1" customWidth="1"/>
    <col min="4099" max="4099" width="1.88671875" bestFit="1" customWidth="1"/>
    <col min="4100" max="4100" width="4.6640625" bestFit="1" customWidth="1"/>
    <col min="4101" max="4101" width="5.5546875" bestFit="1" customWidth="1"/>
    <col min="4102" max="4102" width="9.33203125" bestFit="1" customWidth="1"/>
    <col min="4103" max="4103" width="8.44140625" bestFit="1" customWidth="1"/>
    <col min="4104" max="4104" width="4.6640625" bestFit="1" customWidth="1"/>
    <col min="4105" max="4105" width="1" bestFit="1" customWidth="1"/>
    <col min="4106" max="4106" width="3.6640625" bestFit="1" customWidth="1"/>
    <col min="4107" max="4107" width="1" bestFit="1" customWidth="1"/>
    <col min="4108" max="4108" width="2.88671875" bestFit="1" customWidth="1"/>
    <col min="4109" max="4109" width="1" bestFit="1" customWidth="1"/>
    <col min="4110" max="4110" width="3.6640625" bestFit="1" customWidth="1"/>
    <col min="4111" max="4111" width="1" bestFit="1" customWidth="1"/>
    <col min="4112" max="4112" width="2.88671875" bestFit="1" customWidth="1"/>
    <col min="4113" max="4113" width="1.88671875" bestFit="1" customWidth="1"/>
    <col min="4114" max="4115" width="1" bestFit="1" customWidth="1"/>
    <col min="4116" max="4116" width="5.5546875" bestFit="1" customWidth="1"/>
    <col min="4117" max="4117" width="1.88671875" bestFit="1" customWidth="1"/>
    <col min="4118" max="4118" width="2.88671875" bestFit="1" customWidth="1"/>
    <col min="4119" max="4119" width="1.88671875" bestFit="1" customWidth="1"/>
    <col min="4120" max="4120" width="9.33203125" bestFit="1" customWidth="1"/>
    <col min="4350" max="4351" width="4.6640625" bestFit="1" customWidth="1"/>
    <col min="4352" max="4352" width="1.88671875" bestFit="1" customWidth="1"/>
    <col min="4353" max="4354" width="2.88671875" bestFit="1" customWidth="1"/>
    <col min="4355" max="4355" width="1.88671875" bestFit="1" customWidth="1"/>
    <col min="4356" max="4356" width="4.6640625" bestFit="1" customWidth="1"/>
    <col min="4357" max="4357" width="5.5546875" bestFit="1" customWidth="1"/>
    <col min="4358" max="4358" width="9.33203125" bestFit="1" customWidth="1"/>
    <col min="4359" max="4359" width="8.44140625" bestFit="1" customWidth="1"/>
    <col min="4360" max="4360" width="4.6640625" bestFit="1" customWidth="1"/>
    <col min="4361" max="4361" width="1" bestFit="1" customWidth="1"/>
    <col min="4362" max="4362" width="3.6640625" bestFit="1" customWidth="1"/>
    <col min="4363" max="4363" width="1" bestFit="1" customWidth="1"/>
    <col min="4364" max="4364" width="2.88671875" bestFit="1" customWidth="1"/>
    <col min="4365" max="4365" width="1" bestFit="1" customWidth="1"/>
    <col min="4366" max="4366" width="3.6640625" bestFit="1" customWidth="1"/>
    <col min="4367" max="4367" width="1" bestFit="1" customWidth="1"/>
    <col min="4368" max="4368" width="2.88671875" bestFit="1" customWidth="1"/>
    <col min="4369" max="4369" width="1.88671875" bestFit="1" customWidth="1"/>
    <col min="4370" max="4371" width="1" bestFit="1" customWidth="1"/>
    <col min="4372" max="4372" width="5.5546875" bestFit="1" customWidth="1"/>
    <col min="4373" max="4373" width="1.88671875" bestFit="1" customWidth="1"/>
    <col min="4374" max="4374" width="2.88671875" bestFit="1" customWidth="1"/>
    <col min="4375" max="4375" width="1.88671875" bestFit="1" customWidth="1"/>
    <col min="4376" max="4376" width="9.33203125" bestFit="1" customWidth="1"/>
    <col min="4606" max="4607" width="4.6640625" bestFit="1" customWidth="1"/>
    <col min="4608" max="4608" width="1.88671875" bestFit="1" customWidth="1"/>
    <col min="4609" max="4610" width="2.88671875" bestFit="1" customWidth="1"/>
    <col min="4611" max="4611" width="1.88671875" bestFit="1" customWidth="1"/>
    <col min="4612" max="4612" width="4.6640625" bestFit="1" customWidth="1"/>
    <col min="4613" max="4613" width="5.5546875" bestFit="1" customWidth="1"/>
    <col min="4614" max="4614" width="9.33203125" bestFit="1" customWidth="1"/>
    <col min="4615" max="4615" width="8.44140625" bestFit="1" customWidth="1"/>
    <col min="4616" max="4616" width="4.6640625" bestFit="1" customWidth="1"/>
    <col min="4617" max="4617" width="1" bestFit="1" customWidth="1"/>
    <col min="4618" max="4618" width="3.6640625" bestFit="1" customWidth="1"/>
    <col min="4619" max="4619" width="1" bestFit="1" customWidth="1"/>
    <col min="4620" max="4620" width="2.88671875" bestFit="1" customWidth="1"/>
    <col min="4621" max="4621" width="1" bestFit="1" customWidth="1"/>
    <col min="4622" max="4622" width="3.6640625" bestFit="1" customWidth="1"/>
    <col min="4623" max="4623" width="1" bestFit="1" customWidth="1"/>
    <col min="4624" max="4624" width="2.88671875" bestFit="1" customWidth="1"/>
    <col min="4625" max="4625" width="1.88671875" bestFit="1" customWidth="1"/>
    <col min="4626" max="4627" width="1" bestFit="1" customWidth="1"/>
    <col min="4628" max="4628" width="5.5546875" bestFit="1" customWidth="1"/>
    <col min="4629" max="4629" width="1.88671875" bestFit="1" customWidth="1"/>
    <col min="4630" max="4630" width="2.88671875" bestFit="1" customWidth="1"/>
    <col min="4631" max="4631" width="1.88671875" bestFit="1" customWidth="1"/>
    <col min="4632" max="4632" width="9.33203125" bestFit="1" customWidth="1"/>
    <col min="4862" max="4863" width="4.6640625" bestFit="1" customWidth="1"/>
    <col min="4864" max="4864" width="1.88671875" bestFit="1" customWidth="1"/>
    <col min="4865" max="4866" width="2.88671875" bestFit="1" customWidth="1"/>
    <col min="4867" max="4867" width="1.88671875" bestFit="1" customWidth="1"/>
    <col min="4868" max="4868" width="4.6640625" bestFit="1" customWidth="1"/>
    <col min="4869" max="4869" width="5.5546875" bestFit="1" customWidth="1"/>
    <col min="4870" max="4870" width="9.33203125" bestFit="1" customWidth="1"/>
    <col min="4871" max="4871" width="8.44140625" bestFit="1" customWidth="1"/>
    <col min="4872" max="4872" width="4.6640625" bestFit="1" customWidth="1"/>
    <col min="4873" max="4873" width="1" bestFit="1" customWidth="1"/>
    <col min="4874" max="4874" width="3.6640625" bestFit="1" customWidth="1"/>
    <col min="4875" max="4875" width="1" bestFit="1" customWidth="1"/>
    <col min="4876" max="4876" width="2.88671875" bestFit="1" customWidth="1"/>
    <col min="4877" max="4877" width="1" bestFit="1" customWidth="1"/>
    <col min="4878" max="4878" width="3.6640625" bestFit="1" customWidth="1"/>
    <col min="4879" max="4879" width="1" bestFit="1" customWidth="1"/>
    <col min="4880" max="4880" width="2.88671875" bestFit="1" customWidth="1"/>
    <col min="4881" max="4881" width="1.88671875" bestFit="1" customWidth="1"/>
    <col min="4882" max="4883" width="1" bestFit="1" customWidth="1"/>
    <col min="4884" max="4884" width="5.5546875" bestFit="1" customWidth="1"/>
    <col min="4885" max="4885" width="1.88671875" bestFit="1" customWidth="1"/>
    <col min="4886" max="4886" width="2.88671875" bestFit="1" customWidth="1"/>
    <col min="4887" max="4887" width="1.88671875" bestFit="1" customWidth="1"/>
    <col min="4888" max="4888" width="9.33203125" bestFit="1" customWidth="1"/>
    <col min="5118" max="5119" width="4.6640625" bestFit="1" customWidth="1"/>
    <col min="5120" max="5120" width="1.88671875" bestFit="1" customWidth="1"/>
    <col min="5121" max="5122" width="2.88671875" bestFit="1" customWidth="1"/>
    <col min="5123" max="5123" width="1.88671875" bestFit="1" customWidth="1"/>
    <col min="5124" max="5124" width="4.6640625" bestFit="1" customWidth="1"/>
    <col min="5125" max="5125" width="5.5546875" bestFit="1" customWidth="1"/>
    <col min="5126" max="5126" width="9.33203125" bestFit="1" customWidth="1"/>
    <col min="5127" max="5127" width="8.44140625" bestFit="1" customWidth="1"/>
    <col min="5128" max="5128" width="4.6640625" bestFit="1" customWidth="1"/>
    <col min="5129" max="5129" width="1" bestFit="1" customWidth="1"/>
    <col min="5130" max="5130" width="3.6640625" bestFit="1" customWidth="1"/>
    <col min="5131" max="5131" width="1" bestFit="1" customWidth="1"/>
    <col min="5132" max="5132" width="2.88671875" bestFit="1" customWidth="1"/>
    <col min="5133" max="5133" width="1" bestFit="1" customWidth="1"/>
    <col min="5134" max="5134" width="3.6640625" bestFit="1" customWidth="1"/>
    <col min="5135" max="5135" width="1" bestFit="1" customWidth="1"/>
    <col min="5136" max="5136" width="2.88671875" bestFit="1" customWidth="1"/>
    <col min="5137" max="5137" width="1.88671875" bestFit="1" customWidth="1"/>
    <col min="5138" max="5139" width="1" bestFit="1" customWidth="1"/>
    <col min="5140" max="5140" width="5.5546875" bestFit="1" customWidth="1"/>
    <col min="5141" max="5141" width="1.88671875" bestFit="1" customWidth="1"/>
    <col min="5142" max="5142" width="2.88671875" bestFit="1" customWidth="1"/>
    <col min="5143" max="5143" width="1.88671875" bestFit="1" customWidth="1"/>
    <col min="5144" max="5144" width="9.33203125" bestFit="1" customWidth="1"/>
    <col min="5374" max="5375" width="4.6640625" bestFit="1" customWidth="1"/>
    <col min="5376" max="5376" width="1.88671875" bestFit="1" customWidth="1"/>
    <col min="5377" max="5378" width="2.88671875" bestFit="1" customWidth="1"/>
    <col min="5379" max="5379" width="1.88671875" bestFit="1" customWidth="1"/>
    <col min="5380" max="5380" width="4.6640625" bestFit="1" customWidth="1"/>
    <col min="5381" max="5381" width="5.5546875" bestFit="1" customWidth="1"/>
    <col min="5382" max="5382" width="9.33203125" bestFit="1" customWidth="1"/>
    <col min="5383" max="5383" width="8.44140625" bestFit="1" customWidth="1"/>
    <col min="5384" max="5384" width="4.6640625" bestFit="1" customWidth="1"/>
    <col min="5385" max="5385" width="1" bestFit="1" customWidth="1"/>
    <col min="5386" max="5386" width="3.6640625" bestFit="1" customWidth="1"/>
    <col min="5387" max="5387" width="1" bestFit="1" customWidth="1"/>
    <col min="5388" max="5388" width="2.88671875" bestFit="1" customWidth="1"/>
    <col min="5389" max="5389" width="1" bestFit="1" customWidth="1"/>
    <col min="5390" max="5390" width="3.6640625" bestFit="1" customWidth="1"/>
    <col min="5391" max="5391" width="1" bestFit="1" customWidth="1"/>
    <col min="5392" max="5392" width="2.88671875" bestFit="1" customWidth="1"/>
    <col min="5393" max="5393" width="1.88671875" bestFit="1" customWidth="1"/>
    <col min="5394" max="5395" width="1" bestFit="1" customWidth="1"/>
    <col min="5396" max="5396" width="5.5546875" bestFit="1" customWidth="1"/>
    <col min="5397" max="5397" width="1.88671875" bestFit="1" customWidth="1"/>
    <col min="5398" max="5398" width="2.88671875" bestFit="1" customWidth="1"/>
    <col min="5399" max="5399" width="1.88671875" bestFit="1" customWidth="1"/>
    <col min="5400" max="5400" width="9.33203125" bestFit="1" customWidth="1"/>
    <col min="5630" max="5631" width="4.6640625" bestFit="1" customWidth="1"/>
    <col min="5632" max="5632" width="1.88671875" bestFit="1" customWidth="1"/>
    <col min="5633" max="5634" width="2.88671875" bestFit="1" customWidth="1"/>
    <col min="5635" max="5635" width="1.88671875" bestFit="1" customWidth="1"/>
    <col min="5636" max="5636" width="4.6640625" bestFit="1" customWidth="1"/>
    <col min="5637" max="5637" width="5.5546875" bestFit="1" customWidth="1"/>
    <col min="5638" max="5638" width="9.33203125" bestFit="1" customWidth="1"/>
    <col min="5639" max="5639" width="8.44140625" bestFit="1" customWidth="1"/>
    <col min="5640" max="5640" width="4.6640625" bestFit="1" customWidth="1"/>
    <col min="5641" max="5641" width="1" bestFit="1" customWidth="1"/>
    <col min="5642" max="5642" width="3.6640625" bestFit="1" customWidth="1"/>
    <col min="5643" max="5643" width="1" bestFit="1" customWidth="1"/>
    <col min="5644" max="5644" width="2.88671875" bestFit="1" customWidth="1"/>
    <col min="5645" max="5645" width="1" bestFit="1" customWidth="1"/>
    <col min="5646" max="5646" width="3.6640625" bestFit="1" customWidth="1"/>
    <col min="5647" max="5647" width="1" bestFit="1" customWidth="1"/>
    <col min="5648" max="5648" width="2.88671875" bestFit="1" customWidth="1"/>
    <col min="5649" max="5649" width="1.88671875" bestFit="1" customWidth="1"/>
    <col min="5650" max="5651" width="1" bestFit="1" customWidth="1"/>
    <col min="5652" max="5652" width="5.5546875" bestFit="1" customWidth="1"/>
    <col min="5653" max="5653" width="1.88671875" bestFit="1" customWidth="1"/>
    <col min="5654" max="5654" width="2.88671875" bestFit="1" customWidth="1"/>
    <col min="5655" max="5655" width="1.88671875" bestFit="1" customWidth="1"/>
    <col min="5656" max="5656" width="9.33203125" bestFit="1" customWidth="1"/>
    <col min="5886" max="5887" width="4.6640625" bestFit="1" customWidth="1"/>
    <col min="5888" max="5888" width="1.88671875" bestFit="1" customWidth="1"/>
    <col min="5889" max="5890" width="2.88671875" bestFit="1" customWidth="1"/>
    <col min="5891" max="5891" width="1.88671875" bestFit="1" customWidth="1"/>
    <col min="5892" max="5892" width="4.6640625" bestFit="1" customWidth="1"/>
    <col min="5893" max="5893" width="5.5546875" bestFit="1" customWidth="1"/>
    <col min="5894" max="5894" width="9.33203125" bestFit="1" customWidth="1"/>
    <col min="5895" max="5895" width="8.44140625" bestFit="1" customWidth="1"/>
    <col min="5896" max="5896" width="4.6640625" bestFit="1" customWidth="1"/>
    <col min="5897" max="5897" width="1" bestFit="1" customWidth="1"/>
    <col min="5898" max="5898" width="3.6640625" bestFit="1" customWidth="1"/>
    <col min="5899" max="5899" width="1" bestFit="1" customWidth="1"/>
    <col min="5900" max="5900" width="2.88671875" bestFit="1" customWidth="1"/>
    <col min="5901" max="5901" width="1" bestFit="1" customWidth="1"/>
    <col min="5902" max="5902" width="3.6640625" bestFit="1" customWidth="1"/>
    <col min="5903" max="5903" width="1" bestFit="1" customWidth="1"/>
    <col min="5904" max="5904" width="2.88671875" bestFit="1" customWidth="1"/>
    <col min="5905" max="5905" width="1.88671875" bestFit="1" customWidth="1"/>
    <col min="5906" max="5907" width="1" bestFit="1" customWidth="1"/>
    <col min="5908" max="5908" width="5.5546875" bestFit="1" customWidth="1"/>
    <col min="5909" max="5909" width="1.88671875" bestFit="1" customWidth="1"/>
    <col min="5910" max="5910" width="2.88671875" bestFit="1" customWidth="1"/>
    <col min="5911" max="5911" width="1.88671875" bestFit="1" customWidth="1"/>
    <col min="5912" max="5912" width="9.33203125" bestFit="1" customWidth="1"/>
    <col min="6142" max="6143" width="4.6640625" bestFit="1" customWidth="1"/>
    <col min="6144" max="6144" width="1.88671875" bestFit="1" customWidth="1"/>
    <col min="6145" max="6146" width="2.88671875" bestFit="1" customWidth="1"/>
    <col min="6147" max="6147" width="1.88671875" bestFit="1" customWidth="1"/>
    <col min="6148" max="6148" width="4.6640625" bestFit="1" customWidth="1"/>
    <col min="6149" max="6149" width="5.5546875" bestFit="1" customWidth="1"/>
    <col min="6150" max="6150" width="9.33203125" bestFit="1" customWidth="1"/>
    <col min="6151" max="6151" width="8.44140625" bestFit="1" customWidth="1"/>
    <col min="6152" max="6152" width="4.6640625" bestFit="1" customWidth="1"/>
    <col min="6153" max="6153" width="1" bestFit="1" customWidth="1"/>
    <col min="6154" max="6154" width="3.6640625" bestFit="1" customWidth="1"/>
    <col min="6155" max="6155" width="1" bestFit="1" customWidth="1"/>
    <col min="6156" max="6156" width="2.88671875" bestFit="1" customWidth="1"/>
    <col min="6157" max="6157" width="1" bestFit="1" customWidth="1"/>
    <col min="6158" max="6158" width="3.6640625" bestFit="1" customWidth="1"/>
    <col min="6159" max="6159" width="1" bestFit="1" customWidth="1"/>
    <col min="6160" max="6160" width="2.88671875" bestFit="1" customWidth="1"/>
    <col min="6161" max="6161" width="1.88671875" bestFit="1" customWidth="1"/>
    <col min="6162" max="6163" width="1" bestFit="1" customWidth="1"/>
    <col min="6164" max="6164" width="5.5546875" bestFit="1" customWidth="1"/>
    <col min="6165" max="6165" width="1.88671875" bestFit="1" customWidth="1"/>
    <col min="6166" max="6166" width="2.88671875" bestFit="1" customWidth="1"/>
    <col min="6167" max="6167" width="1.88671875" bestFit="1" customWidth="1"/>
    <col min="6168" max="6168" width="9.33203125" bestFit="1" customWidth="1"/>
    <col min="6398" max="6399" width="4.6640625" bestFit="1" customWidth="1"/>
    <col min="6400" max="6400" width="1.88671875" bestFit="1" customWidth="1"/>
    <col min="6401" max="6402" width="2.88671875" bestFit="1" customWidth="1"/>
    <col min="6403" max="6403" width="1.88671875" bestFit="1" customWidth="1"/>
    <col min="6404" max="6404" width="4.6640625" bestFit="1" customWidth="1"/>
    <col min="6405" max="6405" width="5.5546875" bestFit="1" customWidth="1"/>
    <col min="6406" max="6406" width="9.33203125" bestFit="1" customWidth="1"/>
    <col min="6407" max="6407" width="8.44140625" bestFit="1" customWidth="1"/>
    <col min="6408" max="6408" width="4.6640625" bestFit="1" customWidth="1"/>
    <col min="6409" max="6409" width="1" bestFit="1" customWidth="1"/>
    <col min="6410" max="6410" width="3.6640625" bestFit="1" customWidth="1"/>
    <col min="6411" max="6411" width="1" bestFit="1" customWidth="1"/>
    <col min="6412" max="6412" width="2.88671875" bestFit="1" customWidth="1"/>
    <col min="6413" max="6413" width="1" bestFit="1" customWidth="1"/>
    <col min="6414" max="6414" width="3.6640625" bestFit="1" customWidth="1"/>
    <col min="6415" max="6415" width="1" bestFit="1" customWidth="1"/>
    <col min="6416" max="6416" width="2.88671875" bestFit="1" customWidth="1"/>
    <col min="6417" max="6417" width="1.88671875" bestFit="1" customWidth="1"/>
    <col min="6418" max="6419" width="1" bestFit="1" customWidth="1"/>
    <col min="6420" max="6420" width="5.5546875" bestFit="1" customWidth="1"/>
    <col min="6421" max="6421" width="1.88671875" bestFit="1" customWidth="1"/>
    <col min="6422" max="6422" width="2.88671875" bestFit="1" customWidth="1"/>
    <col min="6423" max="6423" width="1.88671875" bestFit="1" customWidth="1"/>
    <col min="6424" max="6424" width="9.33203125" bestFit="1" customWidth="1"/>
    <col min="6654" max="6655" width="4.6640625" bestFit="1" customWidth="1"/>
    <col min="6656" max="6656" width="1.88671875" bestFit="1" customWidth="1"/>
    <col min="6657" max="6658" width="2.88671875" bestFit="1" customWidth="1"/>
    <col min="6659" max="6659" width="1.88671875" bestFit="1" customWidth="1"/>
    <col min="6660" max="6660" width="4.6640625" bestFit="1" customWidth="1"/>
    <col min="6661" max="6661" width="5.5546875" bestFit="1" customWidth="1"/>
    <col min="6662" max="6662" width="9.33203125" bestFit="1" customWidth="1"/>
    <col min="6663" max="6663" width="8.44140625" bestFit="1" customWidth="1"/>
    <col min="6664" max="6664" width="4.6640625" bestFit="1" customWidth="1"/>
    <col min="6665" max="6665" width="1" bestFit="1" customWidth="1"/>
    <col min="6666" max="6666" width="3.6640625" bestFit="1" customWidth="1"/>
    <col min="6667" max="6667" width="1" bestFit="1" customWidth="1"/>
    <col min="6668" max="6668" width="2.88671875" bestFit="1" customWidth="1"/>
    <col min="6669" max="6669" width="1" bestFit="1" customWidth="1"/>
    <col min="6670" max="6670" width="3.6640625" bestFit="1" customWidth="1"/>
    <col min="6671" max="6671" width="1" bestFit="1" customWidth="1"/>
    <col min="6672" max="6672" width="2.88671875" bestFit="1" customWidth="1"/>
    <col min="6673" max="6673" width="1.88671875" bestFit="1" customWidth="1"/>
    <col min="6674" max="6675" width="1" bestFit="1" customWidth="1"/>
    <col min="6676" max="6676" width="5.5546875" bestFit="1" customWidth="1"/>
    <col min="6677" max="6677" width="1.88671875" bestFit="1" customWidth="1"/>
    <col min="6678" max="6678" width="2.88671875" bestFit="1" customWidth="1"/>
    <col min="6679" max="6679" width="1.88671875" bestFit="1" customWidth="1"/>
    <col min="6680" max="6680" width="9.33203125" bestFit="1" customWidth="1"/>
    <col min="6910" max="6911" width="4.6640625" bestFit="1" customWidth="1"/>
    <col min="6912" max="6912" width="1.88671875" bestFit="1" customWidth="1"/>
    <col min="6913" max="6914" width="2.88671875" bestFit="1" customWidth="1"/>
    <col min="6915" max="6915" width="1.88671875" bestFit="1" customWidth="1"/>
    <col min="6916" max="6916" width="4.6640625" bestFit="1" customWidth="1"/>
    <col min="6917" max="6917" width="5.5546875" bestFit="1" customWidth="1"/>
    <col min="6918" max="6918" width="9.33203125" bestFit="1" customWidth="1"/>
    <col min="6919" max="6919" width="8.44140625" bestFit="1" customWidth="1"/>
    <col min="6920" max="6920" width="4.6640625" bestFit="1" customWidth="1"/>
    <col min="6921" max="6921" width="1" bestFit="1" customWidth="1"/>
    <col min="6922" max="6922" width="3.6640625" bestFit="1" customWidth="1"/>
    <col min="6923" max="6923" width="1" bestFit="1" customWidth="1"/>
    <col min="6924" max="6924" width="2.88671875" bestFit="1" customWidth="1"/>
    <col min="6925" max="6925" width="1" bestFit="1" customWidth="1"/>
    <col min="6926" max="6926" width="3.6640625" bestFit="1" customWidth="1"/>
    <col min="6927" max="6927" width="1" bestFit="1" customWidth="1"/>
    <col min="6928" max="6928" width="2.88671875" bestFit="1" customWidth="1"/>
    <col min="6929" max="6929" width="1.88671875" bestFit="1" customWidth="1"/>
    <col min="6930" max="6931" width="1" bestFit="1" customWidth="1"/>
    <col min="6932" max="6932" width="5.5546875" bestFit="1" customWidth="1"/>
    <col min="6933" max="6933" width="1.88671875" bestFit="1" customWidth="1"/>
    <col min="6934" max="6934" width="2.88671875" bestFit="1" customWidth="1"/>
    <col min="6935" max="6935" width="1.88671875" bestFit="1" customWidth="1"/>
    <col min="6936" max="6936" width="9.33203125" bestFit="1" customWidth="1"/>
    <col min="7166" max="7167" width="4.6640625" bestFit="1" customWidth="1"/>
    <col min="7168" max="7168" width="1.88671875" bestFit="1" customWidth="1"/>
    <col min="7169" max="7170" width="2.88671875" bestFit="1" customWidth="1"/>
    <col min="7171" max="7171" width="1.88671875" bestFit="1" customWidth="1"/>
    <col min="7172" max="7172" width="4.6640625" bestFit="1" customWidth="1"/>
    <col min="7173" max="7173" width="5.5546875" bestFit="1" customWidth="1"/>
    <col min="7174" max="7174" width="9.33203125" bestFit="1" customWidth="1"/>
    <col min="7175" max="7175" width="8.44140625" bestFit="1" customWidth="1"/>
    <col min="7176" max="7176" width="4.6640625" bestFit="1" customWidth="1"/>
    <col min="7177" max="7177" width="1" bestFit="1" customWidth="1"/>
    <col min="7178" max="7178" width="3.6640625" bestFit="1" customWidth="1"/>
    <col min="7179" max="7179" width="1" bestFit="1" customWidth="1"/>
    <col min="7180" max="7180" width="2.88671875" bestFit="1" customWidth="1"/>
    <col min="7181" max="7181" width="1" bestFit="1" customWidth="1"/>
    <col min="7182" max="7182" width="3.6640625" bestFit="1" customWidth="1"/>
    <col min="7183" max="7183" width="1" bestFit="1" customWidth="1"/>
    <col min="7184" max="7184" width="2.88671875" bestFit="1" customWidth="1"/>
    <col min="7185" max="7185" width="1.88671875" bestFit="1" customWidth="1"/>
    <col min="7186" max="7187" width="1" bestFit="1" customWidth="1"/>
    <col min="7188" max="7188" width="5.5546875" bestFit="1" customWidth="1"/>
    <col min="7189" max="7189" width="1.88671875" bestFit="1" customWidth="1"/>
    <col min="7190" max="7190" width="2.88671875" bestFit="1" customWidth="1"/>
    <col min="7191" max="7191" width="1.88671875" bestFit="1" customWidth="1"/>
    <col min="7192" max="7192" width="9.33203125" bestFit="1" customWidth="1"/>
    <col min="7422" max="7423" width="4.6640625" bestFit="1" customWidth="1"/>
    <col min="7424" max="7424" width="1.88671875" bestFit="1" customWidth="1"/>
    <col min="7425" max="7426" width="2.88671875" bestFit="1" customWidth="1"/>
    <col min="7427" max="7427" width="1.88671875" bestFit="1" customWidth="1"/>
    <col min="7428" max="7428" width="4.6640625" bestFit="1" customWidth="1"/>
    <col min="7429" max="7429" width="5.5546875" bestFit="1" customWidth="1"/>
    <col min="7430" max="7430" width="9.33203125" bestFit="1" customWidth="1"/>
    <col min="7431" max="7431" width="8.44140625" bestFit="1" customWidth="1"/>
    <col min="7432" max="7432" width="4.6640625" bestFit="1" customWidth="1"/>
    <col min="7433" max="7433" width="1" bestFit="1" customWidth="1"/>
    <col min="7434" max="7434" width="3.6640625" bestFit="1" customWidth="1"/>
    <col min="7435" max="7435" width="1" bestFit="1" customWidth="1"/>
    <col min="7436" max="7436" width="2.88671875" bestFit="1" customWidth="1"/>
    <col min="7437" max="7437" width="1" bestFit="1" customWidth="1"/>
    <col min="7438" max="7438" width="3.6640625" bestFit="1" customWidth="1"/>
    <col min="7439" max="7439" width="1" bestFit="1" customWidth="1"/>
    <col min="7440" max="7440" width="2.88671875" bestFit="1" customWidth="1"/>
    <col min="7441" max="7441" width="1.88671875" bestFit="1" customWidth="1"/>
    <col min="7442" max="7443" width="1" bestFit="1" customWidth="1"/>
    <col min="7444" max="7444" width="5.5546875" bestFit="1" customWidth="1"/>
    <col min="7445" max="7445" width="1.88671875" bestFit="1" customWidth="1"/>
    <col min="7446" max="7446" width="2.88671875" bestFit="1" customWidth="1"/>
    <col min="7447" max="7447" width="1.88671875" bestFit="1" customWidth="1"/>
    <col min="7448" max="7448" width="9.33203125" bestFit="1" customWidth="1"/>
    <col min="7678" max="7679" width="4.6640625" bestFit="1" customWidth="1"/>
    <col min="7680" max="7680" width="1.88671875" bestFit="1" customWidth="1"/>
    <col min="7681" max="7682" width="2.88671875" bestFit="1" customWidth="1"/>
    <col min="7683" max="7683" width="1.88671875" bestFit="1" customWidth="1"/>
    <col min="7684" max="7684" width="4.6640625" bestFit="1" customWidth="1"/>
    <col min="7685" max="7685" width="5.5546875" bestFit="1" customWidth="1"/>
    <col min="7686" max="7686" width="9.33203125" bestFit="1" customWidth="1"/>
    <col min="7687" max="7687" width="8.44140625" bestFit="1" customWidth="1"/>
    <col min="7688" max="7688" width="4.6640625" bestFit="1" customWidth="1"/>
    <col min="7689" max="7689" width="1" bestFit="1" customWidth="1"/>
    <col min="7690" max="7690" width="3.6640625" bestFit="1" customWidth="1"/>
    <col min="7691" max="7691" width="1" bestFit="1" customWidth="1"/>
    <col min="7692" max="7692" width="2.88671875" bestFit="1" customWidth="1"/>
    <col min="7693" max="7693" width="1" bestFit="1" customWidth="1"/>
    <col min="7694" max="7694" width="3.6640625" bestFit="1" customWidth="1"/>
    <col min="7695" max="7695" width="1" bestFit="1" customWidth="1"/>
    <col min="7696" max="7696" width="2.88671875" bestFit="1" customWidth="1"/>
    <col min="7697" max="7697" width="1.88671875" bestFit="1" customWidth="1"/>
    <col min="7698" max="7699" width="1" bestFit="1" customWidth="1"/>
    <col min="7700" max="7700" width="5.5546875" bestFit="1" customWidth="1"/>
    <col min="7701" max="7701" width="1.88671875" bestFit="1" customWidth="1"/>
    <col min="7702" max="7702" width="2.88671875" bestFit="1" customWidth="1"/>
    <col min="7703" max="7703" width="1.88671875" bestFit="1" customWidth="1"/>
    <col min="7704" max="7704" width="9.33203125" bestFit="1" customWidth="1"/>
    <col min="7934" max="7935" width="4.6640625" bestFit="1" customWidth="1"/>
    <col min="7936" max="7936" width="1.88671875" bestFit="1" customWidth="1"/>
    <col min="7937" max="7938" width="2.88671875" bestFit="1" customWidth="1"/>
    <col min="7939" max="7939" width="1.88671875" bestFit="1" customWidth="1"/>
    <col min="7940" max="7940" width="4.6640625" bestFit="1" customWidth="1"/>
    <col min="7941" max="7941" width="5.5546875" bestFit="1" customWidth="1"/>
    <col min="7942" max="7942" width="9.33203125" bestFit="1" customWidth="1"/>
    <col min="7943" max="7943" width="8.44140625" bestFit="1" customWidth="1"/>
    <col min="7944" max="7944" width="4.6640625" bestFit="1" customWidth="1"/>
    <col min="7945" max="7945" width="1" bestFit="1" customWidth="1"/>
    <col min="7946" max="7946" width="3.6640625" bestFit="1" customWidth="1"/>
    <col min="7947" max="7947" width="1" bestFit="1" customWidth="1"/>
    <col min="7948" max="7948" width="2.88671875" bestFit="1" customWidth="1"/>
    <col min="7949" max="7949" width="1" bestFit="1" customWidth="1"/>
    <col min="7950" max="7950" width="3.6640625" bestFit="1" customWidth="1"/>
    <col min="7951" max="7951" width="1" bestFit="1" customWidth="1"/>
    <col min="7952" max="7952" width="2.88671875" bestFit="1" customWidth="1"/>
    <col min="7953" max="7953" width="1.88671875" bestFit="1" customWidth="1"/>
    <col min="7954" max="7955" width="1" bestFit="1" customWidth="1"/>
    <col min="7956" max="7956" width="5.5546875" bestFit="1" customWidth="1"/>
    <col min="7957" max="7957" width="1.88671875" bestFit="1" customWidth="1"/>
    <col min="7958" max="7958" width="2.88671875" bestFit="1" customWidth="1"/>
    <col min="7959" max="7959" width="1.88671875" bestFit="1" customWidth="1"/>
    <col min="7960" max="7960" width="9.33203125" bestFit="1" customWidth="1"/>
    <col min="8190" max="8191" width="4.6640625" bestFit="1" customWidth="1"/>
    <col min="8192" max="8192" width="1.88671875" bestFit="1" customWidth="1"/>
    <col min="8193" max="8194" width="2.88671875" bestFit="1" customWidth="1"/>
    <col min="8195" max="8195" width="1.88671875" bestFit="1" customWidth="1"/>
    <col min="8196" max="8196" width="4.6640625" bestFit="1" customWidth="1"/>
    <col min="8197" max="8197" width="5.5546875" bestFit="1" customWidth="1"/>
    <col min="8198" max="8198" width="9.33203125" bestFit="1" customWidth="1"/>
    <col min="8199" max="8199" width="8.44140625" bestFit="1" customWidth="1"/>
    <col min="8200" max="8200" width="4.6640625" bestFit="1" customWidth="1"/>
    <col min="8201" max="8201" width="1" bestFit="1" customWidth="1"/>
    <col min="8202" max="8202" width="3.6640625" bestFit="1" customWidth="1"/>
    <col min="8203" max="8203" width="1" bestFit="1" customWidth="1"/>
    <col min="8204" max="8204" width="2.88671875" bestFit="1" customWidth="1"/>
    <col min="8205" max="8205" width="1" bestFit="1" customWidth="1"/>
    <col min="8206" max="8206" width="3.6640625" bestFit="1" customWidth="1"/>
    <col min="8207" max="8207" width="1" bestFit="1" customWidth="1"/>
    <col min="8208" max="8208" width="2.88671875" bestFit="1" customWidth="1"/>
    <col min="8209" max="8209" width="1.88671875" bestFit="1" customWidth="1"/>
    <col min="8210" max="8211" width="1" bestFit="1" customWidth="1"/>
    <col min="8212" max="8212" width="5.5546875" bestFit="1" customWidth="1"/>
    <col min="8213" max="8213" width="1.88671875" bestFit="1" customWidth="1"/>
    <col min="8214" max="8214" width="2.88671875" bestFit="1" customWidth="1"/>
    <col min="8215" max="8215" width="1.88671875" bestFit="1" customWidth="1"/>
    <col min="8216" max="8216" width="9.33203125" bestFit="1" customWidth="1"/>
    <col min="8446" max="8447" width="4.6640625" bestFit="1" customWidth="1"/>
    <col min="8448" max="8448" width="1.88671875" bestFit="1" customWidth="1"/>
    <col min="8449" max="8450" width="2.88671875" bestFit="1" customWidth="1"/>
    <col min="8451" max="8451" width="1.88671875" bestFit="1" customWidth="1"/>
    <col min="8452" max="8452" width="4.6640625" bestFit="1" customWidth="1"/>
    <col min="8453" max="8453" width="5.5546875" bestFit="1" customWidth="1"/>
    <col min="8454" max="8454" width="9.33203125" bestFit="1" customWidth="1"/>
    <col min="8455" max="8455" width="8.44140625" bestFit="1" customWidth="1"/>
    <col min="8456" max="8456" width="4.6640625" bestFit="1" customWidth="1"/>
    <col min="8457" max="8457" width="1" bestFit="1" customWidth="1"/>
    <col min="8458" max="8458" width="3.6640625" bestFit="1" customWidth="1"/>
    <col min="8459" max="8459" width="1" bestFit="1" customWidth="1"/>
    <col min="8460" max="8460" width="2.88671875" bestFit="1" customWidth="1"/>
    <col min="8461" max="8461" width="1" bestFit="1" customWidth="1"/>
    <col min="8462" max="8462" width="3.6640625" bestFit="1" customWidth="1"/>
    <col min="8463" max="8463" width="1" bestFit="1" customWidth="1"/>
    <col min="8464" max="8464" width="2.88671875" bestFit="1" customWidth="1"/>
    <col min="8465" max="8465" width="1.88671875" bestFit="1" customWidth="1"/>
    <col min="8466" max="8467" width="1" bestFit="1" customWidth="1"/>
    <col min="8468" max="8468" width="5.5546875" bestFit="1" customWidth="1"/>
    <col min="8469" max="8469" width="1.88671875" bestFit="1" customWidth="1"/>
    <col min="8470" max="8470" width="2.88671875" bestFit="1" customWidth="1"/>
    <col min="8471" max="8471" width="1.88671875" bestFit="1" customWidth="1"/>
    <col min="8472" max="8472" width="9.33203125" bestFit="1" customWidth="1"/>
    <col min="8702" max="8703" width="4.6640625" bestFit="1" customWidth="1"/>
    <col min="8704" max="8704" width="1.88671875" bestFit="1" customWidth="1"/>
    <col min="8705" max="8706" width="2.88671875" bestFit="1" customWidth="1"/>
    <col min="8707" max="8707" width="1.88671875" bestFit="1" customWidth="1"/>
    <col min="8708" max="8708" width="4.6640625" bestFit="1" customWidth="1"/>
    <col min="8709" max="8709" width="5.5546875" bestFit="1" customWidth="1"/>
    <col min="8710" max="8710" width="9.33203125" bestFit="1" customWidth="1"/>
    <col min="8711" max="8711" width="8.44140625" bestFit="1" customWidth="1"/>
    <col min="8712" max="8712" width="4.6640625" bestFit="1" customWidth="1"/>
    <col min="8713" max="8713" width="1" bestFit="1" customWidth="1"/>
    <col min="8714" max="8714" width="3.6640625" bestFit="1" customWidth="1"/>
    <col min="8715" max="8715" width="1" bestFit="1" customWidth="1"/>
    <col min="8716" max="8716" width="2.88671875" bestFit="1" customWidth="1"/>
    <col min="8717" max="8717" width="1" bestFit="1" customWidth="1"/>
    <col min="8718" max="8718" width="3.6640625" bestFit="1" customWidth="1"/>
    <col min="8719" max="8719" width="1" bestFit="1" customWidth="1"/>
    <col min="8720" max="8720" width="2.88671875" bestFit="1" customWidth="1"/>
    <col min="8721" max="8721" width="1.88671875" bestFit="1" customWidth="1"/>
    <col min="8722" max="8723" width="1" bestFit="1" customWidth="1"/>
    <col min="8724" max="8724" width="5.5546875" bestFit="1" customWidth="1"/>
    <col min="8725" max="8725" width="1.88671875" bestFit="1" customWidth="1"/>
    <col min="8726" max="8726" width="2.88671875" bestFit="1" customWidth="1"/>
    <col min="8727" max="8727" width="1.88671875" bestFit="1" customWidth="1"/>
    <col min="8728" max="8728" width="9.33203125" bestFit="1" customWidth="1"/>
    <col min="8958" max="8959" width="4.6640625" bestFit="1" customWidth="1"/>
    <col min="8960" max="8960" width="1.88671875" bestFit="1" customWidth="1"/>
    <col min="8961" max="8962" width="2.88671875" bestFit="1" customWidth="1"/>
    <col min="8963" max="8963" width="1.88671875" bestFit="1" customWidth="1"/>
    <col min="8964" max="8964" width="4.6640625" bestFit="1" customWidth="1"/>
    <col min="8965" max="8965" width="5.5546875" bestFit="1" customWidth="1"/>
    <col min="8966" max="8966" width="9.33203125" bestFit="1" customWidth="1"/>
    <col min="8967" max="8967" width="8.44140625" bestFit="1" customWidth="1"/>
    <col min="8968" max="8968" width="4.6640625" bestFit="1" customWidth="1"/>
    <col min="8969" max="8969" width="1" bestFit="1" customWidth="1"/>
    <col min="8970" max="8970" width="3.6640625" bestFit="1" customWidth="1"/>
    <col min="8971" max="8971" width="1" bestFit="1" customWidth="1"/>
    <col min="8972" max="8972" width="2.88671875" bestFit="1" customWidth="1"/>
    <col min="8973" max="8973" width="1" bestFit="1" customWidth="1"/>
    <col min="8974" max="8974" width="3.6640625" bestFit="1" customWidth="1"/>
    <col min="8975" max="8975" width="1" bestFit="1" customWidth="1"/>
    <col min="8976" max="8976" width="2.88671875" bestFit="1" customWidth="1"/>
    <col min="8977" max="8977" width="1.88671875" bestFit="1" customWidth="1"/>
    <col min="8978" max="8979" width="1" bestFit="1" customWidth="1"/>
    <col min="8980" max="8980" width="5.5546875" bestFit="1" customWidth="1"/>
    <col min="8981" max="8981" width="1.88671875" bestFit="1" customWidth="1"/>
    <col min="8982" max="8982" width="2.88671875" bestFit="1" customWidth="1"/>
    <col min="8983" max="8983" width="1.88671875" bestFit="1" customWidth="1"/>
    <col min="8984" max="8984" width="9.33203125" bestFit="1" customWidth="1"/>
    <col min="9214" max="9215" width="4.6640625" bestFit="1" customWidth="1"/>
    <col min="9216" max="9216" width="1.88671875" bestFit="1" customWidth="1"/>
    <col min="9217" max="9218" width="2.88671875" bestFit="1" customWidth="1"/>
    <col min="9219" max="9219" width="1.88671875" bestFit="1" customWidth="1"/>
    <col min="9220" max="9220" width="4.6640625" bestFit="1" customWidth="1"/>
    <col min="9221" max="9221" width="5.5546875" bestFit="1" customWidth="1"/>
    <col min="9222" max="9222" width="9.33203125" bestFit="1" customWidth="1"/>
    <col min="9223" max="9223" width="8.44140625" bestFit="1" customWidth="1"/>
    <col min="9224" max="9224" width="4.6640625" bestFit="1" customWidth="1"/>
    <col min="9225" max="9225" width="1" bestFit="1" customWidth="1"/>
    <col min="9226" max="9226" width="3.6640625" bestFit="1" customWidth="1"/>
    <col min="9227" max="9227" width="1" bestFit="1" customWidth="1"/>
    <col min="9228" max="9228" width="2.88671875" bestFit="1" customWidth="1"/>
    <col min="9229" max="9229" width="1" bestFit="1" customWidth="1"/>
    <col min="9230" max="9230" width="3.6640625" bestFit="1" customWidth="1"/>
    <col min="9231" max="9231" width="1" bestFit="1" customWidth="1"/>
    <col min="9232" max="9232" width="2.88671875" bestFit="1" customWidth="1"/>
    <col min="9233" max="9233" width="1.88671875" bestFit="1" customWidth="1"/>
    <col min="9234" max="9235" width="1" bestFit="1" customWidth="1"/>
    <col min="9236" max="9236" width="5.5546875" bestFit="1" customWidth="1"/>
    <col min="9237" max="9237" width="1.88671875" bestFit="1" customWidth="1"/>
    <col min="9238" max="9238" width="2.88671875" bestFit="1" customWidth="1"/>
    <col min="9239" max="9239" width="1.88671875" bestFit="1" customWidth="1"/>
    <col min="9240" max="9240" width="9.33203125" bestFit="1" customWidth="1"/>
    <col min="9470" max="9471" width="4.6640625" bestFit="1" customWidth="1"/>
    <col min="9472" max="9472" width="1.88671875" bestFit="1" customWidth="1"/>
    <col min="9473" max="9474" width="2.88671875" bestFit="1" customWidth="1"/>
    <col min="9475" max="9475" width="1.88671875" bestFit="1" customWidth="1"/>
    <col min="9476" max="9476" width="4.6640625" bestFit="1" customWidth="1"/>
    <col min="9477" max="9477" width="5.5546875" bestFit="1" customWidth="1"/>
    <col min="9478" max="9478" width="9.33203125" bestFit="1" customWidth="1"/>
    <col min="9479" max="9479" width="8.44140625" bestFit="1" customWidth="1"/>
    <col min="9480" max="9480" width="4.6640625" bestFit="1" customWidth="1"/>
    <col min="9481" max="9481" width="1" bestFit="1" customWidth="1"/>
    <col min="9482" max="9482" width="3.6640625" bestFit="1" customWidth="1"/>
    <col min="9483" max="9483" width="1" bestFit="1" customWidth="1"/>
    <col min="9484" max="9484" width="2.88671875" bestFit="1" customWidth="1"/>
    <col min="9485" max="9485" width="1" bestFit="1" customWidth="1"/>
    <col min="9486" max="9486" width="3.6640625" bestFit="1" customWidth="1"/>
    <col min="9487" max="9487" width="1" bestFit="1" customWidth="1"/>
    <col min="9488" max="9488" width="2.88671875" bestFit="1" customWidth="1"/>
    <col min="9489" max="9489" width="1.88671875" bestFit="1" customWidth="1"/>
    <col min="9490" max="9491" width="1" bestFit="1" customWidth="1"/>
    <col min="9492" max="9492" width="5.5546875" bestFit="1" customWidth="1"/>
    <col min="9493" max="9493" width="1.88671875" bestFit="1" customWidth="1"/>
    <col min="9494" max="9494" width="2.88671875" bestFit="1" customWidth="1"/>
    <col min="9495" max="9495" width="1.88671875" bestFit="1" customWidth="1"/>
    <col min="9496" max="9496" width="9.33203125" bestFit="1" customWidth="1"/>
    <col min="9726" max="9727" width="4.6640625" bestFit="1" customWidth="1"/>
    <col min="9728" max="9728" width="1.88671875" bestFit="1" customWidth="1"/>
    <col min="9729" max="9730" width="2.88671875" bestFit="1" customWidth="1"/>
    <col min="9731" max="9731" width="1.88671875" bestFit="1" customWidth="1"/>
    <col min="9732" max="9732" width="4.6640625" bestFit="1" customWidth="1"/>
    <col min="9733" max="9733" width="5.5546875" bestFit="1" customWidth="1"/>
    <col min="9734" max="9734" width="9.33203125" bestFit="1" customWidth="1"/>
    <col min="9735" max="9735" width="8.44140625" bestFit="1" customWidth="1"/>
    <col min="9736" max="9736" width="4.6640625" bestFit="1" customWidth="1"/>
    <col min="9737" max="9737" width="1" bestFit="1" customWidth="1"/>
    <col min="9738" max="9738" width="3.6640625" bestFit="1" customWidth="1"/>
    <col min="9739" max="9739" width="1" bestFit="1" customWidth="1"/>
    <col min="9740" max="9740" width="2.88671875" bestFit="1" customWidth="1"/>
    <col min="9741" max="9741" width="1" bestFit="1" customWidth="1"/>
    <col min="9742" max="9742" width="3.6640625" bestFit="1" customWidth="1"/>
    <col min="9743" max="9743" width="1" bestFit="1" customWidth="1"/>
    <col min="9744" max="9744" width="2.88671875" bestFit="1" customWidth="1"/>
    <col min="9745" max="9745" width="1.88671875" bestFit="1" customWidth="1"/>
    <col min="9746" max="9747" width="1" bestFit="1" customWidth="1"/>
    <col min="9748" max="9748" width="5.5546875" bestFit="1" customWidth="1"/>
    <col min="9749" max="9749" width="1.88671875" bestFit="1" customWidth="1"/>
    <col min="9750" max="9750" width="2.88671875" bestFit="1" customWidth="1"/>
    <col min="9751" max="9751" width="1.88671875" bestFit="1" customWidth="1"/>
    <col min="9752" max="9752" width="9.33203125" bestFit="1" customWidth="1"/>
    <col min="9982" max="9983" width="4.6640625" bestFit="1" customWidth="1"/>
    <col min="9984" max="9984" width="1.88671875" bestFit="1" customWidth="1"/>
    <col min="9985" max="9986" width="2.88671875" bestFit="1" customWidth="1"/>
    <col min="9987" max="9987" width="1.88671875" bestFit="1" customWidth="1"/>
    <col min="9988" max="9988" width="4.6640625" bestFit="1" customWidth="1"/>
    <col min="9989" max="9989" width="5.5546875" bestFit="1" customWidth="1"/>
    <col min="9990" max="9990" width="9.33203125" bestFit="1" customWidth="1"/>
    <col min="9991" max="9991" width="8.44140625" bestFit="1" customWidth="1"/>
    <col min="9992" max="9992" width="4.6640625" bestFit="1" customWidth="1"/>
    <col min="9993" max="9993" width="1" bestFit="1" customWidth="1"/>
    <col min="9994" max="9994" width="3.6640625" bestFit="1" customWidth="1"/>
    <col min="9995" max="9995" width="1" bestFit="1" customWidth="1"/>
    <col min="9996" max="9996" width="2.88671875" bestFit="1" customWidth="1"/>
    <col min="9997" max="9997" width="1" bestFit="1" customWidth="1"/>
    <col min="9998" max="9998" width="3.6640625" bestFit="1" customWidth="1"/>
    <col min="9999" max="9999" width="1" bestFit="1" customWidth="1"/>
    <col min="10000" max="10000" width="2.88671875" bestFit="1" customWidth="1"/>
    <col min="10001" max="10001" width="1.88671875" bestFit="1" customWidth="1"/>
    <col min="10002" max="10003" width="1" bestFit="1" customWidth="1"/>
    <col min="10004" max="10004" width="5.5546875" bestFit="1" customWidth="1"/>
    <col min="10005" max="10005" width="1.88671875" bestFit="1" customWidth="1"/>
    <col min="10006" max="10006" width="2.88671875" bestFit="1" customWidth="1"/>
    <col min="10007" max="10007" width="1.88671875" bestFit="1" customWidth="1"/>
    <col min="10008" max="10008" width="9.33203125" bestFit="1" customWidth="1"/>
    <col min="10238" max="10239" width="4.6640625" bestFit="1" customWidth="1"/>
    <col min="10240" max="10240" width="1.88671875" bestFit="1" customWidth="1"/>
    <col min="10241" max="10242" width="2.88671875" bestFit="1" customWidth="1"/>
    <col min="10243" max="10243" width="1.88671875" bestFit="1" customWidth="1"/>
    <col min="10244" max="10244" width="4.6640625" bestFit="1" customWidth="1"/>
    <col min="10245" max="10245" width="5.5546875" bestFit="1" customWidth="1"/>
    <col min="10246" max="10246" width="9.33203125" bestFit="1" customWidth="1"/>
    <col min="10247" max="10247" width="8.44140625" bestFit="1" customWidth="1"/>
    <col min="10248" max="10248" width="4.6640625" bestFit="1" customWidth="1"/>
    <col min="10249" max="10249" width="1" bestFit="1" customWidth="1"/>
    <col min="10250" max="10250" width="3.6640625" bestFit="1" customWidth="1"/>
    <col min="10251" max="10251" width="1" bestFit="1" customWidth="1"/>
    <col min="10252" max="10252" width="2.88671875" bestFit="1" customWidth="1"/>
    <col min="10253" max="10253" width="1" bestFit="1" customWidth="1"/>
    <col min="10254" max="10254" width="3.6640625" bestFit="1" customWidth="1"/>
    <col min="10255" max="10255" width="1" bestFit="1" customWidth="1"/>
    <col min="10256" max="10256" width="2.88671875" bestFit="1" customWidth="1"/>
    <col min="10257" max="10257" width="1.88671875" bestFit="1" customWidth="1"/>
    <col min="10258" max="10259" width="1" bestFit="1" customWidth="1"/>
    <col min="10260" max="10260" width="5.5546875" bestFit="1" customWidth="1"/>
    <col min="10261" max="10261" width="1.88671875" bestFit="1" customWidth="1"/>
    <col min="10262" max="10262" width="2.88671875" bestFit="1" customWidth="1"/>
    <col min="10263" max="10263" width="1.88671875" bestFit="1" customWidth="1"/>
    <col min="10264" max="10264" width="9.33203125" bestFit="1" customWidth="1"/>
    <col min="10494" max="10495" width="4.6640625" bestFit="1" customWidth="1"/>
    <col min="10496" max="10496" width="1.88671875" bestFit="1" customWidth="1"/>
    <col min="10497" max="10498" width="2.88671875" bestFit="1" customWidth="1"/>
    <col min="10499" max="10499" width="1.88671875" bestFit="1" customWidth="1"/>
    <col min="10500" max="10500" width="4.6640625" bestFit="1" customWidth="1"/>
    <col min="10501" max="10501" width="5.5546875" bestFit="1" customWidth="1"/>
    <col min="10502" max="10502" width="9.33203125" bestFit="1" customWidth="1"/>
    <col min="10503" max="10503" width="8.44140625" bestFit="1" customWidth="1"/>
    <col min="10504" max="10504" width="4.6640625" bestFit="1" customWidth="1"/>
    <col min="10505" max="10505" width="1" bestFit="1" customWidth="1"/>
    <col min="10506" max="10506" width="3.6640625" bestFit="1" customWidth="1"/>
    <col min="10507" max="10507" width="1" bestFit="1" customWidth="1"/>
    <col min="10508" max="10508" width="2.88671875" bestFit="1" customWidth="1"/>
    <col min="10509" max="10509" width="1" bestFit="1" customWidth="1"/>
    <col min="10510" max="10510" width="3.6640625" bestFit="1" customWidth="1"/>
    <col min="10511" max="10511" width="1" bestFit="1" customWidth="1"/>
    <col min="10512" max="10512" width="2.88671875" bestFit="1" customWidth="1"/>
    <col min="10513" max="10513" width="1.88671875" bestFit="1" customWidth="1"/>
    <col min="10514" max="10515" width="1" bestFit="1" customWidth="1"/>
    <col min="10516" max="10516" width="5.5546875" bestFit="1" customWidth="1"/>
    <col min="10517" max="10517" width="1.88671875" bestFit="1" customWidth="1"/>
    <col min="10518" max="10518" width="2.88671875" bestFit="1" customWidth="1"/>
    <col min="10519" max="10519" width="1.88671875" bestFit="1" customWidth="1"/>
    <col min="10520" max="10520" width="9.33203125" bestFit="1" customWidth="1"/>
    <col min="10750" max="10751" width="4.6640625" bestFit="1" customWidth="1"/>
    <col min="10752" max="10752" width="1.88671875" bestFit="1" customWidth="1"/>
    <col min="10753" max="10754" width="2.88671875" bestFit="1" customWidth="1"/>
    <col min="10755" max="10755" width="1.88671875" bestFit="1" customWidth="1"/>
    <col min="10756" max="10756" width="4.6640625" bestFit="1" customWidth="1"/>
    <col min="10757" max="10757" width="5.5546875" bestFit="1" customWidth="1"/>
    <col min="10758" max="10758" width="9.33203125" bestFit="1" customWidth="1"/>
    <col min="10759" max="10759" width="8.44140625" bestFit="1" customWidth="1"/>
    <col min="10760" max="10760" width="4.6640625" bestFit="1" customWidth="1"/>
    <col min="10761" max="10761" width="1" bestFit="1" customWidth="1"/>
    <col min="10762" max="10762" width="3.6640625" bestFit="1" customWidth="1"/>
    <col min="10763" max="10763" width="1" bestFit="1" customWidth="1"/>
    <col min="10764" max="10764" width="2.88671875" bestFit="1" customWidth="1"/>
    <col min="10765" max="10765" width="1" bestFit="1" customWidth="1"/>
    <col min="10766" max="10766" width="3.6640625" bestFit="1" customWidth="1"/>
    <col min="10767" max="10767" width="1" bestFit="1" customWidth="1"/>
    <col min="10768" max="10768" width="2.88671875" bestFit="1" customWidth="1"/>
    <col min="10769" max="10769" width="1.88671875" bestFit="1" customWidth="1"/>
    <col min="10770" max="10771" width="1" bestFit="1" customWidth="1"/>
    <col min="10772" max="10772" width="5.5546875" bestFit="1" customWidth="1"/>
    <col min="10773" max="10773" width="1.88671875" bestFit="1" customWidth="1"/>
    <col min="10774" max="10774" width="2.88671875" bestFit="1" customWidth="1"/>
    <col min="10775" max="10775" width="1.88671875" bestFit="1" customWidth="1"/>
    <col min="10776" max="10776" width="9.33203125" bestFit="1" customWidth="1"/>
    <col min="11006" max="11007" width="4.6640625" bestFit="1" customWidth="1"/>
    <col min="11008" max="11008" width="1.88671875" bestFit="1" customWidth="1"/>
    <col min="11009" max="11010" width="2.88671875" bestFit="1" customWidth="1"/>
    <col min="11011" max="11011" width="1.88671875" bestFit="1" customWidth="1"/>
    <col min="11012" max="11012" width="4.6640625" bestFit="1" customWidth="1"/>
    <col min="11013" max="11013" width="5.5546875" bestFit="1" customWidth="1"/>
    <col min="11014" max="11014" width="9.33203125" bestFit="1" customWidth="1"/>
    <col min="11015" max="11015" width="8.44140625" bestFit="1" customWidth="1"/>
    <col min="11016" max="11016" width="4.6640625" bestFit="1" customWidth="1"/>
    <col min="11017" max="11017" width="1" bestFit="1" customWidth="1"/>
    <col min="11018" max="11018" width="3.6640625" bestFit="1" customWidth="1"/>
    <col min="11019" max="11019" width="1" bestFit="1" customWidth="1"/>
    <col min="11020" max="11020" width="2.88671875" bestFit="1" customWidth="1"/>
    <col min="11021" max="11021" width="1" bestFit="1" customWidth="1"/>
    <col min="11022" max="11022" width="3.6640625" bestFit="1" customWidth="1"/>
    <col min="11023" max="11023" width="1" bestFit="1" customWidth="1"/>
    <col min="11024" max="11024" width="2.88671875" bestFit="1" customWidth="1"/>
    <col min="11025" max="11025" width="1.88671875" bestFit="1" customWidth="1"/>
    <col min="11026" max="11027" width="1" bestFit="1" customWidth="1"/>
    <col min="11028" max="11028" width="5.5546875" bestFit="1" customWidth="1"/>
    <col min="11029" max="11029" width="1.88671875" bestFit="1" customWidth="1"/>
    <col min="11030" max="11030" width="2.88671875" bestFit="1" customWidth="1"/>
    <col min="11031" max="11031" width="1.88671875" bestFit="1" customWidth="1"/>
    <col min="11032" max="11032" width="9.33203125" bestFit="1" customWidth="1"/>
    <col min="11262" max="11263" width="4.6640625" bestFit="1" customWidth="1"/>
    <col min="11264" max="11264" width="1.88671875" bestFit="1" customWidth="1"/>
    <col min="11265" max="11266" width="2.88671875" bestFit="1" customWidth="1"/>
    <col min="11267" max="11267" width="1.88671875" bestFit="1" customWidth="1"/>
    <col min="11268" max="11268" width="4.6640625" bestFit="1" customWidth="1"/>
    <col min="11269" max="11269" width="5.5546875" bestFit="1" customWidth="1"/>
    <col min="11270" max="11270" width="9.33203125" bestFit="1" customWidth="1"/>
    <col min="11271" max="11271" width="8.44140625" bestFit="1" customWidth="1"/>
    <col min="11272" max="11272" width="4.6640625" bestFit="1" customWidth="1"/>
    <col min="11273" max="11273" width="1" bestFit="1" customWidth="1"/>
    <col min="11274" max="11274" width="3.6640625" bestFit="1" customWidth="1"/>
    <col min="11275" max="11275" width="1" bestFit="1" customWidth="1"/>
    <col min="11276" max="11276" width="2.88671875" bestFit="1" customWidth="1"/>
    <col min="11277" max="11277" width="1" bestFit="1" customWidth="1"/>
    <col min="11278" max="11278" width="3.6640625" bestFit="1" customWidth="1"/>
    <col min="11279" max="11279" width="1" bestFit="1" customWidth="1"/>
    <col min="11280" max="11280" width="2.88671875" bestFit="1" customWidth="1"/>
    <col min="11281" max="11281" width="1.88671875" bestFit="1" customWidth="1"/>
    <col min="11282" max="11283" width="1" bestFit="1" customWidth="1"/>
    <col min="11284" max="11284" width="5.5546875" bestFit="1" customWidth="1"/>
    <col min="11285" max="11285" width="1.88671875" bestFit="1" customWidth="1"/>
    <col min="11286" max="11286" width="2.88671875" bestFit="1" customWidth="1"/>
    <col min="11287" max="11287" width="1.88671875" bestFit="1" customWidth="1"/>
    <col min="11288" max="11288" width="9.33203125" bestFit="1" customWidth="1"/>
    <col min="11518" max="11519" width="4.6640625" bestFit="1" customWidth="1"/>
    <col min="11520" max="11520" width="1.88671875" bestFit="1" customWidth="1"/>
    <col min="11521" max="11522" width="2.88671875" bestFit="1" customWidth="1"/>
    <col min="11523" max="11523" width="1.88671875" bestFit="1" customWidth="1"/>
    <col min="11524" max="11524" width="4.6640625" bestFit="1" customWidth="1"/>
    <col min="11525" max="11525" width="5.5546875" bestFit="1" customWidth="1"/>
    <col min="11526" max="11526" width="9.33203125" bestFit="1" customWidth="1"/>
    <col min="11527" max="11527" width="8.44140625" bestFit="1" customWidth="1"/>
    <col min="11528" max="11528" width="4.6640625" bestFit="1" customWidth="1"/>
    <col min="11529" max="11529" width="1" bestFit="1" customWidth="1"/>
    <col min="11530" max="11530" width="3.6640625" bestFit="1" customWidth="1"/>
    <col min="11531" max="11531" width="1" bestFit="1" customWidth="1"/>
    <col min="11532" max="11532" width="2.88671875" bestFit="1" customWidth="1"/>
    <col min="11533" max="11533" width="1" bestFit="1" customWidth="1"/>
    <col min="11534" max="11534" width="3.6640625" bestFit="1" customWidth="1"/>
    <col min="11535" max="11535" width="1" bestFit="1" customWidth="1"/>
    <col min="11536" max="11536" width="2.88671875" bestFit="1" customWidth="1"/>
    <col min="11537" max="11537" width="1.88671875" bestFit="1" customWidth="1"/>
    <col min="11538" max="11539" width="1" bestFit="1" customWidth="1"/>
    <col min="11540" max="11540" width="5.5546875" bestFit="1" customWidth="1"/>
    <col min="11541" max="11541" width="1.88671875" bestFit="1" customWidth="1"/>
    <col min="11542" max="11542" width="2.88671875" bestFit="1" customWidth="1"/>
    <col min="11543" max="11543" width="1.88671875" bestFit="1" customWidth="1"/>
    <col min="11544" max="11544" width="9.33203125" bestFit="1" customWidth="1"/>
    <col min="11774" max="11775" width="4.6640625" bestFit="1" customWidth="1"/>
    <col min="11776" max="11776" width="1.88671875" bestFit="1" customWidth="1"/>
    <col min="11777" max="11778" width="2.88671875" bestFit="1" customWidth="1"/>
    <col min="11779" max="11779" width="1.88671875" bestFit="1" customWidth="1"/>
    <col min="11780" max="11780" width="4.6640625" bestFit="1" customWidth="1"/>
    <col min="11781" max="11781" width="5.5546875" bestFit="1" customWidth="1"/>
    <col min="11782" max="11782" width="9.33203125" bestFit="1" customWidth="1"/>
    <col min="11783" max="11783" width="8.44140625" bestFit="1" customWidth="1"/>
    <col min="11784" max="11784" width="4.6640625" bestFit="1" customWidth="1"/>
    <col min="11785" max="11785" width="1" bestFit="1" customWidth="1"/>
    <col min="11786" max="11786" width="3.6640625" bestFit="1" customWidth="1"/>
    <col min="11787" max="11787" width="1" bestFit="1" customWidth="1"/>
    <col min="11788" max="11788" width="2.88671875" bestFit="1" customWidth="1"/>
    <col min="11789" max="11789" width="1" bestFit="1" customWidth="1"/>
    <col min="11790" max="11790" width="3.6640625" bestFit="1" customWidth="1"/>
    <col min="11791" max="11791" width="1" bestFit="1" customWidth="1"/>
    <col min="11792" max="11792" width="2.88671875" bestFit="1" customWidth="1"/>
    <col min="11793" max="11793" width="1.88671875" bestFit="1" customWidth="1"/>
    <col min="11794" max="11795" width="1" bestFit="1" customWidth="1"/>
    <col min="11796" max="11796" width="5.5546875" bestFit="1" customWidth="1"/>
    <col min="11797" max="11797" width="1.88671875" bestFit="1" customWidth="1"/>
    <col min="11798" max="11798" width="2.88671875" bestFit="1" customWidth="1"/>
    <col min="11799" max="11799" width="1.88671875" bestFit="1" customWidth="1"/>
    <col min="11800" max="11800" width="9.33203125" bestFit="1" customWidth="1"/>
    <col min="12030" max="12031" width="4.6640625" bestFit="1" customWidth="1"/>
    <col min="12032" max="12032" width="1.88671875" bestFit="1" customWidth="1"/>
    <col min="12033" max="12034" width="2.88671875" bestFit="1" customWidth="1"/>
    <col min="12035" max="12035" width="1.88671875" bestFit="1" customWidth="1"/>
    <col min="12036" max="12036" width="4.6640625" bestFit="1" customWidth="1"/>
    <col min="12037" max="12037" width="5.5546875" bestFit="1" customWidth="1"/>
    <col min="12038" max="12038" width="9.33203125" bestFit="1" customWidth="1"/>
    <col min="12039" max="12039" width="8.44140625" bestFit="1" customWidth="1"/>
    <col min="12040" max="12040" width="4.6640625" bestFit="1" customWidth="1"/>
    <col min="12041" max="12041" width="1" bestFit="1" customWidth="1"/>
    <col min="12042" max="12042" width="3.6640625" bestFit="1" customWidth="1"/>
    <col min="12043" max="12043" width="1" bestFit="1" customWidth="1"/>
    <col min="12044" max="12044" width="2.88671875" bestFit="1" customWidth="1"/>
    <col min="12045" max="12045" width="1" bestFit="1" customWidth="1"/>
    <col min="12046" max="12046" width="3.6640625" bestFit="1" customWidth="1"/>
    <col min="12047" max="12047" width="1" bestFit="1" customWidth="1"/>
    <col min="12048" max="12048" width="2.88671875" bestFit="1" customWidth="1"/>
    <col min="12049" max="12049" width="1.88671875" bestFit="1" customWidth="1"/>
    <col min="12050" max="12051" width="1" bestFit="1" customWidth="1"/>
    <col min="12052" max="12052" width="5.5546875" bestFit="1" customWidth="1"/>
    <col min="12053" max="12053" width="1.88671875" bestFit="1" customWidth="1"/>
    <col min="12054" max="12054" width="2.88671875" bestFit="1" customWidth="1"/>
    <col min="12055" max="12055" width="1.88671875" bestFit="1" customWidth="1"/>
    <col min="12056" max="12056" width="9.33203125" bestFit="1" customWidth="1"/>
    <col min="12286" max="12287" width="4.6640625" bestFit="1" customWidth="1"/>
    <col min="12288" max="12288" width="1.88671875" bestFit="1" customWidth="1"/>
    <col min="12289" max="12290" width="2.88671875" bestFit="1" customWidth="1"/>
    <col min="12291" max="12291" width="1.88671875" bestFit="1" customWidth="1"/>
    <col min="12292" max="12292" width="4.6640625" bestFit="1" customWidth="1"/>
    <col min="12293" max="12293" width="5.5546875" bestFit="1" customWidth="1"/>
    <col min="12294" max="12294" width="9.33203125" bestFit="1" customWidth="1"/>
    <col min="12295" max="12295" width="8.44140625" bestFit="1" customWidth="1"/>
    <col min="12296" max="12296" width="4.6640625" bestFit="1" customWidth="1"/>
    <col min="12297" max="12297" width="1" bestFit="1" customWidth="1"/>
    <col min="12298" max="12298" width="3.6640625" bestFit="1" customWidth="1"/>
    <col min="12299" max="12299" width="1" bestFit="1" customWidth="1"/>
    <col min="12300" max="12300" width="2.88671875" bestFit="1" customWidth="1"/>
    <col min="12301" max="12301" width="1" bestFit="1" customWidth="1"/>
    <col min="12302" max="12302" width="3.6640625" bestFit="1" customWidth="1"/>
    <col min="12303" max="12303" width="1" bestFit="1" customWidth="1"/>
    <col min="12304" max="12304" width="2.88671875" bestFit="1" customWidth="1"/>
    <col min="12305" max="12305" width="1.88671875" bestFit="1" customWidth="1"/>
    <col min="12306" max="12307" width="1" bestFit="1" customWidth="1"/>
    <col min="12308" max="12308" width="5.5546875" bestFit="1" customWidth="1"/>
    <col min="12309" max="12309" width="1.88671875" bestFit="1" customWidth="1"/>
    <col min="12310" max="12310" width="2.88671875" bestFit="1" customWidth="1"/>
    <col min="12311" max="12311" width="1.88671875" bestFit="1" customWidth="1"/>
    <col min="12312" max="12312" width="9.33203125" bestFit="1" customWidth="1"/>
    <col min="12542" max="12543" width="4.6640625" bestFit="1" customWidth="1"/>
    <col min="12544" max="12544" width="1.88671875" bestFit="1" customWidth="1"/>
    <col min="12545" max="12546" width="2.88671875" bestFit="1" customWidth="1"/>
    <col min="12547" max="12547" width="1.88671875" bestFit="1" customWidth="1"/>
    <col min="12548" max="12548" width="4.6640625" bestFit="1" customWidth="1"/>
    <col min="12549" max="12549" width="5.5546875" bestFit="1" customWidth="1"/>
    <col min="12550" max="12550" width="9.33203125" bestFit="1" customWidth="1"/>
    <col min="12551" max="12551" width="8.44140625" bestFit="1" customWidth="1"/>
    <col min="12552" max="12552" width="4.6640625" bestFit="1" customWidth="1"/>
    <col min="12553" max="12553" width="1" bestFit="1" customWidth="1"/>
    <col min="12554" max="12554" width="3.6640625" bestFit="1" customWidth="1"/>
    <col min="12555" max="12555" width="1" bestFit="1" customWidth="1"/>
    <col min="12556" max="12556" width="2.88671875" bestFit="1" customWidth="1"/>
    <col min="12557" max="12557" width="1" bestFit="1" customWidth="1"/>
    <col min="12558" max="12558" width="3.6640625" bestFit="1" customWidth="1"/>
    <col min="12559" max="12559" width="1" bestFit="1" customWidth="1"/>
    <col min="12560" max="12560" width="2.88671875" bestFit="1" customWidth="1"/>
    <col min="12561" max="12561" width="1.88671875" bestFit="1" customWidth="1"/>
    <col min="12562" max="12563" width="1" bestFit="1" customWidth="1"/>
    <col min="12564" max="12564" width="5.5546875" bestFit="1" customWidth="1"/>
    <col min="12565" max="12565" width="1.88671875" bestFit="1" customWidth="1"/>
    <col min="12566" max="12566" width="2.88671875" bestFit="1" customWidth="1"/>
    <col min="12567" max="12567" width="1.88671875" bestFit="1" customWidth="1"/>
    <col min="12568" max="12568" width="9.33203125" bestFit="1" customWidth="1"/>
    <col min="12798" max="12799" width="4.6640625" bestFit="1" customWidth="1"/>
    <col min="12800" max="12800" width="1.88671875" bestFit="1" customWidth="1"/>
    <col min="12801" max="12802" width="2.88671875" bestFit="1" customWidth="1"/>
    <col min="12803" max="12803" width="1.88671875" bestFit="1" customWidth="1"/>
    <col min="12804" max="12804" width="4.6640625" bestFit="1" customWidth="1"/>
    <col min="12805" max="12805" width="5.5546875" bestFit="1" customWidth="1"/>
    <col min="12806" max="12806" width="9.33203125" bestFit="1" customWidth="1"/>
    <col min="12807" max="12807" width="8.44140625" bestFit="1" customWidth="1"/>
    <col min="12808" max="12808" width="4.6640625" bestFit="1" customWidth="1"/>
    <col min="12809" max="12809" width="1" bestFit="1" customWidth="1"/>
    <col min="12810" max="12810" width="3.6640625" bestFit="1" customWidth="1"/>
    <col min="12811" max="12811" width="1" bestFit="1" customWidth="1"/>
    <col min="12812" max="12812" width="2.88671875" bestFit="1" customWidth="1"/>
    <col min="12813" max="12813" width="1" bestFit="1" customWidth="1"/>
    <col min="12814" max="12814" width="3.6640625" bestFit="1" customWidth="1"/>
    <col min="12815" max="12815" width="1" bestFit="1" customWidth="1"/>
    <col min="12816" max="12816" width="2.88671875" bestFit="1" customWidth="1"/>
    <col min="12817" max="12817" width="1.88671875" bestFit="1" customWidth="1"/>
    <col min="12818" max="12819" width="1" bestFit="1" customWidth="1"/>
    <col min="12820" max="12820" width="5.5546875" bestFit="1" customWidth="1"/>
    <col min="12821" max="12821" width="1.88671875" bestFit="1" customWidth="1"/>
    <col min="12822" max="12822" width="2.88671875" bestFit="1" customWidth="1"/>
    <col min="12823" max="12823" width="1.88671875" bestFit="1" customWidth="1"/>
    <col min="12824" max="12824" width="9.33203125" bestFit="1" customWidth="1"/>
    <col min="13054" max="13055" width="4.6640625" bestFit="1" customWidth="1"/>
    <col min="13056" max="13056" width="1.88671875" bestFit="1" customWidth="1"/>
    <col min="13057" max="13058" width="2.88671875" bestFit="1" customWidth="1"/>
    <col min="13059" max="13059" width="1.88671875" bestFit="1" customWidth="1"/>
    <col min="13060" max="13060" width="4.6640625" bestFit="1" customWidth="1"/>
    <col min="13061" max="13061" width="5.5546875" bestFit="1" customWidth="1"/>
    <col min="13062" max="13062" width="9.33203125" bestFit="1" customWidth="1"/>
    <col min="13063" max="13063" width="8.44140625" bestFit="1" customWidth="1"/>
    <col min="13064" max="13064" width="4.6640625" bestFit="1" customWidth="1"/>
    <col min="13065" max="13065" width="1" bestFit="1" customWidth="1"/>
    <col min="13066" max="13066" width="3.6640625" bestFit="1" customWidth="1"/>
    <col min="13067" max="13067" width="1" bestFit="1" customWidth="1"/>
    <col min="13068" max="13068" width="2.88671875" bestFit="1" customWidth="1"/>
    <col min="13069" max="13069" width="1" bestFit="1" customWidth="1"/>
    <col min="13070" max="13070" width="3.6640625" bestFit="1" customWidth="1"/>
    <col min="13071" max="13071" width="1" bestFit="1" customWidth="1"/>
    <col min="13072" max="13072" width="2.88671875" bestFit="1" customWidth="1"/>
    <col min="13073" max="13073" width="1.88671875" bestFit="1" customWidth="1"/>
    <col min="13074" max="13075" width="1" bestFit="1" customWidth="1"/>
    <col min="13076" max="13076" width="5.5546875" bestFit="1" customWidth="1"/>
    <col min="13077" max="13077" width="1.88671875" bestFit="1" customWidth="1"/>
    <col min="13078" max="13078" width="2.88671875" bestFit="1" customWidth="1"/>
    <col min="13079" max="13079" width="1.88671875" bestFit="1" customWidth="1"/>
    <col min="13080" max="13080" width="9.33203125" bestFit="1" customWidth="1"/>
    <col min="13310" max="13311" width="4.6640625" bestFit="1" customWidth="1"/>
    <col min="13312" max="13312" width="1.88671875" bestFit="1" customWidth="1"/>
    <col min="13313" max="13314" width="2.88671875" bestFit="1" customWidth="1"/>
    <col min="13315" max="13315" width="1.88671875" bestFit="1" customWidth="1"/>
    <col min="13316" max="13316" width="4.6640625" bestFit="1" customWidth="1"/>
    <col min="13317" max="13317" width="5.5546875" bestFit="1" customWidth="1"/>
    <col min="13318" max="13318" width="9.33203125" bestFit="1" customWidth="1"/>
    <col min="13319" max="13319" width="8.44140625" bestFit="1" customWidth="1"/>
    <col min="13320" max="13320" width="4.6640625" bestFit="1" customWidth="1"/>
    <col min="13321" max="13321" width="1" bestFit="1" customWidth="1"/>
    <col min="13322" max="13322" width="3.6640625" bestFit="1" customWidth="1"/>
    <col min="13323" max="13323" width="1" bestFit="1" customWidth="1"/>
    <col min="13324" max="13324" width="2.88671875" bestFit="1" customWidth="1"/>
    <col min="13325" max="13325" width="1" bestFit="1" customWidth="1"/>
    <col min="13326" max="13326" width="3.6640625" bestFit="1" customWidth="1"/>
    <col min="13327" max="13327" width="1" bestFit="1" customWidth="1"/>
    <col min="13328" max="13328" width="2.88671875" bestFit="1" customWidth="1"/>
    <col min="13329" max="13329" width="1.88671875" bestFit="1" customWidth="1"/>
    <col min="13330" max="13331" width="1" bestFit="1" customWidth="1"/>
    <col min="13332" max="13332" width="5.5546875" bestFit="1" customWidth="1"/>
    <col min="13333" max="13333" width="1.88671875" bestFit="1" customWidth="1"/>
    <col min="13334" max="13334" width="2.88671875" bestFit="1" customWidth="1"/>
    <col min="13335" max="13335" width="1.88671875" bestFit="1" customWidth="1"/>
    <col min="13336" max="13336" width="9.33203125" bestFit="1" customWidth="1"/>
    <col min="13566" max="13567" width="4.6640625" bestFit="1" customWidth="1"/>
    <col min="13568" max="13568" width="1.88671875" bestFit="1" customWidth="1"/>
    <col min="13569" max="13570" width="2.88671875" bestFit="1" customWidth="1"/>
    <col min="13571" max="13571" width="1.88671875" bestFit="1" customWidth="1"/>
    <col min="13572" max="13572" width="4.6640625" bestFit="1" customWidth="1"/>
    <col min="13573" max="13573" width="5.5546875" bestFit="1" customWidth="1"/>
    <col min="13574" max="13574" width="9.33203125" bestFit="1" customWidth="1"/>
    <col min="13575" max="13575" width="8.44140625" bestFit="1" customWidth="1"/>
    <col min="13576" max="13576" width="4.6640625" bestFit="1" customWidth="1"/>
    <col min="13577" max="13577" width="1" bestFit="1" customWidth="1"/>
    <col min="13578" max="13578" width="3.6640625" bestFit="1" customWidth="1"/>
    <col min="13579" max="13579" width="1" bestFit="1" customWidth="1"/>
    <col min="13580" max="13580" width="2.88671875" bestFit="1" customWidth="1"/>
    <col min="13581" max="13581" width="1" bestFit="1" customWidth="1"/>
    <col min="13582" max="13582" width="3.6640625" bestFit="1" customWidth="1"/>
    <col min="13583" max="13583" width="1" bestFit="1" customWidth="1"/>
    <col min="13584" max="13584" width="2.88671875" bestFit="1" customWidth="1"/>
    <col min="13585" max="13585" width="1.88671875" bestFit="1" customWidth="1"/>
    <col min="13586" max="13587" width="1" bestFit="1" customWidth="1"/>
    <col min="13588" max="13588" width="5.5546875" bestFit="1" customWidth="1"/>
    <col min="13589" max="13589" width="1.88671875" bestFit="1" customWidth="1"/>
    <col min="13590" max="13590" width="2.88671875" bestFit="1" customWidth="1"/>
    <col min="13591" max="13591" width="1.88671875" bestFit="1" customWidth="1"/>
    <col min="13592" max="13592" width="9.33203125" bestFit="1" customWidth="1"/>
    <col min="13822" max="13823" width="4.6640625" bestFit="1" customWidth="1"/>
    <col min="13824" max="13824" width="1.88671875" bestFit="1" customWidth="1"/>
    <col min="13825" max="13826" width="2.88671875" bestFit="1" customWidth="1"/>
    <col min="13827" max="13827" width="1.88671875" bestFit="1" customWidth="1"/>
    <col min="13828" max="13828" width="4.6640625" bestFit="1" customWidth="1"/>
    <col min="13829" max="13829" width="5.5546875" bestFit="1" customWidth="1"/>
    <col min="13830" max="13830" width="9.33203125" bestFit="1" customWidth="1"/>
    <col min="13831" max="13831" width="8.44140625" bestFit="1" customWidth="1"/>
    <col min="13832" max="13832" width="4.6640625" bestFit="1" customWidth="1"/>
    <col min="13833" max="13833" width="1" bestFit="1" customWidth="1"/>
    <col min="13834" max="13834" width="3.6640625" bestFit="1" customWidth="1"/>
    <col min="13835" max="13835" width="1" bestFit="1" customWidth="1"/>
    <col min="13836" max="13836" width="2.88671875" bestFit="1" customWidth="1"/>
    <col min="13837" max="13837" width="1" bestFit="1" customWidth="1"/>
    <col min="13838" max="13838" width="3.6640625" bestFit="1" customWidth="1"/>
    <col min="13839" max="13839" width="1" bestFit="1" customWidth="1"/>
    <col min="13840" max="13840" width="2.88671875" bestFit="1" customWidth="1"/>
    <col min="13841" max="13841" width="1.88671875" bestFit="1" customWidth="1"/>
    <col min="13842" max="13843" width="1" bestFit="1" customWidth="1"/>
    <col min="13844" max="13844" width="5.5546875" bestFit="1" customWidth="1"/>
    <col min="13845" max="13845" width="1.88671875" bestFit="1" customWidth="1"/>
    <col min="13846" max="13846" width="2.88671875" bestFit="1" customWidth="1"/>
    <col min="13847" max="13847" width="1.88671875" bestFit="1" customWidth="1"/>
    <col min="13848" max="13848" width="9.33203125" bestFit="1" customWidth="1"/>
    <col min="14078" max="14079" width="4.6640625" bestFit="1" customWidth="1"/>
    <col min="14080" max="14080" width="1.88671875" bestFit="1" customWidth="1"/>
    <col min="14081" max="14082" width="2.88671875" bestFit="1" customWidth="1"/>
    <col min="14083" max="14083" width="1.88671875" bestFit="1" customWidth="1"/>
    <col min="14084" max="14084" width="4.6640625" bestFit="1" customWidth="1"/>
    <col min="14085" max="14085" width="5.5546875" bestFit="1" customWidth="1"/>
    <col min="14086" max="14086" width="9.33203125" bestFit="1" customWidth="1"/>
    <col min="14087" max="14087" width="8.44140625" bestFit="1" customWidth="1"/>
    <col min="14088" max="14088" width="4.6640625" bestFit="1" customWidth="1"/>
    <col min="14089" max="14089" width="1" bestFit="1" customWidth="1"/>
    <col min="14090" max="14090" width="3.6640625" bestFit="1" customWidth="1"/>
    <col min="14091" max="14091" width="1" bestFit="1" customWidth="1"/>
    <col min="14092" max="14092" width="2.88671875" bestFit="1" customWidth="1"/>
    <col min="14093" max="14093" width="1" bestFit="1" customWidth="1"/>
    <col min="14094" max="14094" width="3.6640625" bestFit="1" customWidth="1"/>
    <col min="14095" max="14095" width="1" bestFit="1" customWidth="1"/>
    <col min="14096" max="14096" width="2.88671875" bestFit="1" customWidth="1"/>
    <col min="14097" max="14097" width="1.88671875" bestFit="1" customWidth="1"/>
    <col min="14098" max="14099" width="1" bestFit="1" customWidth="1"/>
    <col min="14100" max="14100" width="5.5546875" bestFit="1" customWidth="1"/>
    <col min="14101" max="14101" width="1.88671875" bestFit="1" customWidth="1"/>
    <col min="14102" max="14102" width="2.88671875" bestFit="1" customWidth="1"/>
    <col min="14103" max="14103" width="1.88671875" bestFit="1" customWidth="1"/>
    <col min="14104" max="14104" width="9.33203125" bestFit="1" customWidth="1"/>
    <col min="14334" max="14335" width="4.6640625" bestFit="1" customWidth="1"/>
    <col min="14336" max="14336" width="1.88671875" bestFit="1" customWidth="1"/>
    <col min="14337" max="14338" width="2.88671875" bestFit="1" customWidth="1"/>
    <col min="14339" max="14339" width="1.88671875" bestFit="1" customWidth="1"/>
    <col min="14340" max="14340" width="4.6640625" bestFit="1" customWidth="1"/>
    <col min="14341" max="14341" width="5.5546875" bestFit="1" customWidth="1"/>
    <col min="14342" max="14342" width="9.33203125" bestFit="1" customWidth="1"/>
    <col min="14343" max="14343" width="8.44140625" bestFit="1" customWidth="1"/>
    <col min="14344" max="14344" width="4.6640625" bestFit="1" customWidth="1"/>
    <col min="14345" max="14345" width="1" bestFit="1" customWidth="1"/>
    <col min="14346" max="14346" width="3.6640625" bestFit="1" customWidth="1"/>
    <col min="14347" max="14347" width="1" bestFit="1" customWidth="1"/>
    <col min="14348" max="14348" width="2.88671875" bestFit="1" customWidth="1"/>
    <col min="14349" max="14349" width="1" bestFit="1" customWidth="1"/>
    <col min="14350" max="14350" width="3.6640625" bestFit="1" customWidth="1"/>
    <col min="14351" max="14351" width="1" bestFit="1" customWidth="1"/>
    <col min="14352" max="14352" width="2.88671875" bestFit="1" customWidth="1"/>
    <col min="14353" max="14353" width="1.88671875" bestFit="1" customWidth="1"/>
    <col min="14354" max="14355" width="1" bestFit="1" customWidth="1"/>
    <col min="14356" max="14356" width="5.5546875" bestFit="1" customWidth="1"/>
    <col min="14357" max="14357" width="1.88671875" bestFit="1" customWidth="1"/>
    <col min="14358" max="14358" width="2.88671875" bestFit="1" customWidth="1"/>
    <col min="14359" max="14359" width="1.88671875" bestFit="1" customWidth="1"/>
    <col min="14360" max="14360" width="9.33203125" bestFit="1" customWidth="1"/>
    <col min="14590" max="14591" width="4.6640625" bestFit="1" customWidth="1"/>
    <col min="14592" max="14592" width="1.88671875" bestFit="1" customWidth="1"/>
    <col min="14593" max="14594" width="2.88671875" bestFit="1" customWidth="1"/>
    <col min="14595" max="14595" width="1.88671875" bestFit="1" customWidth="1"/>
    <col min="14596" max="14596" width="4.6640625" bestFit="1" customWidth="1"/>
    <col min="14597" max="14597" width="5.5546875" bestFit="1" customWidth="1"/>
    <col min="14598" max="14598" width="9.33203125" bestFit="1" customWidth="1"/>
    <col min="14599" max="14599" width="8.44140625" bestFit="1" customWidth="1"/>
    <col min="14600" max="14600" width="4.6640625" bestFit="1" customWidth="1"/>
    <col min="14601" max="14601" width="1" bestFit="1" customWidth="1"/>
    <col min="14602" max="14602" width="3.6640625" bestFit="1" customWidth="1"/>
    <col min="14603" max="14603" width="1" bestFit="1" customWidth="1"/>
    <col min="14604" max="14604" width="2.88671875" bestFit="1" customWidth="1"/>
    <col min="14605" max="14605" width="1" bestFit="1" customWidth="1"/>
    <col min="14606" max="14606" width="3.6640625" bestFit="1" customWidth="1"/>
    <col min="14607" max="14607" width="1" bestFit="1" customWidth="1"/>
    <col min="14608" max="14608" width="2.88671875" bestFit="1" customWidth="1"/>
    <col min="14609" max="14609" width="1.88671875" bestFit="1" customWidth="1"/>
    <col min="14610" max="14611" width="1" bestFit="1" customWidth="1"/>
    <col min="14612" max="14612" width="5.5546875" bestFit="1" customWidth="1"/>
    <col min="14613" max="14613" width="1.88671875" bestFit="1" customWidth="1"/>
    <col min="14614" max="14614" width="2.88671875" bestFit="1" customWidth="1"/>
    <col min="14615" max="14615" width="1.88671875" bestFit="1" customWidth="1"/>
    <col min="14616" max="14616" width="9.33203125" bestFit="1" customWidth="1"/>
    <col min="14846" max="14847" width="4.6640625" bestFit="1" customWidth="1"/>
    <col min="14848" max="14848" width="1.88671875" bestFit="1" customWidth="1"/>
    <col min="14849" max="14850" width="2.88671875" bestFit="1" customWidth="1"/>
    <col min="14851" max="14851" width="1.88671875" bestFit="1" customWidth="1"/>
    <col min="14852" max="14852" width="4.6640625" bestFit="1" customWidth="1"/>
    <col min="14853" max="14853" width="5.5546875" bestFit="1" customWidth="1"/>
    <col min="14854" max="14854" width="9.33203125" bestFit="1" customWidth="1"/>
    <col min="14855" max="14855" width="8.44140625" bestFit="1" customWidth="1"/>
    <col min="14856" max="14856" width="4.6640625" bestFit="1" customWidth="1"/>
    <col min="14857" max="14857" width="1" bestFit="1" customWidth="1"/>
    <col min="14858" max="14858" width="3.6640625" bestFit="1" customWidth="1"/>
    <col min="14859" max="14859" width="1" bestFit="1" customWidth="1"/>
    <col min="14860" max="14860" width="2.88671875" bestFit="1" customWidth="1"/>
    <col min="14861" max="14861" width="1" bestFit="1" customWidth="1"/>
    <col min="14862" max="14862" width="3.6640625" bestFit="1" customWidth="1"/>
    <col min="14863" max="14863" width="1" bestFit="1" customWidth="1"/>
    <col min="14864" max="14864" width="2.88671875" bestFit="1" customWidth="1"/>
    <col min="14865" max="14865" width="1.88671875" bestFit="1" customWidth="1"/>
    <col min="14866" max="14867" width="1" bestFit="1" customWidth="1"/>
    <col min="14868" max="14868" width="5.5546875" bestFit="1" customWidth="1"/>
    <col min="14869" max="14869" width="1.88671875" bestFit="1" customWidth="1"/>
    <col min="14870" max="14870" width="2.88671875" bestFit="1" customWidth="1"/>
    <col min="14871" max="14871" width="1.88671875" bestFit="1" customWidth="1"/>
    <col min="14872" max="14872" width="9.33203125" bestFit="1" customWidth="1"/>
    <col min="15102" max="15103" width="4.6640625" bestFit="1" customWidth="1"/>
    <col min="15104" max="15104" width="1.88671875" bestFit="1" customWidth="1"/>
    <col min="15105" max="15106" width="2.88671875" bestFit="1" customWidth="1"/>
    <col min="15107" max="15107" width="1.88671875" bestFit="1" customWidth="1"/>
    <col min="15108" max="15108" width="4.6640625" bestFit="1" customWidth="1"/>
    <col min="15109" max="15109" width="5.5546875" bestFit="1" customWidth="1"/>
    <col min="15110" max="15110" width="9.33203125" bestFit="1" customWidth="1"/>
    <col min="15111" max="15111" width="8.44140625" bestFit="1" customWidth="1"/>
    <col min="15112" max="15112" width="4.6640625" bestFit="1" customWidth="1"/>
    <col min="15113" max="15113" width="1" bestFit="1" customWidth="1"/>
    <col min="15114" max="15114" width="3.6640625" bestFit="1" customWidth="1"/>
    <col min="15115" max="15115" width="1" bestFit="1" customWidth="1"/>
    <col min="15116" max="15116" width="2.88671875" bestFit="1" customWidth="1"/>
    <col min="15117" max="15117" width="1" bestFit="1" customWidth="1"/>
    <col min="15118" max="15118" width="3.6640625" bestFit="1" customWidth="1"/>
    <col min="15119" max="15119" width="1" bestFit="1" customWidth="1"/>
    <col min="15120" max="15120" width="2.88671875" bestFit="1" customWidth="1"/>
    <col min="15121" max="15121" width="1.88671875" bestFit="1" customWidth="1"/>
    <col min="15122" max="15123" width="1" bestFit="1" customWidth="1"/>
    <col min="15124" max="15124" width="5.5546875" bestFit="1" customWidth="1"/>
    <col min="15125" max="15125" width="1.88671875" bestFit="1" customWidth="1"/>
    <col min="15126" max="15126" width="2.88671875" bestFit="1" customWidth="1"/>
    <col min="15127" max="15127" width="1.88671875" bestFit="1" customWidth="1"/>
    <col min="15128" max="15128" width="9.33203125" bestFit="1" customWidth="1"/>
    <col min="15358" max="15359" width="4.6640625" bestFit="1" customWidth="1"/>
    <col min="15360" max="15360" width="1.88671875" bestFit="1" customWidth="1"/>
    <col min="15361" max="15362" width="2.88671875" bestFit="1" customWidth="1"/>
    <col min="15363" max="15363" width="1.88671875" bestFit="1" customWidth="1"/>
    <col min="15364" max="15364" width="4.6640625" bestFit="1" customWidth="1"/>
    <col min="15365" max="15365" width="5.5546875" bestFit="1" customWidth="1"/>
    <col min="15366" max="15366" width="9.33203125" bestFit="1" customWidth="1"/>
    <col min="15367" max="15367" width="8.44140625" bestFit="1" customWidth="1"/>
    <col min="15368" max="15368" width="4.6640625" bestFit="1" customWidth="1"/>
    <col min="15369" max="15369" width="1" bestFit="1" customWidth="1"/>
    <col min="15370" max="15370" width="3.6640625" bestFit="1" customWidth="1"/>
    <col min="15371" max="15371" width="1" bestFit="1" customWidth="1"/>
    <col min="15372" max="15372" width="2.88671875" bestFit="1" customWidth="1"/>
    <col min="15373" max="15373" width="1" bestFit="1" customWidth="1"/>
    <col min="15374" max="15374" width="3.6640625" bestFit="1" customWidth="1"/>
    <col min="15375" max="15375" width="1" bestFit="1" customWidth="1"/>
    <col min="15376" max="15376" width="2.88671875" bestFit="1" customWidth="1"/>
    <col min="15377" max="15377" width="1.88671875" bestFit="1" customWidth="1"/>
    <col min="15378" max="15379" width="1" bestFit="1" customWidth="1"/>
    <col min="15380" max="15380" width="5.5546875" bestFit="1" customWidth="1"/>
    <col min="15381" max="15381" width="1.88671875" bestFit="1" customWidth="1"/>
    <col min="15382" max="15382" width="2.88671875" bestFit="1" customWidth="1"/>
    <col min="15383" max="15383" width="1.88671875" bestFit="1" customWidth="1"/>
    <col min="15384" max="15384" width="9.33203125" bestFit="1" customWidth="1"/>
    <col min="15614" max="15615" width="4.6640625" bestFit="1" customWidth="1"/>
    <col min="15616" max="15616" width="1.88671875" bestFit="1" customWidth="1"/>
    <col min="15617" max="15618" width="2.88671875" bestFit="1" customWidth="1"/>
    <col min="15619" max="15619" width="1.88671875" bestFit="1" customWidth="1"/>
    <col min="15620" max="15620" width="4.6640625" bestFit="1" customWidth="1"/>
    <col min="15621" max="15621" width="5.5546875" bestFit="1" customWidth="1"/>
    <col min="15622" max="15622" width="9.33203125" bestFit="1" customWidth="1"/>
    <col min="15623" max="15623" width="8.44140625" bestFit="1" customWidth="1"/>
    <col min="15624" max="15624" width="4.6640625" bestFit="1" customWidth="1"/>
    <col min="15625" max="15625" width="1" bestFit="1" customWidth="1"/>
    <col min="15626" max="15626" width="3.6640625" bestFit="1" customWidth="1"/>
    <col min="15627" max="15627" width="1" bestFit="1" customWidth="1"/>
    <col min="15628" max="15628" width="2.88671875" bestFit="1" customWidth="1"/>
    <col min="15629" max="15629" width="1" bestFit="1" customWidth="1"/>
    <col min="15630" max="15630" width="3.6640625" bestFit="1" customWidth="1"/>
    <col min="15631" max="15631" width="1" bestFit="1" customWidth="1"/>
    <col min="15632" max="15632" width="2.88671875" bestFit="1" customWidth="1"/>
    <col min="15633" max="15633" width="1.88671875" bestFit="1" customWidth="1"/>
    <col min="15634" max="15635" width="1" bestFit="1" customWidth="1"/>
    <col min="15636" max="15636" width="5.5546875" bestFit="1" customWidth="1"/>
    <col min="15637" max="15637" width="1.88671875" bestFit="1" customWidth="1"/>
    <col min="15638" max="15638" width="2.88671875" bestFit="1" customWidth="1"/>
    <col min="15639" max="15639" width="1.88671875" bestFit="1" customWidth="1"/>
    <col min="15640" max="15640" width="9.33203125" bestFit="1" customWidth="1"/>
    <col min="15870" max="15871" width="4.6640625" bestFit="1" customWidth="1"/>
    <col min="15872" max="15872" width="1.88671875" bestFit="1" customWidth="1"/>
    <col min="15873" max="15874" width="2.88671875" bestFit="1" customWidth="1"/>
    <col min="15875" max="15875" width="1.88671875" bestFit="1" customWidth="1"/>
    <col min="15876" max="15876" width="4.6640625" bestFit="1" customWidth="1"/>
    <col min="15877" max="15877" width="5.5546875" bestFit="1" customWidth="1"/>
    <col min="15878" max="15878" width="9.33203125" bestFit="1" customWidth="1"/>
    <col min="15879" max="15879" width="8.44140625" bestFit="1" customWidth="1"/>
    <col min="15880" max="15880" width="4.6640625" bestFit="1" customWidth="1"/>
    <col min="15881" max="15881" width="1" bestFit="1" customWidth="1"/>
    <col min="15882" max="15882" width="3.6640625" bestFit="1" customWidth="1"/>
    <col min="15883" max="15883" width="1" bestFit="1" customWidth="1"/>
    <col min="15884" max="15884" width="2.88671875" bestFit="1" customWidth="1"/>
    <col min="15885" max="15885" width="1" bestFit="1" customWidth="1"/>
    <col min="15886" max="15886" width="3.6640625" bestFit="1" customWidth="1"/>
    <col min="15887" max="15887" width="1" bestFit="1" customWidth="1"/>
    <col min="15888" max="15888" width="2.88671875" bestFit="1" customWidth="1"/>
    <col min="15889" max="15889" width="1.88671875" bestFit="1" customWidth="1"/>
    <col min="15890" max="15891" width="1" bestFit="1" customWidth="1"/>
    <col min="15892" max="15892" width="5.5546875" bestFit="1" customWidth="1"/>
    <col min="15893" max="15893" width="1.88671875" bestFit="1" customWidth="1"/>
    <col min="15894" max="15894" width="2.88671875" bestFit="1" customWidth="1"/>
    <col min="15895" max="15895" width="1.88671875" bestFit="1" customWidth="1"/>
    <col min="15896" max="15896" width="9.33203125" bestFit="1" customWidth="1"/>
    <col min="16126" max="16127" width="4.6640625" bestFit="1" customWidth="1"/>
    <col min="16128" max="16128" width="1.88671875" bestFit="1" customWidth="1"/>
    <col min="16129" max="16130" width="2.88671875" bestFit="1" customWidth="1"/>
    <col min="16131" max="16131" width="1.88671875" bestFit="1" customWidth="1"/>
    <col min="16132" max="16132" width="4.6640625" bestFit="1" customWidth="1"/>
    <col min="16133" max="16133" width="5.5546875" bestFit="1" customWidth="1"/>
    <col min="16134" max="16134" width="9.33203125" bestFit="1" customWidth="1"/>
    <col min="16135" max="16135" width="8.44140625" bestFit="1" customWidth="1"/>
    <col min="16136" max="16136" width="4.6640625" bestFit="1" customWidth="1"/>
    <col min="16137" max="16137" width="1" bestFit="1" customWidth="1"/>
    <col min="16138" max="16138" width="3.6640625" bestFit="1" customWidth="1"/>
    <col min="16139" max="16139" width="1" bestFit="1" customWidth="1"/>
    <col min="16140" max="16140" width="2.88671875" bestFit="1" customWidth="1"/>
    <col min="16141" max="16141" width="1" bestFit="1" customWidth="1"/>
    <col min="16142" max="16142" width="3.6640625" bestFit="1" customWidth="1"/>
    <col min="16143" max="16143" width="1" bestFit="1" customWidth="1"/>
    <col min="16144" max="16144" width="2.88671875" bestFit="1" customWidth="1"/>
    <col min="16145" max="16145" width="1.88671875" bestFit="1" customWidth="1"/>
    <col min="16146" max="16147" width="1" bestFit="1" customWidth="1"/>
    <col min="16148" max="16148" width="5.5546875" bestFit="1" customWidth="1"/>
    <col min="16149" max="16149" width="1.88671875" bestFit="1" customWidth="1"/>
    <col min="16150" max="16150" width="2.88671875" bestFit="1" customWidth="1"/>
    <col min="16151" max="16151" width="1.88671875" bestFit="1" customWidth="1"/>
    <col min="16152" max="16152" width="9.33203125" bestFit="1" customWidth="1"/>
  </cols>
  <sheetData>
    <row r="1" spans="1:27" ht="10.35" customHeight="1" x14ac:dyDescent="0.3">
      <c r="A1" s="760"/>
      <c r="B1" s="760"/>
      <c r="C1" s="760"/>
      <c r="D1" s="757" t="s">
        <v>0</v>
      </c>
      <c r="E1" s="757"/>
      <c r="F1" s="757"/>
      <c r="G1" s="757"/>
      <c r="H1" s="757"/>
      <c r="I1" s="757"/>
      <c r="J1" s="757"/>
      <c r="K1" s="757"/>
      <c r="L1" s="757"/>
      <c r="M1" s="757"/>
      <c r="N1" s="757"/>
      <c r="O1" s="757"/>
      <c r="P1" s="757"/>
      <c r="Q1" s="757"/>
      <c r="R1" s="757"/>
      <c r="S1" s="703" t="s">
        <v>145</v>
      </c>
      <c r="T1" s="703"/>
      <c r="U1" s="703"/>
      <c r="V1" s="703"/>
      <c r="W1" s="703"/>
      <c r="X1" s="703"/>
      <c r="Y1" s="703"/>
      <c r="Z1" s="703"/>
      <c r="AA1" s="703"/>
    </row>
    <row r="2" spans="1:27" ht="10.35" customHeight="1" x14ac:dyDescent="0.3">
      <c r="A2" s="760"/>
      <c r="B2" s="761"/>
      <c r="C2" s="760"/>
      <c r="D2" s="757"/>
      <c r="E2" s="757"/>
      <c r="F2" s="757"/>
      <c r="G2" s="757"/>
      <c r="H2" s="757"/>
      <c r="I2" s="757"/>
      <c r="J2" s="757"/>
      <c r="K2" s="757"/>
      <c r="L2" s="757"/>
      <c r="M2" s="757"/>
      <c r="N2" s="757"/>
      <c r="O2" s="757"/>
      <c r="P2" s="757"/>
      <c r="Q2" s="757"/>
      <c r="R2" s="757"/>
      <c r="S2" s="703"/>
      <c r="T2" s="703"/>
      <c r="U2" s="703"/>
      <c r="V2" s="703"/>
      <c r="W2" s="703"/>
      <c r="X2" s="703"/>
      <c r="Y2" s="703"/>
      <c r="Z2" s="703"/>
      <c r="AA2" s="703"/>
    </row>
    <row r="3" spans="1:27" ht="10.35" customHeight="1" x14ac:dyDescent="0.3">
      <c r="A3" s="761"/>
      <c r="B3" s="761"/>
      <c r="C3" s="761"/>
      <c r="D3" s="758" t="s">
        <v>1</v>
      </c>
      <c r="E3" s="758"/>
      <c r="F3" s="758"/>
      <c r="G3" s="758"/>
      <c r="H3" s="758"/>
      <c r="I3" s="758"/>
      <c r="J3" s="758"/>
      <c r="K3" s="758"/>
      <c r="L3" s="758"/>
      <c r="M3" s="758"/>
      <c r="N3" s="758"/>
      <c r="O3" s="758"/>
      <c r="P3" s="758"/>
      <c r="Q3" s="758"/>
      <c r="R3" s="758"/>
      <c r="S3" s="759"/>
      <c r="T3" s="759"/>
      <c r="U3" s="759"/>
      <c r="V3" s="759"/>
      <c r="W3" s="759"/>
      <c r="X3" s="759"/>
      <c r="Y3" s="759"/>
      <c r="Z3" s="759"/>
      <c r="AA3" s="759"/>
    </row>
    <row r="4" spans="1:27" ht="10.95" customHeight="1" x14ac:dyDescent="0.3">
      <c r="A4" s="702"/>
      <c r="B4" s="702"/>
      <c r="C4" s="702"/>
      <c r="D4" s="702"/>
      <c r="E4" s="702"/>
      <c r="F4" s="702"/>
      <c r="G4" s="702"/>
      <c r="H4" s="702"/>
      <c r="I4" s="702"/>
      <c r="J4" s="702"/>
      <c r="K4" s="702"/>
      <c r="L4" s="702"/>
      <c r="M4" s="702"/>
      <c r="N4" s="702"/>
      <c r="O4" s="702"/>
      <c r="P4" s="702"/>
      <c r="Q4" s="702"/>
      <c r="R4" s="702"/>
      <c r="S4" s="702"/>
      <c r="T4" s="702"/>
      <c r="U4" s="702"/>
      <c r="V4" s="702"/>
      <c r="W4" s="702"/>
      <c r="X4" s="702"/>
      <c r="Y4" s="702"/>
      <c r="Z4" s="702"/>
      <c r="AA4" s="702"/>
    </row>
    <row r="5" spans="1:27" ht="10.35" customHeight="1" x14ac:dyDescent="0.3">
      <c r="A5" s="757" t="s">
        <v>2</v>
      </c>
      <c r="B5" s="757"/>
      <c r="C5" s="757" t="s">
        <v>75</v>
      </c>
      <c r="D5" s="757"/>
      <c r="E5" s="757"/>
      <c r="F5" s="757"/>
      <c r="G5" s="757"/>
      <c r="H5" s="757"/>
      <c r="I5" s="757"/>
      <c r="J5" s="757"/>
      <c r="K5" s="757"/>
      <c r="L5" s="757"/>
      <c r="M5" s="757"/>
      <c r="N5" s="757"/>
      <c r="O5" s="757"/>
      <c r="P5" s="757"/>
      <c r="Q5" s="757"/>
      <c r="R5" s="757"/>
      <c r="S5" s="757"/>
      <c r="T5" s="757"/>
      <c r="U5" s="703"/>
      <c r="V5" s="757"/>
      <c r="W5" s="757"/>
      <c r="X5" s="757"/>
      <c r="Y5" s="757"/>
      <c r="Z5" s="757"/>
      <c r="AA5" s="757"/>
    </row>
    <row r="6" spans="1:27" ht="10.35" customHeight="1" x14ac:dyDescent="0.3">
      <c r="A6" s="757" t="s">
        <v>3</v>
      </c>
      <c r="B6" s="757"/>
      <c r="C6" s="757" t="s">
        <v>146</v>
      </c>
      <c r="D6" s="757"/>
      <c r="E6" s="757"/>
      <c r="F6" s="757"/>
      <c r="G6" s="757"/>
      <c r="H6" s="757"/>
      <c r="I6" s="757"/>
      <c r="J6" s="757"/>
      <c r="K6" s="757"/>
      <c r="L6" s="757"/>
      <c r="M6" s="757"/>
      <c r="N6" s="757"/>
      <c r="O6" s="757"/>
      <c r="P6" s="757"/>
      <c r="Q6" s="757"/>
      <c r="R6" s="757"/>
      <c r="S6" s="757"/>
      <c r="T6" s="757"/>
      <c r="U6" s="703" t="s">
        <v>147</v>
      </c>
      <c r="V6" s="703"/>
      <c r="W6" s="703"/>
      <c r="X6" s="703"/>
      <c r="Y6" s="703"/>
      <c r="Z6" s="703"/>
      <c r="AA6" s="703"/>
    </row>
    <row r="7" spans="1:27" ht="20.399999999999999" customHeight="1" x14ac:dyDescent="0.3">
      <c r="A7" s="757" t="s">
        <v>4</v>
      </c>
      <c r="B7" s="757"/>
      <c r="C7" s="757" t="s">
        <v>148</v>
      </c>
      <c r="D7" s="757"/>
      <c r="E7" s="757"/>
      <c r="F7" s="757"/>
      <c r="G7" s="757"/>
      <c r="H7" s="757"/>
      <c r="I7" s="757"/>
      <c r="J7" s="757"/>
      <c r="K7" s="757"/>
      <c r="L7" s="757"/>
      <c r="M7" s="757"/>
      <c r="N7" s="757"/>
      <c r="O7" s="757"/>
      <c r="P7" s="757"/>
      <c r="Q7" s="757"/>
      <c r="R7" s="757"/>
      <c r="S7" s="757"/>
      <c r="T7" s="757"/>
      <c r="U7" s="703"/>
      <c r="V7" s="757"/>
      <c r="W7" s="757"/>
      <c r="X7" s="757"/>
      <c r="Y7" s="757"/>
      <c r="Z7" s="757"/>
      <c r="AA7" s="757"/>
    </row>
    <row r="8" spans="1:27" ht="20.399999999999999" customHeight="1" x14ac:dyDescent="0.3">
      <c r="A8" s="757" t="s">
        <v>5</v>
      </c>
      <c r="B8" s="757"/>
      <c r="C8" s="757" t="s">
        <v>106</v>
      </c>
      <c r="D8" s="757"/>
      <c r="E8" s="757"/>
      <c r="F8" s="757"/>
      <c r="G8" s="757"/>
      <c r="H8" s="757"/>
      <c r="I8" s="757"/>
      <c r="J8" s="757"/>
      <c r="K8" s="757"/>
      <c r="L8" s="757"/>
      <c r="M8" s="757"/>
      <c r="N8" s="757"/>
      <c r="O8" s="757"/>
      <c r="P8" s="757"/>
      <c r="Q8" s="757"/>
      <c r="R8" s="757"/>
      <c r="S8" s="757"/>
      <c r="T8" s="757"/>
      <c r="U8" s="703"/>
      <c r="V8" s="757"/>
      <c r="W8" s="757"/>
      <c r="X8" s="757"/>
      <c r="Y8" s="757"/>
      <c r="Z8" s="757"/>
      <c r="AA8" s="757"/>
    </row>
    <row r="9" spans="1:27" ht="10.35" customHeight="1" x14ac:dyDescent="0.3">
      <c r="A9" s="757" t="s">
        <v>6</v>
      </c>
      <c r="B9" s="757"/>
      <c r="C9" s="757" t="s">
        <v>7</v>
      </c>
      <c r="D9" s="757"/>
      <c r="E9" s="757"/>
      <c r="F9" s="757"/>
      <c r="G9" s="757"/>
      <c r="H9" s="757"/>
      <c r="I9" s="757"/>
      <c r="J9" s="757"/>
      <c r="K9" s="757"/>
      <c r="L9" s="757"/>
      <c r="M9" s="757"/>
      <c r="N9" s="757"/>
      <c r="O9" s="757"/>
      <c r="P9" s="757"/>
      <c r="Q9" s="757"/>
      <c r="R9" s="757"/>
      <c r="S9" s="757"/>
      <c r="T9" s="757"/>
      <c r="U9" s="703"/>
      <c r="V9" s="757"/>
      <c r="W9" s="757"/>
      <c r="X9" s="757"/>
      <c r="Y9" s="757"/>
      <c r="Z9" s="757"/>
      <c r="AA9" s="757"/>
    </row>
    <row r="10" spans="1:27" ht="10.35" customHeight="1" x14ac:dyDescent="0.3">
      <c r="A10" s="757" t="s">
        <v>8</v>
      </c>
      <c r="B10" s="757"/>
      <c r="C10" s="757" t="s">
        <v>9</v>
      </c>
      <c r="D10" s="757"/>
      <c r="E10" s="757"/>
      <c r="F10" s="757"/>
      <c r="G10" s="757"/>
      <c r="H10" s="757"/>
      <c r="I10" s="757"/>
      <c r="J10" s="757"/>
      <c r="K10" s="757"/>
      <c r="L10" s="757"/>
      <c r="M10" s="757"/>
      <c r="N10" s="757"/>
      <c r="O10" s="757"/>
      <c r="P10" s="757"/>
      <c r="Q10" s="757"/>
      <c r="R10" s="757"/>
      <c r="S10" s="757"/>
      <c r="T10" s="757"/>
      <c r="U10" s="703"/>
      <c r="V10" s="757"/>
      <c r="W10" s="757"/>
      <c r="X10" s="757"/>
      <c r="Y10" s="757"/>
      <c r="Z10" s="757"/>
      <c r="AA10" s="757"/>
    </row>
    <row r="11" spans="1:27" ht="10.35" customHeight="1" x14ac:dyDescent="0.3">
      <c r="A11" s="757" t="s">
        <v>10</v>
      </c>
      <c r="B11" s="757"/>
      <c r="C11" s="757" t="s">
        <v>7</v>
      </c>
      <c r="D11" s="757"/>
      <c r="E11" s="757"/>
      <c r="F11" s="757"/>
      <c r="G11" s="757"/>
      <c r="H11" s="757"/>
      <c r="I11" s="757"/>
      <c r="J11" s="757"/>
      <c r="K11" s="757"/>
      <c r="L11" s="757"/>
      <c r="M11" s="757"/>
      <c r="N11" s="757"/>
      <c r="O11" s="757"/>
      <c r="P11" s="757"/>
      <c r="Q11" s="757"/>
      <c r="R11" s="757"/>
      <c r="S11" s="757"/>
      <c r="T11" s="757"/>
      <c r="U11" s="703"/>
      <c r="V11" s="757"/>
      <c r="W11" s="757"/>
      <c r="X11" s="757"/>
      <c r="Y11" s="757"/>
      <c r="Z11" s="757"/>
      <c r="AA11" s="757"/>
    </row>
    <row r="12" spans="1:27" ht="10.35" customHeight="1" x14ac:dyDescent="0.3">
      <c r="A12" s="757" t="s">
        <v>11</v>
      </c>
      <c r="B12" s="757"/>
      <c r="C12" s="757" t="s">
        <v>149</v>
      </c>
      <c r="D12" s="757"/>
      <c r="E12" s="757"/>
      <c r="F12" s="757"/>
      <c r="G12" s="757"/>
      <c r="H12" s="757"/>
      <c r="I12" s="757"/>
      <c r="J12" s="757"/>
      <c r="K12" s="757"/>
      <c r="L12" s="757"/>
      <c r="M12" s="757"/>
      <c r="N12" s="757"/>
      <c r="O12" s="757"/>
      <c r="P12" s="757"/>
      <c r="Q12" s="757"/>
      <c r="R12" s="757"/>
      <c r="S12" s="757"/>
      <c r="T12" s="757"/>
      <c r="U12" s="703"/>
      <c r="V12" s="757"/>
      <c r="W12" s="757"/>
      <c r="X12" s="757"/>
      <c r="Y12" s="757"/>
      <c r="Z12" s="757"/>
      <c r="AA12" s="757"/>
    </row>
    <row r="13" spans="1:27" ht="10.35" customHeight="1" x14ac:dyDescent="0.3">
      <c r="A13" s="757"/>
      <c r="B13" s="757"/>
      <c r="C13" s="757"/>
      <c r="D13" s="757"/>
      <c r="E13" s="757"/>
      <c r="F13" s="757"/>
      <c r="G13" s="757"/>
      <c r="H13" s="757"/>
      <c r="I13" s="757"/>
      <c r="J13" s="757"/>
      <c r="K13" s="757"/>
      <c r="L13" s="757"/>
      <c r="M13" s="757"/>
      <c r="N13" s="757"/>
      <c r="O13" s="757"/>
      <c r="P13" s="757"/>
      <c r="Q13" s="757"/>
      <c r="R13" s="757"/>
      <c r="S13" s="757"/>
      <c r="T13" s="757"/>
      <c r="U13" s="703" t="s">
        <v>107</v>
      </c>
      <c r="V13" s="703"/>
      <c r="W13" s="703"/>
      <c r="X13" s="703"/>
      <c r="Y13" s="703"/>
      <c r="Z13" s="703"/>
      <c r="AA13" s="703"/>
    </row>
    <row r="14" spans="1:27" ht="10.95" customHeight="1" x14ac:dyDescent="0.3">
      <c r="A14" s="762"/>
      <c r="B14" s="762"/>
      <c r="C14" s="762"/>
      <c r="D14" s="762"/>
      <c r="E14" s="762"/>
      <c r="F14" s="762"/>
      <c r="G14" s="762"/>
      <c r="H14" s="762"/>
      <c r="I14" s="762"/>
      <c r="J14" s="762"/>
      <c r="K14" s="762"/>
      <c r="L14" s="762"/>
      <c r="M14" s="762"/>
      <c r="N14" s="762"/>
      <c r="O14" s="762"/>
      <c r="P14" s="762"/>
      <c r="Q14" s="762"/>
      <c r="R14" s="762"/>
      <c r="S14" s="762"/>
      <c r="T14" s="762"/>
      <c r="U14" s="762"/>
      <c r="V14" s="762"/>
      <c r="W14" s="762"/>
      <c r="X14" s="762"/>
      <c r="Y14" s="762"/>
      <c r="Z14" s="762"/>
      <c r="AA14" s="762"/>
    </row>
    <row r="15" spans="1:27" ht="10.95" customHeight="1" x14ac:dyDescent="0.3">
      <c r="A15" s="702"/>
      <c r="B15" s="702"/>
      <c r="C15" s="702"/>
      <c r="D15" s="702"/>
      <c r="E15" s="702"/>
      <c r="F15" s="702"/>
      <c r="G15" s="702"/>
      <c r="H15" s="702"/>
      <c r="I15" s="702"/>
      <c r="J15" s="702"/>
      <c r="K15" s="702"/>
      <c r="L15" s="702"/>
      <c r="M15" s="702"/>
      <c r="N15" s="702"/>
      <c r="O15" s="702"/>
      <c r="P15" s="702"/>
      <c r="Q15" s="702"/>
      <c r="R15" s="702"/>
      <c r="S15" s="702"/>
      <c r="T15" s="702"/>
      <c r="U15" s="702"/>
      <c r="V15" s="702"/>
      <c r="W15" s="702"/>
      <c r="X15" s="702"/>
      <c r="Y15" s="702"/>
      <c r="Z15" s="702"/>
      <c r="AA15" s="702"/>
    </row>
    <row r="16" spans="1:27" ht="10.95" customHeight="1" x14ac:dyDescent="0.3">
      <c r="A16" s="702"/>
      <c r="B16" s="702"/>
      <c r="C16" s="702"/>
      <c r="D16" s="702"/>
      <c r="E16" s="702"/>
      <c r="F16" s="702"/>
      <c r="G16" s="702"/>
      <c r="H16" s="702"/>
      <c r="I16" s="702"/>
      <c r="J16" s="702"/>
      <c r="K16" s="702"/>
      <c r="L16" s="702"/>
      <c r="M16" s="702"/>
      <c r="N16" s="702"/>
      <c r="O16" s="702"/>
      <c r="P16" s="702"/>
      <c r="Q16" s="702"/>
      <c r="R16" s="702"/>
      <c r="S16" s="702"/>
      <c r="T16" s="702"/>
      <c r="U16" s="702"/>
      <c r="V16" s="702"/>
      <c r="W16" s="702"/>
      <c r="X16" s="702"/>
      <c r="Y16" s="702"/>
      <c r="Z16" s="702"/>
      <c r="AA16" s="702"/>
    </row>
    <row r="17" spans="1:34" ht="10.95" customHeight="1" x14ac:dyDescent="0.3">
      <c r="A17" s="702"/>
      <c r="B17" s="702"/>
      <c r="C17" s="702"/>
      <c r="D17" s="702"/>
      <c r="E17" s="702"/>
      <c r="F17" s="702"/>
      <c r="G17" s="702"/>
      <c r="H17" s="702"/>
      <c r="I17" s="702"/>
      <c r="J17" s="702"/>
      <c r="K17" s="702"/>
      <c r="L17" s="702"/>
      <c r="M17" s="702"/>
      <c r="N17" s="702"/>
      <c r="O17" s="702"/>
      <c r="P17" s="702"/>
      <c r="Q17" s="702"/>
      <c r="R17" s="702"/>
      <c r="S17" s="702"/>
      <c r="T17" s="702"/>
      <c r="U17" s="702"/>
      <c r="V17" s="702"/>
      <c r="W17" s="702"/>
      <c r="X17" s="702"/>
      <c r="Y17" s="702"/>
      <c r="Z17" s="702"/>
      <c r="AA17" s="702"/>
    </row>
    <row r="18" spans="1:34" ht="10.35" customHeight="1" x14ac:dyDescent="0.3">
      <c r="A18" s="763" t="s">
        <v>12</v>
      </c>
      <c r="B18" s="764"/>
      <c r="C18" s="765"/>
      <c r="D18" s="763" t="s">
        <v>13</v>
      </c>
      <c r="E18" s="764"/>
      <c r="F18" s="764"/>
      <c r="G18" s="764"/>
      <c r="H18" s="764"/>
      <c r="I18" s="764"/>
      <c r="J18" s="765"/>
      <c r="K18" s="766" t="s">
        <v>76</v>
      </c>
      <c r="L18" s="767"/>
      <c r="M18" s="778" t="s">
        <v>14</v>
      </c>
      <c r="N18" s="779"/>
      <c r="O18" s="780"/>
      <c r="P18" s="766" t="s">
        <v>15</v>
      </c>
      <c r="Q18" s="768"/>
      <c r="R18" s="768"/>
      <c r="S18" s="768"/>
      <c r="T18" s="768"/>
      <c r="U18" s="767"/>
      <c r="V18" s="766" t="s">
        <v>16</v>
      </c>
      <c r="W18" s="768"/>
      <c r="X18" s="768"/>
      <c r="Y18" s="767"/>
      <c r="Z18" s="766" t="s">
        <v>17</v>
      </c>
      <c r="AA18" s="767"/>
    </row>
    <row r="19" spans="1:34" ht="10.35" customHeight="1" x14ac:dyDescent="0.3">
      <c r="A19" s="775"/>
      <c r="B19" s="776"/>
      <c r="C19" s="777"/>
      <c r="D19" s="775" t="s">
        <v>18</v>
      </c>
      <c r="E19" s="776"/>
      <c r="F19" s="776"/>
      <c r="G19" s="776"/>
      <c r="H19" s="776"/>
      <c r="I19" s="776"/>
      <c r="J19" s="776"/>
      <c r="K19" s="776"/>
      <c r="L19" s="776"/>
      <c r="M19" s="776"/>
      <c r="N19" s="776"/>
      <c r="O19" s="776"/>
      <c r="P19" s="776"/>
      <c r="Q19" s="776"/>
      <c r="R19" s="776"/>
      <c r="S19" s="776"/>
      <c r="T19" s="776"/>
      <c r="U19" s="776"/>
      <c r="V19" s="776"/>
      <c r="W19" s="776"/>
      <c r="X19" s="776"/>
      <c r="Y19" s="776"/>
      <c r="Z19" s="776"/>
      <c r="AA19" s="777"/>
      <c r="AF19" s="193"/>
      <c r="AG19" s="193"/>
    </row>
    <row r="20" spans="1:34" ht="30.75" customHeight="1" x14ac:dyDescent="0.3">
      <c r="A20" s="723">
        <v>40001</v>
      </c>
      <c r="B20" s="724"/>
      <c r="C20" s="725"/>
      <c r="D20" s="712" t="s">
        <v>77</v>
      </c>
      <c r="E20" s="713"/>
      <c r="F20" s="713"/>
      <c r="G20" s="713"/>
      <c r="H20" s="713"/>
      <c r="I20" s="713"/>
      <c r="J20" s="714"/>
      <c r="K20" s="715">
        <v>0.10199999999999999</v>
      </c>
      <c r="L20" s="716"/>
      <c r="M20" s="717" t="s">
        <v>19</v>
      </c>
      <c r="N20" s="718"/>
      <c r="O20" s="719"/>
      <c r="P20" s="729">
        <v>92.66</v>
      </c>
      <c r="Q20" s="730"/>
      <c r="R20" s="730"/>
      <c r="S20" s="730"/>
      <c r="T20" s="730"/>
      <c r="U20" s="731"/>
      <c r="V20" s="707">
        <v>0.29000000000000004</v>
      </c>
      <c r="W20" s="708"/>
      <c r="X20" s="708"/>
      <c r="Y20" s="709"/>
      <c r="Z20" s="787">
        <v>26.87</v>
      </c>
      <c r="AA20" s="788"/>
      <c r="AF20" s="193"/>
      <c r="AG20" s="193"/>
      <c r="AH20" s="396"/>
    </row>
    <row r="21" spans="1:34" ht="10.35" customHeight="1" x14ac:dyDescent="0.3">
      <c r="A21" s="723">
        <v>40305</v>
      </c>
      <c r="B21" s="724"/>
      <c r="C21" s="725"/>
      <c r="D21" s="712" t="s">
        <v>78</v>
      </c>
      <c r="E21" s="713"/>
      <c r="F21" s="713"/>
      <c r="G21" s="713"/>
      <c r="H21" s="713"/>
      <c r="I21" s="713"/>
      <c r="J21" s="714"/>
      <c r="K21" s="715">
        <v>0.10199999999999999</v>
      </c>
      <c r="L21" s="716"/>
      <c r="M21" s="717" t="s">
        <v>19</v>
      </c>
      <c r="N21" s="718"/>
      <c r="O21" s="719"/>
      <c r="P21" s="729">
        <v>92.66</v>
      </c>
      <c r="Q21" s="730"/>
      <c r="R21" s="730"/>
      <c r="S21" s="730"/>
      <c r="T21" s="730"/>
      <c r="U21" s="731"/>
      <c r="V21" s="707">
        <v>0.2</v>
      </c>
      <c r="W21" s="708"/>
      <c r="X21" s="708"/>
      <c r="Y21" s="709"/>
      <c r="Z21" s="787">
        <v>18.53</v>
      </c>
      <c r="AA21" s="788"/>
      <c r="AF21" s="193"/>
      <c r="AG21" s="193"/>
      <c r="AH21" s="396"/>
    </row>
    <row r="22" spans="1:34" ht="20.399999999999999" customHeight="1" x14ac:dyDescent="0.3">
      <c r="A22" s="723">
        <v>44100</v>
      </c>
      <c r="B22" s="724"/>
      <c r="C22" s="725"/>
      <c r="D22" s="712" t="s">
        <v>79</v>
      </c>
      <c r="E22" s="713"/>
      <c r="F22" s="713"/>
      <c r="G22" s="713"/>
      <c r="H22" s="713"/>
      <c r="I22" s="713"/>
      <c r="J22" s="714"/>
      <c r="K22" s="715">
        <v>0.10199999999999999</v>
      </c>
      <c r="L22" s="716"/>
      <c r="M22" s="717" t="s">
        <v>20</v>
      </c>
      <c r="N22" s="718"/>
      <c r="O22" s="719"/>
      <c r="P22" s="729">
        <v>55.6</v>
      </c>
      <c r="Q22" s="730"/>
      <c r="R22" s="730"/>
      <c r="S22" s="730"/>
      <c r="T22" s="730"/>
      <c r="U22" s="731"/>
      <c r="V22" s="707">
        <v>4</v>
      </c>
      <c r="W22" s="708"/>
      <c r="X22" s="708"/>
      <c r="Y22" s="709"/>
      <c r="Z22" s="787">
        <v>222.4</v>
      </c>
      <c r="AA22" s="788"/>
      <c r="AF22" s="193"/>
      <c r="AG22" s="193"/>
      <c r="AH22" s="396"/>
    </row>
    <row r="23" spans="1:34" ht="20.399999999999999" customHeight="1" x14ac:dyDescent="0.3">
      <c r="A23" s="723">
        <v>44151</v>
      </c>
      <c r="B23" s="724"/>
      <c r="C23" s="725"/>
      <c r="D23" s="712" t="s">
        <v>22</v>
      </c>
      <c r="E23" s="713"/>
      <c r="F23" s="713"/>
      <c r="G23" s="713"/>
      <c r="H23" s="713"/>
      <c r="I23" s="713"/>
      <c r="J23" s="714"/>
      <c r="K23" s="715">
        <v>0.10199999999999999</v>
      </c>
      <c r="L23" s="716"/>
      <c r="M23" s="717" t="s">
        <v>20</v>
      </c>
      <c r="N23" s="718"/>
      <c r="O23" s="719"/>
      <c r="P23" s="729">
        <v>44.48</v>
      </c>
      <c r="Q23" s="730"/>
      <c r="R23" s="730"/>
      <c r="S23" s="730"/>
      <c r="T23" s="730"/>
      <c r="U23" s="731"/>
      <c r="V23" s="707">
        <v>47.9</v>
      </c>
      <c r="W23" s="708"/>
      <c r="X23" s="708"/>
      <c r="Y23" s="709"/>
      <c r="Z23" s="787">
        <v>2130.59</v>
      </c>
      <c r="AA23" s="788"/>
      <c r="AF23" s="193"/>
      <c r="AG23" s="193"/>
      <c r="AH23" s="396"/>
    </row>
    <row r="24" spans="1:34" ht="10.35" customHeight="1" x14ac:dyDescent="0.3">
      <c r="A24" s="723">
        <v>44201</v>
      </c>
      <c r="B24" s="724"/>
      <c r="C24" s="725"/>
      <c r="D24" s="712" t="s">
        <v>23</v>
      </c>
      <c r="E24" s="713"/>
      <c r="F24" s="713"/>
      <c r="G24" s="713"/>
      <c r="H24" s="713"/>
      <c r="I24" s="713"/>
      <c r="J24" s="714"/>
      <c r="K24" s="715">
        <v>0.10199999999999999</v>
      </c>
      <c r="L24" s="716"/>
      <c r="M24" s="717" t="s">
        <v>19</v>
      </c>
      <c r="N24" s="718"/>
      <c r="O24" s="719"/>
      <c r="P24" s="897">
        <v>28911.42</v>
      </c>
      <c r="Q24" s="898"/>
      <c r="R24" s="898"/>
      <c r="S24" s="898"/>
      <c r="T24" s="898"/>
      <c r="U24" s="899"/>
      <c r="V24" s="707">
        <v>0.22</v>
      </c>
      <c r="W24" s="708"/>
      <c r="X24" s="708"/>
      <c r="Y24" s="709"/>
      <c r="Z24" s="787">
        <v>6360.51</v>
      </c>
      <c r="AA24" s="788"/>
      <c r="AF24" s="193"/>
      <c r="AG24" s="193"/>
      <c r="AH24" s="396"/>
    </row>
    <row r="25" spans="1:34" ht="20.399999999999999" customHeight="1" x14ac:dyDescent="0.3">
      <c r="A25" s="723">
        <v>40425</v>
      </c>
      <c r="B25" s="724"/>
      <c r="C25" s="725"/>
      <c r="D25" s="712" t="s">
        <v>24</v>
      </c>
      <c r="E25" s="713"/>
      <c r="F25" s="713"/>
      <c r="G25" s="713"/>
      <c r="H25" s="713"/>
      <c r="I25" s="713"/>
      <c r="J25" s="714"/>
      <c r="K25" s="715">
        <v>0.10199999999999999</v>
      </c>
      <c r="L25" s="716"/>
      <c r="M25" s="717" t="s">
        <v>20</v>
      </c>
      <c r="N25" s="718"/>
      <c r="O25" s="719"/>
      <c r="P25" s="729">
        <v>88.96</v>
      </c>
      <c r="Q25" s="730"/>
      <c r="R25" s="730"/>
      <c r="S25" s="730"/>
      <c r="T25" s="730"/>
      <c r="U25" s="731"/>
      <c r="V25" s="707">
        <v>4.9000000000000004</v>
      </c>
      <c r="W25" s="708"/>
      <c r="X25" s="708"/>
      <c r="Y25" s="709"/>
      <c r="Z25" s="787">
        <v>435.9</v>
      </c>
      <c r="AA25" s="788"/>
      <c r="AF25" s="193"/>
      <c r="AG25" s="193"/>
      <c r="AH25" s="396"/>
    </row>
    <row r="26" spans="1:34" ht="20.399999999999999" customHeight="1" x14ac:dyDescent="0.3">
      <c r="A26" s="723">
        <v>44300</v>
      </c>
      <c r="B26" s="724"/>
      <c r="C26" s="725"/>
      <c r="D26" s="712" t="s">
        <v>26</v>
      </c>
      <c r="E26" s="713"/>
      <c r="F26" s="713"/>
      <c r="G26" s="713"/>
      <c r="H26" s="713"/>
      <c r="I26" s="713"/>
      <c r="J26" s="714"/>
      <c r="K26" s="715">
        <v>0.10199999999999999</v>
      </c>
      <c r="L26" s="716"/>
      <c r="M26" s="717" t="s">
        <v>27</v>
      </c>
      <c r="N26" s="718"/>
      <c r="O26" s="719"/>
      <c r="P26" s="729">
        <v>29.03</v>
      </c>
      <c r="Q26" s="730"/>
      <c r="R26" s="730"/>
      <c r="S26" s="730"/>
      <c r="T26" s="730"/>
      <c r="U26" s="731"/>
      <c r="V26" s="707">
        <v>1.8399999999999999</v>
      </c>
      <c r="W26" s="708"/>
      <c r="X26" s="708"/>
      <c r="Y26" s="709"/>
      <c r="Z26" s="787">
        <v>53.41</v>
      </c>
      <c r="AA26" s="788"/>
      <c r="AF26" s="193"/>
      <c r="AG26" s="193"/>
      <c r="AH26" s="396"/>
    </row>
    <row r="27" spans="1:34" ht="10.35" customHeight="1" x14ac:dyDescent="0.3">
      <c r="A27" s="723">
        <v>44200</v>
      </c>
      <c r="B27" s="724"/>
      <c r="C27" s="725"/>
      <c r="D27" s="712" t="s">
        <v>28</v>
      </c>
      <c r="E27" s="713"/>
      <c r="F27" s="713"/>
      <c r="G27" s="713"/>
      <c r="H27" s="713"/>
      <c r="I27" s="713"/>
      <c r="J27" s="714"/>
      <c r="K27" s="715">
        <v>0.10199999999999999</v>
      </c>
      <c r="L27" s="716"/>
      <c r="M27" s="717" t="s">
        <v>19</v>
      </c>
      <c r="N27" s="718"/>
      <c r="O27" s="719"/>
      <c r="P27" s="732">
        <v>277.99</v>
      </c>
      <c r="Q27" s="733"/>
      <c r="R27" s="733"/>
      <c r="S27" s="733"/>
      <c r="T27" s="733"/>
      <c r="U27" s="734"/>
      <c r="V27" s="707">
        <v>0.27</v>
      </c>
      <c r="W27" s="708"/>
      <c r="X27" s="708"/>
      <c r="Y27" s="709"/>
      <c r="Z27" s="787">
        <v>75.05</v>
      </c>
      <c r="AA27" s="788"/>
      <c r="AF27" s="193"/>
      <c r="AG27" s="193"/>
      <c r="AH27" s="396"/>
    </row>
    <row r="28" spans="1:34" ht="30.75" customHeight="1" x14ac:dyDescent="0.3">
      <c r="A28" s="769">
        <v>1518</v>
      </c>
      <c r="B28" s="770"/>
      <c r="C28" s="771"/>
      <c r="D28" s="712" t="s">
        <v>129</v>
      </c>
      <c r="E28" s="713"/>
      <c r="F28" s="713"/>
      <c r="G28" s="713"/>
      <c r="H28" s="713"/>
      <c r="I28" s="713"/>
      <c r="J28" s="714"/>
      <c r="K28" s="715">
        <v>6.6000000000000003E-2</v>
      </c>
      <c r="L28" s="716"/>
      <c r="M28" s="717" t="s">
        <v>29</v>
      </c>
      <c r="N28" s="718"/>
      <c r="O28" s="719"/>
      <c r="P28" s="726">
        <v>1774.72</v>
      </c>
      <c r="Q28" s="727"/>
      <c r="R28" s="727"/>
      <c r="S28" s="727"/>
      <c r="T28" s="727"/>
      <c r="U28" s="728"/>
      <c r="V28" s="707">
        <v>483.71999999999997</v>
      </c>
      <c r="W28" s="708"/>
      <c r="X28" s="708"/>
      <c r="Y28" s="709"/>
      <c r="Z28" s="787">
        <v>858467.55</v>
      </c>
      <c r="AA28" s="788"/>
      <c r="AF28" s="193"/>
      <c r="AG28" s="193"/>
      <c r="AH28" s="396"/>
    </row>
    <row r="29" spans="1:34" ht="20.399999999999999" customHeight="1" x14ac:dyDescent="0.3">
      <c r="A29" s="712" t="s">
        <v>130</v>
      </c>
      <c r="B29" s="713"/>
      <c r="C29" s="714"/>
      <c r="D29" s="712" t="s">
        <v>131</v>
      </c>
      <c r="E29" s="713"/>
      <c r="F29" s="713"/>
      <c r="G29" s="713"/>
      <c r="H29" s="713"/>
      <c r="I29" s="713"/>
      <c r="J29" s="714"/>
      <c r="K29" s="715">
        <v>0.10199999999999999</v>
      </c>
      <c r="L29" s="716"/>
      <c r="M29" s="717" t="s">
        <v>20</v>
      </c>
      <c r="N29" s="718"/>
      <c r="O29" s="719"/>
      <c r="P29" s="732">
        <v>739.47</v>
      </c>
      <c r="Q29" s="733"/>
      <c r="R29" s="733"/>
      <c r="S29" s="733"/>
      <c r="T29" s="733"/>
      <c r="U29" s="734"/>
      <c r="V29" s="707">
        <v>23.09</v>
      </c>
      <c r="W29" s="708"/>
      <c r="X29" s="708"/>
      <c r="Y29" s="709"/>
      <c r="Z29" s="787">
        <v>17074.36</v>
      </c>
      <c r="AA29" s="788"/>
      <c r="AF29" s="193"/>
      <c r="AG29" s="193"/>
      <c r="AH29" s="396"/>
    </row>
    <row r="30" spans="1:34" ht="10.35" customHeight="1" x14ac:dyDescent="0.3">
      <c r="A30" s="723">
        <v>40460</v>
      </c>
      <c r="B30" s="724"/>
      <c r="C30" s="725"/>
      <c r="D30" s="712" t="s">
        <v>150</v>
      </c>
      <c r="E30" s="713"/>
      <c r="F30" s="713"/>
      <c r="G30" s="713"/>
      <c r="H30" s="713"/>
      <c r="I30" s="713"/>
      <c r="J30" s="714"/>
      <c r="K30" s="715">
        <v>0.10199999999999999</v>
      </c>
      <c r="L30" s="716"/>
      <c r="M30" s="717" t="s">
        <v>27</v>
      </c>
      <c r="N30" s="718"/>
      <c r="O30" s="719"/>
      <c r="P30" s="735">
        <v>121035.64</v>
      </c>
      <c r="Q30" s="736"/>
      <c r="R30" s="736"/>
      <c r="S30" s="736"/>
      <c r="T30" s="736"/>
      <c r="U30" s="737"/>
      <c r="V30" s="707">
        <v>0.52</v>
      </c>
      <c r="W30" s="708"/>
      <c r="X30" s="708"/>
      <c r="Y30" s="709"/>
      <c r="Z30" s="787">
        <v>62938.53</v>
      </c>
      <c r="AA30" s="788"/>
      <c r="AF30" s="193"/>
      <c r="AG30" s="193"/>
      <c r="AH30" s="396"/>
    </row>
    <row r="31" spans="1:34" ht="10.35" customHeight="1" x14ac:dyDescent="0.3">
      <c r="A31" s="723">
        <v>40510</v>
      </c>
      <c r="B31" s="724"/>
      <c r="C31" s="725"/>
      <c r="D31" s="712" t="s">
        <v>33</v>
      </c>
      <c r="E31" s="713"/>
      <c r="F31" s="713"/>
      <c r="G31" s="713"/>
      <c r="H31" s="713"/>
      <c r="I31" s="713"/>
      <c r="J31" s="714"/>
      <c r="K31" s="715">
        <v>6.6000000000000003E-2</v>
      </c>
      <c r="L31" s="716"/>
      <c r="M31" s="717" t="s">
        <v>34</v>
      </c>
      <c r="N31" s="718"/>
      <c r="O31" s="719"/>
      <c r="P31" s="729">
        <v>14.04</v>
      </c>
      <c r="Q31" s="730"/>
      <c r="R31" s="730"/>
      <c r="S31" s="730"/>
      <c r="T31" s="730"/>
      <c r="U31" s="731"/>
      <c r="V31" s="707">
        <v>3134.04</v>
      </c>
      <c r="W31" s="708"/>
      <c r="X31" s="708"/>
      <c r="Y31" s="709"/>
      <c r="Z31" s="787">
        <v>44001.919999999998</v>
      </c>
      <c r="AA31" s="788"/>
      <c r="AF31" s="193"/>
      <c r="AG31" s="193"/>
      <c r="AH31" s="396"/>
    </row>
    <row r="32" spans="1:34" ht="20.399999999999999" customHeight="1" x14ac:dyDescent="0.3">
      <c r="A32" s="723">
        <v>40485</v>
      </c>
      <c r="B32" s="724"/>
      <c r="C32" s="725"/>
      <c r="D32" s="712" t="s">
        <v>35</v>
      </c>
      <c r="E32" s="713"/>
      <c r="F32" s="713"/>
      <c r="G32" s="713"/>
      <c r="H32" s="713"/>
      <c r="I32" s="713"/>
      <c r="J32" s="714"/>
      <c r="K32" s="715">
        <v>6.6000000000000003E-2</v>
      </c>
      <c r="L32" s="716"/>
      <c r="M32" s="717" t="s">
        <v>29</v>
      </c>
      <c r="N32" s="718"/>
      <c r="O32" s="719"/>
      <c r="P32" s="720">
        <v>0.36</v>
      </c>
      <c r="Q32" s="721"/>
      <c r="R32" s="721"/>
      <c r="S32" s="721"/>
      <c r="T32" s="721"/>
      <c r="U32" s="722"/>
      <c r="V32" s="707">
        <v>3013.58</v>
      </c>
      <c r="W32" s="708"/>
      <c r="X32" s="708"/>
      <c r="Y32" s="709"/>
      <c r="Z32" s="787">
        <v>1084.8800000000001</v>
      </c>
      <c r="AA32" s="788"/>
      <c r="AF32" s="193"/>
      <c r="AG32" s="193"/>
      <c r="AH32" s="396"/>
    </row>
    <row r="33" spans="1:34" ht="20.399999999999999" customHeight="1" x14ac:dyDescent="0.3">
      <c r="A33" s="723">
        <v>40530</v>
      </c>
      <c r="B33" s="724"/>
      <c r="C33" s="725"/>
      <c r="D33" s="712" t="s">
        <v>151</v>
      </c>
      <c r="E33" s="713"/>
      <c r="F33" s="713"/>
      <c r="G33" s="713"/>
      <c r="H33" s="713"/>
      <c r="I33" s="713"/>
      <c r="J33" s="714"/>
      <c r="K33" s="715">
        <v>0.10199999999999999</v>
      </c>
      <c r="L33" s="716"/>
      <c r="M33" s="717" t="s">
        <v>31</v>
      </c>
      <c r="N33" s="718"/>
      <c r="O33" s="719"/>
      <c r="P33" s="726">
        <v>1203.8499999999999</v>
      </c>
      <c r="Q33" s="727"/>
      <c r="R33" s="727"/>
      <c r="S33" s="727"/>
      <c r="T33" s="727"/>
      <c r="U33" s="728"/>
      <c r="V33" s="707">
        <v>1.1000000000000001</v>
      </c>
      <c r="W33" s="708"/>
      <c r="X33" s="708"/>
      <c r="Y33" s="709"/>
      <c r="Z33" s="787">
        <v>1324.23</v>
      </c>
      <c r="AA33" s="788"/>
      <c r="AF33" s="193"/>
      <c r="AG33" s="193"/>
      <c r="AH33" s="396"/>
    </row>
    <row r="34" spans="1:34" ht="10.95" customHeight="1" x14ac:dyDescent="0.3">
      <c r="A34" s="702"/>
      <c r="B34" s="702"/>
      <c r="C34" s="702"/>
      <c r="D34" s="702"/>
      <c r="E34" s="702"/>
      <c r="F34" s="702"/>
      <c r="G34" s="702"/>
      <c r="H34" s="702"/>
      <c r="I34" s="702"/>
      <c r="J34" s="702"/>
      <c r="K34" s="702"/>
      <c r="L34" s="702"/>
      <c r="M34" s="702"/>
      <c r="N34" s="702"/>
      <c r="O34" s="702"/>
      <c r="P34" s="702"/>
      <c r="Q34" s="702"/>
      <c r="R34" s="702"/>
      <c r="S34" s="702"/>
      <c r="T34" s="702"/>
      <c r="U34" s="702"/>
      <c r="V34" s="702"/>
      <c r="W34" s="702"/>
      <c r="X34" s="702"/>
      <c r="Y34" s="702"/>
      <c r="Z34" s="702"/>
      <c r="AA34" s="702"/>
    </row>
    <row r="35" spans="1:34" ht="10.35" customHeight="1" x14ac:dyDescent="0.3">
      <c r="A35" s="703" t="s">
        <v>36</v>
      </c>
      <c r="B35" s="703"/>
      <c r="C35" s="703"/>
      <c r="D35" s="703"/>
      <c r="E35" s="703"/>
      <c r="F35" s="703"/>
      <c r="G35" s="703"/>
      <c r="H35" s="703"/>
      <c r="I35" s="703"/>
      <c r="J35" s="703"/>
      <c r="K35" s="703"/>
      <c r="L35" s="703"/>
      <c r="M35" s="703"/>
      <c r="N35" s="703"/>
      <c r="O35" s="703"/>
      <c r="P35" s="703"/>
      <c r="Q35" s="703"/>
      <c r="R35" s="703"/>
      <c r="S35" s="703"/>
      <c r="T35" s="703"/>
      <c r="U35" s="703"/>
      <c r="V35" s="703"/>
      <c r="W35" s="703"/>
      <c r="X35" s="703"/>
      <c r="Y35" s="704">
        <v>994214.7300000001</v>
      </c>
      <c r="Z35" s="705"/>
      <c r="AA35" s="706"/>
    </row>
    <row r="36" spans="1:34" ht="10.95" customHeight="1" x14ac:dyDescent="0.3">
      <c r="A36" s="702"/>
      <c r="B36" s="702"/>
      <c r="C36" s="702"/>
      <c r="D36" s="702"/>
      <c r="E36" s="702"/>
      <c r="F36" s="702"/>
      <c r="G36" s="702"/>
      <c r="H36" s="702"/>
      <c r="I36" s="702"/>
      <c r="J36" s="702"/>
      <c r="K36" s="702"/>
      <c r="L36" s="702"/>
      <c r="M36" s="702"/>
      <c r="N36" s="702"/>
      <c r="O36" s="702"/>
      <c r="P36" s="702"/>
      <c r="Q36" s="702"/>
      <c r="R36" s="702"/>
      <c r="S36" s="702"/>
      <c r="T36" s="702"/>
      <c r="U36" s="702"/>
      <c r="V36" s="702"/>
      <c r="W36" s="702"/>
      <c r="X36" s="702"/>
      <c r="Y36" s="702"/>
      <c r="Z36" s="702"/>
      <c r="AA36" s="702"/>
    </row>
    <row r="37" spans="1:34" ht="10.95" customHeight="1" x14ac:dyDescent="0.3">
      <c r="A37" s="702"/>
      <c r="B37" s="702"/>
      <c r="C37" s="702"/>
      <c r="D37" s="702"/>
      <c r="E37" s="702"/>
      <c r="F37" s="702"/>
      <c r="G37" s="702"/>
      <c r="H37" s="702"/>
      <c r="I37" s="702"/>
      <c r="J37" s="702"/>
      <c r="K37" s="702"/>
      <c r="L37" s="702"/>
      <c r="M37" s="702"/>
      <c r="N37" s="702"/>
      <c r="O37" s="702"/>
      <c r="P37" s="702"/>
      <c r="Q37" s="702"/>
      <c r="R37" s="702"/>
      <c r="S37" s="702"/>
      <c r="T37" s="702"/>
      <c r="U37" s="702"/>
      <c r="V37" s="702"/>
      <c r="W37" s="702"/>
      <c r="X37" s="702"/>
      <c r="Y37" s="702"/>
      <c r="Z37" s="702"/>
      <c r="AA37" s="702"/>
    </row>
    <row r="38" spans="1:34" ht="10.35" customHeight="1" x14ac:dyDescent="0.3">
      <c r="A38" s="763" t="s">
        <v>12</v>
      </c>
      <c r="B38" s="764"/>
      <c r="C38" s="765"/>
      <c r="D38" s="763" t="s">
        <v>13</v>
      </c>
      <c r="E38" s="764"/>
      <c r="F38" s="764"/>
      <c r="G38" s="764"/>
      <c r="H38" s="764"/>
      <c r="I38" s="764"/>
      <c r="J38" s="765"/>
      <c r="K38" s="766" t="s">
        <v>76</v>
      </c>
      <c r="L38" s="767"/>
      <c r="M38" s="778" t="s">
        <v>14</v>
      </c>
      <c r="N38" s="779"/>
      <c r="O38" s="780"/>
      <c r="P38" s="766" t="s">
        <v>15</v>
      </c>
      <c r="Q38" s="768"/>
      <c r="R38" s="768"/>
      <c r="S38" s="768"/>
      <c r="T38" s="768"/>
      <c r="U38" s="767"/>
      <c r="V38" s="766" t="s">
        <v>16</v>
      </c>
      <c r="W38" s="768"/>
      <c r="X38" s="768"/>
      <c r="Y38" s="767"/>
      <c r="Z38" s="766" t="s">
        <v>17</v>
      </c>
      <c r="AA38" s="767"/>
    </row>
    <row r="39" spans="1:34" ht="10.35" customHeight="1" x14ac:dyDescent="0.3">
      <c r="A39" s="775"/>
      <c r="B39" s="776"/>
      <c r="C39" s="777"/>
      <c r="D39" s="775" t="s">
        <v>37</v>
      </c>
      <c r="E39" s="776"/>
      <c r="F39" s="776"/>
      <c r="G39" s="776"/>
      <c r="H39" s="776"/>
      <c r="I39" s="776"/>
      <c r="J39" s="776"/>
      <c r="K39" s="776"/>
      <c r="L39" s="776"/>
      <c r="M39" s="776"/>
      <c r="N39" s="776"/>
      <c r="O39" s="776"/>
      <c r="P39" s="776"/>
      <c r="Q39" s="776"/>
      <c r="R39" s="776"/>
      <c r="S39" s="776"/>
      <c r="T39" s="776"/>
      <c r="U39" s="776"/>
      <c r="V39" s="776"/>
      <c r="W39" s="776"/>
      <c r="X39" s="776"/>
      <c r="Y39" s="776"/>
      <c r="Z39" s="776"/>
      <c r="AA39" s="777"/>
    </row>
    <row r="40" spans="1:34" ht="10.35" customHeight="1" x14ac:dyDescent="0.3">
      <c r="A40" s="723">
        <v>40835</v>
      </c>
      <c r="B40" s="724"/>
      <c r="C40" s="725"/>
      <c r="D40" s="712" t="s">
        <v>38</v>
      </c>
      <c r="E40" s="713"/>
      <c r="F40" s="713"/>
      <c r="G40" s="713"/>
      <c r="H40" s="713"/>
      <c r="I40" s="713"/>
      <c r="J40" s="714"/>
      <c r="K40" s="715">
        <v>0.10199999999999999</v>
      </c>
      <c r="L40" s="716"/>
      <c r="M40" s="717" t="s">
        <v>39</v>
      </c>
      <c r="N40" s="718"/>
      <c r="O40" s="719"/>
      <c r="P40" s="732">
        <v>150</v>
      </c>
      <c r="Q40" s="733"/>
      <c r="R40" s="733"/>
      <c r="S40" s="733"/>
      <c r="T40" s="733"/>
      <c r="U40" s="734"/>
      <c r="V40" s="707">
        <v>35.51</v>
      </c>
      <c r="W40" s="708"/>
      <c r="X40" s="708"/>
      <c r="Y40" s="709"/>
      <c r="Z40" s="787">
        <v>5326.5</v>
      </c>
      <c r="AA40" s="788"/>
      <c r="AF40" s="193"/>
      <c r="AG40" s="193"/>
      <c r="AH40" s="396"/>
    </row>
    <row r="41" spans="1:34" ht="20.399999999999999" customHeight="1" x14ac:dyDescent="0.3">
      <c r="A41" s="723">
        <v>40815</v>
      </c>
      <c r="B41" s="724"/>
      <c r="C41" s="725"/>
      <c r="D41" s="712" t="s">
        <v>40</v>
      </c>
      <c r="E41" s="713"/>
      <c r="F41" s="713"/>
      <c r="G41" s="713"/>
      <c r="H41" s="713"/>
      <c r="I41" s="713"/>
      <c r="J41" s="714"/>
      <c r="K41" s="715">
        <v>0.10199999999999999</v>
      </c>
      <c r="L41" s="716"/>
      <c r="M41" s="717" t="s">
        <v>19</v>
      </c>
      <c r="N41" s="718"/>
      <c r="O41" s="719"/>
      <c r="P41" s="732">
        <v>257.43</v>
      </c>
      <c r="Q41" s="733"/>
      <c r="R41" s="733"/>
      <c r="S41" s="733"/>
      <c r="T41" s="733"/>
      <c r="U41" s="734"/>
      <c r="V41" s="707">
        <v>34.270000000000003</v>
      </c>
      <c r="W41" s="708"/>
      <c r="X41" s="708"/>
      <c r="Y41" s="709"/>
      <c r="Z41" s="787">
        <v>8822.1200000000008</v>
      </c>
      <c r="AA41" s="788"/>
      <c r="AF41" s="193"/>
      <c r="AG41" s="193"/>
      <c r="AH41" s="396"/>
    </row>
    <row r="42" spans="1:34" ht="10.35" customHeight="1" x14ac:dyDescent="0.3">
      <c r="A42" s="723">
        <v>42480</v>
      </c>
      <c r="B42" s="724"/>
      <c r="C42" s="725"/>
      <c r="D42" s="712" t="s">
        <v>41</v>
      </c>
      <c r="E42" s="713"/>
      <c r="F42" s="713"/>
      <c r="G42" s="713"/>
      <c r="H42" s="713"/>
      <c r="I42" s="713"/>
      <c r="J42" s="714"/>
      <c r="K42" s="715">
        <v>0.10199999999999999</v>
      </c>
      <c r="L42" s="716"/>
      <c r="M42" s="717" t="s">
        <v>19</v>
      </c>
      <c r="N42" s="718"/>
      <c r="O42" s="719"/>
      <c r="P42" s="726">
        <v>1803.18</v>
      </c>
      <c r="Q42" s="727"/>
      <c r="R42" s="727"/>
      <c r="S42" s="727"/>
      <c r="T42" s="727"/>
      <c r="U42" s="728"/>
      <c r="V42" s="707">
        <v>3.0599999999999996</v>
      </c>
      <c r="W42" s="708"/>
      <c r="X42" s="708"/>
      <c r="Y42" s="709"/>
      <c r="Z42" s="787">
        <v>5517.73</v>
      </c>
      <c r="AA42" s="788"/>
      <c r="AF42" s="193"/>
      <c r="AG42" s="193"/>
      <c r="AH42" s="396"/>
    </row>
    <row r="43" spans="1:34" ht="10.95" customHeight="1" x14ac:dyDescent="0.3">
      <c r="A43" s="702"/>
      <c r="B43" s="702"/>
      <c r="C43" s="702"/>
      <c r="D43" s="702"/>
      <c r="E43" s="702"/>
      <c r="F43" s="702"/>
      <c r="G43" s="702"/>
      <c r="H43" s="702"/>
      <c r="I43" s="702"/>
      <c r="J43" s="702"/>
      <c r="K43" s="702"/>
      <c r="L43" s="702"/>
      <c r="M43" s="702"/>
      <c r="N43" s="702"/>
      <c r="O43" s="702"/>
      <c r="P43" s="702"/>
      <c r="Q43" s="702"/>
      <c r="R43" s="702"/>
      <c r="S43" s="702"/>
      <c r="T43" s="702"/>
      <c r="U43" s="702"/>
      <c r="V43" s="702"/>
      <c r="W43" s="702"/>
      <c r="X43" s="702"/>
      <c r="Y43" s="702"/>
      <c r="Z43" s="702"/>
      <c r="AA43" s="702"/>
    </row>
    <row r="44" spans="1:34" ht="10.35" customHeight="1" x14ac:dyDescent="0.3">
      <c r="A44" s="703" t="s">
        <v>36</v>
      </c>
      <c r="B44" s="703"/>
      <c r="C44" s="703"/>
      <c r="D44" s="703"/>
      <c r="E44" s="703"/>
      <c r="F44" s="703"/>
      <c r="G44" s="703"/>
      <c r="H44" s="703"/>
      <c r="I44" s="703"/>
      <c r="J44" s="703"/>
      <c r="K44" s="703"/>
      <c r="L44" s="703"/>
      <c r="M44" s="703"/>
      <c r="N44" s="703"/>
      <c r="O44" s="703"/>
      <c r="P44" s="703"/>
      <c r="Q44" s="703"/>
      <c r="R44" s="703"/>
      <c r="S44" s="703"/>
      <c r="T44" s="703"/>
      <c r="U44" s="703"/>
      <c r="V44" s="703"/>
      <c r="W44" s="703"/>
      <c r="X44" s="703"/>
      <c r="Y44" s="885">
        <v>19666.349999999999</v>
      </c>
      <c r="Z44" s="886"/>
      <c r="AA44" s="887"/>
    </row>
    <row r="45" spans="1:34" ht="10.95" customHeight="1" x14ac:dyDescent="0.3">
      <c r="A45" s="702"/>
      <c r="B45" s="702"/>
      <c r="C45" s="702"/>
      <c r="D45" s="702"/>
      <c r="E45" s="702"/>
      <c r="F45" s="702"/>
      <c r="G45" s="702"/>
      <c r="H45" s="702"/>
      <c r="I45" s="702"/>
      <c r="J45" s="702"/>
      <c r="K45" s="702"/>
      <c r="L45" s="702"/>
      <c r="M45" s="702"/>
      <c r="N45" s="702"/>
      <c r="O45" s="702"/>
      <c r="P45" s="702"/>
      <c r="Q45" s="702"/>
      <c r="R45" s="702"/>
      <c r="S45" s="702"/>
      <c r="T45" s="702"/>
      <c r="U45" s="702"/>
      <c r="V45" s="702"/>
      <c r="W45" s="702"/>
      <c r="X45" s="702"/>
      <c r="Y45" s="702"/>
      <c r="Z45" s="702"/>
      <c r="AA45" s="702"/>
    </row>
    <row r="46" spans="1:34" ht="10.95" customHeight="1" x14ac:dyDescent="0.3">
      <c r="A46" s="702"/>
      <c r="B46" s="702"/>
      <c r="C46" s="702"/>
      <c r="D46" s="702"/>
      <c r="E46" s="702"/>
      <c r="F46" s="702"/>
      <c r="G46" s="702"/>
      <c r="H46" s="702"/>
      <c r="I46" s="702"/>
      <c r="J46" s="702"/>
      <c r="K46" s="702"/>
      <c r="L46" s="702"/>
      <c r="M46" s="702"/>
      <c r="N46" s="702"/>
      <c r="O46" s="702"/>
      <c r="P46" s="702"/>
      <c r="Q46" s="702"/>
      <c r="R46" s="702"/>
      <c r="S46" s="702"/>
      <c r="T46" s="702"/>
      <c r="U46" s="702"/>
      <c r="V46" s="702"/>
      <c r="W46" s="702"/>
      <c r="X46" s="702"/>
      <c r="Y46" s="702"/>
      <c r="Z46" s="702"/>
      <c r="AA46" s="702"/>
    </row>
    <row r="47" spans="1:34" ht="10.35" customHeight="1" x14ac:dyDescent="0.3">
      <c r="A47" s="763" t="s">
        <v>12</v>
      </c>
      <c r="B47" s="764"/>
      <c r="C47" s="765"/>
      <c r="D47" s="763" t="s">
        <v>13</v>
      </c>
      <c r="E47" s="764"/>
      <c r="F47" s="764"/>
      <c r="G47" s="764"/>
      <c r="H47" s="764"/>
      <c r="I47" s="764"/>
      <c r="J47" s="765"/>
      <c r="K47" s="766" t="s">
        <v>76</v>
      </c>
      <c r="L47" s="767"/>
      <c r="M47" s="778" t="s">
        <v>14</v>
      </c>
      <c r="N47" s="779"/>
      <c r="O47" s="780"/>
      <c r="P47" s="766" t="s">
        <v>15</v>
      </c>
      <c r="Q47" s="768"/>
      <c r="R47" s="768"/>
      <c r="S47" s="768"/>
      <c r="T47" s="768"/>
      <c r="U47" s="767"/>
      <c r="V47" s="766" t="s">
        <v>16</v>
      </c>
      <c r="W47" s="768"/>
      <c r="X47" s="768"/>
      <c r="Y47" s="767"/>
      <c r="Z47" s="766" t="s">
        <v>17</v>
      </c>
      <c r="AA47" s="767"/>
    </row>
    <row r="48" spans="1:34" ht="10.35" customHeight="1" x14ac:dyDescent="0.3">
      <c r="A48" s="775"/>
      <c r="B48" s="776"/>
      <c r="C48" s="777"/>
      <c r="D48" s="775" t="s">
        <v>42</v>
      </c>
      <c r="E48" s="776"/>
      <c r="F48" s="776"/>
      <c r="G48" s="776"/>
      <c r="H48" s="776"/>
      <c r="I48" s="776"/>
      <c r="J48" s="776"/>
      <c r="K48" s="776"/>
      <c r="L48" s="776"/>
      <c r="M48" s="776"/>
      <c r="N48" s="776"/>
      <c r="O48" s="776"/>
      <c r="P48" s="776"/>
      <c r="Q48" s="776"/>
      <c r="R48" s="776"/>
      <c r="S48" s="776"/>
      <c r="T48" s="776"/>
      <c r="U48" s="776"/>
      <c r="V48" s="776"/>
      <c r="W48" s="776"/>
      <c r="X48" s="776"/>
      <c r="Y48" s="776"/>
      <c r="Z48" s="776"/>
      <c r="AA48" s="777"/>
    </row>
    <row r="49" spans="1:34" ht="20.399999999999999" customHeight="1" x14ac:dyDescent="0.3">
      <c r="A49" s="723">
        <v>42301</v>
      </c>
      <c r="B49" s="724"/>
      <c r="C49" s="725"/>
      <c r="D49" s="712" t="s">
        <v>43</v>
      </c>
      <c r="E49" s="713"/>
      <c r="F49" s="713"/>
      <c r="G49" s="713"/>
      <c r="H49" s="713"/>
      <c r="I49" s="713"/>
      <c r="J49" s="714"/>
      <c r="K49" s="715">
        <v>0.10199999999999999</v>
      </c>
      <c r="L49" s="716"/>
      <c r="M49" s="717" t="s">
        <v>44</v>
      </c>
      <c r="N49" s="718"/>
      <c r="O49" s="719"/>
      <c r="P49" s="720">
        <v>1</v>
      </c>
      <c r="Q49" s="721"/>
      <c r="R49" s="721"/>
      <c r="S49" s="721"/>
      <c r="T49" s="721"/>
      <c r="U49" s="722"/>
      <c r="V49" s="888">
        <v>9306.4</v>
      </c>
      <c r="W49" s="889"/>
      <c r="X49" s="889"/>
      <c r="Y49" s="890"/>
      <c r="Z49" s="787">
        <v>9306.4</v>
      </c>
      <c r="AA49" s="788"/>
      <c r="AF49" s="193"/>
      <c r="AG49" s="193"/>
      <c r="AH49" s="396"/>
    </row>
    <row r="50" spans="1:34" ht="20.399999999999999" customHeight="1" x14ac:dyDescent="0.3">
      <c r="A50" s="723">
        <v>42000</v>
      </c>
      <c r="B50" s="724"/>
      <c r="C50" s="725"/>
      <c r="D50" s="712" t="s">
        <v>45</v>
      </c>
      <c r="E50" s="713"/>
      <c r="F50" s="713"/>
      <c r="G50" s="713"/>
      <c r="H50" s="713"/>
      <c r="I50" s="713"/>
      <c r="J50" s="714"/>
      <c r="K50" s="715">
        <v>0.10199999999999999</v>
      </c>
      <c r="L50" s="716"/>
      <c r="M50" s="717" t="s">
        <v>44</v>
      </c>
      <c r="N50" s="718"/>
      <c r="O50" s="719"/>
      <c r="P50" s="720">
        <v>1</v>
      </c>
      <c r="Q50" s="721"/>
      <c r="R50" s="721"/>
      <c r="S50" s="721"/>
      <c r="T50" s="721"/>
      <c r="U50" s="722"/>
      <c r="V50" s="789">
        <v>73902.140574836696</v>
      </c>
      <c r="W50" s="790"/>
      <c r="X50" s="790"/>
      <c r="Y50" s="791"/>
      <c r="Z50" s="787">
        <v>73902.14</v>
      </c>
      <c r="AA50" s="788"/>
      <c r="AF50" s="193"/>
      <c r="AG50" s="193"/>
      <c r="AH50" s="396"/>
    </row>
    <row r="51" spans="1:34" ht="10.95" customHeight="1" x14ac:dyDescent="0.3">
      <c r="A51" s="702"/>
      <c r="B51" s="702"/>
      <c r="C51" s="702"/>
      <c r="D51" s="702"/>
      <c r="E51" s="702"/>
      <c r="F51" s="702"/>
      <c r="G51" s="702"/>
      <c r="H51" s="702"/>
      <c r="I51" s="702"/>
      <c r="J51" s="702"/>
      <c r="K51" s="702"/>
      <c r="L51" s="702"/>
      <c r="M51" s="702"/>
      <c r="N51" s="702"/>
      <c r="O51" s="702"/>
      <c r="P51" s="702"/>
      <c r="Q51" s="702"/>
      <c r="R51" s="702"/>
      <c r="S51" s="702"/>
      <c r="T51" s="702"/>
      <c r="U51" s="702"/>
      <c r="V51" s="702"/>
      <c r="W51" s="702"/>
      <c r="X51" s="702"/>
      <c r="Y51" s="702"/>
      <c r="Z51" s="702"/>
      <c r="AA51" s="702"/>
    </row>
    <row r="52" spans="1:34" ht="10.35" customHeight="1" x14ac:dyDescent="0.3">
      <c r="A52" s="703" t="s">
        <v>36</v>
      </c>
      <c r="B52" s="703"/>
      <c r="C52" s="703"/>
      <c r="D52" s="703"/>
      <c r="E52" s="703"/>
      <c r="F52" s="703"/>
      <c r="G52" s="703"/>
      <c r="H52" s="703"/>
      <c r="I52" s="703"/>
      <c r="J52" s="703"/>
      <c r="K52" s="703"/>
      <c r="L52" s="703"/>
      <c r="M52" s="703"/>
      <c r="N52" s="703"/>
      <c r="O52" s="703"/>
      <c r="P52" s="703"/>
      <c r="Q52" s="703"/>
      <c r="R52" s="703"/>
      <c r="S52" s="703"/>
      <c r="T52" s="703"/>
      <c r="U52" s="703"/>
      <c r="V52" s="703"/>
      <c r="W52" s="703"/>
      <c r="X52" s="703"/>
      <c r="Y52" s="792">
        <v>83208.539999999994</v>
      </c>
      <c r="Z52" s="793"/>
      <c r="AA52" s="794"/>
    </row>
    <row r="53" spans="1:34" ht="10.95" customHeight="1" x14ac:dyDescent="0.3">
      <c r="A53" s="702"/>
      <c r="B53" s="702"/>
      <c r="C53" s="702"/>
      <c r="D53" s="702"/>
      <c r="E53" s="702"/>
      <c r="F53" s="702"/>
      <c r="G53" s="702"/>
      <c r="H53" s="702"/>
      <c r="I53" s="702"/>
      <c r="J53" s="702"/>
      <c r="K53" s="702"/>
      <c r="L53" s="702"/>
      <c r="M53" s="702"/>
      <c r="N53" s="702"/>
      <c r="O53" s="702"/>
      <c r="P53" s="702"/>
      <c r="Q53" s="702"/>
      <c r="R53" s="702"/>
      <c r="S53" s="702"/>
      <c r="T53" s="702"/>
      <c r="U53" s="702"/>
      <c r="V53" s="702"/>
      <c r="W53" s="702"/>
      <c r="X53" s="702"/>
      <c r="Y53" s="702"/>
      <c r="Z53" s="702"/>
      <c r="AA53" s="702"/>
    </row>
    <row r="54" spans="1:34" ht="10.35" customHeight="1" x14ac:dyDescent="0.3">
      <c r="A54" s="703" t="s">
        <v>46</v>
      </c>
      <c r="B54" s="703"/>
      <c r="C54" s="703"/>
      <c r="D54" s="703"/>
      <c r="E54" s="703"/>
      <c r="F54" s="703"/>
      <c r="G54" s="703"/>
      <c r="H54" s="703"/>
      <c r="I54" s="703"/>
      <c r="J54" s="703"/>
      <c r="K54" s="703"/>
      <c r="L54" s="703"/>
      <c r="M54" s="703"/>
      <c r="N54" s="703"/>
      <c r="O54" s="703"/>
      <c r="P54" s="703"/>
      <c r="Q54" s="703"/>
      <c r="R54" s="703"/>
      <c r="S54" s="703"/>
      <c r="T54" s="703"/>
      <c r="U54" s="703"/>
      <c r="V54" s="703"/>
      <c r="W54" s="703"/>
      <c r="X54" s="703"/>
      <c r="Y54" s="704">
        <v>1097089.6200000001</v>
      </c>
      <c r="Z54" s="705"/>
      <c r="AA54" s="706"/>
    </row>
    <row r="55" spans="1:34" ht="10.95" customHeight="1" x14ac:dyDescent="0.3">
      <c r="A55" s="702"/>
      <c r="B55" s="702"/>
      <c r="C55" s="702"/>
      <c r="D55" s="702"/>
      <c r="E55" s="702"/>
      <c r="F55" s="702"/>
      <c r="G55" s="702"/>
      <c r="H55" s="702"/>
      <c r="I55" s="702"/>
      <c r="J55" s="702"/>
      <c r="K55" s="702"/>
      <c r="L55" s="702"/>
      <c r="M55" s="702"/>
      <c r="N55" s="702"/>
      <c r="O55" s="702"/>
      <c r="P55" s="702"/>
      <c r="Q55" s="702"/>
      <c r="R55" s="702"/>
      <c r="S55" s="702"/>
      <c r="T55" s="702"/>
      <c r="U55" s="702"/>
      <c r="V55" s="702"/>
      <c r="W55" s="702"/>
      <c r="X55" s="702"/>
      <c r="Y55" s="702"/>
      <c r="Z55" s="702"/>
      <c r="AA55" s="702"/>
    </row>
    <row r="56" spans="1:34" ht="10.35" customHeight="1" x14ac:dyDescent="0.3">
      <c r="A56" s="757" t="s">
        <v>2</v>
      </c>
      <c r="B56" s="757"/>
      <c r="C56" s="757" t="s">
        <v>75</v>
      </c>
      <c r="D56" s="757"/>
      <c r="E56" s="757"/>
      <c r="F56" s="757"/>
      <c r="G56" s="757"/>
      <c r="H56" s="757"/>
      <c r="I56" s="757"/>
      <c r="J56" s="757"/>
      <c r="K56" s="757"/>
      <c r="L56" s="757"/>
      <c r="M56" s="757"/>
      <c r="N56" s="757"/>
      <c r="O56" s="757"/>
      <c r="P56" s="757"/>
      <c r="Q56" s="757"/>
      <c r="R56" s="757"/>
      <c r="S56" s="757"/>
      <c r="T56" s="757"/>
      <c r="U56" s="703"/>
      <c r="V56" s="757"/>
      <c r="W56" s="757"/>
      <c r="X56" s="757"/>
      <c r="Y56" s="757"/>
      <c r="Z56" s="757"/>
      <c r="AA56" s="757"/>
    </row>
    <row r="57" spans="1:34" ht="10.35" customHeight="1" x14ac:dyDescent="0.3">
      <c r="A57" s="757" t="s">
        <v>3</v>
      </c>
      <c r="B57" s="757"/>
      <c r="C57" s="757" t="s">
        <v>146</v>
      </c>
      <c r="D57" s="757"/>
      <c r="E57" s="757"/>
      <c r="F57" s="757"/>
      <c r="G57" s="757"/>
      <c r="H57" s="757"/>
      <c r="I57" s="757"/>
      <c r="J57" s="757"/>
      <c r="K57" s="757"/>
      <c r="L57" s="757"/>
      <c r="M57" s="757"/>
      <c r="N57" s="757"/>
      <c r="O57" s="757"/>
      <c r="P57" s="757"/>
      <c r="Q57" s="757"/>
      <c r="R57" s="757"/>
      <c r="S57" s="757"/>
      <c r="T57" s="757"/>
      <c r="U57" s="703" t="s">
        <v>147</v>
      </c>
      <c r="V57" s="703"/>
      <c r="W57" s="703"/>
      <c r="X57" s="703"/>
      <c r="Y57" s="703"/>
      <c r="Z57" s="703"/>
      <c r="AA57" s="703"/>
    </row>
    <row r="58" spans="1:34" ht="20.399999999999999" customHeight="1" x14ac:dyDescent="0.3">
      <c r="A58" s="757" t="s">
        <v>4</v>
      </c>
      <c r="B58" s="757"/>
      <c r="C58" s="757" t="s">
        <v>148</v>
      </c>
      <c r="D58" s="757"/>
      <c r="E58" s="757"/>
      <c r="F58" s="757"/>
      <c r="G58" s="757"/>
      <c r="H58" s="757"/>
      <c r="I58" s="757"/>
      <c r="J58" s="757"/>
      <c r="K58" s="757"/>
      <c r="L58" s="757"/>
      <c r="M58" s="757"/>
      <c r="N58" s="757"/>
      <c r="O58" s="757"/>
      <c r="P58" s="757"/>
      <c r="Q58" s="757"/>
      <c r="R58" s="757"/>
      <c r="S58" s="757"/>
      <c r="T58" s="757"/>
      <c r="U58" s="703"/>
      <c r="V58" s="757"/>
      <c r="W58" s="757"/>
      <c r="X58" s="757"/>
      <c r="Y58" s="757"/>
      <c r="Z58" s="757"/>
      <c r="AA58" s="757"/>
    </row>
    <row r="59" spans="1:34" ht="20.399999999999999" customHeight="1" x14ac:dyDescent="0.3">
      <c r="A59" s="757" t="s">
        <v>5</v>
      </c>
      <c r="B59" s="757"/>
      <c r="C59" s="757" t="s">
        <v>106</v>
      </c>
      <c r="D59" s="757"/>
      <c r="E59" s="757"/>
      <c r="F59" s="757"/>
      <c r="G59" s="757"/>
      <c r="H59" s="757"/>
      <c r="I59" s="757"/>
      <c r="J59" s="757"/>
      <c r="K59" s="757"/>
      <c r="L59" s="757"/>
      <c r="M59" s="757"/>
      <c r="N59" s="757"/>
      <c r="O59" s="757"/>
      <c r="P59" s="757"/>
      <c r="Q59" s="757"/>
      <c r="R59" s="757"/>
      <c r="S59" s="757"/>
      <c r="T59" s="757"/>
      <c r="U59" s="703"/>
      <c r="V59" s="757"/>
      <c r="W59" s="757"/>
      <c r="X59" s="757"/>
      <c r="Y59" s="757"/>
      <c r="Z59" s="757"/>
      <c r="AA59" s="757"/>
    </row>
    <row r="60" spans="1:34" ht="10.35" customHeight="1" x14ac:dyDescent="0.3">
      <c r="A60" s="757" t="s">
        <v>6</v>
      </c>
      <c r="B60" s="757"/>
      <c r="C60" s="757" t="s">
        <v>7</v>
      </c>
      <c r="D60" s="757"/>
      <c r="E60" s="757"/>
      <c r="F60" s="757"/>
      <c r="G60" s="757"/>
      <c r="H60" s="757"/>
      <c r="I60" s="757"/>
      <c r="J60" s="757"/>
      <c r="K60" s="757"/>
      <c r="L60" s="757"/>
      <c r="M60" s="757"/>
      <c r="N60" s="757"/>
      <c r="O60" s="757"/>
      <c r="P60" s="757"/>
      <c r="Q60" s="757"/>
      <c r="R60" s="757"/>
      <c r="S60" s="757"/>
      <c r="T60" s="757"/>
      <c r="U60" s="703"/>
      <c r="V60" s="757"/>
      <c r="W60" s="757"/>
      <c r="X60" s="757"/>
      <c r="Y60" s="757"/>
      <c r="Z60" s="757"/>
      <c r="AA60" s="757"/>
    </row>
    <row r="61" spans="1:34" ht="10.35" customHeight="1" x14ac:dyDescent="0.3">
      <c r="A61" s="757" t="s">
        <v>8</v>
      </c>
      <c r="B61" s="757"/>
      <c r="C61" s="757" t="s">
        <v>9</v>
      </c>
      <c r="D61" s="757"/>
      <c r="E61" s="757"/>
      <c r="F61" s="757"/>
      <c r="G61" s="757"/>
      <c r="H61" s="757"/>
      <c r="I61" s="757"/>
      <c r="J61" s="757"/>
      <c r="K61" s="757"/>
      <c r="L61" s="757"/>
      <c r="M61" s="757"/>
      <c r="N61" s="757"/>
      <c r="O61" s="757"/>
      <c r="P61" s="757"/>
      <c r="Q61" s="757"/>
      <c r="R61" s="757"/>
      <c r="S61" s="757"/>
      <c r="T61" s="757"/>
      <c r="U61" s="703"/>
      <c r="V61" s="757"/>
      <c r="W61" s="757"/>
      <c r="X61" s="757"/>
      <c r="Y61" s="757"/>
      <c r="Z61" s="757"/>
      <c r="AA61" s="757"/>
    </row>
    <row r="62" spans="1:34" ht="10.35" customHeight="1" x14ac:dyDescent="0.3">
      <c r="A62" s="757" t="s">
        <v>10</v>
      </c>
      <c r="B62" s="757"/>
      <c r="C62" s="757" t="s">
        <v>7</v>
      </c>
      <c r="D62" s="757"/>
      <c r="E62" s="757"/>
      <c r="F62" s="757"/>
      <c r="G62" s="757"/>
      <c r="H62" s="757"/>
      <c r="I62" s="757"/>
      <c r="J62" s="757"/>
      <c r="K62" s="757"/>
      <c r="L62" s="757"/>
      <c r="M62" s="757"/>
      <c r="N62" s="757"/>
      <c r="O62" s="757"/>
      <c r="P62" s="757"/>
      <c r="Q62" s="757"/>
      <c r="R62" s="757"/>
      <c r="S62" s="757"/>
      <c r="T62" s="757"/>
      <c r="U62" s="703"/>
      <c r="V62" s="757"/>
      <c r="W62" s="757"/>
      <c r="X62" s="757"/>
      <c r="Y62" s="757"/>
      <c r="Z62" s="757"/>
      <c r="AA62" s="757"/>
    </row>
    <row r="63" spans="1:34" ht="10.35" customHeight="1" x14ac:dyDescent="0.3">
      <c r="A63" s="757" t="s">
        <v>11</v>
      </c>
      <c r="B63" s="757"/>
      <c r="C63" s="757" t="s">
        <v>149</v>
      </c>
      <c r="D63" s="757"/>
      <c r="E63" s="757"/>
      <c r="F63" s="757"/>
      <c r="G63" s="757"/>
      <c r="H63" s="757"/>
      <c r="I63" s="757"/>
      <c r="J63" s="757"/>
      <c r="K63" s="757"/>
      <c r="L63" s="757"/>
      <c r="M63" s="757"/>
      <c r="N63" s="757"/>
      <c r="O63" s="757"/>
      <c r="P63" s="757"/>
      <c r="Q63" s="757"/>
      <c r="R63" s="757"/>
      <c r="S63" s="757"/>
      <c r="T63" s="757"/>
      <c r="U63" s="703"/>
      <c r="V63" s="757"/>
      <c r="W63" s="757"/>
      <c r="X63" s="757"/>
      <c r="Y63" s="757"/>
      <c r="Z63" s="757"/>
      <c r="AA63" s="757"/>
    </row>
    <row r="64" spans="1:34" ht="10.35" customHeight="1" x14ac:dyDescent="0.3">
      <c r="A64" s="757"/>
      <c r="B64" s="757"/>
      <c r="C64" s="757"/>
      <c r="D64" s="757"/>
      <c r="E64" s="757"/>
      <c r="F64" s="757"/>
      <c r="G64" s="757"/>
      <c r="H64" s="757"/>
      <c r="I64" s="757"/>
      <c r="J64" s="757"/>
      <c r="K64" s="757"/>
      <c r="L64" s="757"/>
      <c r="M64" s="757"/>
      <c r="N64" s="757"/>
      <c r="O64" s="757"/>
      <c r="P64" s="757"/>
      <c r="Q64" s="757"/>
      <c r="R64" s="757"/>
      <c r="S64" s="757"/>
      <c r="T64" s="757"/>
      <c r="U64" s="703" t="s">
        <v>107</v>
      </c>
      <c r="V64" s="703"/>
      <c r="W64" s="703"/>
      <c r="X64" s="703"/>
      <c r="Y64" s="703"/>
      <c r="Z64" s="703"/>
      <c r="AA64" s="703"/>
    </row>
    <row r="65" spans="1:29" ht="10.95" customHeight="1" x14ac:dyDescent="0.3">
      <c r="A65" s="762"/>
      <c r="B65" s="762"/>
      <c r="C65" s="762"/>
      <c r="D65" s="762"/>
      <c r="E65" s="762"/>
      <c r="F65" s="762"/>
      <c r="G65" s="762"/>
      <c r="H65" s="762"/>
      <c r="I65" s="762"/>
      <c r="J65" s="762"/>
      <c r="K65" s="762"/>
      <c r="L65" s="762"/>
      <c r="M65" s="762"/>
      <c r="N65" s="762"/>
      <c r="O65" s="762"/>
      <c r="P65" s="762"/>
      <c r="Q65" s="762"/>
      <c r="R65" s="762"/>
      <c r="S65" s="762"/>
      <c r="T65" s="762"/>
      <c r="U65" s="762"/>
      <c r="V65" s="762"/>
      <c r="W65" s="762"/>
      <c r="X65" s="762"/>
      <c r="Y65" s="762"/>
      <c r="Z65" s="762"/>
      <c r="AA65" s="762"/>
    </row>
    <row r="66" spans="1:29" ht="10.95" customHeight="1" x14ac:dyDescent="0.3">
      <c r="A66" s="702"/>
      <c r="B66" s="702"/>
      <c r="C66" s="702"/>
      <c r="D66" s="702"/>
      <c r="E66" s="702"/>
      <c r="F66" s="702"/>
      <c r="G66" s="702"/>
      <c r="H66" s="702"/>
      <c r="I66" s="702"/>
      <c r="J66" s="702"/>
      <c r="K66" s="702"/>
      <c r="L66" s="702"/>
      <c r="M66" s="702"/>
      <c r="N66" s="702"/>
      <c r="O66" s="702"/>
      <c r="P66" s="702"/>
      <c r="Q66" s="702"/>
      <c r="R66" s="702"/>
      <c r="S66" s="702"/>
      <c r="T66" s="702"/>
      <c r="U66" s="702"/>
      <c r="V66" s="702"/>
      <c r="W66" s="702"/>
      <c r="X66" s="702"/>
      <c r="Y66" s="702"/>
      <c r="Z66" s="702"/>
      <c r="AA66" s="702"/>
    </row>
    <row r="67" spans="1:29" ht="10.95" customHeight="1" x14ac:dyDescent="0.3">
      <c r="A67" s="702"/>
      <c r="B67" s="702"/>
      <c r="C67" s="702"/>
      <c r="D67" s="702"/>
      <c r="E67" s="702"/>
      <c r="F67" s="702"/>
      <c r="G67" s="702"/>
      <c r="H67" s="702"/>
      <c r="I67" s="702"/>
      <c r="J67" s="702"/>
      <c r="K67" s="702"/>
      <c r="L67" s="702"/>
      <c r="M67" s="702"/>
      <c r="N67" s="702"/>
      <c r="O67" s="702"/>
      <c r="P67" s="702"/>
      <c r="Q67" s="702"/>
      <c r="R67" s="702"/>
      <c r="S67" s="702"/>
      <c r="T67" s="702"/>
      <c r="U67" s="702"/>
      <c r="V67" s="702"/>
      <c r="W67" s="702"/>
      <c r="X67" s="702"/>
      <c r="Y67" s="702"/>
      <c r="Z67" s="702"/>
      <c r="AA67" s="702"/>
    </row>
    <row r="68" spans="1:29" ht="10.35" customHeight="1" x14ac:dyDescent="0.3">
      <c r="A68" s="763" t="s">
        <v>47</v>
      </c>
      <c r="B68" s="764"/>
      <c r="C68" s="764"/>
      <c r="D68" s="764"/>
      <c r="E68" s="764"/>
      <c r="F68" s="764"/>
      <c r="G68" s="764"/>
      <c r="H68" s="764"/>
      <c r="I68" s="764"/>
      <c r="J68" s="764"/>
      <c r="K68" s="765"/>
      <c r="L68" s="766" t="s">
        <v>87</v>
      </c>
      <c r="M68" s="768"/>
      <c r="N68" s="768"/>
      <c r="O68" s="768"/>
      <c r="P68" s="768"/>
      <c r="Q68" s="768"/>
      <c r="R68" s="767"/>
      <c r="S68" s="766" t="s">
        <v>48</v>
      </c>
      <c r="T68" s="768"/>
      <c r="U68" s="768"/>
      <c r="V68" s="768"/>
      <c r="W68" s="768"/>
      <c r="X68" s="767"/>
      <c r="Y68" s="766" t="s">
        <v>49</v>
      </c>
      <c r="Z68" s="768"/>
      <c r="AA68" s="767"/>
      <c r="AC68" s="216"/>
    </row>
    <row r="69" spans="1:29" ht="10.35" customHeight="1" x14ac:dyDescent="0.3">
      <c r="A69" s="795"/>
      <c r="B69" s="796"/>
      <c r="C69" s="796"/>
      <c r="D69" s="796"/>
      <c r="E69" s="796"/>
      <c r="F69" s="796"/>
      <c r="G69" s="796"/>
      <c r="H69" s="796"/>
      <c r="I69" s="796"/>
      <c r="J69" s="796"/>
      <c r="K69" s="797"/>
      <c r="L69" s="801"/>
      <c r="M69" s="802"/>
      <c r="N69" s="802"/>
      <c r="O69" s="802"/>
      <c r="P69" s="802"/>
      <c r="Q69" s="802"/>
      <c r="R69" s="803"/>
      <c r="S69" s="801"/>
      <c r="T69" s="802"/>
      <c r="U69" s="802"/>
      <c r="V69" s="802"/>
      <c r="W69" s="802"/>
      <c r="X69" s="803"/>
      <c r="Y69" s="801"/>
      <c r="Z69" s="802"/>
      <c r="AA69" s="803"/>
    </row>
    <row r="70" spans="1:29" ht="10.35" customHeight="1" x14ac:dyDescent="0.3">
      <c r="A70" s="795" t="s">
        <v>18</v>
      </c>
      <c r="B70" s="796"/>
      <c r="C70" s="796"/>
      <c r="D70" s="796"/>
      <c r="E70" s="796"/>
      <c r="F70" s="796"/>
      <c r="G70" s="796"/>
      <c r="H70" s="796"/>
      <c r="I70" s="796"/>
      <c r="J70" s="796"/>
      <c r="K70" s="797"/>
      <c r="L70" s="894">
        <v>0.90622927414079446</v>
      </c>
      <c r="M70" s="895"/>
      <c r="N70" s="895"/>
      <c r="O70" s="895"/>
      <c r="P70" s="895"/>
      <c r="Q70" s="895"/>
      <c r="R70" s="896"/>
      <c r="S70" s="809">
        <v>994214.7300000001</v>
      </c>
      <c r="T70" s="810"/>
      <c r="U70" s="810"/>
      <c r="V70" s="810"/>
      <c r="W70" s="810"/>
      <c r="X70" s="811"/>
      <c r="Y70" s="812">
        <v>35.763827341907849</v>
      </c>
      <c r="Z70" s="813"/>
      <c r="AA70" s="814"/>
    </row>
    <row r="71" spans="1:29" ht="10.35" customHeight="1" x14ac:dyDescent="0.3">
      <c r="A71" s="795"/>
      <c r="B71" s="796"/>
      <c r="C71" s="796"/>
      <c r="D71" s="796"/>
      <c r="E71" s="796"/>
      <c r="F71" s="796"/>
      <c r="G71" s="796"/>
      <c r="H71" s="796"/>
      <c r="I71" s="796"/>
      <c r="J71" s="796"/>
      <c r="K71" s="797"/>
      <c r="L71" s="894"/>
      <c r="M71" s="895"/>
      <c r="N71" s="895"/>
      <c r="O71" s="895"/>
      <c r="P71" s="895"/>
      <c r="Q71" s="895"/>
      <c r="R71" s="896"/>
      <c r="S71" s="809"/>
      <c r="T71" s="810"/>
      <c r="U71" s="810"/>
      <c r="V71" s="810"/>
      <c r="W71" s="810"/>
      <c r="X71" s="811"/>
      <c r="Y71" s="812"/>
      <c r="Z71" s="813"/>
      <c r="AA71" s="814"/>
    </row>
    <row r="72" spans="1:29" ht="10.35" customHeight="1" x14ac:dyDescent="0.3">
      <c r="A72" s="795" t="s">
        <v>37</v>
      </c>
      <c r="B72" s="796"/>
      <c r="C72" s="796"/>
      <c r="D72" s="796"/>
      <c r="E72" s="796"/>
      <c r="F72" s="796"/>
      <c r="G72" s="796"/>
      <c r="H72" s="796"/>
      <c r="I72" s="796"/>
      <c r="J72" s="796"/>
      <c r="K72" s="797"/>
      <c r="L72" s="879">
        <v>1.7925928421417384E-2</v>
      </c>
      <c r="M72" s="880"/>
      <c r="N72" s="880"/>
      <c r="O72" s="880"/>
      <c r="P72" s="880"/>
      <c r="Q72" s="880"/>
      <c r="R72" s="881"/>
      <c r="S72" s="882">
        <v>19666.349999999999</v>
      </c>
      <c r="T72" s="883"/>
      <c r="U72" s="883"/>
      <c r="V72" s="883"/>
      <c r="W72" s="883"/>
      <c r="X72" s="884"/>
      <c r="Y72" s="818">
        <v>0.70743665791949117</v>
      </c>
      <c r="Z72" s="819"/>
      <c r="AA72" s="820"/>
    </row>
    <row r="73" spans="1:29" ht="10.35" customHeight="1" x14ac:dyDescent="0.3">
      <c r="A73" s="795"/>
      <c r="B73" s="796"/>
      <c r="C73" s="796"/>
      <c r="D73" s="796"/>
      <c r="E73" s="796"/>
      <c r="F73" s="796"/>
      <c r="G73" s="796"/>
      <c r="H73" s="796"/>
      <c r="I73" s="796"/>
      <c r="J73" s="796"/>
      <c r="K73" s="797"/>
      <c r="L73" s="879"/>
      <c r="M73" s="880"/>
      <c r="N73" s="880"/>
      <c r="O73" s="880"/>
      <c r="P73" s="880"/>
      <c r="Q73" s="880"/>
      <c r="R73" s="881"/>
      <c r="S73" s="882"/>
      <c r="T73" s="883"/>
      <c r="U73" s="883"/>
      <c r="V73" s="883"/>
      <c r="W73" s="883"/>
      <c r="X73" s="884"/>
      <c r="Y73" s="818"/>
      <c r="Z73" s="819"/>
      <c r="AA73" s="820"/>
    </row>
    <row r="74" spans="1:29" ht="10.35" customHeight="1" x14ac:dyDescent="0.3">
      <c r="A74" s="795" t="s">
        <v>42</v>
      </c>
      <c r="B74" s="796"/>
      <c r="C74" s="796"/>
      <c r="D74" s="796"/>
      <c r="E74" s="796"/>
      <c r="F74" s="796"/>
      <c r="G74" s="796"/>
      <c r="H74" s="796"/>
      <c r="I74" s="796"/>
      <c r="J74" s="796"/>
      <c r="K74" s="797"/>
      <c r="L74" s="879">
        <v>7.5844797437788158E-2</v>
      </c>
      <c r="M74" s="880"/>
      <c r="N74" s="880"/>
      <c r="O74" s="880"/>
      <c r="P74" s="880"/>
      <c r="Q74" s="880"/>
      <c r="R74" s="881"/>
      <c r="S74" s="815">
        <v>83208.539999999994</v>
      </c>
      <c r="T74" s="816"/>
      <c r="U74" s="816"/>
      <c r="V74" s="816"/>
      <c r="W74" s="816"/>
      <c r="X74" s="817"/>
      <c r="Y74" s="818">
        <v>2.9931721670752478</v>
      </c>
      <c r="Z74" s="819"/>
      <c r="AA74" s="820"/>
    </row>
    <row r="75" spans="1:29" ht="10.35" customHeight="1" x14ac:dyDescent="0.3">
      <c r="A75" s="795"/>
      <c r="B75" s="796"/>
      <c r="C75" s="796"/>
      <c r="D75" s="796"/>
      <c r="E75" s="796"/>
      <c r="F75" s="796"/>
      <c r="G75" s="796"/>
      <c r="H75" s="796"/>
      <c r="I75" s="796"/>
      <c r="J75" s="796"/>
      <c r="K75" s="797"/>
      <c r="L75" s="879"/>
      <c r="M75" s="880"/>
      <c r="N75" s="880"/>
      <c r="O75" s="880"/>
      <c r="P75" s="880"/>
      <c r="Q75" s="880"/>
      <c r="R75" s="881"/>
      <c r="S75" s="815"/>
      <c r="T75" s="816"/>
      <c r="U75" s="816"/>
      <c r="V75" s="816"/>
      <c r="W75" s="816"/>
      <c r="X75" s="817"/>
      <c r="Y75" s="818"/>
      <c r="Z75" s="819"/>
      <c r="AA75" s="820"/>
    </row>
    <row r="76" spans="1:29" ht="10.35" customHeight="1" x14ac:dyDescent="0.3">
      <c r="A76" s="712" t="s">
        <v>50</v>
      </c>
      <c r="B76" s="713"/>
      <c r="C76" s="713"/>
      <c r="D76" s="713"/>
      <c r="E76" s="713"/>
      <c r="F76" s="713"/>
      <c r="G76" s="713"/>
      <c r="H76" s="713"/>
      <c r="I76" s="713"/>
      <c r="J76" s="713"/>
      <c r="K76" s="714"/>
      <c r="L76" s="891">
        <v>1</v>
      </c>
      <c r="M76" s="892"/>
      <c r="N76" s="892"/>
      <c r="O76" s="892"/>
      <c r="P76" s="892"/>
      <c r="Q76" s="892"/>
      <c r="R76" s="893"/>
      <c r="S76" s="704">
        <v>1097089.6200000001</v>
      </c>
      <c r="T76" s="705"/>
      <c r="U76" s="705"/>
      <c r="V76" s="705"/>
      <c r="W76" s="705"/>
      <c r="X76" s="706"/>
      <c r="Y76" s="824">
        <v>39.464436166902594</v>
      </c>
      <c r="Z76" s="825"/>
      <c r="AA76" s="826"/>
    </row>
    <row r="77" spans="1:29" ht="11.4" customHeight="1" x14ac:dyDescent="0.3">
      <c r="A77" s="804" t="s">
        <v>51</v>
      </c>
      <c r="B77" s="804"/>
      <c r="C77" s="804"/>
      <c r="D77" s="804"/>
      <c r="E77" s="804"/>
      <c r="F77" s="804"/>
      <c r="G77" s="804"/>
      <c r="H77" s="804"/>
      <c r="I77" s="804"/>
      <c r="J77" s="804"/>
      <c r="K77" s="805"/>
      <c r="L77" s="805"/>
      <c r="M77" s="805"/>
      <c r="N77" s="805"/>
      <c r="O77" s="805"/>
      <c r="P77" s="805"/>
      <c r="Q77" s="805"/>
      <c r="R77" s="805"/>
      <c r="S77" s="805"/>
      <c r="T77" s="805"/>
      <c r="U77" s="805"/>
      <c r="V77" s="805"/>
      <c r="W77" s="805"/>
      <c r="X77" s="805"/>
      <c r="Y77" s="805"/>
      <c r="Z77" s="805"/>
      <c r="AA77" s="805"/>
    </row>
  </sheetData>
  <mergeCells count="258">
    <mergeCell ref="A69:K69"/>
    <mergeCell ref="L69:R69"/>
    <mergeCell ref="S69:X69"/>
    <mergeCell ref="Y69:AA69"/>
    <mergeCell ref="A60:B60"/>
    <mergeCell ref="C60:AA60"/>
    <mergeCell ref="A61:B61"/>
    <mergeCell ref="C61:AA61"/>
    <mergeCell ref="A62:B62"/>
    <mergeCell ref="C62:AA62"/>
    <mergeCell ref="A65:AA65"/>
    <mergeCell ref="A66:AA66"/>
    <mergeCell ref="A67:AA67"/>
    <mergeCell ref="Z47:AA47"/>
    <mergeCell ref="A48:C48"/>
    <mergeCell ref="A49:C49"/>
    <mergeCell ref="D49:J49"/>
    <mergeCell ref="K49:L49"/>
    <mergeCell ref="M49:O49"/>
    <mergeCell ref="A68:K68"/>
    <mergeCell ref="L68:R68"/>
    <mergeCell ref="S68:X68"/>
    <mergeCell ref="Y68:AA68"/>
    <mergeCell ref="A41:C41"/>
    <mergeCell ref="D41:J41"/>
    <mergeCell ref="K41:L41"/>
    <mergeCell ref="M41:O41"/>
    <mergeCell ref="P41:U41"/>
    <mergeCell ref="V41:Y41"/>
    <mergeCell ref="Z41:AA41"/>
    <mergeCell ref="A42:C42"/>
    <mergeCell ref="A45:AA45"/>
    <mergeCell ref="V21:Y21"/>
    <mergeCell ref="Z21:AA21"/>
    <mergeCell ref="V18:Y18"/>
    <mergeCell ref="Z18:AA18"/>
    <mergeCell ref="A20:C20"/>
    <mergeCell ref="A14:AA14"/>
    <mergeCell ref="D19:AA19"/>
    <mergeCell ref="D20:J20"/>
    <mergeCell ref="K20:L20"/>
    <mergeCell ref="M20:O20"/>
    <mergeCell ref="P20:U20"/>
    <mergeCell ref="V20:Y20"/>
    <mergeCell ref="Z20:AA20"/>
    <mergeCell ref="A18:C18"/>
    <mergeCell ref="D18:J18"/>
    <mergeCell ref="K18:L18"/>
    <mergeCell ref="M18:O18"/>
    <mergeCell ref="P18:U18"/>
    <mergeCell ref="D21:J21"/>
    <mergeCell ref="K21:L21"/>
    <mergeCell ref="M21:O21"/>
    <mergeCell ref="P21:U21"/>
    <mergeCell ref="A26:C26"/>
    <mergeCell ref="A27:C27"/>
    <mergeCell ref="D26:J26"/>
    <mergeCell ref="K26:L26"/>
    <mergeCell ref="M26:O26"/>
    <mergeCell ref="P26:U26"/>
    <mergeCell ref="A24:C24"/>
    <mergeCell ref="A25:C25"/>
    <mergeCell ref="A22:C22"/>
    <mergeCell ref="A23:C23"/>
    <mergeCell ref="D23:J23"/>
    <mergeCell ref="K23:L23"/>
    <mergeCell ref="M23:O23"/>
    <mergeCell ref="P23:U23"/>
    <mergeCell ref="D22:J22"/>
    <mergeCell ref="K22:L22"/>
    <mergeCell ref="M22:O22"/>
    <mergeCell ref="P22:U22"/>
    <mergeCell ref="D25:J25"/>
    <mergeCell ref="K25:L25"/>
    <mergeCell ref="M25:O25"/>
    <mergeCell ref="P25:U25"/>
    <mergeCell ref="D27:J27"/>
    <mergeCell ref="K27:L27"/>
    <mergeCell ref="A28:C28"/>
    <mergeCell ref="A29:C29"/>
    <mergeCell ref="D29:J29"/>
    <mergeCell ref="K29:L29"/>
    <mergeCell ref="M29:O29"/>
    <mergeCell ref="P29:U29"/>
    <mergeCell ref="D28:J28"/>
    <mergeCell ref="K28:L28"/>
    <mergeCell ref="M28:O28"/>
    <mergeCell ref="P28:U28"/>
    <mergeCell ref="D30:J30"/>
    <mergeCell ref="A32:C32"/>
    <mergeCell ref="A33:C33"/>
    <mergeCell ref="D32:J32"/>
    <mergeCell ref="K32:L32"/>
    <mergeCell ref="M32:O32"/>
    <mergeCell ref="P32:U32"/>
    <mergeCell ref="A30:C30"/>
    <mergeCell ref="A31:C31"/>
    <mergeCell ref="D31:J31"/>
    <mergeCell ref="K30:L30"/>
    <mergeCell ref="M30:O30"/>
    <mergeCell ref="P30:U30"/>
    <mergeCell ref="D33:J33"/>
    <mergeCell ref="K33:L33"/>
    <mergeCell ref="K31:L31"/>
    <mergeCell ref="M31:O31"/>
    <mergeCell ref="P31:U31"/>
    <mergeCell ref="M33:O33"/>
    <mergeCell ref="P33:U33"/>
    <mergeCell ref="M27:O27"/>
    <mergeCell ref="P27:U27"/>
    <mergeCell ref="V27:Y27"/>
    <mergeCell ref="Z27:AA27"/>
    <mergeCell ref="V28:Y28"/>
    <mergeCell ref="Z28:AA28"/>
    <mergeCell ref="V29:Y29"/>
    <mergeCell ref="Z29:AA29"/>
    <mergeCell ref="K24:L24"/>
    <mergeCell ref="M24:O24"/>
    <mergeCell ref="P24:U24"/>
    <mergeCell ref="V24:Y24"/>
    <mergeCell ref="Z24:AA24"/>
    <mergeCell ref="V25:Y25"/>
    <mergeCell ref="Z25:AA25"/>
    <mergeCell ref="V26:Y26"/>
    <mergeCell ref="Z26:AA26"/>
    <mergeCell ref="V23:Y23"/>
    <mergeCell ref="Z23:AA23"/>
    <mergeCell ref="D24:J24"/>
    <mergeCell ref="A58:B58"/>
    <mergeCell ref="C58:AA58"/>
    <mergeCell ref="A59:B59"/>
    <mergeCell ref="A70:K71"/>
    <mergeCell ref="L70:R71"/>
    <mergeCell ref="S70:X71"/>
    <mergeCell ref="Y70:AA71"/>
    <mergeCell ref="C63:AA63"/>
    <mergeCell ref="C64:T64"/>
    <mergeCell ref="U64:AA64"/>
    <mergeCell ref="A63:B63"/>
    <mergeCell ref="A64:B64"/>
    <mergeCell ref="A37:AA37"/>
    <mergeCell ref="A54:X54"/>
    <mergeCell ref="Y54:AA54"/>
    <mergeCell ref="A55:AA55"/>
    <mergeCell ref="A56:B56"/>
    <mergeCell ref="C56:AA56"/>
    <mergeCell ref="A57:B57"/>
    <mergeCell ref="A38:C38"/>
    <mergeCell ref="D38:J38"/>
    <mergeCell ref="C6:T6"/>
    <mergeCell ref="U6:AA6"/>
    <mergeCell ref="A5:B5"/>
    <mergeCell ref="A1:C3"/>
    <mergeCell ref="D1:R1"/>
    <mergeCell ref="C7:AA7"/>
    <mergeCell ref="C8:AA8"/>
    <mergeCell ref="S1:AA1"/>
    <mergeCell ref="D2:R2"/>
    <mergeCell ref="S2:AA2"/>
    <mergeCell ref="D3:R3"/>
    <mergeCell ref="S3:AA3"/>
    <mergeCell ref="A4:AA4"/>
    <mergeCell ref="C5:AA5"/>
    <mergeCell ref="A6:B6"/>
    <mergeCell ref="A7:B7"/>
    <mergeCell ref="A8:B8"/>
    <mergeCell ref="A12:B12"/>
    <mergeCell ref="A13:B13"/>
    <mergeCell ref="A9:B9"/>
    <mergeCell ref="V30:Y30"/>
    <mergeCell ref="Z30:AA30"/>
    <mergeCell ref="V31:Y31"/>
    <mergeCell ref="Z31:AA31"/>
    <mergeCell ref="V32:Y32"/>
    <mergeCell ref="Z32:AA32"/>
    <mergeCell ref="A10:B10"/>
    <mergeCell ref="A11:B11"/>
    <mergeCell ref="C9:AA9"/>
    <mergeCell ref="C10:AA10"/>
    <mergeCell ref="C11:AA11"/>
    <mergeCell ref="C13:T13"/>
    <mergeCell ref="U13:AA13"/>
    <mergeCell ref="V22:Y22"/>
    <mergeCell ref="Z22:AA22"/>
    <mergeCell ref="C12:AA12"/>
    <mergeCell ref="A21:C21"/>
    <mergeCell ref="A19:C19"/>
    <mergeCell ref="A15:AA15"/>
    <mergeCell ref="A16:AA16"/>
    <mergeCell ref="A17:AA17"/>
    <mergeCell ref="A77:J77"/>
    <mergeCell ref="K77:AA77"/>
    <mergeCell ref="P49:U49"/>
    <mergeCell ref="V49:Y49"/>
    <mergeCell ref="Z49:AA49"/>
    <mergeCell ref="A51:AA51"/>
    <mergeCell ref="A53:AA53"/>
    <mergeCell ref="A52:X52"/>
    <mergeCell ref="Y52:AA52"/>
    <mergeCell ref="S76:X76"/>
    <mergeCell ref="Y76:AA76"/>
    <mergeCell ref="A76:K76"/>
    <mergeCell ref="L76:R76"/>
    <mergeCell ref="A74:K75"/>
    <mergeCell ref="L74:R75"/>
    <mergeCell ref="S74:X75"/>
    <mergeCell ref="Y74:AA75"/>
    <mergeCell ref="A50:C50"/>
    <mergeCell ref="D50:J50"/>
    <mergeCell ref="K50:L50"/>
    <mergeCell ref="M50:O50"/>
    <mergeCell ref="P50:U50"/>
    <mergeCell ref="V50:Y50"/>
    <mergeCell ref="Z50:AA50"/>
    <mergeCell ref="A72:K73"/>
    <mergeCell ref="L72:R73"/>
    <mergeCell ref="S72:X73"/>
    <mergeCell ref="Y72:AA73"/>
    <mergeCell ref="C57:T57"/>
    <mergeCell ref="U57:AA57"/>
    <mergeCell ref="C59:AA59"/>
    <mergeCell ref="D42:J42"/>
    <mergeCell ref="K42:L42"/>
    <mergeCell ref="M42:O42"/>
    <mergeCell ref="P42:U42"/>
    <mergeCell ref="V42:Y42"/>
    <mergeCell ref="Z42:AA42"/>
    <mergeCell ref="A44:X44"/>
    <mergeCell ref="Y44:AA44"/>
    <mergeCell ref="A43:AA43"/>
    <mergeCell ref="A46:AA46"/>
    <mergeCell ref="D48:AA48"/>
    <mergeCell ref="A47:C47"/>
    <mergeCell ref="D47:J47"/>
    <mergeCell ref="K47:L47"/>
    <mergeCell ref="M47:O47"/>
    <mergeCell ref="P47:U47"/>
    <mergeCell ref="V47:Y47"/>
    <mergeCell ref="V33:Y33"/>
    <mergeCell ref="Z33:AA33"/>
    <mergeCell ref="Z38:AA38"/>
    <mergeCell ref="A39:C39"/>
    <mergeCell ref="A40:C40"/>
    <mergeCell ref="D40:J40"/>
    <mergeCell ref="K40:L40"/>
    <mergeCell ref="D39:AA39"/>
    <mergeCell ref="A34:AA34"/>
    <mergeCell ref="A35:X35"/>
    <mergeCell ref="Y35:AA35"/>
    <mergeCell ref="A36:AA36"/>
    <mergeCell ref="K38:L38"/>
    <mergeCell ref="M38:O38"/>
    <mergeCell ref="P38:U38"/>
    <mergeCell ref="V38:Y38"/>
    <mergeCell ref="M40:O40"/>
    <mergeCell ref="P40:U40"/>
    <mergeCell ref="V40:Y40"/>
    <mergeCell ref="Z40:AA40"/>
  </mergeCells>
  <pageMargins left="0.52999997138977051" right="0.52999997138977051" top="0.52999997138977051" bottom="0.76999998092651367" header="0" footer="0"/>
  <pageSetup paperSize="9" firstPageNumber="0" fitToWidth="0" fitToHeight="0" pageOrder="overThenDown" orientation="portrait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56"/>
  <sheetViews>
    <sheetView topLeftCell="A55" zoomScale="85" zoomScaleNormal="85" workbookViewId="0">
      <selection sqref="A1:XFD1048576"/>
    </sheetView>
  </sheetViews>
  <sheetFormatPr defaultColWidth="9.109375" defaultRowHeight="13.2" x14ac:dyDescent="0.3"/>
  <cols>
    <col min="1" max="1" width="8" style="257" customWidth="1"/>
    <col min="2" max="2" width="53" style="257" customWidth="1"/>
    <col min="3" max="3" width="12" style="257" customWidth="1"/>
    <col min="4" max="4" width="17" style="257" customWidth="1"/>
    <col min="5" max="5" width="1.88671875" style="257" customWidth="1"/>
    <col min="6" max="6" width="16" style="257" customWidth="1"/>
    <col min="7" max="7" width="9" style="257" customWidth="1"/>
    <col min="8" max="8" width="2.88671875" style="257" customWidth="1"/>
    <col min="9" max="9" width="10.88671875" style="257" customWidth="1"/>
    <col min="10" max="10" width="1.88671875" style="257" customWidth="1"/>
    <col min="11" max="11" width="16" style="257" customWidth="1"/>
    <col min="12" max="12" width="1" style="257" customWidth="1"/>
    <col min="13" max="13" width="4" style="257" customWidth="1"/>
    <col min="14" max="14" width="12" style="257" customWidth="1"/>
    <col min="15" max="15" width="1" style="257" customWidth="1"/>
    <col min="16" max="16" width="14.88671875" style="257" customWidth="1"/>
    <col min="17" max="17" width="16" style="257" customWidth="1"/>
    <col min="18" max="16384" width="9.109375" style="257"/>
  </cols>
  <sheetData>
    <row r="1" spans="1:17" ht="30.9" customHeight="1" x14ac:dyDescent="0.3">
      <c r="A1" s="255"/>
      <c r="B1" s="874" t="s">
        <v>314</v>
      </c>
      <c r="C1" s="874"/>
      <c r="D1" s="874"/>
      <c r="E1" s="874"/>
      <c r="F1" s="874"/>
      <c r="G1" s="255"/>
      <c r="H1" s="875"/>
      <c r="I1" s="875"/>
      <c r="J1" s="875"/>
      <c r="K1" s="255"/>
      <c r="L1" s="876" t="s">
        <v>621</v>
      </c>
      <c r="M1" s="876"/>
      <c r="N1" s="876"/>
      <c r="O1" s="876"/>
      <c r="P1" s="876"/>
      <c r="Q1" s="256" t="s">
        <v>316</v>
      </c>
    </row>
    <row r="2" spans="1:17" ht="14.25" customHeight="1" x14ac:dyDescent="0.3">
      <c r="A2" s="857" t="s">
        <v>317</v>
      </c>
      <c r="B2" s="858"/>
      <c r="C2" s="858"/>
      <c r="D2" s="858"/>
      <c r="E2" s="859"/>
      <c r="F2" s="877" t="s">
        <v>318</v>
      </c>
      <c r="G2" s="258" t="s">
        <v>319</v>
      </c>
      <c r="H2" s="857" t="s">
        <v>320</v>
      </c>
      <c r="I2" s="858"/>
      <c r="J2" s="859"/>
      <c r="K2" s="258" t="s">
        <v>321</v>
      </c>
      <c r="L2" s="857" t="s">
        <v>322</v>
      </c>
      <c r="M2" s="858"/>
      <c r="N2" s="859"/>
      <c r="O2" s="857" t="s">
        <v>323</v>
      </c>
      <c r="P2" s="859"/>
      <c r="Q2" s="258" t="s">
        <v>324</v>
      </c>
    </row>
    <row r="3" spans="1:17" ht="14.25" customHeight="1" x14ac:dyDescent="0.3">
      <c r="A3" s="864"/>
      <c r="B3" s="865"/>
      <c r="C3" s="865"/>
      <c r="D3" s="865"/>
      <c r="E3" s="866"/>
      <c r="F3" s="878"/>
      <c r="G3" s="259" t="s">
        <v>325</v>
      </c>
      <c r="H3" s="864" t="s">
        <v>326</v>
      </c>
      <c r="I3" s="865"/>
      <c r="J3" s="866"/>
      <c r="K3" s="259" t="s">
        <v>327</v>
      </c>
      <c r="L3" s="864" t="s">
        <v>328</v>
      </c>
      <c r="M3" s="865"/>
      <c r="N3" s="866"/>
      <c r="O3" s="864" t="s">
        <v>329</v>
      </c>
      <c r="P3" s="866"/>
      <c r="Q3" s="260" t="s">
        <v>330</v>
      </c>
    </row>
    <row r="4" spans="1:17" ht="14.25" customHeight="1" x14ac:dyDescent="0.3">
      <c r="A4" s="871" t="s">
        <v>331</v>
      </c>
      <c r="B4" s="872"/>
      <c r="C4" s="872"/>
      <c r="D4" s="872"/>
      <c r="E4" s="872"/>
      <c r="F4" s="872"/>
      <c r="G4" s="872"/>
      <c r="H4" s="872"/>
      <c r="I4" s="872"/>
      <c r="J4" s="872"/>
      <c r="K4" s="872"/>
      <c r="L4" s="872"/>
      <c r="M4" s="872"/>
      <c r="N4" s="872"/>
      <c r="O4" s="872"/>
      <c r="P4" s="872"/>
      <c r="Q4" s="873"/>
    </row>
    <row r="5" spans="1:17" ht="14.25" customHeight="1" x14ac:dyDescent="0.25">
      <c r="A5" s="261">
        <v>30050</v>
      </c>
      <c r="B5" s="838" t="s">
        <v>332</v>
      </c>
      <c r="C5" s="839"/>
      <c r="D5" s="839"/>
      <c r="E5" s="840"/>
      <c r="F5" s="261">
        <v>30050</v>
      </c>
      <c r="G5" s="262" t="s">
        <v>333</v>
      </c>
      <c r="H5" s="841">
        <v>348.47</v>
      </c>
      <c r="I5" s="842"/>
      <c r="J5" s="843"/>
      <c r="K5" s="263">
        <v>87</v>
      </c>
      <c r="L5" s="841">
        <v>5.8</v>
      </c>
      <c r="M5" s="842"/>
      <c r="N5" s="843"/>
      <c r="O5" s="867"/>
      <c r="P5" s="868"/>
      <c r="Q5" s="264"/>
    </row>
    <row r="6" spans="1:17" ht="14.25" customHeight="1" x14ac:dyDescent="0.3">
      <c r="A6" s="261">
        <v>30037</v>
      </c>
      <c r="B6" s="838" t="s">
        <v>334</v>
      </c>
      <c r="C6" s="839"/>
      <c r="D6" s="839"/>
      <c r="E6" s="840"/>
      <c r="F6" s="261">
        <v>30037</v>
      </c>
      <c r="G6" s="262" t="s">
        <v>333</v>
      </c>
      <c r="H6" s="841">
        <v>228.27</v>
      </c>
      <c r="I6" s="842"/>
      <c r="J6" s="843"/>
      <c r="K6" s="263">
        <v>87</v>
      </c>
      <c r="L6" s="841">
        <v>3.8</v>
      </c>
      <c r="M6" s="842"/>
      <c r="N6" s="843"/>
      <c r="O6" s="844">
        <v>1</v>
      </c>
      <c r="P6" s="845"/>
      <c r="Q6" s="270">
        <v>330.6</v>
      </c>
    </row>
    <row r="7" spans="1:17" ht="14.25" customHeight="1" x14ac:dyDescent="0.3">
      <c r="A7" s="261">
        <v>30036</v>
      </c>
      <c r="B7" s="838" t="s">
        <v>335</v>
      </c>
      <c r="C7" s="839"/>
      <c r="D7" s="839"/>
      <c r="E7" s="840"/>
      <c r="F7" s="261">
        <v>30036</v>
      </c>
      <c r="G7" s="262" t="s">
        <v>333</v>
      </c>
      <c r="H7" s="841">
        <v>127.77</v>
      </c>
      <c r="I7" s="842"/>
      <c r="J7" s="843"/>
      <c r="K7" s="263">
        <v>87</v>
      </c>
      <c r="L7" s="841">
        <v>2.12</v>
      </c>
      <c r="M7" s="842"/>
      <c r="N7" s="843"/>
      <c r="O7" s="869"/>
      <c r="P7" s="870"/>
      <c r="Q7" s="270">
        <v>0</v>
      </c>
    </row>
    <row r="8" spans="1:17" ht="14.25" customHeight="1" x14ac:dyDescent="0.3">
      <c r="A8" s="261">
        <v>30035</v>
      </c>
      <c r="B8" s="838" t="s">
        <v>336</v>
      </c>
      <c r="C8" s="839"/>
      <c r="D8" s="839"/>
      <c r="E8" s="840"/>
      <c r="F8" s="261">
        <v>30035</v>
      </c>
      <c r="G8" s="262" t="s">
        <v>333</v>
      </c>
      <c r="H8" s="841">
        <v>198.95</v>
      </c>
      <c r="I8" s="842"/>
      <c r="J8" s="843"/>
      <c r="K8" s="263">
        <v>87</v>
      </c>
      <c r="L8" s="841">
        <v>3.31</v>
      </c>
      <c r="M8" s="842"/>
      <c r="N8" s="843"/>
      <c r="O8" s="844">
        <v>1</v>
      </c>
      <c r="P8" s="845"/>
      <c r="Q8" s="270">
        <v>287.97000000000003</v>
      </c>
    </row>
    <row r="9" spans="1:17" ht="14.25" customHeight="1" x14ac:dyDescent="0.3">
      <c r="A9" s="261">
        <v>30125</v>
      </c>
      <c r="B9" s="838" t="s">
        <v>337</v>
      </c>
      <c r="C9" s="839"/>
      <c r="D9" s="839"/>
      <c r="E9" s="840"/>
      <c r="F9" s="261">
        <v>30125</v>
      </c>
      <c r="G9" s="262" t="s">
        <v>333</v>
      </c>
      <c r="H9" s="841">
        <v>205.92</v>
      </c>
      <c r="I9" s="842"/>
      <c r="J9" s="843"/>
      <c r="K9" s="263">
        <v>87</v>
      </c>
      <c r="L9" s="841">
        <v>3.43</v>
      </c>
      <c r="M9" s="842"/>
      <c r="N9" s="843"/>
      <c r="O9" s="869"/>
      <c r="P9" s="870"/>
      <c r="Q9" s="270">
        <v>0</v>
      </c>
    </row>
    <row r="10" spans="1:17" ht="14.25" customHeight="1" x14ac:dyDescent="0.25">
      <c r="A10" s="261">
        <v>30120</v>
      </c>
      <c r="B10" s="838" t="s">
        <v>338</v>
      </c>
      <c r="C10" s="839"/>
      <c r="D10" s="839"/>
      <c r="E10" s="840"/>
      <c r="F10" s="261">
        <v>30120</v>
      </c>
      <c r="G10" s="262" t="s">
        <v>333</v>
      </c>
      <c r="H10" s="841">
        <v>342.64</v>
      </c>
      <c r="I10" s="842"/>
      <c r="J10" s="843"/>
      <c r="K10" s="263">
        <v>87</v>
      </c>
      <c r="L10" s="841">
        <v>5.71</v>
      </c>
      <c r="M10" s="842"/>
      <c r="N10" s="843"/>
      <c r="O10" s="867"/>
      <c r="P10" s="868"/>
      <c r="Q10" s="270">
        <v>0</v>
      </c>
    </row>
    <row r="11" spans="1:17" ht="14.25" customHeight="1" x14ac:dyDescent="0.3">
      <c r="A11" s="261">
        <v>31062</v>
      </c>
      <c r="B11" s="838" t="s">
        <v>339</v>
      </c>
      <c r="C11" s="839"/>
      <c r="D11" s="839"/>
      <c r="E11" s="840"/>
      <c r="F11" s="261">
        <v>31062</v>
      </c>
      <c r="G11" s="262" t="s">
        <v>333</v>
      </c>
      <c r="H11" s="841">
        <v>194.67</v>
      </c>
      <c r="I11" s="842"/>
      <c r="J11" s="843"/>
      <c r="K11" s="263">
        <v>87</v>
      </c>
      <c r="L11" s="841">
        <v>3.24</v>
      </c>
      <c r="M11" s="842"/>
      <c r="N11" s="843"/>
      <c r="O11" s="869"/>
      <c r="P11" s="870"/>
      <c r="Q11" s="270">
        <v>0</v>
      </c>
    </row>
    <row r="12" spans="1:17" ht="14.25" customHeight="1" x14ac:dyDescent="0.25">
      <c r="A12" s="261">
        <v>30053</v>
      </c>
      <c r="B12" s="838" t="s">
        <v>340</v>
      </c>
      <c r="C12" s="839"/>
      <c r="D12" s="839"/>
      <c r="E12" s="840"/>
      <c r="F12" s="261">
        <v>30053</v>
      </c>
      <c r="G12" s="262" t="s">
        <v>333</v>
      </c>
      <c r="H12" s="841">
        <v>226.78</v>
      </c>
      <c r="I12" s="842"/>
      <c r="J12" s="843"/>
      <c r="K12" s="263">
        <v>87</v>
      </c>
      <c r="L12" s="841">
        <v>3.77</v>
      </c>
      <c r="M12" s="842"/>
      <c r="N12" s="843"/>
      <c r="O12" s="867"/>
      <c r="P12" s="868"/>
      <c r="Q12" s="270">
        <v>0</v>
      </c>
    </row>
    <row r="13" spans="1:17" ht="14.25" customHeight="1" x14ac:dyDescent="0.3">
      <c r="A13" s="261">
        <v>30049</v>
      </c>
      <c r="B13" s="838" t="s">
        <v>341</v>
      </c>
      <c r="C13" s="839"/>
      <c r="D13" s="839"/>
      <c r="E13" s="840"/>
      <c r="F13" s="261">
        <v>30049</v>
      </c>
      <c r="G13" s="262" t="s">
        <v>333</v>
      </c>
      <c r="H13" s="841">
        <v>224.04</v>
      </c>
      <c r="I13" s="842"/>
      <c r="J13" s="843"/>
      <c r="K13" s="263">
        <v>87</v>
      </c>
      <c r="L13" s="841">
        <v>3.73</v>
      </c>
      <c r="M13" s="842"/>
      <c r="N13" s="843"/>
      <c r="O13" s="844">
        <v>1</v>
      </c>
      <c r="P13" s="845"/>
      <c r="Q13" s="270">
        <v>324.51</v>
      </c>
    </row>
    <row r="14" spans="1:17" ht="14.25" customHeight="1" x14ac:dyDescent="0.3">
      <c r="A14" s="261">
        <v>30040</v>
      </c>
      <c r="B14" s="838" t="s">
        <v>342</v>
      </c>
      <c r="C14" s="839"/>
      <c r="D14" s="839"/>
      <c r="E14" s="840"/>
      <c r="F14" s="261">
        <v>30040</v>
      </c>
      <c r="G14" s="262" t="s">
        <v>333</v>
      </c>
      <c r="H14" s="841">
        <v>243.25</v>
      </c>
      <c r="I14" s="842"/>
      <c r="J14" s="843"/>
      <c r="K14" s="263">
        <v>87</v>
      </c>
      <c r="L14" s="841">
        <v>4.05</v>
      </c>
      <c r="M14" s="842"/>
      <c r="N14" s="843"/>
      <c r="O14" s="844">
        <v>1</v>
      </c>
      <c r="P14" s="845"/>
      <c r="Q14" s="270">
        <v>352.35</v>
      </c>
    </row>
    <row r="15" spans="1:17" ht="14.25" customHeight="1" x14ac:dyDescent="0.3">
      <c r="A15" s="261">
        <v>30039</v>
      </c>
      <c r="B15" s="838" t="s">
        <v>343</v>
      </c>
      <c r="C15" s="839"/>
      <c r="D15" s="839"/>
      <c r="E15" s="840"/>
      <c r="F15" s="261">
        <v>30039</v>
      </c>
      <c r="G15" s="262" t="s">
        <v>333</v>
      </c>
      <c r="H15" s="841">
        <v>183.74</v>
      </c>
      <c r="I15" s="842"/>
      <c r="J15" s="843"/>
      <c r="K15" s="263">
        <v>87</v>
      </c>
      <c r="L15" s="841">
        <v>3.06</v>
      </c>
      <c r="M15" s="842"/>
      <c r="N15" s="843"/>
      <c r="O15" s="869"/>
      <c r="P15" s="870"/>
      <c r="Q15" s="270">
        <v>0</v>
      </c>
    </row>
    <row r="16" spans="1:17" ht="14.25" customHeight="1" x14ac:dyDescent="0.3">
      <c r="A16" s="261">
        <v>30021</v>
      </c>
      <c r="B16" s="838" t="s">
        <v>344</v>
      </c>
      <c r="C16" s="839"/>
      <c r="D16" s="839"/>
      <c r="E16" s="840"/>
      <c r="F16" s="261">
        <v>30021</v>
      </c>
      <c r="G16" s="262" t="s">
        <v>333</v>
      </c>
      <c r="H16" s="841">
        <v>188.11</v>
      </c>
      <c r="I16" s="842"/>
      <c r="J16" s="843"/>
      <c r="K16" s="263">
        <v>87</v>
      </c>
      <c r="L16" s="841">
        <v>3.13</v>
      </c>
      <c r="M16" s="842"/>
      <c r="N16" s="843"/>
      <c r="O16" s="844">
        <v>1</v>
      </c>
      <c r="P16" s="845"/>
      <c r="Q16" s="270">
        <v>272.31</v>
      </c>
    </row>
    <row r="17" spans="1:17" ht="14.25" customHeight="1" x14ac:dyDescent="0.25">
      <c r="A17" s="261">
        <v>30030</v>
      </c>
      <c r="B17" s="838" t="s">
        <v>345</v>
      </c>
      <c r="C17" s="839"/>
      <c r="D17" s="839"/>
      <c r="E17" s="840"/>
      <c r="F17" s="261">
        <v>30030</v>
      </c>
      <c r="G17" s="262" t="s">
        <v>333</v>
      </c>
      <c r="H17" s="841">
        <v>472.11</v>
      </c>
      <c r="I17" s="842"/>
      <c r="J17" s="843"/>
      <c r="K17" s="263">
        <v>87</v>
      </c>
      <c r="L17" s="841">
        <v>7.86</v>
      </c>
      <c r="M17" s="842"/>
      <c r="N17" s="843"/>
      <c r="O17" s="867"/>
      <c r="P17" s="868"/>
      <c r="Q17" s="270">
        <v>0</v>
      </c>
    </row>
    <row r="18" spans="1:17" ht="14.25" customHeight="1" x14ac:dyDescent="0.3">
      <c r="A18" s="871" t="s">
        <v>346</v>
      </c>
      <c r="B18" s="872"/>
      <c r="C18" s="872"/>
      <c r="D18" s="872"/>
      <c r="E18" s="872"/>
      <c r="F18" s="872"/>
      <c r="G18" s="872"/>
      <c r="H18" s="872"/>
      <c r="I18" s="872"/>
      <c r="J18" s="872"/>
      <c r="K18" s="872"/>
      <c r="L18" s="872"/>
      <c r="M18" s="872"/>
      <c r="N18" s="872"/>
      <c r="O18" s="872"/>
      <c r="P18" s="872"/>
      <c r="Q18" s="873"/>
    </row>
    <row r="19" spans="1:17" ht="14.25" customHeight="1" x14ac:dyDescent="0.25">
      <c r="A19" s="261">
        <v>30010</v>
      </c>
      <c r="B19" s="838" t="s">
        <v>347</v>
      </c>
      <c r="C19" s="839"/>
      <c r="D19" s="839"/>
      <c r="E19" s="840"/>
      <c r="F19" s="261">
        <v>30105</v>
      </c>
      <c r="G19" s="262" t="s">
        <v>348</v>
      </c>
      <c r="H19" s="841">
        <v>302.12</v>
      </c>
      <c r="I19" s="842"/>
      <c r="J19" s="843"/>
      <c r="K19" s="263">
        <v>87</v>
      </c>
      <c r="L19" s="841">
        <v>2.5099999999999998</v>
      </c>
      <c r="M19" s="842"/>
      <c r="N19" s="843"/>
      <c r="O19" s="867"/>
      <c r="P19" s="868"/>
      <c r="Q19" s="264"/>
    </row>
    <row r="20" spans="1:17" ht="14.25" customHeight="1" x14ac:dyDescent="0.3">
      <c r="A20" s="261">
        <v>30007</v>
      </c>
      <c r="B20" s="838" t="s">
        <v>349</v>
      </c>
      <c r="C20" s="839"/>
      <c r="D20" s="839"/>
      <c r="E20" s="840"/>
      <c r="F20" s="261">
        <v>30105</v>
      </c>
      <c r="G20" s="262" t="s">
        <v>348</v>
      </c>
      <c r="H20" s="841">
        <v>302.12</v>
      </c>
      <c r="I20" s="842"/>
      <c r="J20" s="843"/>
      <c r="K20" s="263">
        <v>87</v>
      </c>
      <c r="L20" s="841">
        <v>2.5099999999999998</v>
      </c>
      <c r="M20" s="842"/>
      <c r="N20" s="843"/>
      <c r="O20" s="844">
        <v>1</v>
      </c>
      <c r="P20" s="845"/>
      <c r="Q20" s="270">
        <v>218.37</v>
      </c>
    </row>
    <row r="21" spans="1:17" ht="14.25" customHeight="1" x14ac:dyDescent="0.25">
      <c r="A21" s="261">
        <v>30011</v>
      </c>
      <c r="B21" s="838" t="s">
        <v>350</v>
      </c>
      <c r="C21" s="839"/>
      <c r="D21" s="839"/>
      <c r="E21" s="840"/>
      <c r="F21" s="261">
        <v>30105</v>
      </c>
      <c r="G21" s="262" t="s">
        <v>333</v>
      </c>
      <c r="H21" s="841">
        <v>302.12</v>
      </c>
      <c r="I21" s="842"/>
      <c r="J21" s="843"/>
      <c r="K21" s="263">
        <v>87</v>
      </c>
      <c r="L21" s="841">
        <v>5.03</v>
      </c>
      <c r="M21" s="842"/>
      <c r="N21" s="843"/>
      <c r="O21" s="867"/>
      <c r="P21" s="868"/>
      <c r="Q21" s="270">
        <v>0</v>
      </c>
    </row>
    <row r="22" spans="1:17" ht="14.25" customHeight="1" x14ac:dyDescent="0.3">
      <c r="A22" s="261">
        <v>30057</v>
      </c>
      <c r="B22" s="838" t="s">
        <v>351</v>
      </c>
      <c r="C22" s="839"/>
      <c r="D22" s="839"/>
      <c r="E22" s="840"/>
      <c r="F22" s="261">
        <v>30105</v>
      </c>
      <c r="G22" s="262" t="s">
        <v>333</v>
      </c>
      <c r="H22" s="841">
        <v>302.12</v>
      </c>
      <c r="I22" s="842"/>
      <c r="J22" s="843"/>
      <c r="K22" s="263">
        <v>87</v>
      </c>
      <c r="L22" s="841">
        <v>5.03</v>
      </c>
      <c r="M22" s="842"/>
      <c r="N22" s="843"/>
      <c r="O22" s="869"/>
      <c r="P22" s="870"/>
      <c r="Q22" s="270">
        <v>0</v>
      </c>
    </row>
    <row r="23" spans="1:17" ht="14.25" customHeight="1" x14ac:dyDescent="0.25">
      <c r="A23" s="261">
        <v>30019</v>
      </c>
      <c r="B23" s="838" t="s">
        <v>352</v>
      </c>
      <c r="C23" s="839"/>
      <c r="D23" s="839"/>
      <c r="E23" s="840"/>
      <c r="F23" s="261">
        <v>30105</v>
      </c>
      <c r="G23" s="262" t="s">
        <v>333</v>
      </c>
      <c r="H23" s="841">
        <v>302.12</v>
      </c>
      <c r="I23" s="842"/>
      <c r="J23" s="843"/>
      <c r="K23" s="263">
        <v>87</v>
      </c>
      <c r="L23" s="841">
        <v>5.03</v>
      </c>
      <c r="M23" s="842"/>
      <c r="N23" s="843"/>
      <c r="O23" s="867"/>
      <c r="P23" s="868"/>
      <c r="Q23" s="270">
        <v>0</v>
      </c>
    </row>
    <row r="24" spans="1:17" ht="14.25" customHeight="1" x14ac:dyDescent="0.3">
      <c r="A24" s="261">
        <v>30158</v>
      </c>
      <c r="B24" s="838" t="s">
        <v>353</v>
      </c>
      <c r="C24" s="839"/>
      <c r="D24" s="839"/>
      <c r="E24" s="840"/>
      <c r="F24" s="261">
        <v>30105</v>
      </c>
      <c r="G24" s="262" t="s">
        <v>354</v>
      </c>
      <c r="H24" s="841">
        <v>302.12</v>
      </c>
      <c r="I24" s="842"/>
      <c r="J24" s="843"/>
      <c r="K24" s="263">
        <v>87</v>
      </c>
      <c r="L24" s="841">
        <v>1.66</v>
      </c>
      <c r="M24" s="842"/>
      <c r="N24" s="843"/>
      <c r="O24" s="869"/>
      <c r="P24" s="870"/>
      <c r="Q24" s="270">
        <v>0</v>
      </c>
    </row>
    <row r="25" spans="1:17" ht="14.25" customHeight="1" x14ac:dyDescent="0.25">
      <c r="A25" s="261">
        <v>30058</v>
      </c>
      <c r="B25" s="838" t="s">
        <v>355</v>
      </c>
      <c r="C25" s="839"/>
      <c r="D25" s="839"/>
      <c r="E25" s="840"/>
      <c r="F25" s="261">
        <v>30105</v>
      </c>
      <c r="G25" s="262" t="s">
        <v>354</v>
      </c>
      <c r="H25" s="841">
        <v>302.12</v>
      </c>
      <c r="I25" s="842"/>
      <c r="J25" s="843"/>
      <c r="K25" s="263">
        <v>87</v>
      </c>
      <c r="L25" s="841">
        <v>1.66</v>
      </c>
      <c r="M25" s="842"/>
      <c r="N25" s="843"/>
      <c r="O25" s="867"/>
      <c r="P25" s="868"/>
      <c r="Q25" s="270">
        <v>0</v>
      </c>
    </row>
    <row r="26" spans="1:17" ht="14.25" customHeight="1" x14ac:dyDescent="0.3">
      <c r="A26" s="261">
        <v>30046</v>
      </c>
      <c r="B26" s="838" t="s">
        <v>356</v>
      </c>
      <c r="C26" s="839"/>
      <c r="D26" s="839"/>
      <c r="E26" s="840"/>
      <c r="F26" s="261">
        <v>30105</v>
      </c>
      <c r="G26" s="262" t="s">
        <v>333</v>
      </c>
      <c r="H26" s="841">
        <v>302.12</v>
      </c>
      <c r="I26" s="842"/>
      <c r="J26" s="843"/>
      <c r="K26" s="263">
        <v>87</v>
      </c>
      <c r="L26" s="841">
        <v>5.03</v>
      </c>
      <c r="M26" s="842"/>
      <c r="N26" s="843"/>
      <c r="O26" s="844">
        <v>1</v>
      </c>
      <c r="P26" s="845"/>
      <c r="Q26" s="270">
        <v>437.61</v>
      </c>
    </row>
    <row r="27" spans="1:17" ht="14.25" customHeight="1" x14ac:dyDescent="0.3">
      <c r="A27" s="261">
        <v>30029</v>
      </c>
      <c r="B27" s="838" t="s">
        <v>357</v>
      </c>
      <c r="C27" s="839"/>
      <c r="D27" s="839"/>
      <c r="E27" s="840"/>
      <c r="F27" s="261">
        <v>30105</v>
      </c>
      <c r="G27" s="262" t="s">
        <v>348</v>
      </c>
      <c r="H27" s="841">
        <v>302.12</v>
      </c>
      <c r="I27" s="842"/>
      <c r="J27" s="843"/>
      <c r="K27" s="263">
        <v>87</v>
      </c>
      <c r="L27" s="841">
        <v>2.5099999999999998</v>
      </c>
      <c r="M27" s="842"/>
      <c r="N27" s="843"/>
      <c r="O27" s="869"/>
      <c r="P27" s="870"/>
      <c r="Q27" s="270">
        <v>0</v>
      </c>
    </row>
    <row r="28" spans="1:17" ht="14.25" customHeight="1" x14ac:dyDescent="0.25">
      <c r="A28" s="261">
        <v>30101</v>
      </c>
      <c r="B28" s="838" t="s">
        <v>358</v>
      </c>
      <c r="C28" s="839"/>
      <c r="D28" s="839"/>
      <c r="E28" s="840"/>
      <c r="F28" s="261">
        <v>30105</v>
      </c>
      <c r="G28" s="262" t="s">
        <v>333</v>
      </c>
      <c r="H28" s="841">
        <v>302.12</v>
      </c>
      <c r="I28" s="842"/>
      <c r="J28" s="843"/>
      <c r="K28" s="263">
        <v>87</v>
      </c>
      <c r="L28" s="841">
        <v>5.03</v>
      </c>
      <c r="M28" s="842"/>
      <c r="N28" s="843"/>
      <c r="O28" s="867"/>
      <c r="P28" s="868"/>
      <c r="Q28" s="270">
        <v>0</v>
      </c>
    </row>
    <row r="29" spans="1:17" ht="14.25" customHeight="1" x14ac:dyDescent="0.3">
      <c r="A29" s="261">
        <v>30008</v>
      </c>
      <c r="B29" s="838" t="s">
        <v>359</v>
      </c>
      <c r="C29" s="839"/>
      <c r="D29" s="839"/>
      <c r="E29" s="840"/>
      <c r="F29" s="261">
        <v>30105</v>
      </c>
      <c r="G29" s="262" t="s">
        <v>348</v>
      </c>
      <c r="H29" s="841">
        <v>302.12</v>
      </c>
      <c r="I29" s="842"/>
      <c r="J29" s="843"/>
      <c r="K29" s="263">
        <v>87</v>
      </c>
      <c r="L29" s="841">
        <v>2.5099999999999998</v>
      </c>
      <c r="M29" s="842"/>
      <c r="N29" s="843"/>
      <c r="O29" s="869"/>
      <c r="P29" s="870"/>
      <c r="Q29" s="270">
        <v>0</v>
      </c>
    </row>
    <row r="30" spans="1:17" ht="14.25" customHeight="1" x14ac:dyDescent="0.3">
      <c r="A30" s="261">
        <v>30015</v>
      </c>
      <c r="B30" s="838" t="s">
        <v>360</v>
      </c>
      <c r="C30" s="839"/>
      <c r="D30" s="839"/>
      <c r="E30" s="840"/>
      <c r="F30" s="261">
        <v>30105</v>
      </c>
      <c r="G30" s="262" t="s">
        <v>348</v>
      </c>
      <c r="H30" s="841">
        <v>302.12</v>
      </c>
      <c r="I30" s="842"/>
      <c r="J30" s="843"/>
      <c r="K30" s="263">
        <v>87</v>
      </c>
      <c r="L30" s="841">
        <v>2.5099999999999998</v>
      </c>
      <c r="M30" s="842"/>
      <c r="N30" s="843"/>
      <c r="O30" s="844">
        <v>1</v>
      </c>
      <c r="P30" s="845"/>
      <c r="Q30" s="270">
        <v>218.37</v>
      </c>
    </row>
    <row r="31" spans="1:17" ht="14.25" customHeight="1" x14ac:dyDescent="0.3">
      <c r="A31" s="261">
        <v>30012</v>
      </c>
      <c r="B31" s="838" t="s">
        <v>361</v>
      </c>
      <c r="C31" s="839"/>
      <c r="D31" s="839"/>
      <c r="E31" s="840"/>
      <c r="F31" s="261">
        <v>30105</v>
      </c>
      <c r="G31" s="262" t="s">
        <v>348</v>
      </c>
      <c r="H31" s="841">
        <v>302.12</v>
      </c>
      <c r="I31" s="842"/>
      <c r="J31" s="843"/>
      <c r="K31" s="263">
        <v>87</v>
      </c>
      <c r="L31" s="841">
        <v>2.5099999999999998</v>
      </c>
      <c r="M31" s="842"/>
      <c r="N31" s="843"/>
      <c r="O31" s="844">
        <v>1</v>
      </c>
      <c r="P31" s="845"/>
      <c r="Q31" s="270">
        <v>218.37</v>
      </c>
    </row>
    <row r="32" spans="1:17" ht="14.25" customHeight="1" x14ac:dyDescent="0.25">
      <c r="A32" s="261">
        <v>30014</v>
      </c>
      <c r="B32" s="838" t="s">
        <v>362</v>
      </c>
      <c r="C32" s="839"/>
      <c r="D32" s="839"/>
      <c r="E32" s="840"/>
      <c r="F32" s="261">
        <v>30105</v>
      </c>
      <c r="G32" s="262" t="s">
        <v>348</v>
      </c>
      <c r="H32" s="841">
        <v>302.12</v>
      </c>
      <c r="I32" s="842"/>
      <c r="J32" s="843"/>
      <c r="K32" s="263">
        <v>87</v>
      </c>
      <c r="L32" s="841">
        <v>2.5099999999999998</v>
      </c>
      <c r="M32" s="842"/>
      <c r="N32" s="843"/>
      <c r="O32" s="867"/>
      <c r="P32" s="868"/>
      <c r="Q32" s="270">
        <v>0</v>
      </c>
    </row>
    <row r="33" spans="1:17" ht="14.25" customHeight="1" x14ac:dyDescent="0.3">
      <c r="A33" s="261">
        <v>30009</v>
      </c>
      <c r="B33" s="838" t="s">
        <v>363</v>
      </c>
      <c r="C33" s="839"/>
      <c r="D33" s="839"/>
      <c r="E33" s="840"/>
      <c r="F33" s="261">
        <v>30105</v>
      </c>
      <c r="G33" s="262" t="s">
        <v>348</v>
      </c>
      <c r="H33" s="841">
        <v>302.12</v>
      </c>
      <c r="I33" s="842"/>
      <c r="J33" s="843"/>
      <c r="K33" s="263">
        <v>87</v>
      </c>
      <c r="L33" s="841">
        <v>2.5099999999999998</v>
      </c>
      <c r="M33" s="842"/>
      <c r="N33" s="843"/>
      <c r="O33" s="844">
        <v>1</v>
      </c>
      <c r="P33" s="845"/>
      <c r="Q33" s="270">
        <v>218.37</v>
      </c>
    </row>
    <row r="34" spans="1:17" ht="14.25" customHeight="1" x14ac:dyDescent="0.3">
      <c r="A34" s="261">
        <v>30020</v>
      </c>
      <c r="B34" s="838" t="s">
        <v>364</v>
      </c>
      <c r="C34" s="839"/>
      <c r="D34" s="839"/>
      <c r="E34" s="840"/>
      <c r="F34" s="261">
        <v>30105</v>
      </c>
      <c r="G34" s="262" t="s">
        <v>333</v>
      </c>
      <c r="H34" s="841">
        <v>302.12</v>
      </c>
      <c r="I34" s="842"/>
      <c r="J34" s="843"/>
      <c r="K34" s="263">
        <v>87</v>
      </c>
      <c r="L34" s="841">
        <v>5.03</v>
      </c>
      <c r="M34" s="842"/>
      <c r="N34" s="843"/>
      <c r="O34" s="844">
        <v>1</v>
      </c>
      <c r="P34" s="845"/>
      <c r="Q34" s="270">
        <v>437.61</v>
      </c>
    </row>
    <row r="35" spans="1:17" ht="14.25" customHeight="1" x14ac:dyDescent="0.3">
      <c r="A35" s="261">
        <v>30005</v>
      </c>
      <c r="B35" s="838" t="s">
        <v>365</v>
      </c>
      <c r="C35" s="839"/>
      <c r="D35" s="839"/>
      <c r="E35" s="840"/>
      <c r="F35" s="261">
        <v>30105</v>
      </c>
      <c r="G35" s="262" t="s">
        <v>348</v>
      </c>
      <c r="H35" s="841">
        <v>302.12</v>
      </c>
      <c r="I35" s="842"/>
      <c r="J35" s="843"/>
      <c r="K35" s="263">
        <v>87</v>
      </c>
      <c r="L35" s="841">
        <v>2.5099999999999998</v>
      </c>
      <c r="M35" s="842"/>
      <c r="N35" s="843"/>
      <c r="O35" s="844">
        <v>1</v>
      </c>
      <c r="P35" s="845"/>
      <c r="Q35" s="270">
        <v>218.37</v>
      </c>
    </row>
    <row r="36" spans="1:17" ht="14.25" customHeight="1" x14ac:dyDescent="0.25">
      <c r="A36" s="261">
        <v>30006</v>
      </c>
      <c r="B36" s="838" t="s">
        <v>366</v>
      </c>
      <c r="C36" s="839"/>
      <c r="D36" s="839"/>
      <c r="E36" s="840"/>
      <c r="F36" s="261">
        <v>30105</v>
      </c>
      <c r="G36" s="262" t="s">
        <v>348</v>
      </c>
      <c r="H36" s="841">
        <v>302.12</v>
      </c>
      <c r="I36" s="842"/>
      <c r="J36" s="843"/>
      <c r="K36" s="263">
        <v>87</v>
      </c>
      <c r="L36" s="841">
        <v>2.5099999999999998</v>
      </c>
      <c r="M36" s="842"/>
      <c r="N36" s="843"/>
      <c r="O36" s="867"/>
      <c r="P36" s="868"/>
      <c r="Q36" s="270">
        <v>0</v>
      </c>
    </row>
    <row r="37" spans="1:17" ht="14.25" customHeight="1" x14ac:dyDescent="0.3">
      <c r="A37" s="261">
        <v>30001</v>
      </c>
      <c r="B37" s="838" t="s">
        <v>367</v>
      </c>
      <c r="C37" s="839"/>
      <c r="D37" s="839"/>
      <c r="E37" s="840"/>
      <c r="F37" s="261">
        <v>30105</v>
      </c>
      <c r="G37" s="262" t="s">
        <v>333</v>
      </c>
      <c r="H37" s="841">
        <v>302.12</v>
      </c>
      <c r="I37" s="842"/>
      <c r="J37" s="843"/>
      <c r="K37" s="263">
        <v>87</v>
      </c>
      <c r="L37" s="841">
        <v>5.03</v>
      </c>
      <c r="M37" s="842"/>
      <c r="N37" s="843"/>
      <c r="O37" s="844">
        <v>1</v>
      </c>
      <c r="P37" s="845"/>
      <c r="Q37" s="270">
        <v>437.61</v>
      </c>
    </row>
    <row r="38" spans="1:17" ht="14.25" customHeight="1" x14ac:dyDescent="0.3">
      <c r="A38" s="261">
        <v>30002</v>
      </c>
      <c r="B38" s="838" t="s">
        <v>368</v>
      </c>
      <c r="C38" s="839"/>
      <c r="D38" s="839"/>
      <c r="E38" s="840"/>
      <c r="F38" s="261">
        <v>30105</v>
      </c>
      <c r="G38" s="262" t="s">
        <v>333</v>
      </c>
      <c r="H38" s="841">
        <v>302.12</v>
      </c>
      <c r="I38" s="842"/>
      <c r="J38" s="843"/>
      <c r="K38" s="263">
        <v>87</v>
      </c>
      <c r="L38" s="841">
        <v>5.03</v>
      </c>
      <c r="M38" s="842"/>
      <c r="N38" s="843"/>
      <c r="O38" s="869"/>
      <c r="P38" s="870"/>
      <c r="Q38" s="270">
        <v>0</v>
      </c>
    </row>
    <row r="39" spans="1:17" ht="14.25" customHeight="1" x14ac:dyDescent="0.25">
      <c r="A39" s="261">
        <v>30059</v>
      </c>
      <c r="B39" s="838" t="s">
        <v>369</v>
      </c>
      <c r="C39" s="839"/>
      <c r="D39" s="839"/>
      <c r="E39" s="840"/>
      <c r="F39" s="261">
        <v>30105</v>
      </c>
      <c r="G39" s="262" t="s">
        <v>348</v>
      </c>
      <c r="H39" s="841">
        <v>302.12</v>
      </c>
      <c r="I39" s="842"/>
      <c r="J39" s="843"/>
      <c r="K39" s="263">
        <v>87</v>
      </c>
      <c r="L39" s="841">
        <v>2.5099999999999998</v>
      </c>
      <c r="M39" s="842"/>
      <c r="N39" s="843"/>
      <c r="O39" s="867"/>
      <c r="P39" s="868"/>
      <c r="Q39" s="270">
        <v>0</v>
      </c>
    </row>
    <row r="40" spans="1:17" ht="14.25" customHeight="1" x14ac:dyDescent="0.3">
      <c r="A40" s="261">
        <v>30000</v>
      </c>
      <c r="B40" s="838" t="s">
        <v>370</v>
      </c>
      <c r="C40" s="839"/>
      <c r="D40" s="839"/>
      <c r="E40" s="840"/>
      <c r="F40" s="261">
        <v>30105</v>
      </c>
      <c r="G40" s="262" t="s">
        <v>348</v>
      </c>
      <c r="H40" s="841">
        <v>302.12</v>
      </c>
      <c r="I40" s="842"/>
      <c r="J40" s="843"/>
      <c r="K40" s="263">
        <v>87</v>
      </c>
      <c r="L40" s="841">
        <v>2.5099999999999998</v>
      </c>
      <c r="M40" s="842"/>
      <c r="N40" s="843"/>
      <c r="O40" s="869"/>
      <c r="P40" s="870"/>
      <c r="Q40" s="270">
        <v>0</v>
      </c>
    </row>
    <row r="41" spans="1:17" ht="14.25" customHeight="1" x14ac:dyDescent="0.25">
      <c r="A41" s="261">
        <v>30025</v>
      </c>
      <c r="B41" s="838" t="s">
        <v>371</v>
      </c>
      <c r="C41" s="839"/>
      <c r="D41" s="839"/>
      <c r="E41" s="840"/>
      <c r="F41" s="261">
        <v>30105</v>
      </c>
      <c r="G41" s="262" t="s">
        <v>372</v>
      </c>
      <c r="H41" s="841">
        <v>302.12</v>
      </c>
      <c r="I41" s="842"/>
      <c r="J41" s="843"/>
      <c r="K41" s="263">
        <v>87</v>
      </c>
      <c r="L41" s="841">
        <v>15.1</v>
      </c>
      <c r="M41" s="842"/>
      <c r="N41" s="843"/>
      <c r="O41" s="867"/>
      <c r="P41" s="868"/>
      <c r="Q41" s="270">
        <v>0</v>
      </c>
    </row>
    <row r="42" spans="1:17" ht="14.25" customHeight="1" x14ac:dyDescent="0.3">
      <c r="A42" s="261">
        <v>30016</v>
      </c>
      <c r="B42" s="838" t="s">
        <v>373</v>
      </c>
      <c r="C42" s="839"/>
      <c r="D42" s="839"/>
      <c r="E42" s="840"/>
      <c r="F42" s="261">
        <v>30105</v>
      </c>
      <c r="G42" s="262" t="s">
        <v>374</v>
      </c>
      <c r="H42" s="841">
        <v>302.12</v>
      </c>
      <c r="I42" s="842"/>
      <c r="J42" s="843"/>
      <c r="K42" s="263">
        <v>87</v>
      </c>
      <c r="L42" s="841">
        <v>10.07</v>
      </c>
      <c r="M42" s="842"/>
      <c r="N42" s="843"/>
      <c r="O42" s="869"/>
      <c r="P42" s="870"/>
      <c r="Q42" s="270">
        <v>0</v>
      </c>
    </row>
    <row r="43" spans="1:17" ht="14.25" customHeight="1" x14ac:dyDescent="0.25">
      <c r="A43" s="261">
        <v>30024</v>
      </c>
      <c r="B43" s="838" t="s">
        <v>375</v>
      </c>
      <c r="C43" s="839"/>
      <c r="D43" s="839"/>
      <c r="E43" s="840"/>
      <c r="F43" s="261">
        <v>30105</v>
      </c>
      <c r="G43" s="262" t="s">
        <v>333</v>
      </c>
      <c r="H43" s="841">
        <v>302.12</v>
      </c>
      <c r="I43" s="842"/>
      <c r="J43" s="843"/>
      <c r="K43" s="263">
        <v>87</v>
      </c>
      <c r="L43" s="841">
        <v>5.03</v>
      </c>
      <c r="M43" s="842"/>
      <c r="N43" s="843"/>
      <c r="O43" s="867"/>
      <c r="P43" s="868"/>
      <c r="Q43" s="270">
        <v>0</v>
      </c>
    </row>
    <row r="44" spans="1:17" ht="14.25" customHeight="1" x14ac:dyDescent="0.3">
      <c r="A44" s="261">
        <v>30023</v>
      </c>
      <c r="B44" s="838" t="s">
        <v>376</v>
      </c>
      <c r="C44" s="839"/>
      <c r="D44" s="839"/>
      <c r="E44" s="840"/>
      <c r="F44" s="261">
        <v>30105</v>
      </c>
      <c r="G44" s="262" t="s">
        <v>348</v>
      </c>
      <c r="H44" s="841">
        <v>302.12</v>
      </c>
      <c r="I44" s="842"/>
      <c r="J44" s="843"/>
      <c r="K44" s="263">
        <v>87</v>
      </c>
      <c r="L44" s="841">
        <v>2.5099999999999998</v>
      </c>
      <c r="M44" s="842"/>
      <c r="N44" s="843"/>
      <c r="O44" s="844">
        <v>1</v>
      </c>
      <c r="P44" s="845"/>
      <c r="Q44" s="270">
        <v>218.37</v>
      </c>
    </row>
    <row r="45" spans="1:17" ht="14.25" customHeight="1" x14ac:dyDescent="0.3">
      <c r="A45" s="846" t="s">
        <v>377</v>
      </c>
      <c r="B45" s="847"/>
      <c r="C45" s="847"/>
      <c r="D45" s="847"/>
      <c r="E45" s="847"/>
      <c r="F45" s="847"/>
      <c r="G45" s="847"/>
      <c r="H45" s="847"/>
      <c r="I45" s="847"/>
      <c r="J45" s="847"/>
      <c r="K45" s="847"/>
      <c r="L45" s="847"/>
      <c r="M45" s="847"/>
      <c r="N45" s="847"/>
      <c r="O45" s="847"/>
      <c r="P45" s="848"/>
      <c r="Q45" s="271">
        <v>4190.79</v>
      </c>
    </row>
    <row r="46" spans="1:17" ht="14.25" customHeight="1" x14ac:dyDescent="0.3">
      <c r="A46" s="849" t="s">
        <v>378</v>
      </c>
      <c r="B46" s="850"/>
      <c r="C46" s="850"/>
      <c r="D46" s="850"/>
      <c r="E46" s="850"/>
      <c r="F46" s="850"/>
      <c r="G46" s="850"/>
      <c r="H46" s="850"/>
      <c r="I46" s="850"/>
      <c r="J46" s="851"/>
      <c r="K46" s="855" t="s">
        <v>379</v>
      </c>
      <c r="L46" s="857" t="s">
        <v>322</v>
      </c>
      <c r="M46" s="858"/>
      <c r="N46" s="859"/>
      <c r="O46" s="860" t="s">
        <v>380</v>
      </c>
      <c r="P46" s="861"/>
      <c r="Q46" s="258" t="s">
        <v>324</v>
      </c>
    </row>
    <row r="47" spans="1:17" ht="14.25" customHeight="1" x14ac:dyDescent="0.3">
      <c r="A47" s="852"/>
      <c r="B47" s="853"/>
      <c r="C47" s="853"/>
      <c r="D47" s="853"/>
      <c r="E47" s="853"/>
      <c r="F47" s="853"/>
      <c r="G47" s="853"/>
      <c r="H47" s="853"/>
      <c r="I47" s="853"/>
      <c r="J47" s="854"/>
      <c r="K47" s="856"/>
      <c r="L47" s="864" t="s">
        <v>381</v>
      </c>
      <c r="M47" s="865"/>
      <c r="N47" s="866"/>
      <c r="O47" s="862"/>
      <c r="P47" s="863"/>
      <c r="Q47" s="260" t="s">
        <v>382</v>
      </c>
    </row>
    <row r="48" spans="1:17" ht="14.25" customHeight="1" x14ac:dyDescent="0.3">
      <c r="A48" s="262" t="s">
        <v>383</v>
      </c>
      <c r="B48" s="838" t="s">
        <v>384</v>
      </c>
      <c r="C48" s="839"/>
      <c r="D48" s="839"/>
      <c r="E48" s="839"/>
      <c r="F48" s="839"/>
      <c r="G48" s="839"/>
      <c r="H48" s="839"/>
      <c r="I48" s="839"/>
      <c r="J48" s="840"/>
      <c r="K48" s="268">
        <v>0.3</v>
      </c>
      <c r="L48" s="841" t="s">
        <v>385</v>
      </c>
      <c r="M48" s="842"/>
      <c r="N48" s="843"/>
      <c r="O48" s="844">
        <v>1</v>
      </c>
      <c r="P48" s="845"/>
      <c r="Q48" s="265">
        <v>31.72</v>
      </c>
    </row>
    <row r="49" spans="1:17" ht="14.25" customHeight="1" x14ac:dyDescent="0.3">
      <c r="A49" s="846" t="s">
        <v>386</v>
      </c>
      <c r="B49" s="847"/>
      <c r="C49" s="847"/>
      <c r="D49" s="847"/>
      <c r="E49" s="847"/>
      <c r="F49" s="847"/>
      <c r="G49" s="847"/>
      <c r="H49" s="847"/>
      <c r="I49" s="847"/>
      <c r="J49" s="847"/>
      <c r="K49" s="847"/>
      <c r="L49" s="847"/>
      <c r="M49" s="847"/>
      <c r="N49" s="847"/>
      <c r="O49" s="847"/>
      <c r="P49" s="848"/>
      <c r="Q49" s="267">
        <v>31.72</v>
      </c>
    </row>
    <row r="50" spans="1:17" ht="14.25" customHeight="1" x14ac:dyDescent="0.3">
      <c r="A50" s="831" t="s">
        <v>387</v>
      </c>
      <c r="B50" s="832"/>
      <c r="C50" s="832"/>
      <c r="D50" s="832"/>
      <c r="E50" s="832"/>
      <c r="F50" s="832"/>
      <c r="G50" s="832"/>
      <c r="H50" s="832"/>
      <c r="I50" s="832"/>
      <c r="J50" s="832"/>
      <c r="K50" s="832"/>
      <c r="L50" s="832"/>
      <c r="M50" s="832"/>
      <c r="N50" s="832"/>
      <c r="O50" s="832"/>
      <c r="P50" s="833"/>
      <c r="Q50" s="272">
        <v>4222.51</v>
      </c>
    </row>
    <row r="51" spans="1:17" ht="14.25" customHeight="1" x14ac:dyDescent="0.3">
      <c r="A51" s="836" t="s">
        <v>393</v>
      </c>
      <c r="B51" s="837"/>
      <c r="C51" s="837"/>
      <c r="D51" s="837"/>
      <c r="E51" s="837"/>
      <c r="F51" s="837"/>
      <c r="G51" s="837"/>
      <c r="H51" s="837"/>
      <c r="I51" s="837"/>
      <c r="J51" s="837"/>
      <c r="K51" s="837"/>
      <c r="L51" s="837"/>
      <c r="M51" s="837"/>
      <c r="N51" s="837"/>
      <c r="O51" s="275"/>
      <c r="P51" s="276">
        <v>0.10199999999999999</v>
      </c>
      <c r="Q51" s="272">
        <v>430.69</v>
      </c>
    </row>
    <row r="52" spans="1:17" ht="14.25" customHeight="1" x14ac:dyDescent="0.3">
      <c r="A52" s="831" t="s">
        <v>388</v>
      </c>
      <c r="B52" s="832"/>
      <c r="C52" s="832"/>
      <c r="D52" s="832"/>
      <c r="E52" s="832"/>
      <c r="F52" s="832"/>
      <c r="G52" s="832"/>
      <c r="H52" s="832"/>
      <c r="I52" s="832"/>
      <c r="J52" s="832"/>
      <c r="K52" s="832"/>
      <c r="L52" s="832"/>
      <c r="M52" s="832"/>
      <c r="N52" s="832"/>
      <c r="O52" s="832"/>
      <c r="P52" s="833"/>
      <c r="Q52" s="272">
        <v>4653.2</v>
      </c>
    </row>
    <row r="53" spans="1:17" ht="14.25" customHeight="1" x14ac:dyDescent="0.3">
      <c r="A53" s="831" t="s">
        <v>389</v>
      </c>
      <c r="B53" s="832"/>
      <c r="C53" s="832"/>
      <c r="D53" s="832"/>
      <c r="E53" s="832"/>
      <c r="F53" s="832"/>
      <c r="G53" s="832"/>
      <c r="H53" s="832"/>
      <c r="I53" s="832"/>
      <c r="J53" s="832"/>
      <c r="K53" s="832"/>
      <c r="L53" s="832"/>
      <c r="M53" s="832"/>
      <c r="N53" s="832"/>
      <c r="O53" s="832"/>
      <c r="P53" s="833"/>
      <c r="Q53" s="272">
        <v>9306.4</v>
      </c>
    </row>
    <row r="54" spans="1:17" ht="11.25" customHeight="1" x14ac:dyDescent="0.3">
      <c r="A54" s="834" t="s">
        <v>391</v>
      </c>
      <c r="B54" s="834"/>
      <c r="C54" s="834"/>
      <c r="D54" s="834"/>
      <c r="E54" s="834"/>
      <c r="F54" s="834"/>
      <c r="G54" s="834"/>
      <c r="H54" s="834"/>
      <c r="I54" s="834"/>
      <c r="J54" s="834"/>
      <c r="K54" s="834"/>
      <c r="L54" s="834"/>
      <c r="M54" s="834"/>
      <c r="N54" s="834"/>
      <c r="O54" s="834"/>
      <c r="P54" s="834"/>
      <c r="Q54" s="834"/>
    </row>
    <row r="55" spans="1:17" ht="127.5" customHeight="1" x14ac:dyDescent="0.25">
      <c r="A55" s="835"/>
      <c r="B55" s="835"/>
      <c r="C55" s="835"/>
      <c r="D55" s="835"/>
      <c r="E55" s="835"/>
      <c r="F55" s="835"/>
      <c r="G55" s="835"/>
      <c r="H55" s="835"/>
      <c r="I55" s="835"/>
      <c r="J55" s="835"/>
      <c r="K55" s="835"/>
      <c r="L55" s="835"/>
      <c r="M55" s="835"/>
      <c r="Q55" s="269"/>
    </row>
    <row r="56" spans="1:17" ht="375" customHeight="1" x14ac:dyDescent="0.3"/>
  </sheetData>
  <mergeCells count="185">
    <mergeCell ref="A52:P52"/>
    <mergeCell ref="A53:P53"/>
    <mergeCell ref="A54:Q54"/>
    <mergeCell ref="A55:M55"/>
    <mergeCell ref="B48:J48"/>
    <mergeCell ref="L48:N48"/>
    <mergeCell ref="O48:P48"/>
    <mergeCell ref="A49:P49"/>
    <mergeCell ref="A50:P50"/>
    <mergeCell ref="A51:N51"/>
    <mergeCell ref="A45:P45"/>
    <mergeCell ref="A46:J47"/>
    <mergeCell ref="K46:K47"/>
    <mergeCell ref="L46:N46"/>
    <mergeCell ref="O46:P47"/>
    <mergeCell ref="L47:N47"/>
    <mergeCell ref="B43:E43"/>
    <mergeCell ref="H43:J43"/>
    <mergeCell ref="L43:N43"/>
    <mergeCell ref="O43:P43"/>
    <mergeCell ref="B44:E44"/>
    <mergeCell ref="H44:J44"/>
    <mergeCell ref="L44:N44"/>
    <mergeCell ref="O44:P44"/>
    <mergeCell ref="B41:E41"/>
    <mergeCell ref="H41:J41"/>
    <mergeCell ref="L41:N41"/>
    <mergeCell ref="O41:P41"/>
    <mergeCell ref="B42:E42"/>
    <mergeCell ref="H42:J42"/>
    <mergeCell ref="L42:N42"/>
    <mergeCell ref="O42:P42"/>
    <mergeCell ref="B39:E39"/>
    <mergeCell ref="H39:J39"/>
    <mergeCell ref="L39:N39"/>
    <mergeCell ref="O39:P39"/>
    <mergeCell ref="B40:E40"/>
    <mergeCell ref="H40:J40"/>
    <mergeCell ref="L40:N40"/>
    <mergeCell ref="O40:P40"/>
    <mergeCell ref="B37:E37"/>
    <mergeCell ref="H37:J37"/>
    <mergeCell ref="L37:N37"/>
    <mergeCell ref="O37:P37"/>
    <mergeCell ref="B38:E38"/>
    <mergeCell ref="H38:J38"/>
    <mergeCell ref="L38:N38"/>
    <mergeCell ref="O38:P38"/>
    <mergeCell ref="B35:E35"/>
    <mergeCell ref="H35:J35"/>
    <mergeCell ref="L35:N35"/>
    <mergeCell ref="O35:P35"/>
    <mergeCell ref="B36:E36"/>
    <mergeCell ref="H36:J36"/>
    <mergeCell ref="L36:N36"/>
    <mergeCell ref="O36:P36"/>
    <mergeCell ref="B33:E33"/>
    <mergeCell ref="H33:J33"/>
    <mergeCell ref="L33:N33"/>
    <mergeCell ref="O33:P33"/>
    <mergeCell ref="B34:E34"/>
    <mergeCell ref="H34:J34"/>
    <mergeCell ref="L34:N34"/>
    <mergeCell ref="O34:P34"/>
    <mergeCell ref="B31:E31"/>
    <mergeCell ref="H31:J31"/>
    <mergeCell ref="L31:N31"/>
    <mergeCell ref="O31:P31"/>
    <mergeCell ref="B32:E32"/>
    <mergeCell ref="H32:J32"/>
    <mergeCell ref="L32:N32"/>
    <mergeCell ref="O32:P32"/>
    <mergeCell ref="B29:E29"/>
    <mergeCell ref="H29:J29"/>
    <mergeCell ref="L29:N29"/>
    <mergeCell ref="O29:P29"/>
    <mergeCell ref="B30:E30"/>
    <mergeCell ref="H30:J30"/>
    <mergeCell ref="L30:N30"/>
    <mergeCell ref="O30:P30"/>
    <mergeCell ref="B27:E27"/>
    <mergeCell ref="H27:J27"/>
    <mergeCell ref="L27:N27"/>
    <mergeCell ref="O27:P27"/>
    <mergeCell ref="B28:E28"/>
    <mergeCell ref="H28:J28"/>
    <mergeCell ref="L28:N28"/>
    <mergeCell ref="O28:P28"/>
    <mergeCell ref="B25:E25"/>
    <mergeCell ref="H25:J25"/>
    <mergeCell ref="L25:N25"/>
    <mergeCell ref="O25:P25"/>
    <mergeCell ref="B26:E26"/>
    <mergeCell ref="H26:J26"/>
    <mergeCell ref="L26:N26"/>
    <mergeCell ref="O26:P26"/>
    <mergeCell ref="B23:E23"/>
    <mergeCell ref="H23:J23"/>
    <mergeCell ref="L23:N23"/>
    <mergeCell ref="O23:P23"/>
    <mergeCell ref="B24:E24"/>
    <mergeCell ref="H24:J24"/>
    <mergeCell ref="L24:N24"/>
    <mergeCell ref="O24:P24"/>
    <mergeCell ref="B21:E21"/>
    <mergeCell ref="H21:J21"/>
    <mergeCell ref="L21:N21"/>
    <mergeCell ref="O21:P21"/>
    <mergeCell ref="B22:E22"/>
    <mergeCell ref="H22:J22"/>
    <mergeCell ref="L22:N22"/>
    <mergeCell ref="O22:P22"/>
    <mergeCell ref="A18:Q18"/>
    <mergeCell ref="B19:E19"/>
    <mergeCell ref="H19:J19"/>
    <mergeCell ref="L19:N19"/>
    <mergeCell ref="O19:P19"/>
    <mergeCell ref="B20:E20"/>
    <mergeCell ref="H20:J20"/>
    <mergeCell ref="L20:N20"/>
    <mergeCell ref="O20:P20"/>
    <mergeCell ref="B16:E16"/>
    <mergeCell ref="H16:J16"/>
    <mergeCell ref="L16:N16"/>
    <mergeCell ref="O16:P16"/>
    <mergeCell ref="B17:E17"/>
    <mergeCell ref="H17:J17"/>
    <mergeCell ref="L17:N17"/>
    <mergeCell ref="O17:P17"/>
    <mergeCell ref="B14:E14"/>
    <mergeCell ref="H14:J14"/>
    <mergeCell ref="L14:N14"/>
    <mergeCell ref="O14:P14"/>
    <mergeCell ref="B15:E15"/>
    <mergeCell ref="H15:J15"/>
    <mergeCell ref="L15:N15"/>
    <mergeCell ref="O15:P15"/>
    <mergeCell ref="B12:E12"/>
    <mergeCell ref="H12:J12"/>
    <mergeCell ref="L12:N12"/>
    <mergeCell ref="O12:P12"/>
    <mergeCell ref="B13:E13"/>
    <mergeCell ref="H13:J13"/>
    <mergeCell ref="L13:N13"/>
    <mergeCell ref="O13:P13"/>
    <mergeCell ref="B10:E10"/>
    <mergeCell ref="H10:J10"/>
    <mergeCell ref="L10:N10"/>
    <mergeCell ref="O10:P10"/>
    <mergeCell ref="B11:E11"/>
    <mergeCell ref="H11:J11"/>
    <mergeCell ref="L11:N11"/>
    <mergeCell ref="O11:P11"/>
    <mergeCell ref="B8:E8"/>
    <mergeCell ref="H8:J8"/>
    <mergeCell ref="L8:N8"/>
    <mergeCell ref="O8:P8"/>
    <mergeCell ref="B9:E9"/>
    <mergeCell ref="H9:J9"/>
    <mergeCell ref="L9:N9"/>
    <mergeCell ref="O9:P9"/>
    <mergeCell ref="B6:E6"/>
    <mergeCell ref="H6:J6"/>
    <mergeCell ref="L6:N6"/>
    <mergeCell ref="O6:P6"/>
    <mergeCell ref="B7:E7"/>
    <mergeCell ref="H7:J7"/>
    <mergeCell ref="L7:N7"/>
    <mergeCell ref="O7:P7"/>
    <mergeCell ref="O3:P3"/>
    <mergeCell ref="A4:Q4"/>
    <mergeCell ref="B5:E5"/>
    <mergeCell ref="H5:J5"/>
    <mergeCell ref="L5:N5"/>
    <mergeCell ref="O5:P5"/>
    <mergeCell ref="B1:F1"/>
    <mergeCell ref="H1:J1"/>
    <mergeCell ref="L1:P1"/>
    <mergeCell ref="A2:E3"/>
    <mergeCell ref="F2:F3"/>
    <mergeCell ref="H2:J2"/>
    <mergeCell ref="L2:N2"/>
    <mergeCell ref="O2:P2"/>
    <mergeCell ref="H3:J3"/>
    <mergeCell ref="L3:N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I84"/>
  <sheetViews>
    <sheetView zoomScale="115" zoomScaleNormal="115" zoomScaleSheetLayoutView="130" workbookViewId="0">
      <selection activeCell="Z20" sqref="Z20:AA20"/>
    </sheetView>
  </sheetViews>
  <sheetFormatPr defaultRowHeight="14.4" x14ac:dyDescent="0.3"/>
  <cols>
    <col min="1" max="2" width="4.6640625" bestFit="1" customWidth="1"/>
    <col min="3" max="3" width="1.88671875" bestFit="1" customWidth="1"/>
    <col min="4" max="5" width="2.6640625" bestFit="1" customWidth="1"/>
    <col min="6" max="6" width="1.88671875" bestFit="1" customWidth="1"/>
    <col min="7" max="7" width="4.6640625" bestFit="1" customWidth="1"/>
    <col min="8" max="8" width="5.5546875" bestFit="1" customWidth="1"/>
    <col min="9" max="9" width="9.33203125" bestFit="1" customWidth="1"/>
    <col min="10" max="10" width="8.44140625" bestFit="1" customWidth="1"/>
    <col min="11" max="11" width="4.6640625" bestFit="1" customWidth="1"/>
    <col min="12" max="12" width="0.88671875" bestFit="1" customWidth="1"/>
    <col min="13" max="13" width="3.6640625" bestFit="1" customWidth="1"/>
    <col min="14" max="14" width="0.88671875" bestFit="1" customWidth="1"/>
    <col min="15" max="15" width="2.6640625" bestFit="1" customWidth="1"/>
    <col min="16" max="16" width="0.88671875" bestFit="1" customWidth="1"/>
    <col min="17" max="17" width="3.6640625" bestFit="1" customWidth="1"/>
    <col min="18" max="18" width="0.88671875" bestFit="1" customWidth="1"/>
    <col min="19" max="19" width="2.6640625" bestFit="1" customWidth="1"/>
    <col min="20" max="20" width="1.88671875" bestFit="1" customWidth="1"/>
    <col min="21" max="22" width="0.88671875" bestFit="1" customWidth="1"/>
    <col min="23" max="23" width="5.5546875" bestFit="1" customWidth="1"/>
    <col min="24" max="24" width="1.88671875" bestFit="1" customWidth="1"/>
    <col min="25" max="25" width="2.6640625" bestFit="1" customWidth="1"/>
    <col min="26" max="26" width="1.88671875" bestFit="1" customWidth="1"/>
    <col min="27" max="27" width="9.33203125" bestFit="1" customWidth="1"/>
    <col min="28" max="28" width="4.6640625" customWidth="1"/>
    <col min="29" max="30" width="9.109375" style="215"/>
    <col min="31" max="31" width="5.109375" style="215" customWidth="1"/>
    <col min="32" max="35" width="9.109375" style="215"/>
    <col min="254" max="255" width="4.6640625" bestFit="1" customWidth="1"/>
    <col min="256" max="256" width="1.88671875" bestFit="1" customWidth="1"/>
    <col min="257" max="258" width="2.6640625" bestFit="1" customWidth="1"/>
    <col min="259" max="259" width="1.88671875" bestFit="1" customWidth="1"/>
    <col min="260" max="260" width="4.6640625" bestFit="1" customWidth="1"/>
    <col min="261" max="261" width="5.5546875" bestFit="1" customWidth="1"/>
    <col min="262" max="262" width="9.33203125" bestFit="1" customWidth="1"/>
    <col min="263" max="263" width="8.44140625" bestFit="1" customWidth="1"/>
    <col min="264" max="264" width="4.6640625" bestFit="1" customWidth="1"/>
    <col min="265" max="265" width="0.88671875" bestFit="1" customWidth="1"/>
    <col min="266" max="266" width="3.6640625" bestFit="1" customWidth="1"/>
    <col min="267" max="267" width="0.88671875" bestFit="1" customWidth="1"/>
    <col min="268" max="268" width="2.6640625" bestFit="1" customWidth="1"/>
    <col min="269" max="269" width="0.88671875" bestFit="1" customWidth="1"/>
    <col min="270" max="270" width="3.6640625" bestFit="1" customWidth="1"/>
    <col min="271" max="271" width="0.88671875" bestFit="1" customWidth="1"/>
    <col min="272" max="272" width="2.6640625" bestFit="1" customWidth="1"/>
    <col min="273" max="273" width="1.88671875" bestFit="1" customWidth="1"/>
    <col min="274" max="275" width="0.88671875" bestFit="1" customWidth="1"/>
    <col min="276" max="276" width="5.5546875" bestFit="1" customWidth="1"/>
    <col min="277" max="277" width="1.88671875" bestFit="1" customWidth="1"/>
    <col min="278" max="278" width="2.6640625" bestFit="1" customWidth="1"/>
    <col min="279" max="279" width="1.88671875" bestFit="1" customWidth="1"/>
    <col min="280" max="280" width="9.33203125" bestFit="1" customWidth="1"/>
    <col min="510" max="511" width="4.6640625" bestFit="1" customWidth="1"/>
    <col min="512" max="512" width="1.88671875" bestFit="1" customWidth="1"/>
    <col min="513" max="514" width="2.6640625" bestFit="1" customWidth="1"/>
    <col min="515" max="515" width="1.88671875" bestFit="1" customWidth="1"/>
    <col min="516" max="516" width="4.6640625" bestFit="1" customWidth="1"/>
    <col min="517" max="517" width="5.5546875" bestFit="1" customWidth="1"/>
    <col min="518" max="518" width="9.33203125" bestFit="1" customWidth="1"/>
    <col min="519" max="519" width="8.44140625" bestFit="1" customWidth="1"/>
    <col min="520" max="520" width="4.6640625" bestFit="1" customWidth="1"/>
    <col min="521" max="521" width="0.88671875" bestFit="1" customWidth="1"/>
    <col min="522" max="522" width="3.6640625" bestFit="1" customWidth="1"/>
    <col min="523" max="523" width="0.88671875" bestFit="1" customWidth="1"/>
    <col min="524" max="524" width="2.6640625" bestFit="1" customWidth="1"/>
    <col min="525" max="525" width="0.88671875" bestFit="1" customWidth="1"/>
    <col min="526" max="526" width="3.6640625" bestFit="1" customWidth="1"/>
    <col min="527" max="527" width="0.88671875" bestFit="1" customWidth="1"/>
    <col min="528" max="528" width="2.6640625" bestFit="1" customWidth="1"/>
    <col min="529" max="529" width="1.88671875" bestFit="1" customWidth="1"/>
    <col min="530" max="531" width="0.88671875" bestFit="1" customWidth="1"/>
    <col min="532" max="532" width="5.5546875" bestFit="1" customWidth="1"/>
    <col min="533" max="533" width="1.88671875" bestFit="1" customWidth="1"/>
    <col min="534" max="534" width="2.6640625" bestFit="1" customWidth="1"/>
    <col min="535" max="535" width="1.88671875" bestFit="1" customWidth="1"/>
    <col min="536" max="536" width="9.33203125" bestFit="1" customWidth="1"/>
    <col min="766" max="767" width="4.6640625" bestFit="1" customWidth="1"/>
    <col min="768" max="768" width="1.88671875" bestFit="1" customWidth="1"/>
    <col min="769" max="770" width="2.6640625" bestFit="1" customWidth="1"/>
    <col min="771" max="771" width="1.88671875" bestFit="1" customWidth="1"/>
    <col min="772" max="772" width="4.6640625" bestFit="1" customWidth="1"/>
    <col min="773" max="773" width="5.5546875" bestFit="1" customWidth="1"/>
    <col min="774" max="774" width="9.33203125" bestFit="1" customWidth="1"/>
    <col min="775" max="775" width="8.44140625" bestFit="1" customWidth="1"/>
    <col min="776" max="776" width="4.6640625" bestFit="1" customWidth="1"/>
    <col min="777" max="777" width="0.88671875" bestFit="1" customWidth="1"/>
    <col min="778" max="778" width="3.6640625" bestFit="1" customWidth="1"/>
    <col min="779" max="779" width="0.88671875" bestFit="1" customWidth="1"/>
    <col min="780" max="780" width="2.6640625" bestFit="1" customWidth="1"/>
    <col min="781" max="781" width="0.88671875" bestFit="1" customWidth="1"/>
    <col min="782" max="782" width="3.6640625" bestFit="1" customWidth="1"/>
    <col min="783" max="783" width="0.88671875" bestFit="1" customWidth="1"/>
    <col min="784" max="784" width="2.6640625" bestFit="1" customWidth="1"/>
    <col min="785" max="785" width="1.88671875" bestFit="1" customWidth="1"/>
    <col min="786" max="787" width="0.88671875" bestFit="1" customWidth="1"/>
    <col min="788" max="788" width="5.5546875" bestFit="1" customWidth="1"/>
    <col min="789" max="789" width="1.88671875" bestFit="1" customWidth="1"/>
    <col min="790" max="790" width="2.6640625" bestFit="1" customWidth="1"/>
    <col min="791" max="791" width="1.88671875" bestFit="1" customWidth="1"/>
    <col min="792" max="792" width="9.33203125" bestFit="1" customWidth="1"/>
    <col min="1022" max="1023" width="4.6640625" bestFit="1" customWidth="1"/>
    <col min="1024" max="1024" width="1.88671875" bestFit="1" customWidth="1"/>
    <col min="1025" max="1026" width="2.6640625" bestFit="1" customWidth="1"/>
    <col min="1027" max="1027" width="1.88671875" bestFit="1" customWidth="1"/>
    <col min="1028" max="1028" width="4.6640625" bestFit="1" customWidth="1"/>
    <col min="1029" max="1029" width="5.5546875" bestFit="1" customWidth="1"/>
    <col min="1030" max="1030" width="9.33203125" bestFit="1" customWidth="1"/>
    <col min="1031" max="1031" width="8.44140625" bestFit="1" customWidth="1"/>
    <col min="1032" max="1032" width="4.6640625" bestFit="1" customWidth="1"/>
    <col min="1033" max="1033" width="0.88671875" bestFit="1" customWidth="1"/>
    <col min="1034" max="1034" width="3.6640625" bestFit="1" customWidth="1"/>
    <col min="1035" max="1035" width="0.88671875" bestFit="1" customWidth="1"/>
    <col min="1036" max="1036" width="2.6640625" bestFit="1" customWidth="1"/>
    <col min="1037" max="1037" width="0.88671875" bestFit="1" customWidth="1"/>
    <col min="1038" max="1038" width="3.6640625" bestFit="1" customWidth="1"/>
    <col min="1039" max="1039" width="0.88671875" bestFit="1" customWidth="1"/>
    <col min="1040" max="1040" width="2.6640625" bestFit="1" customWidth="1"/>
    <col min="1041" max="1041" width="1.88671875" bestFit="1" customWidth="1"/>
    <col min="1042" max="1043" width="0.88671875" bestFit="1" customWidth="1"/>
    <col min="1044" max="1044" width="5.5546875" bestFit="1" customWidth="1"/>
    <col min="1045" max="1045" width="1.88671875" bestFit="1" customWidth="1"/>
    <col min="1046" max="1046" width="2.6640625" bestFit="1" customWidth="1"/>
    <col min="1047" max="1047" width="1.88671875" bestFit="1" customWidth="1"/>
    <col min="1048" max="1048" width="9.33203125" bestFit="1" customWidth="1"/>
    <col min="1278" max="1279" width="4.6640625" bestFit="1" customWidth="1"/>
    <col min="1280" max="1280" width="1.88671875" bestFit="1" customWidth="1"/>
    <col min="1281" max="1282" width="2.6640625" bestFit="1" customWidth="1"/>
    <col min="1283" max="1283" width="1.88671875" bestFit="1" customWidth="1"/>
    <col min="1284" max="1284" width="4.6640625" bestFit="1" customWidth="1"/>
    <col min="1285" max="1285" width="5.5546875" bestFit="1" customWidth="1"/>
    <col min="1286" max="1286" width="9.33203125" bestFit="1" customWidth="1"/>
    <col min="1287" max="1287" width="8.44140625" bestFit="1" customWidth="1"/>
    <col min="1288" max="1288" width="4.6640625" bestFit="1" customWidth="1"/>
    <col min="1289" max="1289" width="0.88671875" bestFit="1" customWidth="1"/>
    <col min="1290" max="1290" width="3.6640625" bestFit="1" customWidth="1"/>
    <col min="1291" max="1291" width="0.88671875" bestFit="1" customWidth="1"/>
    <col min="1292" max="1292" width="2.6640625" bestFit="1" customWidth="1"/>
    <col min="1293" max="1293" width="0.88671875" bestFit="1" customWidth="1"/>
    <col min="1294" max="1294" width="3.6640625" bestFit="1" customWidth="1"/>
    <col min="1295" max="1295" width="0.88671875" bestFit="1" customWidth="1"/>
    <col min="1296" max="1296" width="2.6640625" bestFit="1" customWidth="1"/>
    <col min="1297" max="1297" width="1.88671875" bestFit="1" customWidth="1"/>
    <col min="1298" max="1299" width="0.88671875" bestFit="1" customWidth="1"/>
    <col min="1300" max="1300" width="5.5546875" bestFit="1" customWidth="1"/>
    <col min="1301" max="1301" width="1.88671875" bestFit="1" customWidth="1"/>
    <col min="1302" max="1302" width="2.6640625" bestFit="1" customWidth="1"/>
    <col min="1303" max="1303" width="1.88671875" bestFit="1" customWidth="1"/>
    <col min="1304" max="1304" width="9.33203125" bestFit="1" customWidth="1"/>
    <col min="1534" max="1535" width="4.6640625" bestFit="1" customWidth="1"/>
    <col min="1536" max="1536" width="1.88671875" bestFit="1" customWidth="1"/>
    <col min="1537" max="1538" width="2.6640625" bestFit="1" customWidth="1"/>
    <col min="1539" max="1539" width="1.88671875" bestFit="1" customWidth="1"/>
    <col min="1540" max="1540" width="4.6640625" bestFit="1" customWidth="1"/>
    <col min="1541" max="1541" width="5.5546875" bestFit="1" customWidth="1"/>
    <col min="1542" max="1542" width="9.33203125" bestFit="1" customWidth="1"/>
    <col min="1543" max="1543" width="8.44140625" bestFit="1" customWidth="1"/>
    <col min="1544" max="1544" width="4.6640625" bestFit="1" customWidth="1"/>
    <col min="1545" max="1545" width="0.88671875" bestFit="1" customWidth="1"/>
    <col min="1546" max="1546" width="3.6640625" bestFit="1" customWidth="1"/>
    <col min="1547" max="1547" width="0.88671875" bestFit="1" customWidth="1"/>
    <col min="1548" max="1548" width="2.6640625" bestFit="1" customWidth="1"/>
    <col min="1549" max="1549" width="0.88671875" bestFit="1" customWidth="1"/>
    <col min="1550" max="1550" width="3.6640625" bestFit="1" customWidth="1"/>
    <col min="1551" max="1551" width="0.88671875" bestFit="1" customWidth="1"/>
    <col min="1552" max="1552" width="2.6640625" bestFit="1" customWidth="1"/>
    <col min="1553" max="1553" width="1.88671875" bestFit="1" customWidth="1"/>
    <col min="1554" max="1555" width="0.88671875" bestFit="1" customWidth="1"/>
    <col min="1556" max="1556" width="5.5546875" bestFit="1" customWidth="1"/>
    <col min="1557" max="1557" width="1.88671875" bestFit="1" customWidth="1"/>
    <col min="1558" max="1558" width="2.6640625" bestFit="1" customWidth="1"/>
    <col min="1559" max="1559" width="1.88671875" bestFit="1" customWidth="1"/>
    <col min="1560" max="1560" width="9.33203125" bestFit="1" customWidth="1"/>
    <col min="1790" max="1791" width="4.6640625" bestFit="1" customWidth="1"/>
    <col min="1792" max="1792" width="1.88671875" bestFit="1" customWidth="1"/>
    <col min="1793" max="1794" width="2.6640625" bestFit="1" customWidth="1"/>
    <col min="1795" max="1795" width="1.88671875" bestFit="1" customWidth="1"/>
    <col min="1796" max="1796" width="4.6640625" bestFit="1" customWidth="1"/>
    <col min="1797" max="1797" width="5.5546875" bestFit="1" customWidth="1"/>
    <col min="1798" max="1798" width="9.33203125" bestFit="1" customWidth="1"/>
    <col min="1799" max="1799" width="8.44140625" bestFit="1" customWidth="1"/>
    <col min="1800" max="1800" width="4.6640625" bestFit="1" customWidth="1"/>
    <col min="1801" max="1801" width="0.88671875" bestFit="1" customWidth="1"/>
    <col min="1802" max="1802" width="3.6640625" bestFit="1" customWidth="1"/>
    <col min="1803" max="1803" width="0.88671875" bestFit="1" customWidth="1"/>
    <col min="1804" max="1804" width="2.6640625" bestFit="1" customWidth="1"/>
    <col min="1805" max="1805" width="0.88671875" bestFit="1" customWidth="1"/>
    <col min="1806" max="1806" width="3.6640625" bestFit="1" customWidth="1"/>
    <col min="1807" max="1807" width="0.88671875" bestFit="1" customWidth="1"/>
    <col min="1808" max="1808" width="2.6640625" bestFit="1" customWidth="1"/>
    <col min="1809" max="1809" width="1.88671875" bestFit="1" customWidth="1"/>
    <col min="1810" max="1811" width="0.88671875" bestFit="1" customWidth="1"/>
    <col min="1812" max="1812" width="5.5546875" bestFit="1" customWidth="1"/>
    <col min="1813" max="1813" width="1.88671875" bestFit="1" customWidth="1"/>
    <col min="1814" max="1814" width="2.6640625" bestFit="1" customWidth="1"/>
    <col min="1815" max="1815" width="1.88671875" bestFit="1" customWidth="1"/>
    <col min="1816" max="1816" width="9.33203125" bestFit="1" customWidth="1"/>
    <col min="2046" max="2047" width="4.6640625" bestFit="1" customWidth="1"/>
    <col min="2048" max="2048" width="1.88671875" bestFit="1" customWidth="1"/>
    <col min="2049" max="2050" width="2.6640625" bestFit="1" customWidth="1"/>
    <col min="2051" max="2051" width="1.88671875" bestFit="1" customWidth="1"/>
    <col min="2052" max="2052" width="4.6640625" bestFit="1" customWidth="1"/>
    <col min="2053" max="2053" width="5.5546875" bestFit="1" customWidth="1"/>
    <col min="2054" max="2054" width="9.33203125" bestFit="1" customWidth="1"/>
    <col min="2055" max="2055" width="8.44140625" bestFit="1" customWidth="1"/>
    <col min="2056" max="2056" width="4.6640625" bestFit="1" customWidth="1"/>
    <col min="2057" max="2057" width="0.88671875" bestFit="1" customWidth="1"/>
    <col min="2058" max="2058" width="3.6640625" bestFit="1" customWidth="1"/>
    <col min="2059" max="2059" width="0.88671875" bestFit="1" customWidth="1"/>
    <col min="2060" max="2060" width="2.6640625" bestFit="1" customWidth="1"/>
    <col min="2061" max="2061" width="0.88671875" bestFit="1" customWidth="1"/>
    <col min="2062" max="2062" width="3.6640625" bestFit="1" customWidth="1"/>
    <col min="2063" max="2063" width="0.88671875" bestFit="1" customWidth="1"/>
    <col min="2064" max="2064" width="2.6640625" bestFit="1" customWidth="1"/>
    <col min="2065" max="2065" width="1.88671875" bestFit="1" customWidth="1"/>
    <col min="2066" max="2067" width="0.88671875" bestFit="1" customWidth="1"/>
    <col min="2068" max="2068" width="5.5546875" bestFit="1" customWidth="1"/>
    <col min="2069" max="2069" width="1.88671875" bestFit="1" customWidth="1"/>
    <col min="2070" max="2070" width="2.6640625" bestFit="1" customWidth="1"/>
    <col min="2071" max="2071" width="1.88671875" bestFit="1" customWidth="1"/>
    <col min="2072" max="2072" width="9.33203125" bestFit="1" customWidth="1"/>
    <col min="2302" max="2303" width="4.6640625" bestFit="1" customWidth="1"/>
    <col min="2304" max="2304" width="1.88671875" bestFit="1" customWidth="1"/>
    <col min="2305" max="2306" width="2.6640625" bestFit="1" customWidth="1"/>
    <col min="2307" max="2307" width="1.88671875" bestFit="1" customWidth="1"/>
    <col min="2308" max="2308" width="4.6640625" bestFit="1" customWidth="1"/>
    <col min="2309" max="2309" width="5.5546875" bestFit="1" customWidth="1"/>
    <col min="2310" max="2310" width="9.33203125" bestFit="1" customWidth="1"/>
    <col min="2311" max="2311" width="8.44140625" bestFit="1" customWidth="1"/>
    <col min="2312" max="2312" width="4.6640625" bestFit="1" customWidth="1"/>
    <col min="2313" max="2313" width="0.88671875" bestFit="1" customWidth="1"/>
    <col min="2314" max="2314" width="3.6640625" bestFit="1" customWidth="1"/>
    <col min="2315" max="2315" width="0.88671875" bestFit="1" customWidth="1"/>
    <col min="2316" max="2316" width="2.6640625" bestFit="1" customWidth="1"/>
    <col min="2317" max="2317" width="0.88671875" bestFit="1" customWidth="1"/>
    <col min="2318" max="2318" width="3.6640625" bestFit="1" customWidth="1"/>
    <col min="2319" max="2319" width="0.88671875" bestFit="1" customWidth="1"/>
    <col min="2320" max="2320" width="2.6640625" bestFit="1" customWidth="1"/>
    <col min="2321" max="2321" width="1.88671875" bestFit="1" customWidth="1"/>
    <col min="2322" max="2323" width="0.88671875" bestFit="1" customWidth="1"/>
    <col min="2324" max="2324" width="5.5546875" bestFit="1" customWidth="1"/>
    <col min="2325" max="2325" width="1.88671875" bestFit="1" customWidth="1"/>
    <col min="2326" max="2326" width="2.6640625" bestFit="1" customWidth="1"/>
    <col min="2327" max="2327" width="1.88671875" bestFit="1" customWidth="1"/>
    <col min="2328" max="2328" width="9.33203125" bestFit="1" customWidth="1"/>
    <col min="2558" max="2559" width="4.6640625" bestFit="1" customWidth="1"/>
    <col min="2560" max="2560" width="1.88671875" bestFit="1" customWidth="1"/>
    <col min="2561" max="2562" width="2.6640625" bestFit="1" customWidth="1"/>
    <col min="2563" max="2563" width="1.88671875" bestFit="1" customWidth="1"/>
    <col min="2564" max="2564" width="4.6640625" bestFit="1" customWidth="1"/>
    <col min="2565" max="2565" width="5.5546875" bestFit="1" customWidth="1"/>
    <col min="2566" max="2566" width="9.33203125" bestFit="1" customWidth="1"/>
    <col min="2567" max="2567" width="8.44140625" bestFit="1" customWidth="1"/>
    <col min="2568" max="2568" width="4.6640625" bestFit="1" customWidth="1"/>
    <col min="2569" max="2569" width="0.88671875" bestFit="1" customWidth="1"/>
    <col min="2570" max="2570" width="3.6640625" bestFit="1" customWidth="1"/>
    <col min="2571" max="2571" width="0.88671875" bestFit="1" customWidth="1"/>
    <col min="2572" max="2572" width="2.6640625" bestFit="1" customWidth="1"/>
    <col min="2573" max="2573" width="0.88671875" bestFit="1" customWidth="1"/>
    <col min="2574" max="2574" width="3.6640625" bestFit="1" customWidth="1"/>
    <col min="2575" max="2575" width="0.88671875" bestFit="1" customWidth="1"/>
    <col min="2576" max="2576" width="2.6640625" bestFit="1" customWidth="1"/>
    <col min="2577" max="2577" width="1.88671875" bestFit="1" customWidth="1"/>
    <col min="2578" max="2579" width="0.88671875" bestFit="1" customWidth="1"/>
    <col min="2580" max="2580" width="5.5546875" bestFit="1" customWidth="1"/>
    <col min="2581" max="2581" width="1.88671875" bestFit="1" customWidth="1"/>
    <col min="2582" max="2582" width="2.6640625" bestFit="1" customWidth="1"/>
    <col min="2583" max="2583" width="1.88671875" bestFit="1" customWidth="1"/>
    <col min="2584" max="2584" width="9.33203125" bestFit="1" customWidth="1"/>
    <col min="2814" max="2815" width="4.6640625" bestFit="1" customWidth="1"/>
    <col min="2816" max="2816" width="1.88671875" bestFit="1" customWidth="1"/>
    <col min="2817" max="2818" width="2.6640625" bestFit="1" customWidth="1"/>
    <col min="2819" max="2819" width="1.88671875" bestFit="1" customWidth="1"/>
    <col min="2820" max="2820" width="4.6640625" bestFit="1" customWidth="1"/>
    <col min="2821" max="2821" width="5.5546875" bestFit="1" customWidth="1"/>
    <col min="2822" max="2822" width="9.33203125" bestFit="1" customWidth="1"/>
    <col min="2823" max="2823" width="8.44140625" bestFit="1" customWidth="1"/>
    <col min="2824" max="2824" width="4.6640625" bestFit="1" customWidth="1"/>
    <col min="2825" max="2825" width="0.88671875" bestFit="1" customWidth="1"/>
    <col min="2826" max="2826" width="3.6640625" bestFit="1" customWidth="1"/>
    <col min="2827" max="2827" width="0.88671875" bestFit="1" customWidth="1"/>
    <col min="2828" max="2828" width="2.6640625" bestFit="1" customWidth="1"/>
    <col min="2829" max="2829" width="0.88671875" bestFit="1" customWidth="1"/>
    <col min="2830" max="2830" width="3.6640625" bestFit="1" customWidth="1"/>
    <col min="2831" max="2831" width="0.88671875" bestFit="1" customWidth="1"/>
    <col min="2832" max="2832" width="2.6640625" bestFit="1" customWidth="1"/>
    <col min="2833" max="2833" width="1.88671875" bestFit="1" customWidth="1"/>
    <col min="2834" max="2835" width="0.88671875" bestFit="1" customWidth="1"/>
    <col min="2836" max="2836" width="5.5546875" bestFit="1" customWidth="1"/>
    <col min="2837" max="2837" width="1.88671875" bestFit="1" customWidth="1"/>
    <col min="2838" max="2838" width="2.6640625" bestFit="1" customWidth="1"/>
    <col min="2839" max="2839" width="1.88671875" bestFit="1" customWidth="1"/>
    <col min="2840" max="2840" width="9.33203125" bestFit="1" customWidth="1"/>
    <col min="3070" max="3071" width="4.6640625" bestFit="1" customWidth="1"/>
    <col min="3072" max="3072" width="1.88671875" bestFit="1" customWidth="1"/>
    <col min="3073" max="3074" width="2.6640625" bestFit="1" customWidth="1"/>
    <col min="3075" max="3075" width="1.88671875" bestFit="1" customWidth="1"/>
    <col min="3076" max="3076" width="4.6640625" bestFit="1" customWidth="1"/>
    <col min="3077" max="3077" width="5.5546875" bestFit="1" customWidth="1"/>
    <col min="3078" max="3078" width="9.33203125" bestFit="1" customWidth="1"/>
    <col min="3079" max="3079" width="8.44140625" bestFit="1" customWidth="1"/>
    <col min="3080" max="3080" width="4.6640625" bestFit="1" customWidth="1"/>
    <col min="3081" max="3081" width="0.88671875" bestFit="1" customWidth="1"/>
    <col min="3082" max="3082" width="3.6640625" bestFit="1" customWidth="1"/>
    <col min="3083" max="3083" width="0.88671875" bestFit="1" customWidth="1"/>
    <col min="3084" max="3084" width="2.6640625" bestFit="1" customWidth="1"/>
    <col min="3085" max="3085" width="0.88671875" bestFit="1" customWidth="1"/>
    <col min="3086" max="3086" width="3.6640625" bestFit="1" customWidth="1"/>
    <col min="3087" max="3087" width="0.88671875" bestFit="1" customWidth="1"/>
    <col min="3088" max="3088" width="2.6640625" bestFit="1" customWidth="1"/>
    <col min="3089" max="3089" width="1.88671875" bestFit="1" customWidth="1"/>
    <col min="3090" max="3091" width="0.88671875" bestFit="1" customWidth="1"/>
    <col min="3092" max="3092" width="5.5546875" bestFit="1" customWidth="1"/>
    <col min="3093" max="3093" width="1.88671875" bestFit="1" customWidth="1"/>
    <col min="3094" max="3094" width="2.6640625" bestFit="1" customWidth="1"/>
    <col min="3095" max="3095" width="1.88671875" bestFit="1" customWidth="1"/>
    <col min="3096" max="3096" width="9.33203125" bestFit="1" customWidth="1"/>
    <col min="3326" max="3327" width="4.6640625" bestFit="1" customWidth="1"/>
    <col min="3328" max="3328" width="1.88671875" bestFit="1" customWidth="1"/>
    <col min="3329" max="3330" width="2.6640625" bestFit="1" customWidth="1"/>
    <col min="3331" max="3331" width="1.88671875" bestFit="1" customWidth="1"/>
    <col min="3332" max="3332" width="4.6640625" bestFit="1" customWidth="1"/>
    <col min="3333" max="3333" width="5.5546875" bestFit="1" customWidth="1"/>
    <col min="3334" max="3334" width="9.33203125" bestFit="1" customWidth="1"/>
    <col min="3335" max="3335" width="8.44140625" bestFit="1" customWidth="1"/>
    <col min="3336" max="3336" width="4.6640625" bestFit="1" customWidth="1"/>
    <col min="3337" max="3337" width="0.88671875" bestFit="1" customWidth="1"/>
    <col min="3338" max="3338" width="3.6640625" bestFit="1" customWidth="1"/>
    <col min="3339" max="3339" width="0.88671875" bestFit="1" customWidth="1"/>
    <col min="3340" max="3340" width="2.6640625" bestFit="1" customWidth="1"/>
    <col min="3341" max="3341" width="0.88671875" bestFit="1" customWidth="1"/>
    <col min="3342" max="3342" width="3.6640625" bestFit="1" customWidth="1"/>
    <col min="3343" max="3343" width="0.88671875" bestFit="1" customWidth="1"/>
    <col min="3344" max="3344" width="2.6640625" bestFit="1" customWidth="1"/>
    <col min="3345" max="3345" width="1.88671875" bestFit="1" customWidth="1"/>
    <col min="3346" max="3347" width="0.88671875" bestFit="1" customWidth="1"/>
    <col min="3348" max="3348" width="5.5546875" bestFit="1" customWidth="1"/>
    <col min="3349" max="3349" width="1.88671875" bestFit="1" customWidth="1"/>
    <col min="3350" max="3350" width="2.6640625" bestFit="1" customWidth="1"/>
    <col min="3351" max="3351" width="1.88671875" bestFit="1" customWidth="1"/>
    <col min="3352" max="3352" width="9.33203125" bestFit="1" customWidth="1"/>
    <col min="3582" max="3583" width="4.6640625" bestFit="1" customWidth="1"/>
    <col min="3584" max="3584" width="1.88671875" bestFit="1" customWidth="1"/>
    <col min="3585" max="3586" width="2.6640625" bestFit="1" customWidth="1"/>
    <col min="3587" max="3587" width="1.88671875" bestFit="1" customWidth="1"/>
    <col min="3588" max="3588" width="4.6640625" bestFit="1" customWidth="1"/>
    <col min="3589" max="3589" width="5.5546875" bestFit="1" customWidth="1"/>
    <col min="3590" max="3590" width="9.33203125" bestFit="1" customWidth="1"/>
    <col min="3591" max="3591" width="8.44140625" bestFit="1" customWidth="1"/>
    <col min="3592" max="3592" width="4.6640625" bestFit="1" customWidth="1"/>
    <col min="3593" max="3593" width="0.88671875" bestFit="1" customWidth="1"/>
    <col min="3594" max="3594" width="3.6640625" bestFit="1" customWidth="1"/>
    <col min="3595" max="3595" width="0.88671875" bestFit="1" customWidth="1"/>
    <col min="3596" max="3596" width="2.6640625" bestFit="1" customWidth="1"/>
    <col min="3597" max="3597" width="0.88671875" bestFit="1" customWidth="1"/>
    <col min="3598" max="3598" width="3.6640625" bestFit="1" customWidth="1"/>
    <col min="3599" max="3599" width="0.88671875" bestFit="1" customWidth="1"/>
    <col min="3600" max="3600" width="2.6640625" bestFit="1" customWidth="1"/>
    <col min="3601" max="3601" width="1.88671875" bestFit="1" customWidth="1"/>
    <col min="3602" max="3603" width="0.88671875" bestFit="1" customWidth="1"/>
    <col min="3604" max="3604" width="5.5546875" bestFit="1" customWidth="1"/>
    <col min="3605" max="3605" width="1.88671875" bestFit="1" customWidth="1"/>
    <col min="3606" max="3606" width="2.6640625" bestFit="1" customWidth="1"/>
    <col min="3607" max="3607" width="1.88671875" bestFit="1" customWidth="1"/>
    <col min="3608" max="3608" width="9.33203125" bestFit="1" customWidth="1"/>
    <col min="3838" max="3839" width="4.6640625" bestFit="1" customWidth="1"/>
    <col min="3840" max="3840" width="1.88671875" bestFit="1" customWidth="1"/>
    <col min="3841" max="3842" width="2.6640625" bestFit="1" customWidth="1"/>
    <col min="3843" max="3843" width="1.88671875" bestFit="1" customWidth="1"/>
    <col min="3844" max="3844" width="4.6640625" bestFit="1" customWidth="1"/>
    <col min="3845" max="3845" width="5.5546875" bestFit="1" customWidth="1"/>
    <col min="3846" max="3846" width="9.33203125" bestFit="1" customWidth="1"/>
    <col min="3847" max="3847" width="8.44140625" bestFit="1" customWidth="1"/>
    <col min="3848" max="3848" width="4.6640625" bestFit="1" customWidth="1"/>
    <col min="3849" max="3849" width="0.88671875" bestFit="1" customWidth="1"/>
    <col min="3850" max="3850" width="3.6640625" bestFit="1" customWidth="1"/>
    <col min="3851" max="3851" width="0.88671875" bestFit="1" customWidth="1"/>
    <col min="3852" max="3852" width="2.6640625" bestFit="1" customWidth="1"/>
    <col min="3853" max="3853" width="0.88671875" bestFit="1" customWidth="1"/>
    <col min="3854" max="3854" width="3.6640625" bestFit="1" customWidth="1"/>
    <col min="3855" max="3855" width="0.88671875" bestFit="1" customWidth="1"/>
    <col min="3856" max="3856" width="2.6640625" bestFit="1" customWidth="1"/>
    <col min="3857" max="3857" width="1.88671875" bestFit="1" customWidth="1"/>
    <col min="3858" max="3859" width="0.88671875" bestFit="1" customWidth="1"/>
    <col min="3860" max="3860" width="5.5546875" bestFit="1" customWidth="1"/>
    <col min="3861" max="3861" width="1.88671875" bestFit="1" customWidth="1"/>
    <col min="3862" max="3862" width="2.6640625" bestFit="1" customWidth="1"/>
    <col min="3863" max="3863" width="1.88671875" bestFit="1" customWidth="1"/>
    <col min="3864" max="3864" width="9.33203125" bestFit="1" customWidth="1"/>
    <col min="4094" max="4095" width="4.6640625" bestFit="1" customWidth="1"/>
    <col min="4096" max="4096" width="1.88671875" bestFit="1" customWidth="1"/>
    <col min="4097" max="4098" width="2.6640625" bestFit="1" customWidth="1"/>
    <col min="4099" max="4099" width="1.88671875" bestFit="1" customWidth="1"/>
    <col min="4100" max="4100" width="4.6640625" bestFit="1" customWidth="1"/>
    <col min="4101" max="4101" width="5.5546875" bestFit="1" customWidth="1"/>
    <col min="4102" max="4102" width="9.33203125" bestFit="1" customWidth="1"/>
    <col min="4103" max="4103" width="8.44140625" bestFit="1" customWidth="1"/>
    <col min="4104" max="4104" width="4.6640625" bestFit="1" customWidth="1"/>
    <col min="4105" max="4105" width="0.88671875" bestFit="1" customWidth="1"/>
    <col min="4106" max="4106" width="3.6640625" bestFit="1" customWidth="1"/>
    <col min="4107" max="4107" width="0.88671875" bestFit="1" customWidth="1"/>
    <col min="4108" max="4108" width="2.6640625" bestFit="1" customWidth="1"/>
    <col min="4109" max="4109" width="0.88671875" bestFit="1" customWidth="1"/>
    <col min="4110" max="4110" width="3.6640625" bestFit="1" customWidth="1"/>
    <col min="4111" max="4111" width="0.88671875" bestFit="1" customWidth="1"/>
    <col min="4112" max="4112" width="2.6640625" bestFit="1" customWidth="1"/>
    <col min="4113" max="4113" width="1.88671875" bestFit="1" customWidth="1"/>
    <col min="4114" max="4115" width="0.88671875" bestFit="1" customWidth="1"/>
    <col min="4116" max="4116" width="5.5546875" bestFit="1" customWidth="1"/>
    <col min="4117" max="4117" width="1.88671875" bestFit="1" customWidth="1"/>
    <col min="4118" max="4118" width="2.6640625" bestFit="1" customWidth="1"/>
    <col min="4119" max="4119" width="1.88671875" bestFit="1" customWidth="1"/>
    <col min="4120" max="4120" width="9.33203125" bestFit="1" customWidth="1"/>
    <col min="4350" max="4351" width="4.6640625" bestFit="1" customWidth="1"/>
    <col min="4352" max="4352" width="1.88671875" bestFit="1" customWidth="1"/>
    <col min="4353" max="4354" width="2.6640625" bestFit="1" customWidth="1"/>
    <col min="4355" max="4355" width="1.88671875" bestFit="1" customWidth="1"/>
    <col min="4356" max="4356" width="4.6640625" bestFit="1" customWidth="1"/>
    <col min="4357" max="4357" width="5.5546875" bestFit="1" customWidth="1"/>
    <col min="4358" max="4358" width="9.33203125" bestFit="1" customWidth="1"/>
    <col min="4359" max="4359" width="8.44140625" bestFit="1" customWidth="1"/>
    <col min="4360" max="4360" width="4.6640625" bestFit="1" customWidth="1"/>
    <col min="4361" max="4361" width="0.88671875" bestFit="1" customWidth="1"/>
    <col min="4362" max="4362" width="3.6640625" bestFit="1" customWidth="1"/>
    <col min="4363" max="4363" width="0.88671875" bestFit="1" customWidth="1"/>
    <col min="4364" max="4364" width="2.6640625" bestFit="1" customWidth="1"/>
    <col min="4365" max="4365" width="0.88671875" bestFit="1" customWidth="1"/>
    <col min="4366" max="4366" width="3.6640625" bestFit="1" customWidth="1"/>
    <col min="4367" max="4367" width="0.88671875" bestFit="1" customWidth="1"/>
    <col min="4368" max="4368" width="2.6640625" bestFit="1" customWidth="1"/>
    <col min="4369" max="4369" width="1.88671875" bestFit="1" customWidth="1"/>
    <col min="4370" max="4371" width="0.88671875" bestFit="1" customWidth="1"/>
    <col min="4372" max="4372" width="5.5546875" bestFit="1" customWidth="1"/>
    <col min="4373" max="4373" width="1.88671875" bestFit="1" customWidth="1"/>
    <col min="4374" max="4374" width="2.6640625" bestFit="1" customWidth="1"/>
    <col min="4375" max="4375" width="1.88671875" bestFit="1" customWidth="1"/>
    <col min="4376" max="4376" width="9.33203125" bestFit="1" customWidth="1"/>
    <col min="4606" max="4607" width="4.6640625" bestFit="1" customWidth="1"/>
    <col min="4608" max="4608" width="1.88671875" bestFit="1" customWidth="1"/>
    <col min="4609" max="4610" width="2.6640625" bestFit="1" customWidth="1"/>
    <col min="4611" max="4611" width="1.88671875" bestFit="1" customWidth="1"/>
    <col min="4612" max="4612" width="4.6640625" bestFit="1" customWidth="1"/>
    <col min="4613" max="4613" width="5.5546875" bestFit="1" customWidth="1"/>
    <col min="4614" max="4614" width="9.33203125" bestFit="1" customWidth="1"/>
    <col min="4615" max="4615" width="8.44140625" bestFit="1" customWidth="1"/>
    <col min="4616" max="4616" width="4.6640625" bestFit="1" customWidth="1"/>
    <col min="4617" max="4617" width="0.88671875" bestFit="1" customWidth="1"/>
    <col min="4618" max="4618" width="3.6640625" bestFit="1" customWidth="1"/>
    <col min="4619" max="4619" width="0.88671875" bestFit="1" customWidth="1"/>
    <col min="4620" max="4620" width="2.6640625" bestFit="1" customWidth="1"/>
    <col min="4621" max="4621" width="0.88671875" bestFit="1" customWidth="1"/>
    <col min="4622" max="4622" width="3.6640625" bestFit="1" customWidth="1"/>
    <col min="4623" max="4623" width="0.88671875" bestFit="1" customWidth="1"/>
    <col min="4624" max="4624" width="2.6640625" bestFit="1" customWidth="1"/>
    <col min="4625" max="4625" width="1.88671875" bestFit="1" customWidth="1"/>
    <col min="4626" max="4627" width="0.88671875" bestFit="1" customWidth="1"/>
    <col min="4628" max="4628" width="5.5546875" bestFit="1" customWidth="1"/>
    <col min="4629" max="4629" width="1.88671875" bestFit="1" customWidth="1"/>
    <col min="4630" max="4630" width="2.6640625" bestFit="1" customWidth="1"/>
    <col min="4631" max="4631" width="1.88671875" bestFit="1" customWidth="1"/>
    <col min="4632" max="4632" width="9.33203125" bestFit="1" customWidth="1"/>
    <col min="4862" max="4863" width="4.6640625" bestFit="1" customWidth="1"/>
    <col min="4864" max="4864" width="1.88671875" bestFit="1" customWidth="1"/>
    <col min="4865" max="4866" width="2.6640625" bestFit="1" customWidth="1"/>
    <col min="4867" max="4867" width="1.88671875" bestFit="1" customWidth="1"/>
    <col min="4868" max="4868" width="4.6640625" bestFit="1" customWidth="1"/>
    <col min="4869" max="4869" width="5.5546875" bestFit="1" customWidth="1"/>
    <col min="4870" max="4870" width="9.33203125" bestFit="1" customWidth="1"/>
    <col min="4871" max="4871" width="8.44140625" bestFit="1" customWidth="1"/>
    <col min="4872" max="4872" width="4.6640625" bestFit="1" customWidth="1"/>
    <col min="4873" max="4873" width="0.88671875" bestFit="1" customWidth="1"/>
    <col min="4874" max="4874" width="3.6640625" bestFit="1" customWidth="1"/>
    <col min="4875" max="4875" width="0.88671875" bestFit="1" customWidth="1"/>
    <col min="4876" max="4876" width="2.6640625" bestFit="1" customWidth="1"/>
    <col min="4877" max="4877" width="0.88671875" bestFit="1" customWidth="1"/>
    <col min="4878" max="4878" width="3.6640625" bestFit="1" customWidth="1"/>
    <col min="4879" max="4879" width="0.88671875" bestFit="1" customWidth="1"/>
    <col min="4880" max="4880" width="2.6640625" bestFit="1" customWidth="1"/>
    <col min="4881" max="4881" width="1.88671875" bestFit="1" customWidth="1"/>
    <col min="4882" max="4883" width="0.88671875" bestFit="1" customWidth="1"/>
    <col min="4884" max="4884" width="5.5546875" bestFit="1" customWidth="1"/>
    <col min="4885" max="4885" width="1.88671875" bestFit="1" customWidth="1"/>
    <col min="4886" max="4886" width="2.6640625" bestFit="1" customWidth="1"/>
    <col min="4887" max="4887" width="1.88671875" bestFit="1" customWidth="1"/>
    <col min="4888" max="4888" width="9.33203125" bestFit="1" customWidth="1"/>
    <col min="5118" max="5119" width="4.6640625" bestFit="1" customWidth="1"/>
    <col min="5120" max="5120" width="1.88671875" bestFit="1" customWidth="1"/>
    <col min="5121" max="5122" width="2.6640625" bestFit="1" customWidth="1"/>
    <col min="5123" max="5123" width="1.88671875" bestFit="1" customWidth="1"/>
    <col min="5124" max="5124" width="4.6640625" bestFit="1" customWidth="1"/>
    <col min="5125" max="5125" width="5.5546875" bestFit="1" customWidth="1"/>
    <col min="5126" max="5126" width="9.33203125" bestFit="1" customWidth="1"/>
    <col min="5127" max="5127" width="8.44140625" bestFit="1" customWidth="1"/>
    <col min="5128" max="5128" width="4.6640625" bestFit="1" customWidth="1"/>
    <col min="5129" max="5129" width="0.88671875" bestFit="1" customWidth="1"/>
    <col min="5130" max="5130" width="3.6640625" bestFit="1" customWidth="1"/>
    <col min="5131" max="5131" width="0.88671875" bestFit="1" customWidth="1"/>
    <col min="5132" max="5132" width="2.6640625" bestFit="1" customWidth="1"/>
    <col min="5133" max="5133" width="0.88671875" bestFit="1" customWidth="1"/>
    <col min="5134" max="5134" width="3.6640625" bestFit="1" customWidth="1"/>
    <col min="5135" max="5135" width="0.88671875" bestFit="1" customWidth="1"/>
    <col min="5136" max="5136" width="2.6640625" bestFit="1" customWidth="1"/>
    <col min="5137" max="5137" width="1.88671875" bestFit="1" customWidth="1"/>
    <col min="5138" max="5139" width="0.88671875" bestFit="1" customWidth="1"/>
    <col min="5140" max="5140" width="5.5546875" bestFit="1" customWidth="1"/>
    <col min="5141" max="5141" width="1.88671875" bestFit="1" customWidth="1"/>
    <col min="5142" max="5142" width="2.6640625" bestFit="1" customWidth="1"/>
    <col min="5143" max="5143" width="1.88671875" bestFit="1" customWidth="1"/>
    <col min="5144" max="5144" width="9.33203125" bestFit="1" customWidth="1"/>
    <col min="5374" max="5375" width="4.6640625" bestFit="1" customWidth="1"/>
    <col min="5376" max="5376" width="1.88671875" bestFit="1" customWidth="1"/>
    <col min="5377" max="5378" width="2.6640625" bestFit="1" customWidth="1"/>
    <col min="5379" max="5379" width="1.88671875" bestFit="1" customWidth="1"/>
    <col min="5380" max="5380" width="4.6640625" bestFit="1" customWidth="1"/>
    <col min="5381" max="5381" width="5.5546875" bestFit="1" customWidth="1"/>
    <col min="5382" max="5382" width="9.33203125" bestFit="1" customWidth="1"/>
    <col min="5383" max="5383" width="8.44140625" bestFit="1" customWidth="1"/>
    <col min="5384" max="5384" width="4.6640625" bestFit="1" customWidth="1"/>
    <col min="5385" max="5385" width="0.88671875" bestFit="1" customWidth="1"/>
    <col min="5386" max="5386" width="3.6640625" bestFit="1" customWidth="1"/>
    <col min="5387" max="5387" width="0.88671875" bestFit="1" customWidth="1"/>
    <col min="5388" max="5388" width="2.6640625" bestFit="1" customWidth="1"/>
    <col min="5389" max="5389" width="0.88671875" bestFit="1" customWidth="1"/>
    <col min="5390" max="5390" width="3.6640625" bestFit="1" customWidth="1"/>
    <col min="5391" max="5391" width="0.88671875" bestFit="1" customWidth="1"/>
    <col min="5392" max="5392" width="2.6640625" bestFit="1" customWidth="1"/>
    <col min="5393" max="5393" width="1.88671875" bestFit="1" customWidth="1"/>
    <col min="5394" max="5395" width="0.88671875" bestFit="1" customWidth="1"/>
    <col min="5396" max="5396" width="5.5546875" bestFit="1" customWidth="1"/>
    <col min="5397" max="5397" width="1.88671875" bestFit="1" customWidth="1"/>
    <col min="5398" max="5398" width="2.6640625" bestFit="1" customWidth="1"/>
    <col min="5399" max="5399" width="1.88671875" bestFit="1" customWidth="1"/>
    <col min="5400" max="5400" width="9.33203125" bestFit="1" customWidth="1"/>
    <col min="5630" max="5631" width="4.6640625" bestFit="1" customWidth="1"/>
    <col min="5632" max="5632" width="1.88671875" bestFit="1" customWidth="1"/>
    <col min="5633" max="5634" width="2.6640625" bestFit="1" customWidth="1"/>
    <col min="5635" max="5635" width="1.88671875" bestFit="1" customWidth="1"/>
    <col min="5636" max="5636" width="4.6640625" bestFit="1" customWidth="1"/>
    <col min="5637" max="5637" width="5.5546875" bestFit="1" customWidth="1"/>
    <col min="5638" max="5638" width="9.33203125" bestFit="1" customWidth="1"/>
    <col min="5639" max="5639" width="8.44140625" bestFit="1" customWidth="1"/>
    <col min="5640" max="5640" width="4.6640625" bestFit="1" customWidth="1"/>
    <col min="5641" max="5641" width="0.88671875" bestFit="1" customWidth="1"/>
    <col min="5642" max="5642" width="3.6640625" bestFit="1" customWidth="1"/>
    <col min="5643" max="5643" width="0.88671875" bestFit="1" customWidth="1"/>
    <col min="5644" max="5644" width="2.6640625" bestFit="1" customWidth="1"/>
    <col min="5645" max="5645" width="0.88671875" bestFit="1" customWidth="1"/>
    <col min="5646" max="5646" width="3.6640625" bestFit="1" customWidth="1"/>
    <col min="5647" max="5647" width="0.88671875" bestFit="1" customWidth="1"/>
    <col min="5648" max="5648" width="2.6640625" bestFit="1" customWidth="1"/>
    <col min="5649" max="5649" width="1.88671875" bestFit="1" customWidth="1"/>
    <col min="5650" max="5651" width="0.88671875" bestFit="1" customWidth="1"/>
    <col min="5652" max="5652" width="5.5546875" bestFit="1" customWidth="1"/>
    <col min="5653" max="5653" width="1.88671875" bestFit="1" customWidth="1"/>
    <col min="5654" max="5654" width="2.6640625" bestFit="1" customWidth="1"/>
    <col min="5655" max="5655" width="1.88671875" bestFit="1" customWidth="1"/>
    <col min="5656" max="5656" width="9.33203125" bestFit="1" customWidth="1"/>
    <col min="5886" max="5887" width="4.6640625" bestFit="1" customWidth="1"/>
    <col min="5888" max="5888" width="1.88671875" bestFit="1" customWidth="1"/>
    <col min="5889" max="5890" width="2.6640625" bestFit="1" customWidth="1"/>
    <col min="5891" max="5891" width="1.88671875" bestFit="1" customWidth="1"/>
    <col min="5892" max="5892" width="4.6640625" bestFit="1" customWidth="1"/>
    <col min="5893" max="5893" width="5.5546875" bestFit="1" customWidth="1"/>
    <col min="5894" max="5894" width="9.33203125" bestFit="1" customWidth="1"/>
    <col min="5895" max="5895" width="8.44140625" bestFit="1" customWidth="1"/>
    <col min="5896" max="5896" width="4.6640625" bestFit="1" customWidth="1"/>
    <col min="5897" max="5897" width="0.88671875" bestFit="1" customWidth="1"/>
    <col min="5898" max="5898" width="3.6640625" bestFit="1" customWidth="1"/>
    <col min="5899" max="5899" width="0.88671875" bestFit="1" customWidth="1"/>
    <col min="5900" max="5900" width="2.6640625" bestFit="1" customWidth="1"/>
    <col min="5901" max="5901" width="0.88671875" bestFit="1" customWidth="1"/>
    <col min="5902" max="5902" width="3.6640625" bestFit="1" customWidth="1"/>
    <col min="5903" max="5903" width="0.88671875" bestFit="1" customWidth="1"/>
    <col min="5904" max="5904" width="2.6640625" bestFit="1" customWidth="1"/>
    <col min="5905" max="5905" width="1.88671875" bestFit="1" customWidth="1"/>
    <col min="5906" max="5907" width="0.88671875" bestFit="1" customWidth="1"/>
    <col min="5908" max="5908" width="5.5546875" bestFit="1" customWidth="1"/>
    <col min="5909" max="5909" width="1.88671875" bestFit="1" customWidth="1"/>
    <col min="5910" max="5910" width="2.6640625" bestFit="1" customWidth="1"/>
    <col min="5911" max="5911" width="1.88671875" bestFit="1" customWidth="1"/>
    <col min="5912" max="5912" width="9.33203125" bestFit="1" customWidth="1"/>
    <col min="6142" max="6143" width="4.6640625" bestFit="1" customWidth="1"/>
    <col min="6144" max="6144" width="1.88671875" bestFit="1" customWidth="1"/>
    <col min="6145" max="6146" width="2.6640625" bestFit="1" customWidth="1"/>
    <col min="6147" max="6147" width="1.88671875" bestFit="1" customWidth="1"/>
    <col min="6148" max="6148" width="4.6640625" bestFit="1" customWidth="1"/>
    <col min="6149" max="6149" width="5.5546875" bestFit="1" customWidth="1"/>
    <col min="6150" max="6150" width="9.33203125" bestFit="1" customWidth="1"/>
    <col min="6151" max="6151" width="8.44140625" bestFit="1" customWidth="1"/>
    <col min="6152" max="6152" width="4.6640625" bestFit="1" customWidth="1"/>
    <col min="6153" max="6153" width="0.88671875" bestFit="1" customWidth="1"/>
    <col min="6154" max="6154" width="3.6640625" bestFit="1" customWidth="1"/>
    <col min="6155" max="6155" width="0.88671875" bestFit="1" customWidth="1"/>
    <col min="6156" max="6156" width="2.6640625" bestFit="1" customWidth="1"/>
    <col min="6157" max="6157" width="0.88671875" bestFit="1" customWidth="1"/>
    <col min="6158" max="6158" width="3.6640625" bestFit="1" customWidth="1"/>
    <col min="6159" max="6159" width="0.88671875" bestFit="1" customWidth="1"/>
    <col min="6160" max="6160" width="2.6640625" bestFit="1" customWidth="1"/>
    <col min="6161" max="6161" width="1.88671875" bestFit="1" customWidth="1"/>
    <col min="6162" max="6163" width="0.88671875" bestFit="1" customWidth="1"/>
    <col min="6164" max="6164" width="5.5546875" bestFit="1" customWidth="1"/>
    <col min="6165" max="6165" width="1.88671875" bestFit="1" customWidth="1"/>
    <col min="6166" max="6166" width="2.6640625" bestFit="1" customWidth="1"/>
    <col min="6167" max="6167" width="1.88671875" bestFit="1" customWidth="1"/>
    <col min="6168" max="6168" width="9.33203125" bestFit="1" customWidth="1"/>
    <col min="6398" max="6399" width="4.6640625" bestFit="1" customWidth="1"/>
    <col min="6400" max="6400" width="1.88671875" bestFit="1" customWidth="1"/>
    <col min="6401" max="6402" width="2.6640625" bestFit="1" customWidth="1"/>
    <col min="6403" max="6403" width="1.88671875" bestFit="1" customWidth="1"/>
    <col min="6404" max="6404" width="4.6640625" bestFit="1" customWidth="1"/>
    <col min="6405" max="6405" width="5.5546875" bestFit="1" customWidth="1"/>
    <col min="6406" max="6406" width="9.33203125" bestFit="1" customWidth="1"/>
    <col min="6407" max="6407" width="8.44140625" bestFit="1" customWidth="1"/>
    <col min="6408" max="6408" width="4.6640625" bestFit="1" customWidth="1"/>
    <col min="6409" max="6409" width="0.88671875" bestFit="1" customWidth="1"/>
    <col min="6410" max="6410" width="3.6640625" bestFit="1" customWidth="1"/>
    <col min="6411" max="6411" width="0.88671875" bestFit="1" customWidth="1"/>
    <col min="6412" max="6412" width="2.6640625" bestFit="1" customWidth="1"/>
    <col min="6413" max="6413" width="0.88671875" bestFit="1" customWidth="1"/>
    <col min="6414" max="6414" width="3.6640625" bestFit="1" customWidth="1"/>
    <col min="6415" max="6415" width="0.88671875" bestFit="1" customWidth="1"/>
    <col min="6416" max="6416" width="2.6640625" bestFit="1" customWidth="1"/>
    <col min="6417" max="6417" width="1.88671875" bestFit="1" customWidth="1"/>
    <col min="6418" max="6419" width="0.88671875" bestFit="1" customWidth="1"/>
    <col min="6420" max="6420" width="5.5546875" bestFit="1" customWidth="1"/>
    <col min="6421" max="6421" width="1.88671875" bestFit="1" customWidth="1"/>
    <col min="6422" max="6422" width="2.6640625" bestFit="1" customWidth="1"/>
    <col min="6423" max="6423" width="1.88671875" bestFit="1" customWidth="1"/>
    <col min="6424" max="6424" width="9.33203125" bestFit="1" customWidth="1"/>
    <col min="6654" max="6655" width="4.6640625" bestFit="1" customWidth="1"/>
    <col min="6656" max="6656" width="1.88671875" bestFit="1" customWidth="1"/>
    <col min="6657" max="6658" width="2.6640625" bestFit="1" customWidth="1"/>
    <col min="6659" max="6659" width="1.88671875" bestFit="1" customWidth="1"/>
    <col min="6660" max="6660" width="4.6640625" bestFit="1" customWidth="1"/>
    <col min="6661" max="6661" width="5.5546875" bestFit="1" customWidth="1"/>
    <col min="6662" max="6662" width="9.33203125" bestFit="1" customWidth="1"/>
    <col min="6663" max="6663" width="8.44140625" bestFit="1" customWidth="1"/>
    <col min="6664" max="6664" width="4.6640625" bestFit="1" customWidth="1"/>
    <col min="6665" max="6665" width="0.88671875" bestFit="1" customWidth="1"/>
    <col min="6666" max="6666" width="3.6640625" bestFit="1" customWidth="1"/>
    <col min="6667" max="6667" width="0.88671875" bestFit="1" customWidth="1"/>
    <col min="6668" max="6668" width="2.6640625" bestFit="1" customWidth="1"/>
    <col min="6669" max="6669" width="0.88671875" bestFit="1" customWidth="1"/>
    <col min="6670" max="6670" width="3.6640625" bestFit="1" customWidth="1"/>
    <col min="6671" max="6671" width="0.88671875" bestFit="1" customWidth="1"/>
    <col min="6672" max="6672" width="2.6640625" bestFit="1" customWidth="1"/>
    <col min="6673" max="6673" width="1.88671875" bestFit="1" customWidth="1"/>
    <col min="6674" max="6675" width="0.88671875" bestFit="1" customWidth="1"/>
    <col min="6676" max="6676" width="5.5546875" bestFit="1" customWidth="1"/>
    <col min="6677" max="6677" width="1.88671875" bestFit="1" customWidth="1"/>
    <col min="6678" max="6678" width="2.6640625" bestFit="1" customWidth="1"/>
    <col min="6679" max="6679" width="1.88671875" bestFit="1" customWidth="1"/>
    <col min="6680" max="6680" width="9.33203125" bestFit="1" customWidth="1"/>
    <col min="6910" max="6911" width="4.6640625" bestFit="1" customWidth="1"/>
    <col min="6912" max="6912" width="1.88671875" bestFit="1" customWidth="1"/>
    <col min="6913" max="6914" width="2.6640625" bestFit="1" customWidth="1"/>
    <col min="6915" max="6915" width="1.88671875" bestFit="1" customWidth="1"/>
    <col min="6916" max="6916" width="4.6640625" bestFit="1" customWidth="1"/>
    <col min="6917" max="6917" width="5.5546875" bestFit="1" customWidth="1"/>
    <col min="6918" max="6918" width="9.33203125" bestFit="1" customWidth="1"/>
    <col min="6919" max="6919" width="8.44140625" bestFit="1" customWidth="1"/>
    <col min="6920" max="6920" width="4.6640625" bestFit="1" customWidth="1"/>
    <col min="6921" max="6921" width="0.88671875" bestFit="1" customWidth="1"/>
    <col min="6922" max="6922" width="3.6640625" bestFit="1" customWidth="1"/>
    <col min="6923" max="6923" width="0.88671875" bestFit="1" customWidth="1"/>
    <col min="6924" max="6924" width="2.6640625" bestFit="1" customWidth="1"/>
    <col min="6925" max="6925" width="0.88671875" bestFit="1" customWidth="1"/>
    <col min="6926" max="6926" width="3.6640625" bestFit="1" customWidth="1"/>
    <col min="6927" max="6927" width="0.88671875" bestFit="1" customWidth="1"/>
    <col min="6928" max="6928" width="2.6640625" bestFit="1" customWidth="1"/>
    <col min="6929" max="6929" width="1.88671875" bestFit="1" customWidth="1"/>
    <col min="6930" max="6931" width="0.88671875" bestFit="1" customWidth="1"/>
    <col min="6932" max="6932" width="5.5546875" bestFit="1" customWidth="1"/>
    <col min="6933" max="6933" width="1.88671875" bestFit="1" customWidth="1"/>
    <col min="6934" max="6934" width="2.6640625" bestFit="1" customWidth="1"/>
    <col min="6935" max="6935" width="1.88671875" bestFit="1" customWidth="1"/>
    <col min="6936" max="6936" width="9.33203125" bestFit="1" customWidth="1"/>
    <col min="7166" max="7167" width="4.6640625" bestFit="1" customWidth="1"/>
    <col min="7168" max="7168" width="1.88671875" bestFit="1" customWidth="1"/>
    <col min="7169" max="7170" width="2.6640625" bestFit="1" customWidth="1"/>
    <col min="7171" max="7171" width="1.88671875" bestFit="1" customWidth="1"/>
    <col min="7172" max="7172" width="4.6640625" bestFit="1" customWidth="1"/>
    <col min="7173" max="7173" width="5.5546875" bestFit="1" customWidth="1"/>
    <col min="7174" max="7174" width="9.33203125" bestFit="1" customWidth="1"/>
    <col min="7175" max="7175" width="8.44140625" bestFit="1" customWidth="1"/>
    <col min="7176" max="7176" width="4.6640625" bestFit="1" customWidth="1"/>
    <col min="7177" max="7177" width="0.88671875" bestFit="1" customWidth="1"/>
    <col min="7178" max="7178" width="3.6640625" bestFit="1" customWidth="1"/>
    <col min="7179" max="7179" width="0.88671875" bestFit="1" customWidth="1"/>
    <col min="7180" max="7180" width="2.6640625" bestFit="1" customWidth="1"/>
    <col min="7181" max="7181" width="0.88671875" bestFit="1" customWidth="1"/>
    <col min="7182" max="7182" width="3.6640625" bestFit="1" customWidth="1"/>
    <col min="7183" max="7183" width="0.88671875" bestFit="1" customWidth="1"/>
    <col min="7184" max="7184" width="2.6640625" bestFit="1" customWidth="1"/>
    <col min="7185" max="7185" width="1.88671875" bestFit="1" customWidth="1"/>
    <col min="7186" max="7187" width="0.88671875" bestFit="1" customWidth="1"/>
    <col min="7188" max="7188" width="5.5546875" bestFit="1" customWidth="1"/>
    <col min="7189" max="7189" width="1.88671875" bestFit="1" customWidth="1"/>
    <col min="7190" max="7190" width="2.6640625" bestFit="1" customWidth="1"/>
    <col min="7191" max="7191" width="1.88671875" bestFit="1" customWidth="1"/>
    <col min="7192" max="7192" width="9.33203125" bestFit="1" customWidth="1"/>
    <col min="7422" max="7423" width="4.6640625" bestFit="1" customWidth="1"/>
    <col min="7424" max="7424" width="1.88671875" bestFit="1" customWidth="1"/>
    <col min="7425" max="7426" width="2.6640625" bestFit="1" customWidth="1"/>
    <col min="7427" max="7427" width="1.88671875" bestFit="1" customWidth="1"/>
    <col min="7428" max="7428" width="4.6640625" bestFit="1" customWidth="1"/>
    <col min="7429" max="7429" width="5.5546875" bestFit="1" customWidth="1"/>
    <col min="7430" max="7430" width="9.33203125" bestFit="1" customWidth="1"/>
    <col min="7431" max="7431" width="8.44140625" bestFit="1" customWidth="1"/>
    <col min="7432" max="7432" width="4.6640625" bestFit="1" customWidth="1"/>
    <col min="7433" max="7433" width="0.88671875" bestFit="1" customWidth="1"/>
    <col min="7434" max="7434" width="3.6640625" bestFit="1" customWidth="1"/>
    <col min="7435" max="7435" width="0.88671875" bestFit="1" customWidth="1"/>
    <col min="7436" max="7436" width="2.6640625" bestFit="1" customWidth="1"/>
    <col min="7437" max="7437" width="0.88671875" bestFit="1" customWidth="1"/>
    <col min="7438" max="7438" width="3.6640625" bestFit="1" customWidth="1"/>
    <col min="7439" max="7439" width="0.88671875" bestFit="1" customWidth="1"/>
    <col min="7440" max="7440" width="2.6640625" bestFit="1" customWidth="1"/>
    <col min="7441" max="7441" width="1.88671875" bestFit="1" customWidth="1"/>
    <col min="7442" max="7443" width="0.88671875" bestFit="1" customWidth="1"/>
    <col min="7444" max="7444" width="5.5546875" bestFit="1" customWidth="1"/>
    <col min="7445" max="7445" width="1.88671875" bestFit="1" customWidth="1"/>
    <col min="7446" max="7446" width="2.6640625" bestFit="1" customWidth="1"/>
    <col min="7447" max="7447" width="1.88671875" bestFit="1" customWidth="1"/>
    <col min="7448" max="7448" width="9.33203125" bestFit="1" customWidth="1"/>
    <col min="7678" max="7679" width="4.6640625" bestFit="1" customWidth="1"/>
    <col min="7680" max="7680" width="1.88671875" bestFit="1" customWidth="1"/>
    <col min="7681" max="7682" width="2.6640625" bestFit="1" customWidth="1"/>
    <col min="7683" max="7683" width="1.88671875" bestFit="1" customWidth="1"/>
    <col min="7684" max="7684" width="4.6640625" bestFit="1" customWidth="1"/>
    <col min="7685" max="7685" width="5.5546875" bestFit="1" customWidth="1"/>
    <col min="7686" max="7686" width="9.33203125" bestFit="1" customWidth="1"/>
    <col min="7687" max="7687" width="8.44140625" bestFit="1" customWidth="1"/>
    <col min="7688" max="7688" width="4.6640625" bestFit="1" customWidth="1"/>
    <col min="7689" max="7689" width="0.88671875" bestFit="1" customWidth="1"/>
    <col min="7690" max="7690" width="3.6640625" bestFit="1" customWidth="1"/>
    <col min="7691" max="7691" width="0.88671875" bestFit="1" customWidth="1"/>
    <col min="7692" max="7692" width="2.6640625" bestFit="1" customWidth="1"/>
    <col min="7693" max="7693" width="0.88671875" bestFit="1" customWidth="1"/>
    <col min="7694" max="7694" width="3.6640625" bestFit="1" customWidth="1"/>
    <col min="7695" max="7695" width="0.88671875" bestFit="1" customWidth="1"/>
    <col min="7696" max="7696" width="2.6640625" bestFit="1" customWidth="1"/>
    <col min="7697" max="7697" width="1.88671875" bestFit="1" customWidth="1"/>
    <col min="7698" max="7699" width="0.88671875" bestFit="1" customWidth="1"/>
    <col min="7700" max="7700" width="5.5546875" bestFit="1" customWidth="1"/>
    <col min="7701" max="7701" width="1.88671875" bestFit="1" customWidth="1"/>
    <col min="7702" max="7702" width="2.6640625" bestFit="1" customWidth="1"/>
    <col min="7703" max="7703" width="1.88671875" bestFit="1" customWidth="1"/>
    <col min="7704" max="7704" width="9.33203125" bestFit="1" customWidth="1"/>
    <col min="7934" max="7935" width="4.6640625" bestFit="1" customWidth="1"/>
    <col min="7936" max="7936" width="1.88671875" bestFit="1" customWidth="1"/>
    <col min="7937" max="7938" width="2.6640625" bestFit="1" customWidth="1"/>
    <col min="7939" max="7939" width="1.88671875" bestFit="1" customWidth="1"/>
    <col min="7940" max="7940" width="4.6640625" bestFit="1" customWidth="1"/>
    <col min="7941" max="7941" width="5.5546875" bestFit="1" customWidth="1"/>
    <col min="7942" max="7942" width="9.33203125" bestFit="1" customWidth="1"/>
    <col min="7943" max="7943" width="8.44140625" bestFit="1" customWidth="1"/>
    <col min="7944" max="7944" width="4.6640625" bestFit="1" customWidth="1"/>
    <col min="7945" max="7945" width="0.88671875" bestFit="1" customWidth="1"/>
    <col min="7946" max="7946" width="3.6640625" bestFit="1" customWidth="1"/>
    <col min="7947" max="7947" width="0.88671875" bestFit="1" customWidth="1"/>
    <col min="7948" max="7948" width="2.6640625" bestFit="1" customWidth="1"/>
    <col min="7949" max="7949" width="0.88671875" bestFit="1" customWidth="1"/>
    <col min="7950" max="7950" width="3.6640625" bestFit="1" customWidth="1"/>
    <col min="7951" max="7951" width="0.88671875" bestFit="1" customWidth="1"/>
    <col min="7952" max="7952" width="2.6640625" bestFit="1" customWidth="1"/>
    <col min="7953" max="7953" width="1.88671875" bestFit="1" customWidth="1"/>
    <col min="7954" max="7955" width="0.88671875" bestFit="1" customWidth="1"/>
    <col min="7956" max="7956" width="5.5546875" bestFit="1" customWidth="1"/>
    <col min="7957" max="7957" width="1.88671875" bestFit="1" customWidth="1"/>
    <col min="7958" max="7958" width="2.6640625" bestFit="1" customWidth="1"/>
    <col min="7959" max="7959" width="1.88671875" bestFit="1" customWidth="1"/>
    <col min="7960" max="7960" width="9.33203125" bestFit="1" customWidth="1"/>
    <col min="8190" max="8191" width="4.6640625" bestFit="1" customWidth="1"/>
    <col min="8192" max="8192" width="1.88671875" bestFit="1" customWidth="1"/>
    <col min="8193" max="8194" width="2.6640625" bestFit="1" customWidth="1"/>
    <col min="8195" max="8195" width="1.88671875" bestFit="1" customWidth="1"/>
    <col min="8196" max="8196" width="4.6640625" bestFit="1" customWidth="1"/>
    <col min="8197" max="8197" width="5.5546875" bestFit="1" customWidth="1"/>
    <col min="8198" max="8198" width="9.33203125" bestFit="1" customWidth="1"/>
    <col min="8199" max="8199" width="8.44140625" bestFit="1" customWidth="1"/>
    <col min="8200" max="8200" width="4.6640625" bestFit="1" customWidth="1"/>
    <col min="8201" max="8201" width="0.88671875" bestFit="1" customWidth="1"/>
    <col min="8202" max="8202" width="3.6640625" bestFit="1" customWidth="1"/>
    <col min="8203" max="8203" width="0.88671875" bestFit="1" customWidth="1"/>
    <col min="8204" max="8204" width="2.6640625" bestFit="1" customWidth="1"/>
    <col min="8205" max="8205" width="0.88671875" bestFit="1" customWidth="1"/>
    <col min="8206" max="8206" width="3.6640625" bestFit="1" customWidth="1"/>
    <col min="8207" max="8207" width="0.88671875" bestFit="1" customWidth="1"/>
    <col min="8208" max="8208" width="2.6640625" bestFit="1" customWidth="1"/>
    <col min="8209" max="8209" width="1.88671875" bestFit="1" customWidth="1"/>
    <col min="8210" max="8211" width="0.88671875" bestFit="1" customWidth="1"/>
    <col min="8212" max="8212" width="5.5546875" bestFit="1" customWidth="1"/>
    <col min="8213" max="8213" width="1.88671875" bestFit="1" customWidth="1"/>
    <col min="8214" max="8214" width="2.6640625" bestFit="1" customWidth="1"/>
    <col min="8215" max="8215" width="1.88671875" bestFit="1" customWidth="1"/>
    <col min="8216" max="8216" width="9.33203125" bestFit="1" customWidth="1"/>
    <col min="8446" max="8447" width="4.6640625" bestFit="1" customWidth="1"/>
    <col min="8448" max="8448" width="1.88671875" bestFit="1" customWidth="1"/>
    <col min="8449" max="8450" width="2.6640625" bestFit="1" customWidth="1"/>
    <col min="8451" max="8451" width="1.88671875" bestFit="1" customWidth="1"/>
    <col min="8452" max="8452" width="4.6640625" bestFit="1" customWidth="1"/>
    <col min="8453" max="8453" width="5.5546875" bestFit="1" customWidth="1"/>
    <col min="8454" max="8454" width="9.33203125" bestFit="1" customWidth="1"/>
    <col min="8455" max="8455" width="8.44140625" bestFit="1" customWidth="1"/>
    <col min="8456" max="8456" width="4.6640625" bestFit="1" customWidth="1"/>
    <col min="8457" max="8457" width="0.88671875" bestFit="1" customWidth="1"/>
    <col min="8458" max="8458" width="3.6640625" bestFit="1" customWidth="1"/>
    <col min="8459" max="8459" width="0.88671875" bestFit="1" customWidth="1"/>
    <col min="8460" max="8460" width="2.6640625" bestFit="1" customWidth="1"/>
    <col min="8461" max="8461" width="0.88671875" bestFit="1" customWidth="1"/>
    <col min="8462" max="8462" width="3.6640625" bestFit="1" customWidth="1"/>
    <col min="8463" max="8463" width="0.88671875" bestFit="1" customWidth="1"/>
    <col min="8464" max="8464" width="2.6640625" bestFit="1" customWidth="1"/>
    <col min="8465" max="8465" width="1.88671875" bestFit="1" customWidth="1"/>
    <col min="8466" max="8467" width="0.88671875" bestFit="1" customWidth="1"/>
    <col min="8468" max="8468" width="5.5546875" bestFit="1" customWidth="1"/>
    <col min="8469" max="8469" width="1.88671875" bestFit="1" customWidth="1"/>
    <col min="8470" max="8470" width="2.6640625" bestFit="1" customWidth="1"/>
    <col min="8471" max="8471" width="1.88671875" bestFit="1" customWidth="1"/>
    <col min="8472" max="8472" width="9.33203125" bestFit="1" customWidth="1"/>
    <col min="8702" max="8703" width="4.6640625" bestFit="1" customWidth="1"/>
    <col min="8704" max="8704" width="1.88671875" bestFit="1" customWidth="1"/>
    <col min="8705" max="8706" width="2.6640625" bestFit="1" customWidth="1"/>
    <col min="8707" max="8707" width="1.88671875" bestFit="1" customWidth="1"/>
    <col min="8708" max="8708" width="4.6640625" bestFit="1" customWidth="1"/>
    <col min="8709" max="8709" width="5.5546875" bestFit="1" customWidth="1"/>
    <col min="8710" max="8710" width="9.33203125" bestFit="1" customWidth="1"/>
    <col min="8711" max="8711" width="8.44140625" bestFit="1" customWidth="1"/>
    <col min="8712" max="8712" width="4.6640625" bestFit="1" customWidth="1"/>
    <col min="8713" max="8713" width="0.88671875" bestFit="1" customWidth="1"/>
    <col min="8714" max="8714" width="3.6640625" bestFit="1" customWidth="1"/>
    <col min="8715" max="8715" width="0.88671875" bestFit="1" customWidth="1"/>
    <col min="8716" max="8716" width="2.6640625" bestFit="1" customWidth="1"/>
    <col min="8717" max="8717" width="0.88671875" bestFit="1" customWidth="1"/>
    <col min="8718" max="8718" width="3.6640625" bestFit="1" customWidth="1"/>
    <col min="8719" max="8719" width="0.88671875" bestFit="1" customWidth="1"/>
    <col min="8720" max="8720" width="2.6640625" bestFit="1" customWidth="1"/>
    <col min="8721" max="8721" width="1.88671875" bestFit="1" customWidth="1"/>
    <col min="8722" max="8723" width="0.88671875" bestFit="1" customWidth="1"/>
    <col min="8724" max="8724" width="5.5546875" bestFit="1" customWidth="1"/>
    <col min="8725" max="8725" width="1.88671875" bestFit="1" customWidth="1"/>
    <col min="8726" max="8726" width="2.6640625" bestFit="1" customWidth="1"/>
    <col min="8727" max="8727" width="1.88671875" bestFit="1" customWidth="1"/>
    <col min="8728" max="8728" width="9.33203125" bestFit="1" customWidth="1"/>
    <col min="8958" max="8959" width="4.6640625" bestFit="1" customWidth="1"/>
    <col min="8960" max="8960" width="1.88671875" bestFit="1" customWidth="1"/>
    <col min="8961" max="8962" width="2.6640625" bestFit="1" customWidth="1"/>
    <col min="8963" max="8963" width="1.88671875" bestFit="1" customWidth="1"/>
    <col min="8964" max="8964" width="4.6640625" bestFit="1" customWidth="1"/>
    <col min="8965" max="8965" width="5.5546875" bestFit="1" customWidth="1"/>
    <col min="8966" max="8966" width="9.33203125" bestFit="1" customWidth="1"/>
    <col min="8967" max="8967" width="8.44140625" bestFit="1" customWidth="1"/>
    <col min="8968" max="8968" width="4.6640625" bestFit="1" customWidth="1"/>
    <col min="8969" max="8969" width="0.88671875" bestFit="1" customWidth="1"/>
    <col min="8970" max="8970" width="3.6640625" bestFit="1" customWidth="1"/>
    <col min="8971" max="8971" width="0.88671875" bestFit="1" customWidth="1"/>
    <col min="8972" max="8972" width="2.6640625" bestFit="1" customWidth="1"/>
    <col min="8973" max="8973" width="0.88671875" bestFit="1" customWidth="1"/>
    <col min="8974" max="8974" width="3.6640625" bestFit="1" customWidth="1"/>
    <col min="8975" max="8975" width="0.88671875" bestFit="1" customWidth="1"/>
    <col min="8976" max="8976" width="2.6640625" bestFit="1" customWidth="1"/>
    <col min="8977" max="8977" width="1.88671875" bestFit="1" customWidth="1"/>
    <col min="8978" max="8979" width="0.88671875" bestFit="1" customWidth="1"/>
    <col min="8980" max="8980" width="5.5546875" bestFit="1" customWidth="1"/>
    <col min="8981" max="8981" width="1.88671875" bestFit="1" customWidth="1"/>
    <col min="8982" max="8982" width="2.6640625" bestFit="1" customWidth="1"/>
    <col min="8983" max="8983" width="1.88671875" bestFit="1" customWidth="1"/>
    <col min="8984" max="8984" width="9.33203125" bestFit="1" customWidth="1"/>
    <col min="9214" max="9215" width="4.6640625" bestFit="1" customWidth="1"/>
    <col min="9216" max="9216" width="1.88671875" bestFit="1" customWidth="1"/>
    <col min="9217" max="9218" width="2.6640625" bestFit="1" customWidth="1"/>
    <col min="9219" max="9219" width="1.88671875" bestFit="1" customWidth="1"/>
    <col min="9220" max="9220" width="4.6640625" bestFit="1" customWidth="1"/>
    <col min="9221" max="9221" width="5.5546875" bestFit="1" customWidth="1"/>
    <col min="9222" max="9222" width="9.33203125" bestFit="1" customWidth="1"/>
    <col min="9223" max="9223" width="8.44140625" bestFit="1" customWidth="1"/>
    <col min="9224" max="9224" width="4.6640625" bestFit="1" customWidth="1"/>
    <col min="9225" max="9225" width="0.88671875" bestFit="1" customWidth="1"/>
    <col min="9226" max="9226" width="3.6640625" bestFit="1" customWidth="1"/>
    <col min="9227" max="9227" width="0.88671875" bestFit="1" customWidth="1"/>
    <col min="9228" max="9228" width="2.6640625" bestFit="1" customWidth="1"/>
    <col min="9229" max="9229" width="0.88671875" bestFit="1" customWidth="1"/>
    <col min="9230" max="9230" width="3.6640625" bestFit="1" customWidth="1"/>
    <col min="9231" max="9231" width="0.88671875" bestFit="1" customWidth="1"/>
    <col min="9232" max="9232" width="2.6640625" bestFit="1" customWidth="1"/>
    <col min="9233" max="9233" width="1.88671875" bestFit="1" customWidth="1"/>
    <col min="9234" max="9235" width="0.88671875" bestFit="1" customWidth="1"/>
    <col min="9236" max="9236" width="5.5546875" bestFit="1" customWidth="1"/>
    <col min="9237" max="9237" width="1.88671875" bestFit="1" customWidth="1"/>
    <col min="9238" max="9238" width="2.6640625" bestFit="1" customWidth="1"/>
    <col min="9239" max="9239" width="1.88671875" bestFit="1" customWidth="1"/>
    <col min="9240" max="9240" width="9.33203125" bestFit="1" customWidth="1"/>
    <col min="9470" max="9471" width="4.6640625" bestFit="1" customWidth="1"/>
    <col min="9472" max="9472" width="1.88671875" bestFit="1" customWidth="1"/>
    <col min="9473" max="9474" width="2.6640625" bestFit="1" customWidth="1"/>
    <col min="9475" max="9475" width="1.88671875" bestFit="1" customWidth="1"/>
    <col min="9476" max="9476" width="4.6640625" bestFit="1" customWidth="1"/>
    <col min="9477" max="9477" width="5.5546875" bestFit="1" customWidth="1"/>
    <col min="9478" max="9478" width="9.33203125" bestFit="1" customWidth="1"/>
    <col min="9479" max="9479" width="8.44140625" bestFit="1" customWidth="1"/>
    <col min="9480" max="9480" width="4.6640625" bestFit="1" customWidth="1"/>
    <col min="9481" max="9481" width="0.88671875" bestFit="1" customWidth="1"/>
    <col min="9482" max="9482" width="3.6640625" bestFit="1" customWidth="1"/>
    <col min="9483" max="9483" width="0.88671875" bestFit="1" customWidth="1"/>
    <col min="9484" max="9484" width="2.6640625" bestFit="1" customWidth="1"/>
    <col min="9485" max="9485" width="0.88671875" bestFit="1" customWidth="1"/>
    <col min="9486" max="9486" width="3.6640625" bestFit="1" customWidth="1"/>
    <col min="9487" max="9487" width="0.88671875" bestFit="1" customWidth="1"/>
    <col min="9488" max="9488" width="2.6640625" bestFit="1" customWidth="1"/>
    <col min="9489" max="9489" width="1.88671875" bestFit="1" customWidth="1"/>
    <col min="9490" max="9491" width="0.88671875" bestFit="1" customWidth="1"/>
    <col min="9492" max="9492" width="5.5546875" bestFit="1" customWidth="1"/>
    <col min="9493" max="9493" width="1.88671875" bestFit="1" customWidth="1"/>
    <col min="9494" max="9494" width="2.6640625" bestFit="1" customWidth="1"/>
    <col min="9495" max="9495" width="1.88671875" bestFit="1" customWidth="1"/>
    <col min="9496" max="9496" width="9.33203125" bestFit="1" customWidth="1"/>
    <col min="9726" max="9727" width="4.6640625" bestFit="1" customWidth="1"/>
    <col min="9728" max="9728" width="1.88671875" bestFit="1" customWidth="1"/>
    <col min="9729" max="9730" width="2.6640625" bestFit="1" customWidth="1"/>
    <col min="9731" max="9731" width="1.88671875" bestFit="1" customWidth="1"/>
    <col min="9732" max="9732" width="4.6640625" bestFit="1" customWidth="1"/>
    <col min="9733" max="9733" width="5.5546875" bestFit="1" customWidth="1"/>
    <col min="9734" max="9734" width="9.33203125" bestFit="1" customWidth="1"/>
    <col min="9735" max="9735" width="8.44140625" bestFit="1" customWidth="1"/>
    <col min="9736" max="9736" width="4.6640625" bestFit="1" customWidth="1"/>
    <col min="9737" max="9737" width="0.88671875" bestFit="1" customWidth="1"/>
    <col min="9738" max="9738" width="3.6640625" bestFit="1" customWidth="1"/>
    <col min="9739" max="9739" width="0.88671875" bestFit="1" customWidth="1"/>
    <col min="9740" max="9740" width="2.6640625" bestFit="1" customWidth="1"/>
    <col min="9741" max="9741" width="0.88671875" bestFit="1" customWidth="1"/>
    <col min="9742" max="9742" width="3.6640625" bestFit="1" customWidth="1"/>
    <col min="9743" max="9743" width="0.88671875" bestFit="1" customWidth="1"/>
    <col min="9744" max="9744" width="2.6640625" bestFit="1" customWidth="1"/>
    <col min="9745" max="9745" width="1.88671875" bestFit="1" customWidth="1"/>
    <col min="9746" max="9747" width="0.88671875" bestFit="1" customWidth="1"/>
    <col min="9748" max="9748" width="5.5546875" bestFit="1" customWidth="1"/>
    <col min="9749" max="9749" width="1.88671875" bestFit="1" customWidth="1"/>
    <col min="9750" max="9750" width="2.6640625" bestFit="1" customWidth="1"/>
    <col min="9751" max="9751" width="1.88671875" bestFit="1" customWidth="1"/>
    <col min="9752" max="9752" width="9.33203125" bestFit="1" customWidth="1"/>
    <col min="9982" max="9983" width="4.6640625" bestFit="1" customWidth="1"/>
    <col min="9984" max="9984" width="1.88671875" bestFit="1" customWidth="1"/>
    <col min="9985" max="9986" width="2.6640625" bestFit="1" customWidth="1"/>
    <col min="9987" max="9987" width="1.88671875" bestFit="1" customWidth="1"/>
    <col min="9988" max="9988" width="4.6640625" bestFit="1" customWidth="1"/>
    <col min="9989" max="9989" width="5.5546875" bestFit="1" customWidth="1"/>
    <col min="9990" max="9990" width="9.33203125" bestFit="1" customWidth="1"/>
    <col min="9991" max="9991" width="8.44140625" bestFit="1" customWidth="1"/>
    <col min="9992" max="9992" width="4.6640625" bestFit="1" customWidth="1"/>
    <col min="9993" max="9993" width="0.88671875" bestFit="1" customWidth="1"/>
    <col min="9994" max="9994" width="3.6640625" bestFit="1" customWidth="1"/>
    <col min="9995" max="9995" width="0.88671875" bestFit="1" customWidth="1"/>
    <col min="9996" max="9996" width="2.6640625" bestFit="1" customWidth="1"/>
    <col min="9997" max="9997" width="0.88671875" bestFit="1" customWidth="1"/>
    <col min="9998" max="9998" width="3.6640625" bestFit="1" customWidth="1"/>
    <col min="9999" max="9999" width="0.88671875" bestFit="1" customWidth="1"/>
    <col min="10000" max="10000" width="2.6640625" bestFit="1" customWidth="1"/>
    <col min="10001" max="10001" width="1.88671875" bestFit="1" customWidth="1"/>
    <col min="10002" max="10003" width="0.88671875" bestFit="1" customWidth="1"/>
    <col min="10004" max="10004" width="5.5546875" bestFit="1" customWidth="1"/>
    <col min="10005" max="10005" width="1.88671875" bestFit="1" customWidth="1"/>
    <col min="10006" max="10006" width="2.6640625" bestFit="1" customWidth="1"/>
    <col min="10007" max="10007" width="1.88671875" bestFit="1" customWidth="1"/>
    <col min="10008" max="10008" width="9.33203125" bestFit="1" customWidth="1"/>
    <col min="10238" max="10239" width="4.6640625" bestFit="1" customWidth="1"/>
    <col min="10240" max="10240" width="1.88671875" bestFit="1" customWidth="1"/>
    <col min="10241" max="10242" width="2.6640625" bestFit="1" customWidth="1"/>
    <col min="10243" max="10243" width="1.88671875" bestFit="1" customWidth="1"/>
    <col min="10244" max="10244" width="4.6640625" bestFit="1" customWidth="1"/>
    <col min="10245" max="10245" width="5.5546875" bestFit="1" customWidth="1"/>
    <col min="10246" max="10246" width="9.33203125" bestFit="1" customWidth="1"/>
    <col min="10247" max="10247" width="8.44140625" bestFit="1" customWidth="1"/>
    <col min="10248" max="10248" width="4.6640625" bestFit="1" customWidth="1"/>
    <col min="10249" max="10249" width="0.88671875" bestFit="1" customWidth="1"/>
    <col min="10250" max="10250" width="3.6640625" bestFit="1" customWidth="1"/>
    <col min="10251" max="10251" width="0.88671875" bestFit="1" customWidth="1"/>
    <col min="10252" max="10252" width="2.6640625" bestFit="1" customWidth="1"/>
    <col min="10253" max="10253" width="0.88671875" bestFit="1" customWidth="1"/>
    <col min="10254" max="10254" width="3.6640625" bestFit="1" customWidth="1"/>
    <col min="10255" max="10255" width="0.88671875" bestFit="1" customWidth="1"/>
    <col min="10256" max="10256" width="2.6640625" bestFit="1" customWidth="1"/>
    <col min="10257" max="10257" width="1.88671875" bestFit="1" customWidth="1"/>
    <col min="10258" max="10259" width="0.88671875" bestFit="1" customWidth="1"/>
    <col min="10260" max="10260" width="5.5546875" bestFit="1" customWidth="1"/>
    <col min="10261" max="10261" width="1.88671875" bestFit="1" customWidth="1"/>
    <col min="10262" max="10262" width="2.6640625" bestFit="1" customWidth="1"/>
    <col min="10263" max="10263" width="1.88671875" bestFit="1" customWidth="1"/>
    <col min="10264" max="10264" width="9.33203125" bestFit="1" customWidth="1"/>
    <col min="10494" max="10495" width="4.6640625" bestFit="1" customWidth="1"/>
    <col min="10496" max="10496" width="1.88671875" bestFit="1" customWidth="1"/>
    <col min="10497" max="10498" width="2.6640625" bestFit="1" customWidth="1"/>
    <col min="10499" max="10499" width="1.88671875" bestFit="1" customWidth="1"/>
    <col min="10500" max="10500" width="4.6640625" bestFit="1" customWidth="1"/>
    <col min="10501" max="10501" width="5.5546875" bestFit="1" customWidth="1"/>
    <col min="10502" max="10502" width="9.33203125" bestFit="1" customWidth="1"/>
    <col min="10503" max="10503" width="8.44140625" bestFit="1" customWidth="1"/>
    <col min="10504" max="10504" width="4.6640625" bestFit="1" customWidth="1"/>
    <col min="10505" max="10505" width="0.88671875" bestFit="1" customWidth="1"/>
    <col min="10506" max="10506" width="3.6640625" bestFit="1" customWidth="1"/>
    <col min="10507" max="10507" width="0.88671875" bestFit="1" customWidth="1"/>
    <col min="10508" max="10508" width="2.6640625" bestFit="1" customWidth="1"/>
    <col min="10509" max="10509" width="0.88671875" bestFit="1" customWidth="1"/>
    <col min="10510" max="10510" width="3.6640625" bestFit="1" customWidth="1"/>
    <col min="10511" max="10511" width="0.88671875" bestFit="1" customWidth="1"/>
    <col min="10512" max="10512" width="2.6640625" bestFit="1" customWidth="1"/>
    <col min="10513" max="10513" width="1.88671875" bestFit="1" customWidth="1"/>
    <col min="10514" max="10515" width="0.88671875" bestFit="1" customWidth="1"/>
    <col min="10516" max="10516" width="5.5546875" bestFit="1" customWidth="1"/>
    <col min="10517" max="10517" width="1.88671875" bestFit="1" customWidth="1"/>
    <col min="10518" max="10518" width="2.6640625" bestFit="1" customWidth="1"/>
    <col min="10519" max="10519" width="1.88671875" bestFit="1" customWidth="1"/>
    <col min="10520" max="10520" width="9.33203125" bestFit="1" customWidth="1"/>
    <col min="10750" max="10751" width="4.6640625" bestFit="1" customWidth="1"/>
    <col min="10752" max="10752" width="1.88671875" bestFit="1" customWidth="1"/>
    <col min="10753" max="10754" width="2.6640625" bestFit="1" customWidth="1"/>
    <col min="10755" max="10755" width="1.88671875" bestFit="1" customWidth="1"/>
    <col min="10756" max="10756" width="4.6640625" bestFit="1" customWidth="1"/>
    <col min="10757" max="10757" width="5.5546875" bestFit="1" customWidth="1"/>
    <col min="10758" max="10758" width="9.33203125" bestFit="1" customWidth="1"/>
    <col min="10759" max="10759" width="8.44140625" bestFit="1" customWidth="1"/>
    <col min="10760" max="10760" width="4.6640625" bestFit="1" customWidth="1"/>
    <col min="10761" max="10761" width="0.88671875" bestFit="1" customWidth="1"/>
    <col min="10762" max="10762" width="3.6640625" bestFit="1" customWidth="1"/>
    <col min="10763" max="10763" width="0.88671875" bestFit="1" customWidth="1"/>
    <col min="10764" max="10764" width="2.6640625" bestFit="1" customWidth="1"/>
    <col min="10765" max="10765" width="0.88671875" bestFit="1" customWidth="1"/>
    <col min="10766" max="10766" width="3.6640625" bestFit="1" customWidth="1"/>
    <col min="10767" max="10767" width="0.88671875" bestFit="1" customWidth="1"/>
    <col min="10768" max="10768" width="2.6640625" bestFit="1" customWidth="1"/>
    <col min="10769" max="10769" width="1.88671875" bestFit="1" customWidth="1"/>
    <col min="10770" max="10771" width="0.88671875" bestFit="1" customWidth="1"/>
    <col min="10772" max="10772" width="5.5546875" bestFit="1" customWidth="1"/>
    <col min="10773" max="10773" width="1.88671875" bestFit="1" customWidth="1"/>
    <col min="10774" max="10774" width="2.6640625" bestFit="1" customWidth="1"/>
    <col min="10775" max="10775" width="1.88671875" bestFit="1" customWidth="1"/>
    <col min="10776" max="10776" width="9.33203125" bestFit="1" customWidth="1"/>
    <col min="11006" max="11007" width="4.6640625" bestFit="1" customWidth="1"/>
    <col min="11008" max="11008" width="1.88671875" bestFit="1" customWidth="1"/>
    <col min="11009" max="11010" width="2.6640625" bestFit="1" customWidth="1"/>
    <col min="11011" max="11011" width="1.88671875" bestFit="1" customWidth="1"/>
    <col min="11012" max="11012" width="4.6640625" bestFit="1" customWidth="1"/>
    <col min="11013" max="11013" width="5.5546875" bestFit="1" customWidth="1"/>
    <col min="11014" max="11014" width="9.33203125" bestFit="1" customWidth="1"/>
    <col min="11015" max="11015" width="8.44140625" bestFit="1" customWidth="1"/>
    <col min="11016" max="11016" width="4.6640625" bestFit="1" customWidth="1"/>
    <col min="11017" max="11017" width="0.88671875" bestFit="1" customWidth="1"/>
    <col min="11018" max="11018" width="3.6640625" bestFit="1" customWidth="1"/>
    <col min="11019" max="11019" width="0.88671875" bestFit="1" customWidth="1"/>
    <col min="11020" max="11020" width="2.6640625" bestFit="1" customWidth="1"/>
    <col min="11021" max="11021" width="0.88671875" bestFit="1" customWidth="1"/>
    <col min="11022" max="11022" width="3.6640625" bestFit="1" customWidth="1"/>
    <col min="11023" max="11023" width="0.88671875" bestFit="1" customWidth="1"/>
    <col min="11024" max="11024" width="2.6640625" bestFit="1" customWidth="1"/>
    <col min="11025" max="11025" width="1.88671875" bestFit="1" customWidth="1"/>
    <col min="11026" max="11027" width="0.88671875" bestFit="1" customWidth="1"/>
    <col min="11028" max="11028" width="5.5546875" bestFit="1" customWidth="1"/>
    <col min="11029" max="11029" width="1.88671875" bestFit="1" customWidth="1"/>
    <col min="11030" max="11030" width="2.6640625" bestFit="1" customWidth="1"/>
    <col min="11031" max="11031" width="1.88671875" bestFit="1" customWidth="1"/>
    <col min="11032" max="11032" width="9.33203125" bestFit="1" customWidth="1"/>
    <col min="11262" max="11263" width="4.6640625" bestFit="1" customWidth="1"/>
    <col min="11264" max="11264" width="1.88671875" bestFit="1" customWidth="1"/>
    <col min="11265" max="11266" width="2.6640625" bestFit="1" customWidth="1"/>
    <col min="11267" max="11267" width="1.88671875" bestFit="1" customWidth="1"/>
    <col min="11268" max="11268" width="4.6640625" bestFit="1" customWidth="1"/>
    <col min="11269" max="11269" width="5.5546875" bestFit="1" customWidth="1"/>
    <col min="11270" max="11270" width="9.33203125" bestFit="1" customWidth="1"/>
    <col min="11271" max="11271" width="8.44140625" bestFit="1" customWidth="1"/>
    <col min="11272" max="11272" width="4.6640625" bestFit="1" customWidth="1"/>
    <col min="11273" max="11273" width="0.88671875" bestFit="1" customWidth="1"/>
    <col min="11274" max="11274" width="3.6640625" bestFit="1" customWidth="1"/>
    <col min="11275" max="11275" width="0.88671875" bestFit="1" customWidth="1"/>
    <col min="11276" max="11276" width="2.6640625" bestFit="1" customWidth="1"/>
    <col min="11277" max="11277" width="0.88671875" bestFit="1" customWidth="1"/>
    <col min="11278" max="11278" width="3.6640625" bestFit="1" customWidth="1"/>
    <col min="11279" max="11279" width="0.88671875" bestFit="1" customWidth="1"/>
    <col min="11280" max="11280" width="2.6640625" bestFit="1" customWidth="1"/>
    <col min="11281" max="11281" width="1.88671875" bestFit="1" customWidth="1"/>
    <col min="11282" max="11283" width="0.88671875" bestFit="1" customWidth="1"/>
    <col min="11284" max="11284" width="5.5546875" bestFit="1" customWidth="1"/>
    <col min="11285" max="11285" width="1.88671875" bestFit="1" customWidth="1"/>
    <col min="11286" max="11286" width="2.6640625" bestFit="1" customWidth="1"/>
    <col min="11287" max="11287" width="1.88671875" bestFit="1" customWidth="1"/>
    <col min="11288" max="11288" width="9.33203125" bestFit="1" customWidth="1"/>
    <col min="11518" max="11519" width="4.6640625" bestFit="1" customWidth="1"/>
    <col min="11520" max="11520" width="1.88671875" bestFit="1" customWidth="1"/>
    <col min="11521" max="11522" width="2.6640625" bestFit="1" customWidth="1"/>
    <col min="11523" max="11523" width="1.88671875" bestFit="1" customWidth="1"/>
    <col min="11524" max="11524" width="4.6640625" bestFit="1" customWidth="1"/>
    <col min="11525" max="11525" width="5.5546875" bestFit="1" customWidth="1"/>
    <col min="11526" max="11526" width="9.33203125" bestFit="1" customWidth="1"/>
    <col min="11527" max="11527" width="8.44140625" bestFit="1" customWidth="1"/>
    <col min="11528" max="11528" width="4.6640625" bestFit="1" customWidth="1"/>
    <col min="11529" max="11529" width="0.88671875" bestFit="1" customWidth="1"/>
    <col min="11530" max="11530" width="3.6640625" bestFit="1" customWidth="1"/>
    <col min="11531" max="11531" width="0.88671875" bestFit="1" customWidth="1"/>
    <col min="11532" max="11532" width="2.6640625" bestFit="1" customWidth="1"/>
    <col min="11533" max="11533" width="0.88671875" bestFit="1" customWidth="1"/>
    <col min="11534" max="11534" width="3.6640625" bestFit="1" customWidth="1"/>
    <col min="11535" max="11535" width="0.88671875" bestFit="1" customWidth="1"/>
    <col min="11536" max="11536" width="2.6640625" bestFit="1" customWidth="1"/>
    <col min="11537" max="11537" width="1.88671875" bestFit="1" customWidth="1"/>
    <col min="11538" max="11539" width="0.88671875" bestFit="1" customWidth="1"/>
    <col min="11540" max="11540" width="5.5546875" bestFit="1" customWidth="1"/>
    <col min="11541" max="11541" width="1.88671875" bestFit="1" customWidth="1"/>
    <col min="11542" max="11542" width="2.6640625" bestFit="1" customWidth="1"/>
    <col min="11543" max="11543" width="1.88671875" bestFit="1" customWidth="1"/>
    <col min="11544" max="11544" width="9.33203125" bestFit="1" customWidth="1"/>
    <col min="11774" max="11775" width="4.6640625" bestFit="1" customWidth="1"/>
    <col min="11776" max="11776" width="1.88671875" bestFit="1" customWidth="1"/>
    <col min="11777" max="11778" width="2.6640625" bestFit="1" customWidth="1"/>
    <col min="11779" max="11779" width="1.88671875" bestFit="1" customWidth="1"/>
    <col min="11780" max="11780" width="4.6640625" bestFit="1" customWidth="1"/>
    <col min="11781" max="11781" width="5.5546875" bestFit="1" customWidth="1"/>
    <col min="11782" max="11782" width="9.33203125" bestFit="1" customWidth="1"/>
    <col min="11783" max="11783" width="8.44140625" bestFit="1" customWidth="1"/>
    <col min="11784" max="11784" width="4.6640625" bestFit="1" customWidth="1"/>
    <col min="11785" max="11785" width="0.88671875" bestFit="1" customWidth="1"/>
    <col min="11786" max="11786" width="3.6640625" bestFit="1" customWidth="1"/>
    <col min="11787" max="11787" width="0.88671875" bestFit="1" customWidth="1"/>
    <col min="11788" max="11788" width="2.6640625" bestFit="1" customWidth="1"/>
    <col min="11789" max="11789" width="0.88671875" bestFit="1" customWidth="1"/>
    <col min="11790" max="11790" width="3.6640625" bestFit="1" customWidth="1"/>
    <col min="11791" max="11791" width="0.88671875" bestFit="1" customWidth="1"/>
    <col min="11792" max="11792" width="2.6640625" bestFit="1" customWidth="1"/>
    <col min="11793" max="11793" width="1.88671875" bestFit="1" customWidth="1"/>
    <col min="11794" max="11795" width="0.88671875" bestFit="1" customWidth="1"/>
    <col min="11796" max="11796" width="5.5546875" bestFit="1" customWidth="1"/>
    <col min="11797" max="11797" width="1.88671875" bestFit="1" customWidth="1"/>
    <col min="11798" max="11798" width="2.6640625" bestFit="1" customWidth="1"/>
    <col min="11799" max="11799" width="1.88671875" bestFit="1" customWidth="1"/>
    <col min="11800" max="11800" width="9.33203125" bestFit="1" customWidth="1"/>
    <col min="12030" max="12031" width="4.6640625" bestFit="1" customWidth="1"/>
    <col min="12032" max="12032" width="1.88671875" bestFit="1" customWidth="1"/>
    <col min="12033" max="12034" width="2.6640625" bestFit="1" customWidth="1"/>
    <col min="12035" max="12035" width="1.88671875" bestFit="1" customWidth="1"/>
    <col min="12036" max="12036" width="4.6640625" bestFit="1" customWidth="1"/>
    <col min="12037" max="12037" width="5.5546875" bestFit="1" customWidth="1"/>
    <col min="12038" max="12038" width="9.33203125" bestFit="1" customWidth="1"/>
    <col min="12039" max="12039" width="8.44140625" bestFit="1" customWidth="1"/>
    <col min="12040" max="12040" width="4.6640625" bestFit="1" customWidth="1"/>
    <col min="12041" max="12041" width="0.88671875" bestFit="1" customWidth="1"/>
    <col min="12042" max="12042" width="3.6640625" bestFit="1" customWidth="1"/>
    <col min="12043" max="12043" width="0.88671875" bestFit="1" customWidth="1"/>
    <col min="12044" max="12044" width="2.6640625" bestFit="1" customWidth="1"/>
    <col min="12045" max="12045" width="0.88671875" bestFit="1" customWidth="1"/>
    <col min="12046" max="12046" width="3.6640625" bestFit="1" customWidth="1"/>
    <col min="12047" max="12047" width="0.88671875" bestFit="1" customWidth="1"/>
    <col min="12048" max="12048" width="2.6640625" bestFit="1" customWidth="1"/>
    <col min="12049" max="12049" width="1.88671875" bestFit="1" customWidth="1"/>
    <col min="12050" max="12051" width="0.88671875" bestFit="1" customWidth="1"/>
    <col min="12052" max="12052" width="5.5546875" bestFit="1" customWidth="1"/>
    <col min="12053" max="12053" width="1.88671875" bestFit="1" customWidth="1"/>
    <col min="12054" max="12054" width="2.6640625" bestFit="1" customWidth="1"/>
    <col min="12055" max="12055" width="1.88671875" bestFit="1" customWidth="1"/>
    <col min="12056" max="12056" width="9.33203125" bestFit="1" customWidth="1"/>
    <col min="12286" max="12287" width="4.6640625" bestFit="1" customWidth="1"/>
    <col min="12288" max="12288" width="1.88671875" bestFit="1" customWidth="1"/>
    <col min="12289" max="12290" width="2.6640625" bestFit="1" customWidth="1"/>
    <col min="12291" max="12291" width="1.88671875" bestFit="1" customWidth="1"/>
    <col min="12292" max="12292" width="4.6640625" bestFit="1" customWidth="1"/>
    <col min="12293" max="12293" width="5.5546875" bestFit="1" customWidth="1"/>
    <col min="12294" max="12294" width="9.33203125" bestFit="1" customWidth="1"/>
    <col min="12295" max="12295" width="8.44140625" bestFit="1" customWidth="1"/>
    <col min="12296" max="12296" width="4.6640625" bestFit="1" customWidth="1"/>
    <col min="12297" max="12297" width="0.88671875" bestFit="1" customWidth="1"/>
    <col min="12298" max="12298" width="3.6640625" bestFit="1" customWidth="1"/>
    <col min="12299" max="12299" width="0.88671875" bestFit="1" customWidth="1"/>
    <col min="12300" max="12300" width="2.6640625" bestFit="1" customWidth="1"/>
    <col min="12301" max="12301" width="0.88671875" bestFit="1" customWidth="1"/>
    <col min="12302" max="12302" width="3.6640625" bestFit="1" customWidth="1"/>
    <col min="12303" max="12303" width="0.88671875" bestFit="1" customWidth="1"/>
    <col min="12304" max="12304" width="2.6640625" bestFit="1" customWidth="1"/>
    <col min="12305" max="12305" width="1.88671875" bestFit="1" customWidth="1"/>
    <col min="12306" max="12307" width="0.88671875" bestFit="1" customWidth="1"/>
    <col min="12308" max="12308" width="5.5546875" bestFit="1" customWidth="1"/>
    <col min="12309" max="12309" width="1.88671875" bestFit="1" customWidth="1"/>
    <col min="12310" max="12310" width="2.6640625" bestFit="1" customWidth="1"/>
    <col min="12311" max="12311" width="1.88671875" bestFit="1" customWidth="1"/>
    <col min="12312" max="12312" width="9.33203125" bestFit="1" customWidth="1"/>
    <col min="12542" max="12543" width="4.6640625" bestFit="1" customWidth="1"/>
    <col min="12544" max="12544" width="1.88671875" bestFit="1" customWidth="1"/>
    <col min="12545" max="12546" width="2.6640625" bestFit="1" customWidth="1"/>
    <col min="12547" max="12547" width="1.88671875" bestFit="1" customWidth="1"/>
    <col min="12548" max="12548" width="4.6640625" bestFit="1" customWidth="1"/>
    <col min="12549" max="12549" width="5.5546875" bestFit="1" customWidth="1"/>
    <col min="12550" max="12550" width="9.33203125" bestFit="1" customWidth="1"/>
    <col min="12551" max="12551" width="8.44140625" bestFit="1" customWidth="1"/>
    <col min="12552" max="12552" width="4.6640625" bestFit="1" customWidth="1"/>
    <col min="12553" max="12553" width="0.88671875" bestFit="1" customWidth="1"/>
    <col min="12554" max="12554" width="3.6640625" bestFit="1" customWidth="1"/>
    <col min="12555" max="12555" width="0.88671875" bestFit="1" customWidth="1"/>
    <col min="12556" max="12556" width="2.6640625" bestFit="1" customWidth="1"/>
    <col min="12557" max="12557" width="0.88671875" bestFit="1" customWidth="1"/>
    <col min="12558" max="12558" width="3.6640625" bestFit="1" customWidth="1"/>
    <col min="12559" max="12559" width="0.88671875" bestFit="1" customWidth="1"/>
    <col min="12560" max="12560" width="2.6640625" bestFit="1" customWidth="1"/>
    <col min="12561" max="12561" width="1.88671875" bestFit="1" customWidth="1"/>
    <col min="12562" max="12563" width="0.88671875" bestFit="1" customWidth="1"/>
    <col min="12564" max="12564" width="5.5546875" bestFit="1" customWidth="1"/>
    <col min="12565" max="12565" width="1.88671875" bestFit="1" customWidth="1"/>
    <col min="12566" max="12566" width="2.6640625" bestFit="1" customWidth="1"/>
    <col min="12567" max="12567" width="1.88671875" bestFit="1" customWidth="1"/>
    <col min="12568" max="12568" width="9.33203125" bestFit="1" customWidth="1"/>
    <col min="12798" max="12799" width="4.6640625" bestFit="1" customWidth="1"/>
    <col min="12800" max="12800" width="1.88671875" bestFit="1" customWidth="1"/>
    <col min="12801" max="12802" width="2.6640625" bestFit="1" customWidth="1"/>
    <col min="12803" max="12803" width="1.88671875" bestFit="1" customWidth="1"/>
    <col min="12804" max="12804" width="4.6640625" bestFit="1" customWidth="1"/>
    <col min="12805" max="12805" width="5.5546875" bestFit="1" customWidth="1"/>
    <col min="12806" max="12806" width="9.33203125" bestFit="1" customWidth="1"/>
    <col min="12807" max="12807" width="8.44140625" bestFit="1" customWidth="1"/>
    <col min="12808" max="12808" width="4.6640625" bestFit="1" customWidth="1"/>
    <col min="12809" max="12809" width="0.88671875" bestFit="1" customWidth="1"/>
    <col min="12810" max="12810" width="3.6640625" bestFit="1" customWidth="1"/>
    <col min="12811" max="12811" width="0.88671875" bestFit="1" customWidth="1"/>
    <col min="12812" max="12812" width="2.6640625" bestFit="1" customWidth="1"/>
    <col min="12813" max="12813" width="0.88671875" bestFit="1" customWidth="1"/>
    <col min="12814" max="12814" width="3.6640625" bestFit="1" customWidth="1"/>
    <col min="12815" max="12815" width="0.88671875" bestFit="1" customWidth="1"/>
    <col min="12816" max="12816" width="2.6640625" bestFit="1" customWidth="1"/>
    <col min="12817" max="12817" width="1.88671875" bestFit="1" customWidth="1"/>
    <col min="12818" max="12819" width="0.88671875" bestFit="1" customWidth="1"/>
    <col min="12820" max="12820" width="5.5546875" bestFit="1" customWidth="1"/>
    <col min="12821" max="12821" width="1.88671875" bestFit="1" customWidth="1"/>
    <col min="12822" max="12822" width="2.6640625" bestFit="1" customWidth="1"/>
    <col min="12823" max="12823" width="1.88671875" bestFit="1" customWidth="1"/>
    <col min="12824" max="12824" width="9.33203125" bestFit="1" customWidth="1"/>
    <col min="13054" max="13055" width="4.6640625" bestFit="1" customWidth="1"/>
    <col min="13056" max="13056" width="1.88671875" bestFit="1" customWidth="1"/>
    <col min="13057" max="13058" width="2.6640625" bestFit="1" customWidth="1"/>
    <col min="13059" max="13059" width="1.88671875" bestFit="1" customWidth="1"/>
    <col min="13060" max="13060" width="4.6640625" bestFit="1" customWidth="1"/>
    <col min="13061" max="13061" width="5.5546875" bestFit="1" customWidth="1"/>
    <col min="13062" max="13062" width="9.33203125" bestFit="1" customWidth="1"/>
    <col min="13063" max="13063" width="8.44140625" bestFit="1" customWidth="1"/>
    <col min="13064" max="13064" width="4.6640625" bestFit="1" customWidth="1"/>
    <col min="13065" max="13065" width="0.88671875" bestFit="1" customWidth="1"/>
    <col min="13066" max="13066" width="3.6640625" bestFit="1" customWidth="1"/>
    <col min="13067" max="13067" width="0.88671875" bestFit="1" customWidth="1"/>
    <col min="13068" max="13068" width="2.6640625" bestFit="1" customWidth="1"/>
    <col min="13069" max="13069" width="0.88671875" bestFit="1" customWidth="1"/>
    <col min="13070" max="13070" width="3.6640625" bestFit="1" customWidth="1"/>
    <col min="13071" max="13071" width="0.88671875" bestFit="1" customWidth="1"/>
    <col min="13072" max="13072" width="2.6640625" bestFit="1" customWidth="1"/>
    <col min="13073" max="13073" width="1.88671875" bestFit="1" customWidth="1"/>
    <col min="13074" max="13075" width="0.88671875" bestFit="1" customWidth="1"/>
    <col min="13076" max="13076" width="5.5546875" bestFit="1" customWidth="1"/>
    <col min="13077" max="13077" width="1.88671875" bestFit="1" customWidth="1"/>
    <col min="13078" max="13078" width="2.6640625" bestFit="1" customWidth="1"/>
    <col min="13079" max="13079" width="1.88671875" bestFit="1" customWidth="1"/>
    <col min="13080" max="13080" width="9.33203125" bestFit="1" customWidth="1"/>
    <col min="13310" max="13311" width="4.6640625" bestFit="1" customWidth="1"/>
    <col min="13312" max="13312" width="1.88671875" bestFit="1" customWidth="1"/>
    <col min="13313" max="13314" width="2.6640625" bestFit="1" customWidth="1"/>
    <col min="13315" max="13315" width="1.88671875" bestFit="1" customWidth="1"/>
    <col min="13316" max="13316" width="4.6640625" bestFit="1" customWidth="1"/>
    <col min="13317" max="13317" width="5.5546875" bestFit="1" customWidth="1"/>
    <col min="13318" max="13318" width="9.33203125" bestFit="1" customWidth="1"/>
    <col min="13319" max="13319" width="8.44140625" bestFit="1" customWidth="1"/>
    <col min="13320" max="13320" width="4.6640625" bestFit="1" customWidth="1"/>
    <col min="13321" max="13321" width="0.88671875" bestFit="1" customWidth="1"/>
    <col min="13322" max="13322" width="3.6640625" bestFit="1" customWidth="1"/>
    <col min="13323" max="13323" width="0.88671875" bestFit="1" customWidth="1"/>
    <col min="13324" max="13324" width="2.6640625" bestFit="1" customWidth="1"/>
    <col min="13325" max="13325" width="0.88671875" bestFit="1" customWidth="1"/>
    <col min="13326" max="13326" width="3.6640625" bestFit="1" customWidth="1"/>
    <col min="13327" max="13327" width="0.88671875" bestFit="1" customWidth="1"/>
    <col min="13328" max="13328" width="2.6640625" bestFit="1" customWidth="1"/>
    <col min="13329" max="13329" width="1.88671875" bestFit="1" customWidth="1"/>
    <col min="13330" max="13331" width="0.88671875" bestFit="1" customWidth="1"/>
    <col min="13332" max="13332" width="5.5546875" bestFit="1" customWidth="1"/>
    <col min="13333" max="13333" width="1.88671875" bestFit="1" customWidth="1"/>
    <col min="13334" max="13334" width="2.6640625" bestFit="1" customWidth="1"/>
    <col min="13335" max="13335" width="1.88671875" bestFit="1" customWidth="1"/>
    <col min="13336" max="13336" width="9.33203125" bestFit="1" customWidth="1"/>
    <col min="13566" max="13567" width="4.6640625" bestFit="1" customWidth="1"/>
    <col min="13568" max="13568" width="1.88671875" bestFit="1" customWidth="1"/>
    <col min="13569" max="13570" width="2.6640625" bestFit="1" customWidth="1"/>
    <col min="13571" max="13571" width="1.88671875" bestFit="1" customWidth="1"/>
    <col min="13572" max="13572" width="4.6640625" bestFit="1" customWidth="1"/>
    <col min="13573" max="13573" width="5.5546875" bestFit="1" customWidth="1"/>
    <col min="13574" max="13574" width="9.33203125" bestFit="1" customWidth="1"/>
    <col min="13575" max="13575" width="8.44140625" bestFit="1" customWidth="1"/>
    <col min="13576" max="13576" width="4.6640625" bestFit="1" customWidth="1"/>
    <col min="13577" max="13577" width="0.88671875" bestFit="1" customWidth="1"/>
    <col min="13578" max="13578" width="3.6640625" bestFit="1" customWidth="1"/>
    <col min="13579" max="13579" width="0.88671875" bestFit="1" customWidth="1"/>
    <col min="13580" max="13580" width="2.6640625" bestFit="1" customWidth="1"/>
    <col min="13581" max="13581" width="0.88671875" bestFit="1" customWidth="1"/>
    <col min="13582" max="13582" width="3.6640625" bestFit="1" customWidth="1"/>
    <col min="13583" max="13583" width="0.88671875" bestFit="1" customWidth="1"/>
    <col min="13584" max="13584" width="2.6640625" bestFit="1" customWidth="1"/>
    <col min="13585" max="13585" width="1.88671875" bestFit="1" customWidth="1"/>
    <col min="13586" max="13587" width="0.88671875" bestFit="1" customWidth="1"/>
    <col min="13588" max="13588" width="5.5546875" bestFit="1" customWidth="1"/>
    <col min="13589" max="13589" width="1.88671875" bestFit="1" customWidth="1"/>
    <col min="13590" max="13590" width="2.6640625" bestFit="1" customWidth="1"/>
    <col min="13591" max="13591" width="1.88671875" bestFit="1" customWidth="1"/>
    <col min="13592" max="13592" width="9.33203125" bestFit="1" customWidth="1"/>
    <col min="13822" max="13823" width="4.6640625" bestFit="1" customWidth="1"/>
    <col min="13824" max="13824" width="1.88671875" bestFit="1" customWidth="1"/>
    <col min="13825" max="13826" width="2.6640625" bestFit="1" customWidth="1"/>
    <col min="13827" max="13827" width="1.88671875" bestFit="1" customWidth="1"/>
    <col min="13828" max="13828" width="4.6640625" bestFit="1" customWidth="1"/>
    <col min="13829" max="13829" width="5.5546875" bestFit="1" customWidth="1"/>
    <col min="13830" max="13830" width="9.33203125" bestFit="1" customWidth="1"/>
    <col min="13831" max="13831" width="8.44140625" bestFit="1" customWidth="1"/>
    <col min="13832" max="13832" width="4.6640625" bestFit="1" customWidth="1"/>
    <col min="13833" max="13833" width="0.88671875" bestFit="1" customWidth="1"/>
    <col min="13834" max="13834" width="3.6640625" bestFit="1" customWidth="1"/>
    <col min="13835" max="13835" width="0.88671875" bestFit="1" customWidth="1"/>
    <col min="13836" max="13836" width="2.6640625" bestFit="1" customWidth="1"/>
    <col min="13837" max="13837" width="0.88671875" bestFit="1" customWidth="1"/>
    <col min="13838" max="13838" width="3.6640625" bestFit="1" customWidth="1"/>
    <col min="13839" max="13839" width="0.88671875" bestFit="1" customWidth="1"/>
    <col min="13840" max="13840" width="2.6640625" bestFit="1" customWidth="1"/>
    <col min="13841" max="13841" width="1.88671875" bestFit="1" customWidth="1"/>
    <col min="13842" max="13843" width="0.88671875" bestFit="1" customWidth="1"/>
    <col min="13844" max="13844" width="5.5546875" bestFit="1" customWidth="1"/>
    <col min="13845" max="13845" width="1.88671875" bestFit="1" customWidth="1"/>
    <col min="13846" max="13846" width="2.6640625" bestFit="1" customWidth="1"/>
    <col min="13847" max="13847" width="1.88671875" bestFit="1" customWidth="1"/>
    <col min="13848" max="13848" width="9.33203125" bestFit="1" customWidth="1"/>
    <col min="14078" max="14079" width="4.6640625" bestFit="1" customWidth="1"/>
    <col min="14080" max="14080" width="1.88671875" bestFit="1" customWidth="1"/>
    <col min="14081" max="14082" width="2.6640625" bestFit="1" customWidth="1"/>
    <col min="14083" max="14083" width="1.88671875" bestFit="1" customWidth="1"/>
    <col min="14084" max="14084" width="4.6640625" bestFit="1" customWidth="1"/>
    <col min="14085" max="14085" width="5.5546875" bestFit="1" customWidth="1"/>
    <col min="14086" max="14086" width="9.33203125" bestFit="1" customWidth="1"/>
    <col min="14087" max="14087" width="8.44140625" bestFit="1" customWidth="1"/>
    <col min="14088" max="14088" width="4.6640625" bestFit="1" customWidth="1"/>
    <col min="14089" max="14089" width="0.88671875" bestFit="1" customWidth="1"/>
    <col min="14090" max="14090" width="3.6640625" bestFit="1" customWidth="1"/>
    <col min="14091" max="14091" width="0.88671875" bestFit="1" customWidth="1"/>
    <col min="14092" max="14092" width="2.6640625" bestFit="1" customWidth="1"/>
    <col min="14093" max="14093" width="0.88671875" bestFit="1" customWidth="1"/>
    <col min="14094" max="14094" width="3.6640625" bestFit="1" customWidth="1"/>
    <col min="14095" max="14095" width="0.88671875" bestFit="1" customWidth="1"/>
    <col min="14096" max="14096" width="2.6640625" bestFit="1" customWidth="1"/>
    <col min="14097" max="14097" width="1.88671875" bestFit="1" customWidth="1"/>
    <col min="14098" max="14099" width="0.88671875" bestFit="1" customWidth="1"/>
    <col min="14100" max="14100" width="5.5546875" bestFit="1" customWidth="1"/>
    <col min="14101" max="14101" width="1.88671875" bestFit="1" customWidth="1"/>
    <col min="14102" max="14102" width="2.6640625" bestFit="1" customWidth="1"/>
    <col min="14103" max="14103" width="1.88671875" bestFit="1" customWidth="1"/>
    <col min="14104" max="14104" width="9.33203125" bestFit="1" customWidth="1"/>
    <col min="14334" max="14335" width="4.6640625" bestFit="1" customWidth="1"/>
    <col min="14336" max="14336" width="1.88671875" bestFit="1" customWidth="1"/>
    <col min="14337" max="14338" width="2.6640625" bestFit="1" customWidth="1"/>
    <col min="14339" max="14339" width="1.88671875" bestFit="1" customWidth="1"/>
    <col min="14340" max="14340" width="4.6640625" bestFit="1" customWidth="1"/>
    <col min="14341" max="14341" width="5.5546875" bestFit="1" customWidth="1"/>
    <col min="14342" max="14342" width="9.33203125" bestFit="1" customWidth="1"/>
    <col min="14343" max="14343" width="8.44140625" bestFit="1" customWidth="1"/>
    <col min="14344" max="14344" width="4.6640625" bestFit="1" customWidth="1"/>
    <col min="14345" max="14345" width="0.88671875" bestFit="1" customWidth="1"/>
    <col min="14346" max="14346" width="3.6640625" bestFit="1" customWidth="1"/>
    <col min="14347" max="14347" width="0.88671875" bestFit="1" customWidth="1"/>
    <col min="14348" max="14348" width="2.6640625" bestFit="1" customWidth="1"/>
    <col min="14349" max="14349" width="0.88671875" bestFit="1" customWidth="1"/>
    <col min="14350" max="14350" width="3.6640625" bestFit="1" customWidth="1"/>
    <col min="14351" max="14351" width="0.88671875" bestFit="1" customWidth="1"/>
    <col min="14352" max="14352" width="2.6640625" bestFit="1" customWidth="1"/>
    <col min="14353" max="14353" width="1.88671875" bestFit="1" customWidth="1"/>
    <col min="14354" max="14355" width="0.88671875" bestFit="1" customWidth="1"/>
    <col min="14356" max="14356" width="5.5546875" bestFit="1" customWidth="1"/>
    <col min="14357" max="14357" width="1.88671875" bestFit="1" customWidth="1"/>
    <col min="14358" max="14358" width="2.6640625" bestFit="1" customWidth="1"/>
    <col min="14359" max="14359" width="1.88671875" bestFit="1" customWidth="1"/>
    <col min="14360" max="14360" width="9.33203125" bestFit="1" customWidth="1"/>
    <col min="14590" max="14591" width="4.6640625" bestFit="1" customWidth="1"/>
    <col min="14592" max="14592" width="1.88671875" bestFit="1" customWidth="1"/>
    <col min="14593" max="14594" width="2.6640625" bestFit="1" customWidth="1"/>
    <col min="14595" max="14595" width="1.88671875" bestFit="1" customWidth="1"/>
    <col min="14596" max="14596" width="4.6640625" bestFit="1" customWidth="1"/>
    <col min="14597" max="14597" width="5.5546875" bestFit="1" customWidth="1"/>
    <col min="14598" max="14598" width="9.33203125" bestFit="1" customWidth="1"/>
    <col min="14599" max="14599" width="8.44140625" bestFit="1" customWidth="1"/>
    <col min="14600" max="14600" width="4.6640625" bestFit="1" customWidth="1"/>
    <col min="14601" max="14601" width="0.88671875" bestFit="1" customWidth="1"/>
    <col min="14602" max="14602" width="3.6640625" bestFit="1" customWidth="1"/>
    <col min="14603" max="14603" width="0.88671875" bestFit="1" customWidth="1"/>
    <col min="14604" max="14604" width="2.6640625" bestFit="1" customWidth="1"/>
    <col min="14605" max="14605" width="0.88671875" bestFit="1" customWidth="1"/>
    <col min="14606" max="14606" width="3.6640625" bestFit="1" customWidth="1"/>
    <col min="14607" max="14607" width="0.88671875" bestFit="1" customWidth="1"/>
    <col min="14608" max="14608" width="2.6640625" bestFit="1" customWidth="1"/>
    <col min="14609" max="14609" width="1.88671875" bestFit="1" customWidth="1"/>
    <col min="14610" max="14611" width="0.88671875" bestFit="1" customWidth="1"/>
    <col min="14612" max="14612" width="5.5546875" bestFit="1" customWidth="1"/>
    <col min="14613" max="14613" width="1.88671875" bestFit="1" customWidth="1"/>
    <col min="14614" max="14614" width="2.6640625" bestFit="1" customWidth="1"/>
    <col min="14615" max="14615" width="1.88671875" bestFit="1" customWidth="1"/>
    <col min="14616" max="14616" width="9.33203125" bestFit="1" customWidth="1"/>
    <col min="14846" max="14847" width="4.6640625" bestFit="1" customWidth="1"/>
    <col min="14848" max="14848" width="1.88671875" bestFit="1" customWidth="1"/>
    <col min="14849" max="14850" width="2.6640625" bestFit="1" customWidth="1"/>
    <col min="14851" max="14851" width="1.88671875" bestFit="1" customWidth="1"/>
    <col min="14852" max="14852" width="4.6640625" bestFit="1" customWidth="1"/>
    <col min="14853" max="14853" width="5.5546875" bestFit="1" customWidth="1"/>
    <col min="14854" max="14854" width="9.33203125" bestFit="1" customWidth="1"/>
    <col min="14855" max="14855" width="8.44140625" bestFit="1" customWidth="1"/>
    <col min="14856" max="14856" width="4.6640625" bestFit="1" customWidth="1"/>
    <col min="14857" max="14857" width="0.88671875" bestFit="1" customWidth="1"/>
    <col min="14858" max="14858" width="3.6640625" bestFit="1" customWidth="1"/>
    <col min="14859" max="14859" width="0.88671875" bestFit="1" customWidth="1"/>
    <col min="14860" max="14860" width="2.6640625" bestFit="1" customWidth="1"/>
    <col min="14861" max="14861" width="0.88671875" bestFit="1" customWidth="1"/>
    <col min="14862" max="14862" width="3.6640625" bestFit="1" customWidth="1"/>
    <col min="14863" max="14863" width="0.88671875" bestFit="1" customWidth="1"/>
    <col min="14864" max="14864" width="2.6640625" bestFit="1" customWidth="1"/>
    <col min="14865" max="14865" width="1.88671875" bestFit="1" customWidth="1"/>
    <col min="14866" max="14867" width="0.88671875" bestFit="1" customWidth="1"/>
    <col min="14868" max="14868" width="5.5546875" bestFit="1" customWidth="1"/>
    <col min="14869" max="14869" width="1.88671875" bestFit="1" customWidth="1"/>
    <col min="14870" max="14870" width="2.6640625" bestFit="1" customWidth="1"/>
    <col min="14871" max="14871" width="1.88671875" bestFit="1" customWidth="1"/>
    <col min="14872" max="14872" width="9.33203125" bestFit="1" customWidth="1"/>
    <col min="15102" max="15103" width="4.6640625" bestFit="1" customWidth="1"/>
    <col min="15104" max="15104" width="1.88671875" bestFit="1" customWidth="1"/>
    <col min="15105" max="15106" width="2.6640625" bestFit="1" customWidth="1"/>
    <col min="15107" max="15107" width="1.88671875" bestFit="1" customWidth="1"/>
    <col min="15108" max="15108" width="4.6640625" bestFit="1" customWidth="1"/>
    <col min="15109" max="15109" width="5.5546875" bestFit="1" customWidth="1"/>
    <col min="15110" max="15110" width="9.33203125" bestFit="1" customWidth="1"/>
    <col min="15111" max="15111" width="8.44140625" bestFit="1" customWidth="1"/>
    <col min="15112" max="15112" width="4.6640625" bestFit="1" customWidth="1"/>
    <col min="15113" max="15113" width="0.88671875" bestFit="1" customWidth="1"/>
    <col min="15114" max="15114" width="3.6640625" bestFit="1" customWidth="1"/>
    <col min="15115" max="15115" width="0.88671875" bestFit="1" customWidth="1"/>
    <col min="15116" max="15116" width="2.6640625" bestFit="1" customWidth="1"/>
    <col min="15117" max="15117" width="0.88671875" bestFit="1" customWidth="1"/>
    <col min="15118" max="15118" width="3.6640625" bestFit="1" customWidth="1"/>
    <col min="15119" max="15119" width="0.88671875" bestFit="1" customWidth="1"/>
    <col min="15120" max="15120" width="2.6640625" bestFit="1" customWidth="1"/>
    <col min="15121" max="15121" width="1.88671875" bestFit="1" customWidth="1"/>
    <col min="15122" max="15123" width="0.88671875" bestFit="1" customWidth="1"/>
    <col min="15124" max="15124" width="5.5546875" bestFit="1" customWidth="1"/>
    <col min="15125" max="15125" width="1.88671875" bestFit="1" customWidth="1"/>
    <col min="15126" max="15126" width="2.6640625" bestFit="1" customWidth="1"/>
    <col min="15127" max="15127" width="1.88671875" bestFit="1" customWidth="1"/>
    <col min="15128" max="15128" width="9.33203125" bestFit="1" customWidth="1"/>
    <col min="15358" max="15359" width="4.6640625" bestFit="1" customWidth="1"/>
    <col min="15360" max="15360" width="1.88671875" bestFit="1" customWidth="1"/>
    <col min="15361" max="15362" width="2.6640625" bestFit="1" customWidth="1"/>
    <col min="15363" max="15363" width="1.88671875" bestFit="1" customWidth="1"/>
    <col min="15364" max="15364" width="4.6640625" bestFit="1" customWidth="1"/>
    <col min="15365" max="15365" width="5.5546875" bestFit="1" customWidth="1"/>
    <col min="15366" max="15366" width="9.33203125" bestFit="1" customWidth="1"/>
    <col min="15367" max="15367" width="8.44140625" bestFit="1" customWidth="1"/>
    <col min="15368" max="15368" width="4.6640625" bestFit="1" customWidth="1"/>
    <col min="15369" max="15369" width="0.88671875" bestFit="1" customWidth="1"/>
    <col min="15370" max="15370" width="3.6640625" bestFit="1" customWidth="1"/>
    <col min="15371" max="15371" width="0.88671875" bestFit="1" customWidth="1"/>
    <col min="15372" max="15372" width="2.6640625" bestFit="1" customWidth="1"/>
    <col min="15373" max="15373" width="0.88671875" bestFit="1" customWidth="1"/>
    <col min="15374" max="15374" width="3.6640625" bestFit="1" customWidth="1"/>
    <col min="15375" max="15375" width="0.88671875" bestFit="1" customWidth="1"/>
    <col min="15376" max="15376" width="2.6640625" bestFit="1" customWidth="1"/>
    <col min="15377" max="15377" width="1.88671875" bestFit="1" customWidth="1"/>
    <col min="15378" max="15379" width="0.88671875" bestFit="1" customWidth="1"/>
    <col min="15380" max="15380" width="5.5546875" bestFit="1" customWidth="1"/>
    <col min="15381" max="15381" width="1.88671875" bestFit="1" customWidth="1"/>
    <col min="15382" max="15382" width="2.6640625" bestFit="1" customWidth="1"/>
    <col min="15383" max="15383" width="1.88671875" bestFit="1" customWidth="1"/>
    <col min="15384" max="15384" width="9.33203125" bestFit="1" customWidth="1"/>
    <col min="15614" max="15615" width="4.6640625" bestFit="1" customWidth="1"/>
    <col min="15616" max="15616" width="1.88671875" bestFit="1" customWidth="1"/>
    <col min="15617" max="15618" width="2.6640625" bestFit="1" customWidth="1"/>
    <col min="15619" max="15619" width="1.88671875" bestFit="1" customWidth="1"/>
    <col min="15620" max="15620" width="4.6640625" bestFit="1" customWidth="1"/>
    <col min="15621" max="15621" width="5.5546875" bestFit="1" customWidth="1"/>
    <col min="15622" max="15622" width="9.33203125" bestFit="1" customWidth="1"/>
    <col min="15623" max="15623" width="8.44140625" bestFit="1" customWidth="1"/>
    <col min="15624" max="15624" width="4.6640625" bestFit="1" customWidth="1"/>
    <col min="15625" max="15625" width="0.88671875" bestFit="1" customWidth="1"/>
    <col min="15626" max="15626" width="3.6640625" bestFit="1" customWidth="1"/>
    <col min="15627" max="15627" width="0.88671875" bestFit="1" customWidth="1"/>
    <col min="15628" max="15628" width="2.6640625" bestFit="1" customWidth="1"/>
    <col min="15629" max="15629" width="0.88671875" bestFit="1" customWidth="1"/>
    <col min="15630" max="15630" width="3.6640625" bestFit="1" customWidth="1"/>
    <col min="15631" max="15631" width="0.88671875" bestFit="1" customWidth="1"/>
    <col min="15632" max="15632" width="2.6640625" bestFit="1" customWidth="1"/>
    <col min="15633" max="15633" width="1.88671875" bestFit="1" customWidth="1"/>
    <col min="15634" max="15635" width="0.88671875" bestFit="1" customWidth="1"/>
    <col min="15636" max="15636" width="5.5546875" bestFit="1" customWidth="1"/>
    <col min="15637" max="15637" width="1.88671875" bestFit="1" customWidth="1"/>
    <col min="15638" max="15638" width="2.6640625" bestFit="1" customWidth="1"/>
    <col min="15639" max="15639" width="1.88671875" bestFit="1" customWidth="1"/>
    <col min="15640" max="15640" width="9.33203125" bestFit="1" customWidth="1"/>
    <col min="15870" max="15871" width="4.6640625" bestFit="1" customWidth="1"/>
    <col min="15872" max="15872" width="1.88671875" bestFit="1" customWidth="1"/>
    <col min="15873" max="15874" width="2.6640625" bestFit="1" customWidth="1"/>
    <col min="15875" max="15875" width="1.88671875" bestFit="1" customWidth="1"/>
    <col min="15876" max="15876" width="4.6640625" bestFit="1" customWidth="1"/>
    <col min="15877" max="15877" width="5.5546875" bestFit="1" customWidth="1"/>
    <col min="15878" max="15878" width="9.33203125" bestFit="1" customWidth="1"/>
    <col min="15879" max="15879" width="8.44140625" bestFit="1" customWidth="1"/>
    <col min="15880" max="15880" width="4.6640625" bestFit="1" customWidth="1"/>
    <col min="15881" max="15881" width="0.88671875" bestFit="1" customWidth="1"/>
    <col min="15882" max="15882" width="3.6640625" bestFit="1" customWidth="1"/>
    <col min="15883" max="15883" width="0.88671875" bestFit="1" customWidth="1"/>
    <col min="15884" max="15884" width="2.6640625" bestFit="1" customWidth="1"/>
    <col min="15885" max="15885" width="0.88671875" bestFit="1" customWidth="1"/>
    <col min="15886" max="15886" width="3.6640625" bestFit="1" customWidth="1"/>
    <col min="15887" max="15887" width="0.88671875" bestFit="1" customWidth="1"/>
    <col min="15888" max="15888" width="2.6640625" bestFit="1" customWidth="1"/>
    <col min="15889" max="15889" width="1.88671875" bestFit="1" customWidth="1"/>
    <col min="15890" max="15891" width="0.88671875" bestFit="1" customWidth="1"/>
    <col min="15892" max="15892" width="5.5546875" bestFit="1" customWidth="1"/>
    <col min="15893" max="15893" width="1.88671875" bestFit="1" customWidth="1"/>
    <col min="15894" max="15894" width="2.6640625" bestFit="1" customWidth="1"/>
    <col min="15895" max="15895" width="1.88671875" bestFit="1" customWidth="1"/>
    <col min="15896" max="15896" width="9.33203125" bestFit="1" customWidth="1"/>
    <col min="16126" max="16127" width="4.6640625" bestFit="1" customWidth="1"/>
    <col min="16128" max="16128" width="1.88671875" bestFit="1" customWidth="1"/>
    <col min="16129" max="16130" width="2.6640625" bestFit="1" customWidth="1"/>
    <col min="16131" max="16131" width="1.88671875" bestFit="1" customWidth="1"/>
    <col min="16132" max="16132" width="4.6640625" bestFit="1" customWidth="1"/>
    <col min="16133" max="16133" width="5.5546875" bestFit="1" customWidth="1"/>
    <col min="16134" max="16134" width="9.33203125" bestFit="1" customWidth="1"/>
    <col min="16135" max="16135" width="8.44140625" bestFit="1" customWidth="1"/>
    <col min="16136" max="16136" width="4.6640625" bestFit="1" customWidth="1"/>
    <col min="16137" max="16137" width="0.88671875" bestFit="1" customWidth="1"/>
    <col min="16138" max="16138" width="3.6640625" bestFit="1" customWidth="1"/>
    <col min="16139" max="16139" width="0.88671875" bestFit="1" customWidth="1"/>
    <col min="16140" max="16140" width="2.6640625" bestFit="1" customWidth="1"/>
    <col min="16141" max="16141" width="0.88671875" bestFit="1" customWidth="1"/>
    <col min="16142" max="16142" width="3.6640625" bestFit="1" customWidth="1"/>
    <col min="16143" max="16143" width="0.88671875" bestFit="1" customWidth="1"/>
    <col min="16144" max="16144" width="2.6640625" bestFit="1" customWidth="1"/>
    <col min="16145" max="16145" width="1.88671875" bestFit="1" customWidth="1"/>
    <col min="16146" max="16147" width="0.88671875" bestFit="1" customWidth="1"/>
    <col min="16148" max="16148" width="5.5546875" bestFit="1" customWidth="1"/>
    <col min="16149" max="16149" width="1.88671875" bestFit="1" customWidth="1"/>
    <col min="16150" max="16150" width="2.6640625" bestFit="1" customWidth="1"/>
    <col min="16151" max="16151" width="1.88671875" bestFit="1" customWidth="1"/>
    <col min="16152" max="16152" width="9.33203125" bestFit="1" customWidth="1"/>
  </cols>
  <sheetData>
    <row r="1" spans="1:27" ht="10.199999999999999" customHeight="1" x14ac:dyDescent="0.3">
      <c r="A1" s="906"/>
      <c r="B1" s="906"/>
      <c r="C1" s="906"/>
      <c r="D1" s="904" t="s">
        <v>0</v>
      </c>
      <c r="E1" s="904"/>
      <c r="F1" s="904"/>
      <c r="G1" s="904"/>
      <c r="H1" s="904"/>
      <c r="I1" s="904"/>
      <c r="J1" s="904"/>
      <c r="K1" s="904"/>
      <c r="L1" s="904"/>
      <c r="M1" s="904"/>
      <c r="N1" s="904"/>
      <c r="O1" s="904"/>
      <c r="P1" s="904"/>
      <c r="Q1" s="904"/>
      <c r="R1" s="904"/>
      <c r="S1" s="905" t="s">
        <v>158</v>
      </c>
      <c r="T1" s="905"/>
      <c r="U1" s="905"/>
      <c r="V1" s="905"/>
      <c r="W1" s="905"/>
      <c r="X1" s="905"/>
      <c r="Y1" s="905"/>
      <c r="Z1" s="905"/>
      <c r="AA1" s="905"/>
    </row>
    <row r="2" spans="1:27" ht="10.199999999999999" customHeight="1" x14ac:dyDescent="0.3">
      <c r="A2" s="906"/>
      <c r="B2" s="907"/>
      <c r="C2" s="906"/>
      <c r="D2" s="904"/>
      <c r="E2" s="904"/>
      <c r="F2" s="904"/>
      <c r="G2" s="904"/>
      <c r="H2" s="904"/>
      <c r="I2" s="904"/>
      <c r="J2" s="904"/>
      <c r="K2" s="904"/>
      <c r="L2" s="904"/>
      <c r="M2" s="904"/>
      <c r="N2" s="904"/>
      <c r="O2" s="904"/>
      <c r="P2" s="904"/>
      <c r="Q2" s="904"/>
      <c r="R2" s="904"/>
      <c r="S2" s="905"/>
      <c r="T2" s="905"/>
      <c r="U2" s="905"/>
      <c r="V2" s="905"/>
      <c r="W2" s="905"/>
      <c r="X2" s="905"/>
      <c r="Y2" s="905"/>
      <c r="Z2" s="905"/>
      <c r="AA2" s="905"/>
    </row>
    <row r="3" spans="1:27" ht="10.199999999999999" customHeight="1" x14ac:dyDescent="0.3">
      <c r="A3" s="907"/>
      <c r="B3" s="907"/>
      <c r="C3" s="907"/>
      <c r="D3" s="908" t="s">
        <v>1</v>
      </c>
      <c r="E3" s="908"/>
      <c r="F3" s="908"/>
      <c r="G3" s="908"/>
      <c r="H3" s="908"/>
      <c r="I3" s="908"/>
      <c r="J3" s="908"/>
      <c r="K3" s="908"/>
      <c r="L3" s="908"/>
      <c r="M3" s="908"/>
      <c r="N3" s="908"/>
      <c r="O3" s="908"/>
      <c r="P3" s="908"/>
      <c r="Q3" s="908"/>
      <c r="R3" s="908"/>
      <c r="S3" s="909"/>
      <c r="T3" s="909"/>
      <c r="U3" s="909"/>
      <c r="V3" s="909"/>
      <c r="W3" s="909"/>
      <c r="X3" s="909"/>
      <c r="Y3" s="909"/>
      <c r="Z3" s="909"/>
      <c r="AA3" s="909"/>
    </row>
    <row r="4" spans="1:27" ht="10.95" customHeight="1" x14ac:dyDescent="0.3">
      <c r="A4" s="903"/>
      <c r="B4" s="903"/>
      <c r="C4" s="903"/>
      <c r="D4" s="903"/>
      <c r="E4" s="903"/>
      <c r="F4" s="903"/>
      <c r="G4" s="903"/>
      <c r="H4" s="903"/>
      <c r="I4" s="903"/>
      <c r="J4" s="903"/>
      <c r="K4" s="903"/>
      <c r="L4" s="903"/>
      <c r="M4" s="903"/>
      <c r="N4" s="903"/>
      <c r="O4" s="903"/>
      <c r="P4" s="903"/>
      <c r="Q4" s="903"/>
      <c r="R4" s="903"/>
      <c r="S4" s="903"/>
      <c r="T4" s="903"/>
      <c r="U4" s="903"/>
      <c r="V4" s="903"/>
      <c r="W4" s="903"/>
      <c r="X4" s="903"/>
      <c r="Y4" s="903"/>
      <c r="Z4" s="903"/>
      <c r="AA4" s="903"/>
    </row>
    <row r="5" spans="1:27" ht="10.199999999999999" customHeight="1" x14ac:dyDescent="0.3">
      <c r="A5" s="904" t="s">
        <v>2</v>
      </c>
      <c r="B5" s="904"/>
      <c r="C5" s="904" t="s">
        <v>112</v>
      </c>
      <c r="D5" s="904"/>
      <c r="E5" s="904"/>
      <c r="F5" s="904"/>
      <c r="G5" s="904"/>
      <c r="H5" s="904"/>
      <c r="I5" s="904"/>
      <c r="J5" s="904"/>
      <c r="K5" s="904"/>
      <c r="L5" s="904"/>
      <c r="M5" s="904"/>
      <c r="N5" s="904"/>
      <c r="O5" s="904"/>
      <c r="P5" s="904"/>
      <c r="Q5" s="904"/>
      <c r="R5" s="904"/>
      <c r="S5" s="904"/>
      <c r="T5" s="904"/>
      <c r="U5" s="905"/>
      <c r="V5" s="904"/>
      <c r="W5" s="904"/>
      <c r="X5" s="904"/>
      <c r="Y5" s="904"/>
      <c r="Z5" s="904"/>
      <c r="AA5" s="904"/>
    </row>
    <row r="6" spans="1:27" ht="10.199999999999999" customHeight="1" x14ac:dyDescent="0.3">
      <c r="A6" s="904" t="s">
        <v>3</v>
      </c>
      <c r="B6" s="904"/>
      <c r="C6" s="904" t="s">
        <v>159</v>
      </c>
      <c r="D6" s="904"/>
      <c r="E6" s="904"/>
      <c r="F6" s="904"/>
      <c r="G6" s="904"/>
      <c r="H6" s="904"/>
      <c r="I6" s="904"/>
      <c r="J6" s="904"/>
      <c r="K6" s="904"/>
      <c r="L6" s="904"/>
      <c r="M6" s="904"/>
      <c r="N6" s="904"/>
      <c r="O6" s="904"/>
      <c r="P6" s="904"/>
      <c r="Q6" s="904"/>
      <c r="R6" s="904"/>
      <c r="S6" s="904"/>
      <c r="T6" s="904"/>
      <c r="U6" s="905" t="s">
        <v>160</v>
      </c>
      <c r="V6" s="905"/>
      <c r="W6" s="905"/>
      <c r="X6" s="905"/>
      <c r="Y6" s="905"/>
      <c r="Z6" s="905"/>
      <c r="AA6" s="905"/>
    </row>
    <row r="7" spans="1:27" ht="20.7" customHeight="1" x14ac:dyDescent="0.3">
      <c r="A7" s="904" t="s">
        <v>4</v>
      </c>
      <c r="B7" s="904"/>
      <c r="C7" s="904" t="s">
        <v>161</v>
      </c>
      <c r="D7" s="904"/>
      <c r="E7" s="904"/>
      <c r="F7" s="904"/>
      <c r="G7" s="904"/>
      <c r="H7" s="904"/>
      <c r="I7" s="904"/>
      <c r="J7" s="904"/>
      <c r="K7" s="904"/>
      <c r="L7" s="904"/>
      <c r="M7" s="904"/>
      <c r="N7" s="904"/>
      <c r="O7" s="904"/>
      <c r="P7" s="904"/>
      <c r="Q7" s="904"/>
      <c r="R7" s="904"/>
      <c r="S7" s="904"/>
      <c r="T7" s="904"/>
      <c r="U7" s="905"/>
      <c r="V7" s="904"/>
      <c r="W7" s="904"/>
      <c r="X7" s="904"/>
      <c r="Y7" s="904"/>
      <c r="Z7" s="904"/>
      <c r="AA7" s="904"/>
    </row>
    <row r="8" spans="1:27" ht="20.7" customHeight="1" x14ac:dyDescent="0.3">
      <c r="A8" s="904" t="s">
        <v>5</v>
      </c>
      <c r="B8" s="904"/>
      <c r="C8" s="904" t="s">
        <v>162</v>
      </c>
      <c r="D8" s="904"/>
      <c r="E8" s="904"/>
      <c r="F8" s="904"/>
      <c r="G8" s="904"/>
      <c r="H8" s="904"/>
      <c r="I8" s="904"/>
      <c r="J8" s="904"/>
      <c r="K8" s="904"/>
      <c r="L8" s="904"/>
      <c r="M8" s="904"/>
      <c r="N8" s="904"/>
      <c r="O8" s="904"/>
      <c r="P8" s="904"/>
      <c r="Q8" s="904"/>
      <c r="R8" s="904"/>
      <c r="S8" s="904"/>
      <c r="T8" s="904"/>
      <c r="U8" s="905"/>
      <c r="V8" s="904"/>
      <c r="W8" s="904"/>
      <c r="X8" s="904"/>
      <c r="Y8" s="904"/>
      <c r="Z8" s="904"/>
      <c r="AA8" s="904"/>
    </row>
    <row r="9" spans="1:27" ht="10.199999999999999" customHeight="1" x14ac:dyDescent="0.3">
      <c r="A9" s="904" t="s">
        <v>6</v>
      </c>
      <c r="B9" s="904"/>
      <c r="C9" s="904" t="s">
        <v>7</v>
      </c>
      <c r="D9" s="904"/>
      <c r="E9" s="904"/>
      <c r="F9" s="904"/>
      <c r="G9" s="904"/>
      <c r="H9" s="904"/>
      <c r="I9" s="904"/>
      <c r="J9" s="904"/>
      <c r="K9" s="904"/>
      <c r="L9" s="904"/>
      <c r="M9" s="904"/>
      <c r="N9" s="904"/>
      <c r="O9" s="904"/>
      <c r="P9" s="904"/>
      <c r="Q9" s="904"/>
      <c r="R9" s="904"/>
      <c r="S9" s="904"/>
      <c r="T9" s="904"/>
      <c r="U9" s="905"/>
      <c r="V9" s="904"/>
      <c r="W9" s="904"/>
      <c r="X9" s="904"/>
      <c r="Y9" s="904"/>
      <c r="Z9" s="904"/>
      <c r="AA9" s="904"/>
    </row>
    <row r="10" spans="1:27" ht="10.199999999999999" customHeight="1" x14ac:dyDescent="0.3">
      <c r="A10" s="904" t="s">
        <v>8</v>
      </c>
      <c r="B10" s="904"/>
      <c r="C10" s="904" t="s">
        <v>9</v>
      </c>
      <c r="D10" s="904"/>
      <c r="E10" s="904"/>
      <c r="F10" s="904"/>
      <c r="G10" s="904"/>
      <c r="H10" s="904"/>
      <c r="I10" s="904"/>
      <c r="J10" s="904"/>
      <c r="K10" s="904"/>
      <c r="L10" s="904"/>
      <c r="M10" s="904"/>
      <c r="N10" s="904"/>
      <c r="O10" s="904"/>
      <c r="P10" s="904"/>
      <c r="Q10" s="904"/>
      <c r="R10" s="904"/>
      <c r="S10" s="904"/>
      <c r="T10" s="904"/>
      <c r="U10" s="905"/>
      <c r="V10" s="904"/>
      <c r="W10" s="904"/>
      <c r="X10" s="904"/>
      <c r="Y10" s="904"/>
      <c r="Z10" s="904"/>
      <c r="AA10" s="904"/>
    </row>
    <row r="11" spans="1:27" ht="10.199999999999999" customHeight="1" x14ac:dyDescent="0.3">
      <c r="A11" s="904" t="s">
        <v>10</v>
      </c>
      <c r="B11" s="904"/>
      <c r="C11" s="904" t="s">
        <v>7</v>
      </c>
      <c r="D11" s="904"/>
      <c r="E11" s="904"/>
      <c r="F11" s="904"/>
      <c r="G11" s="904"/>
      <c r="H11" s="904"/>
      <c r="I11" s="904"/>
      <c r="J11" s="904"/>
      <c r="K11" s="904"/>
      <c r="L11" s="904"/>
      <c r="M11" s="904"/>
      <c r="N11" s="904"/>
      <c r="O11" s="904"/>
      <c r="P11" s="904"/>
      <c r="Q11" s="904"/>
      <c r="R11" s="904"/>
      <c r="S11" s="904"/>
      <c r="T11" s="904"/>
      <c r="U11" s="905"/>
      <c r="V11" s="904"/>
      <c r="W11" s="904"/>
      <c r="X11" s="904"/>
      <c r="Y11" s="904"/>
      <c r="Z11" s="904"/>
      <c r="AA11" s="904"/>
    </row>
    <row r="12" spans="1:27" ht="10.199999999999999" customHeight="1" x14ac:dyDescent="0.3">
      <c r="A12" s="904" t="s">
        <v>11</v>
      </c>
      <c r="B12" s="904"/>
      <c r="C12" s="904" t="s">
        <v>163</v>
      </c>
      <c r="D12" s="904"/>
      <c r="E12" s="904"/>
      <c r="F12" s="904"/>
      <c r="G12" s="904"/>
      <c r="H12" s="904"/>
      <c r="I12" s="904"/>
      <c r="J12" s="904"/>
      <c r="K12" s="904"/>
      <c r="L12" s="904"/>
      <c r="M12" s="904"/>
      <c r="N12" s="904"/>
      <c r="O12" s="904"/>
      <c r="P12" s="904"/>
      <c r="Q12" s="904"/>
      <c r="R12" s="904"/>
      <c r="S12" s="904"/>
      <c r="T12" s="904"/>
      <c r="U12" s="905"/>
      <c r="V12" s="904"/>
      <c r="W12" s="904"/>
      <c r="X12" s="904"/>
      <c r="Y12" s="904"/>
      <c r="Z12" s="904"/>
      <c r="AA12" s="904"/>
    </row>
    <row r="13" spans="1:27" ht="10.199999999999999" customHeight="1" x14ac:dyDescent="0.3">
      <c r="A13" s="904"/>
      <c r="B13" s="904"/>
      <c r="C13" s="904"/>
      <c r="D13" s="904"/>
      <c r="E13" s="904"/>
      <c r="F13" s="904"/>
      <c r="G13" s="904"/>
      <c r="H13" s="904"/>
      <c r="I13" s="904"/>
      <c r="J13" s="904"/>
      <c r="K13" s="904"/>
      <c r="L13" s="904"/>
      <c r="M13" s="904"/>
      <c r="N13" s="904"/>
      <c r="O13" s="904"/>
      <c r="P13" s="904"/>
      <c r="Q13" s="904"/>
      <c r="R13" s="904"/>
      <c r="S13" s="904"/>
      <c r="T13" s="904"/>
      <c r="U13" s="905" t="s">
        <v>107</v>
      </c>
      <c r="V13" s="905"/>
      <c r="W13" s="905"/>
      <c r="X13" s="905"/>
      <c r="Y13" s="905"/>
      <c r="Z13" s="905"/>
      <c r="AA13" s="905"/>
    </row>
    <row r="14" spans="1:27" ht="10.95" hidden="1" customHeight="1" x14ac:dyDescent="0.3">
      <c r="A14" s="916"/>
      <c r="B14" s="916"/>
      <c r="C14" s="916"/>
      <c r="D14" s="916"/>
      <c r="E14" s="916"/>
      <c r="F14" s="916"/>
      <c r="G14" s="916"/>
      <c r="H14" s="916"/>
      <c r="I14" s="916"/>
      <c r="J14" s="916"/>
      <c r="K14" s="916"/>
      <c r="L14" s="916"/>
      <c r="M14" s="916"/>
      <c r="N14" s="916"/>
      <c r="O14" s="916"/>
      <c r="P14" s="916"/>
      <c r="Q14" s="916"/>
      <c r="R14" s="916"/>
      <c r="S14" s="916"/>
      <c r="T14" s="916"/>
      <c r="U14" s="916"/>
      <c r="V14" s="916"/>
      <c r="W14" s="916"/>
      <c r="X14" s="916"/>
      <c r="Y14" s="916"/>
      <c r="Z14" s="916"/>
      <c r="AA14" s="916"/>
    </row>
    <row r="15" spans="1:27" ht="10.95" hidden="1" customHeight="1" x14ac:dyDescent="0.3">
      <c r="A15" s="903"/>
      <c r="B15" s="903"/>
      <c r="C15" s="903"/>
      <c r="D15" s="903"/>
      <c r="E15" s="903"/>
      <c r="F15" s="903"/>
      <c r="G15" s="903"/>
      <c r="H15" s="903"/>
      <c r="I15" s="903"/>
      <c r="J15" s="903"/>
      <c r="K15" s="903"/>
      <c r="L15" s="903"/>
      <c r="M15" s="903"/>
      <c r="N15" s="903"/>
      <c r="O15" s="903"/>
      <c r="P15" s="903"/>
      <c r="Q15" s="903"/>
      <c r="R15" s="903"/>
      <c r="S15" s="903"/>
      <c r="T15" s="903"/>
      <c r="U15" s="903"/>
      <c r="V15" s="903"/>
      <c r="W15" s="903"/>
      <c r="X15" s="903"/>
      <c r="Y15" s="903"/>
      <c r="Z15" s="903"/>
      <c r="AA15" s="903"/>
    </row>
    <row r="16" spans="1:27" ht="10.95" hidden="1" customHeight="1" x14ac:dyDescent="0.3">
      <c r="A16" s="903"/>
      <c r="B16" s="903"/>
      <c r="C16" s="903"/>
      <c r="D16" s="903"/>
      <c r="E16" s="903"/>
      <c r="F16" s="903"/>
      <c r="G16" s="903"/>
      <c r="H16" s="903"/>
      <c r="I16" s="903"/>
      <c r="J16" s="903"/>
      <c r="K16" s="903"/>
      <c r="L16" s="903"/>
      <c r="M16" s="903"/>
      <c r="N16" s="903"/>
      <c r="O16" s="903"/>
      <c r="P16" s="903"/>
      <c r="Q16" s="903"/>
      <c r="R16" s="903"/>
      <c r="S16" s="903"/>
      <c r="T16" s="903"/>
      <c r="U16" s="903"/>
      <c r="V16" s="903"/>
      <c r="W16" s="903"/>
      <c r="X16" s="903"/>
      <c r="Y16" s="903"/>
      <c r="Z16" s="903"/>
      <c r="AA16" s="903"/>
    </row>
    <row r="17" spans="1:34" ht="10.95" hidden="1" customHeight="1" x14ac:dyDescent="0.3">
      <c r="A17" s="903"/>
      <c r="B17" s="903"/>
      <c r="C17" s="903"/>
      <c r="D17" s="903"/>
      <c r="E17" s="903"/>
      <c r="F17" s="903"/>
      <c r="G17" s="903"/>
      <c r="H17" s="903"/>
      <c r="I17" s="903"/>
      <c r="J17" s="903"/>
      <c r="K17" s="903"/>
      <c r="L17" s="903"/>
      <c r="M17" s="903"/>
      <c r="N17" s="903"/>
      <c r="O17" s="903"/>
      <c r="P17" s="903"/>
      <c r="Q17" s="903"/>
      <c r="R17" s="903"/>
      <c r="S17" s="903"/>
      <c r="T17" s="903"/>
      <c r="U17" s="903"/>
      <c r="V17" s="903"/>
      <c r="W17" s="903"/>
      <c r="X17" s="903"/>
      <c r="Y17" s="903"/>
      <c r="Z17" s="903"/>
      <c r="AA17" s="903"/>
    </row>
    <row r="18" spans="1:34" ht="10.199999999999999" customHeight="1" x14ac:dyDescent="0.3">
      <c r="A18" s="910" t="s">
        <v>12</v>
      </c>
      <c r="B18" s="911"/>
      <c r="C18" s="912"/>
      <c r="D18" s="910" t="s">
        <v>13</v>
      </c>
      <c r="E18" s="911"/>
      <c r="F18" s="911"/>
      <c r="G18" s="911"/>
      <c r="H18" s="911"/>
      <c r="I18" s="911"/>
      <c r="J18" s="912"/>
      <c r="K18" s="900" t="s">
        <v>76</v>
      </c>
      <c r="L18" s="902"/>
      <c r="M18" s="913" t="s">
        <v>14</v>
      </c>
      <c r="N18" s="914"/>
      <c r="O18" s="915"/>
      <c r="P18" s="900" t="s">
        <v>15</v>
      </c>
      <c r="Q18" s="901"/>
      <c r="R18" s="901"/>
      <c r="S18" s="901"/>
      <c r="T18" s="901"/>
      <c r="U18" s="902"/>
      <c r="V18" s="900" t="s">
        <v>16</v>
      </c>
      <c r="W18" s="901"/>
      <c r="X18" s="901"/>
      <c r="Y18" s="902"/>
      <c r="Z18" s="900" t="s">
        <v>17</v>
      </c>
      <c r="AA18" s="902"/>
    </row>
    <row r="19" spans="1:34" ht="10.199999999999999" customHeight="1" x14ac:dyDescent="0.3">
      <c r="A19" s="917"/>
      <c r="B19" s="918"/>
      <c r="C19" s="919"/>
      <c r="D19" s="917" t="s">
        <v>18</v>
      </c>
      <c r="E19" s="918"/>
      <c r="F19" s="918"/>
      <c r="G19" s="918"/>
      <c r="H19" s="918"/>
      <c r="I19" s="918"/>
      <c r="J19" s="918"/>
      <c r="K19" s="918"/>
      <c r="L19" s="918"/>
      <c r="M19" s="918"/>
      <c r="N19" s="918"/>
      <c r="O19" s="918"/>
      <c r="P19" s="918"/>
      <c r="Q19" s="918"/>
      <c r="R19" s="918"/>
      <c r="S19" s="918"/>
      <c r="T19" s="918"/>
      <c r="U19" s="918"/>
      <c r="V19" s="918"/>
      <c r="W19" s="918"/>
      <c r="X19" s="918"/>
      <c r="Y19" s="918"/>
      <c r="Z19" s="918"/>
      <c r="AA19" s="919"/>
      <c r="AF19" s="193"/>
      <c r="AG19" s="193"/>
    </row>
    <row r="20" spans="1:34" ht="30.75" customHeight="1" x14ac:dyDescent="0.3">
      <c r="A20" s="920">
        <v>40001</v>
      </c>
      <c r="B20" s="921"/>
      <c r="C20" s="922"/>
      <c r="D20" s="923" t="s">
        <v>77</v>
      </c>
      <c r="E20" s="924"/>
      <c r="F20" s="924"/>
      <c r="G20" s="924"/>
      <c r="H20" s="924"/>
      <c r="I20" s="924"/>
      <c r="J20" s="925"/>
      <c r="K20" s="715">
        <v>0.10199999999999999</v>
      </c>
      <c r="L20" s="716"/>
      <c r="M20" s="926" t="s">
        <v>19</v>
      </c>
      <c r="N20" s="927"/>
      <c r="O20" s="928"/>
      <c r="P20" s="929">
        <v>88.74</v>
      </c>
      <c r="Q20" s="930"/>
      <c r="R20" s="930"/>
      <c r="S20" s="930"/>
      <c r="T20" s="930"/>
      <c r="U20" s="931"/>
      <c r="V20" s="932">
        <v>0.29000000000000004</v>
      </c>
      <c r="W20" s="933"/>
      <c r="X20" s="933"/>
      <c r="Y20" s="934"/>
      <c r="Z20" s="935">
        <v>25.73</v>
      </c>
      <c r="AA20" s="936"/>
      <c r="AF20" s="193"/>
      <c r="AG20" s="193"/>
      <c r="AH20" s="396"/>
    </row>
    <row r="21" spans="1:34" ht="10.199999999999999" customHeight="1" x14ac:dyDescent="0.3">
      <c r="A21" s="920">
        <v>40305</v>
      </c>
      <c r="B21" s="921"/>
      <c r="C21" s="922"/>
      <c r="D21" s="923" t="s">
        <v>78</v>
      </c>
      <c r="E21" s="924"/>
      <c r="F21" s="924"/>
      <c r="G21" s="924"/>
      <c r="H21" s="924"/>
      <c r="I21" s="924"/>
      <c r="J21" s="925"/>
      <c r="K21" s="715">
        <v>0.10199999999999999</v>
      </c>
      <c r="L21" s="716"/>
      <c r="M21" s="926" t="s">
        <v>19</v>
      </c>
      <c r="N21" s="927"/>
      <c r="O21" s="928"/>
      <c r="P21" s="929">
        <v>88.74</v>
      </c>
      <c r="Q21" s="930"/>
      <c r="R21" s="930"/>
      <c r="S21" s="930"/>
      <c r="T21" s="930"/>
      <c r="U21" s="931"/>
      <c r="V21" s="932">
        <v>0.2</v>
      </c>
      <c r="W21" s="933"/>
      <c r="X21" s="933"/>
      <c r="Y21" s="934"/>
      <c r="Z21" s="935">
        <v>17.739999999999998</v>
      </c>
      <c r="AA21" s="936"/>
      <c r="AF21" s="193"/>
      <c r="AG21" s="193"/>
      <c r="AH21" s="396"/>
    </row>
    <row r="22" spans="1:34" ht="20.7" customHeight="1" x14ac:dyDescent="0.3">
      <c r="A22" s="920">
        <v>44100</v>
      </c>
      <c r="B22" s="921"/>
      <c r="C22" s="922"/>
      <c r="D22" s="923" t="s">
        <v>79</v>
      </c>
      <c r="E22" s="924"/>
      <c r="F22" s="924"/>
      <c r="G22" s="924"/>
      <c r="H22" s="924"/>
      <c r="I22" s="924"/>
      <c r="J22" s="925"/>
      <c r="K22" s="715">
        <v>0.10199999999999999</v>
      </c>
      <c r="L22" s="716"/>
      <c r="M22" s="926" t="s">
        <v>20</v>
      </c>
      <c r="N22" s="927"/>
      <c r="O22" s="928"/>
      <c r="P22" s="929">
        <v>53.25</v>
      </c>
      <c r="Q22" s="930"/>
      <c r="R22" s="930"/>
      <c r="S22" s="930"/>
      <c r="T22" s="930"/>
      <c r="U22" s="931"/>
      <c r="V22" s="932">
        <v>4</v>
      </c>
      <c r="W22" s="933"/>
      <c r="X22" s="933"/>
      <c r="Y22" s="934"/>
      <c r="Z22" s="935">
        <v>213</v>
      </c>
      <c r="AA22" s="936"/>
      <c r="AF22" s="193"/>
      <c r="AG22" s="193"/>
      <c r="AH22" s="396"/>
    </row>
    <row r="23" spans="1:34" ht="20.7" customHeight="1" x14ac:dyDescent="0.3">
      <c r="A23" s="920">
        <v>44102</v>
      </c>
      <c r="B23" s="921"/>
      <c r="C23" s="922"/>
      <c r="D23" s="923" t="s">
        <v>80</v>
      </c>
      <c r="E23" s="924"/>
      <c r="F23" s="924"/>
      <c r="G23" s="924"/>
      <c r="H23" s="924"/>
      <c r="I23" s="924"/>
      <c r="J23" s="925"/>
      <c r="K23" s="715">
        <v>0.10199999999999999</v>
      </c>
      <c r="L23" s="716"/>
      <c r="M23" s="926" t="s">
        <v>21</v>
      </c>
      <c r="N23" s="927"/>
      <c r="O23" s="928"/>
      <c r="P23" s="937">
        <v>170.39</v>
      </c>
      <c r="Q23" s="938"/>
      <c r="R23" s="938"/>
      <c r="S23" s="938"/>
      <c r="T23" s="938"/>
      <c r="U23" s="939"/>
      <c r="V23" s="932">
        <v>1.7999999999999998</v>
      </c>
      <c r="W23" s="933"/>
      <c r="X23" s="933"/>
      <c r="Y23" s="934"/>
      <c r="Z23" s="935">
        <v>306.7</v>
      </c>
      <c r="AA23" s="936"/>
      <c r="AF23" s="193"/>
      <c r="AG23" s="193"/>
      <c r="AH23" s="396"/>
    </row>
    <row r="24" spans="1:34" ht="20.7" customHeight="1" x14ac:dyDescent="0.3">
      <c r="A24" s="920">
        <v>44151</v>
      </c>
      <c r="B24" s="921"/>
      <c r="C24" s="922"/>
      <c r="D24" s="923" t="s">
        <v>22</v>
      </c>
      <c r="E24" s="924"/>
      <c r="F24" s="924"/>
      <c r="G24" s="924"/>
      <c r="H24" s="924"/>
      <c r="I24" s="924"/>
      <c r="J24" s="925"/>
      <c r="K24" s="715">
        <v>0.10199999999999999</v>
      </c>
      <c r="L24" s="716"/>
      <c r="M24" s="926" t="s">
        <v>20</v>
      </c>
      <c r="N24" s="927"/>
      <c r="O24" s="928"/>
      <c r="P24" s="929">
        <v>42.6</v>
      </c>
      <c r="Q24" s="930"/>
      <c r="R24" s="930"/>
      <c r="S24" s="930"/>
      <c r="T24" s="930"/>
      <c r="U24" s="931"/>
      <c r="V24" s="932">
        <v>47.9</v>
      </c>
      <c r="W24" s="933"/>
      <c r="X24" s="933"/>
      <c r="Y24" s="934"/>
      <c r="Z24" s="935">
        <v>2040.54</v>
      </c>
      <c r="AA24" s="936"/>
      <c r="AF24" s="193"/>
      <c r="AG24" s="193"/>
      <c r="AH24" s="396"/>
    </row>
    <row r="25" spans="1:34" ht="10.199999999999999" customHeight="1" x14ac:dyDescent="0.3">
      <c r="A25" s="920">
        <v>44201</v>
      </c>
      <c r="B25" s="921"/>
      <c r="C25" s="922"/>
      <c r="D25" s="923" t="s">
        <v>23</v>
      </c>
      <c r="E25" s="924"/>
      <c r="F25" s="924"/>
      <c r="G25" s="924"/>
      <c r="H25" s="924"/>
      <c r="I25" s="924"/>
      <c r="J25" s="925"/>
      <c r="K25" s="715">
        <v>0.10199999999999999</v>
      </c>
      <c r="L25" s="716"/>
      <c r="M25" s="926" t="s">
        <v>19</v>
      </c>
      <c r="N25" s="927"/>
      <c r="O25" s="928"/>
      <c r="P25" s="940">
        <v>1064.93</v>
      </c>
      <c r="Q25" s="941"/>
      <c r="R25" s="941"/>
      <c r="S25" s="941"/>
      <c r="T25" s="941"/>
      <c r="U25" s="942"/>
      <c r="V25" s="932">
        <v>0.22</v>
      </c>
      <c r="W25" s="933"/>
      <c r="X25" s="933"/>
      <c r="Y25" s="934"/>
      <c r="Z25" s="935">
        <v>234.28</v>
      </c>
      <c r="AA25" s="936"/>
      <c r="AF25" s="193"/>
      <c r="AG25" s="193"/>
      <c r="AH25" s="396"/>
    </row>
    <row r="26" spans="1:34" ht="20.7" customHeight="1" x14ac:dyDescent="0.3">
      <c r="A26" s="920">
        <v>40425</v>
      </c>
      <c r="B26" s="921"/>
      <c r="C26" s="922"/>
      <c r="D26" s="923" t="s">
        <v>24</v>
      </c>
      <c r="E26" s="924"/>
      <c r="F26" s="924"/>
      <c r="G26" s="924"/>
      <c r="H26" s="924"/>
      <c r="I26" s="924"/>
      <c r="J26" s="925"/>
      <c r="K26" s="715">
        <v>0.10199999999999999</v>
      </c>
      <c r="L26" s="716"/>
      <c r="M26" s="926" t="s">
        <v>20</v>
      </c>
      <c r="N26" s="927"/>
      <c r="O26" s="928"/>
      <c r="P26" s="929">
        <v>85.19</v>
      </c>
      <c r="Q26" s="930"/>
      <c r="R26" s="930"/>
      <c r="S26" s="930"/>
      <c r="T26" s="930"/>
      <c r="U26" s="931"/>
      <c r="V26" s="932">
        <v>4.9000000000000004</v>
      </c>
      <c r="W26" s="933"/>
      <c r="X26" s="933"/>
      <c r="Y26" s="934"/>
      <c r="Z26" s="935">
        <v>417.43</v>
      </c>
      <c r="AA26" s="936"/>
      <c r="AF26" s="193"/>
      <c r="AG26" s="193"/>
      <c r="AH26" s="396"/>
    </row>
    <row r="27" spans="1:34" ht="10.199999999999999" customHeight="1" x14ac:dyDescent="0.3">
      <c r="A27" s="920">
        <v>40430</v>
      </c>
      <c r="B27" s="921"/>
      <c r="C27" s="922"/>
      <c r="D27" s="923" t="s">
        <v>25</v>
      </c>
      <c r="E27" s="924"/>
      <c r="F27" s="924"/>
      <c r="G27" s="924"/>
      <c r="H27" s="924"/>
      <c r="I27" s="924"/>
      <c r="J27" s="925"/>
      <c r="K27" s="715">
        <v>0.10199999999999999</v>
      </c>
      <c r="L27" s="716"/>
      <c r="M27" s="926" t="s">
        <v>21</v>
      </c>
      <c r="N27" s="927"/>
      <c r="O27" s="928"/>
      <c r="P27" s="937">
        <v>272.62</v>
      </c>
      <c r="Q27" s="938"/>
      <c r="R27" s="938"/>
      <c r="S27" s="938"/>
      <c r="T27" s="938"/>
      <c r="U27" s="939"/>
      <c r="V27" s="932">
        <v>1.8599999999999999</v>
      </c>
      <c r="W27" s="933"/>
      <c r="X27" s="933"/>
      <c r="Y27" s="934"/>
      <c r="Z27" s="935">
        <v>507.07</v>
      </c>
      <c r="AA27" s="936"/>
      <c r="AF27" s="193"/>
      <c r="AG27" s="193"/>
      <c r="AH27" s="396"/>
    </row>
    <row r="28" spans="1:34" ht="20.7" customHeight="1" x14ac:dyDescent="0.3">
      <c r="A28" s="920">
        <v>44300</v>
      </c>
      <c r="B28" s="921"/>
      <c r="C28" s="922"/>
      <c r="D28" s="923" t="s">
        <v>26</v>
      </c>
      <c r="E28" s="924"/>
      <c r="F28" s="924"/>
      <c r="G28" s="924"/>
      <c r="H28" s="924"/>
      <c r="I28" s="924"/>
      <c r="J28" s="925"/>
      <c r="K28" s="715">
        <v>0.10199999999999999</v>
      </c>
      <c r="L28" s="716"/>
      <c r="M28" s="926" t="s">
        <v>27</v>
      </c>
      <c r="N28" s="927"/>
      <c r="O28" s="928"/>
      <c r="P28" s="943">
        <v>0.88</v>
      </c>
      <c r="Q28" s="944"/>
      <c r="R28" s="944"/>
      <c r="S28" s="944"/>
      <c r="T28" s="944"/>
      <c r="U28" s="945"/>
      <c r="V28" s="932">
        <v>1.8399999999999999</v>
      </c>
      <c r="W28" s="933"/>
      <c r="X28" s="933"/>
      <c r="Y28" s="934"/>
      <c r="Z28" s="935">
        <v>1.61</v>
      </c>
      <c r="AA28" s="936"/>
      <c r="AF28" s="193"/>
      <c r="AG28" s="193"/>
      <c r="AH28" s="396"/>
    </row>
    <row r="29" spans="1:34" ht="10.199999999999999" customHeight="1" x14ac:dyDescent="0.3">
      <c r="A29" s="920">
        <v>44200</v>
      </c>
      <c r="B29" s="921"/>
      <c r="C29" s="922"/>
      <c r="D29" s="923" t="s">
        <v>28</v>
      </c>
      <c r="E29" s="924"/>
      <c r="F29" s="924"/>
      <c r="G29" s="924"/>
      <c r="H29" s="924"/>
      <c r="I29" s="924"/>
      <c r="J29" s="925"/>
      <c r="K29" s="715">
        <v>0.10199999999999999</v>
      </c>
      <c r="L29" s="716"/>
      <c r="M29" s="926" t="s">
        <v>19</v>
      </c>
      <c r="N29" s="927"/>
      <c r="O29" s="928"/>
      <c r="P29" s="937">
        <v>266.23</v>
      </c>
      <c r="Q29" s="938"/>
      <c r="R29" s="938"/>
      <c r="S29" s="938"/>
      <c r="T29" s="938"/>
      <c r="U29" s="939"/>
      <c r="V29" s="932">
        <v>0.27</v>
      </c>
      <c r="W29" s="933"/>
      <c r="X29" s="933"/>
      <c r="Y29" s="934"/>
      <c r="Z29" s="935">
        <v>71.88</v>
      </c>
      <c r="AA29" s="936"/>
      <c r="AF29" s="193"/>
      <c r="AG29" s="193"/>
      <c r="AH29" s="396"/>
    </row>
    <row r="30" spans="1:34" ht="10.199999999999999" customHeight="1" x14ac:dyDescent="0.3">
      <c r="A30" s="920">
        <v>44205</v>
      </c>
      <c r="B30" s="921"/>
      <c r="C30" s="922"/>
      <c r="D30" s="923" t="s">
        <v>81</v>
      </c>
      <c r="E30" s="924"/>
      <c r="F30" s="924"/>
      <c r="G30" s="924"/>
      <c r="H30" s="924"/>
      <c r="I30" s="924"/>
      <c r="J30" s="925"/>
      <c r="K30" s="715">
        <v>0.10199999999999999</v>
      </c>
      <c r="L30" s="716"/>
      <c r="M30" s="926" t="s">
        <v>20</v>
      </c>
      <c r="N30" s="927"/>
      <c r="O30" s="928"/>
      <c r="P30" s="929">
        <v>42.6</v>
      </c>
      <c r="Q30" s="930"/>
      <c r="R30" s="930"/>
      <c r="S30" s="930"/>
      <c r="T30" s="930"/>
      <c r="U30" s="931"/>
      <c r="V30" s="932">
        <v>168.68</v>
      </c>
      <c r="W30" s="933"/>
      <c r="X30" s="933"/>
      <c r="Y30" s="934"/>
      <c r="Z30" s="935">
        <v>7185.76</v>
      </c>
      <c r="AA30" s="936"/>
      <c r="AF30" s="193"/>
      <c r="AG30" s="193"/>
      <c r="AH30" s="396"/>
    </row>
    <row r="31" spans="1:34" ht="20.7" customHeight="1" x14ac:dyDescent="0.3">
      <c r="A31" s="920">
        <v>44211</v>
      </c>
      <c r="B31" s="921"/>
      <c r="C31" s="922"/>
      <c r="D31" s="923" t="s">
        <v>82</v>
      </c>
      <c r="E31" s="924"/>
      <c r="F31" s="924"/>
      <c r="G31" s="924"/>
      <c r="H31" s="924"/>
      <c r="I31" s="924"/>
      <c r="J31" s="925"/>
      <c r="K31" s="715">
        <v>0.10199999999999999</v>
      </c>
      <c r="L31" s="716"/>
      <c r="M31" s="926" t="s">
        <v>19</v>
      </c>
      <c r="N31" s="927"/>
      <c r="O31" s="928"/>
      <c r="P31" s="946">
        <v>53247</v>
      </c>
      <c r="Q31" s="947"/>
      <c r="R31" s="947"/>
      <c r="S31" s="947"/>
      <c r="T31" s="947"/>
      <c r="U31" s="948"/>
      <c r="V31" s="932">
        <v>3.31</v>
      </c>
      <c r="W31" s="933"/>
      <c r="X31" s="933"/>
      <c r="Y31" s="934"/>
      <c r="Z31" s="935">
        <v>176247.57</v>
      </c>
      <c r="AA31" s="936"/>
      <c r="AF31" s="193"/>
      <c r="AG31" s="193"/>
      <c r="AH31" s="396"/>
    </row>
    <row r="32" spans="1:34" ht="20.7" customHeight="1" x14ac:dyDescent="0.3">
      <c r="A32" s="920">
        <v>44301</v>
      </c>
      <c r="B32" s="921"/>
      <c r="C32" s="922"/>
      <c r="D32" s="923" t="s">
        <v>83</v>
      </c>
      <c r="E32" s="924"/>
      <c r="F32" s="924"/>
      <c r="G32" s="924"/>
      <c r="H32" s="924"/>
      <c r="I32" s="924"/>
      <c r="J32" s="925"/>
      <c r="K32" s="715">
        <v>0.10199999999999999</v>
      </c>
      <c r="L32" s="716"/>
      <c r="M32" s="926" t="s">
        <v>27</v>
      </c>
      <c r="N32" s="927"/>
      <c r="O32" s="928"/>
      <c r="P32" s="929">
        <v>97.97</v>
      </c>
      <c r="Q32" s="930"/>
      <c r="R32" s="930"/>
      <c r="S32" s="930"/>
      <c r="T32" s="930"/>
      <c r="U32" s="931"/>
      <c r="V32" s="932">
        <v>1.42</v>
      </c>
      <c r="W32" s="933"/>
      <c r="X32" s="933"/>
      <c r="Y32" s="934"/>
      <c r="Z32" s="935">
        <v>139.11000000000001</v>
      </c>
      <c r="AA32" s="936"/>
      <c r="AF32" s="193"/>
      <c r="AG32" s="193"/>
      <c r="AH32" s="396"/>
    </row>
    <row r="33" spans="1:34" ht="20.7" customHeight="1" x14ac:dyDescent="0.3">
      <c r="A33" s="920">
        <v>44303</v>
      </c>
      <c r="B33" s="921"/>
      <c r="C33" s="922"/>
      <c r="D33" s="923" t="s">
        <v>30</v>
      </c>
      <c r="E33" s="924"/>
      <c r="F33" s="924"/>
      <c r="G33" s="924"/>
      <c r="H33" s="924"/>
      <c r="I33" s="924"/>
      <c r="J33" s="925"/>
      <c r="K33" s="715">
        <v>0.10199999999999999</v>
      </c>
      <c r="L33" s="716"/>
      <c r="M33" s="926" t="s">
        <v>31</v>
      </c>
      <c r="N33" s="927"/>
      <c r="O33" s="928"/>
      <c r="P33" s="943">
        <v>1.7</v>
      </c>
      <c r="Q33" s="944"/>
      <c r="R33" s="944"/>
      <c r="S33" s="944"/>
      <c r="T33" s="944"/>
      <c r="U33" s="945"/>
      <c r="V33" s="932">
        <v>1.44</v>
      </c>
      <c r="W33" s="933"/>
      <c r="X33" s="933"/>
      <c r="Y33" s="934"/>
      <c r="Z33" s="935">
        <v>2.44</v>
      </c>
      <c r="AA33" s="936"/>
      <c r="AF33" s="193"/>
      <c r="AG33" s="193"/>
      <c r="AH33" s="396"/>
    </row>
    <row r="34" spans="1:34" ht="20.7" customHeight="1" x14ac:dyDescent="0.3">
      <c r="A34" s="920">
        <v>40450</v>
      </c>
      <c r="B34" s="921"/>
      <c r="C34" s="922"/>
      <c r="D34" s="923" t="s">
        <v>32</v>
      </c>
      <c r="E34" s="924"/>
      <c r="F34" s="924"/>
      <c r="G34" s="924"/>
      <c r="H34" s="924"/>
      <c r="I34" s="924"/>
      <c r="J34" s="925"/>
      <c r="K34" s="715">
        <v>0.10199999999999999</v>
      </c>
      <c r="L34" s="716"/>
      <c r="M34" s="926" t="s">
        <v>27</v>
      </c>
      <c r="N34" s="927"/>
      <c r="O34" s="928"/>
      <c r="P34" s="937">
        <v>164.21</v>
      </c>
      <c r="Q34" s="938"/>
      <c r="R34" s="938"/>
      <c r="S34" s="938"/>
      <c r="T34" s="938"/>
      <c r="U34" s="939"/>
      <c r="V34" s="932">
        <v>0.45999999999999996</v>
      </c>
      <c r="W34" s="933"/>
      <c r="X34" s="933"/>
      <c r="Y34" s="934"/>
      <c r="Z34" s="935">
        <v>75.53</v>
      </c>
      <c r="AA34" s="936"/>
      <c r="AF34" s="193"/>
      <c r="AG34" s="193"/>
      <c r="AH34" s="396"/>
    </row>
    <row r="35" spans="1:34" ht="10.199999999999999" customHeight="1" x14ac:dyDescent="0.3">
      <c r="A35" s="920">
        <v>40455</v>
      </c>
      <c r="B35" s="921"/>
      <c r="C35" s="922"/>
      <c r="D35" s="923" t="s">
        <v>84</v>
      </c>
      <c r="E35" s="924"/>
      <c r="F35" s="924"/>
      <c r="G35" s="924"/>
      <c r="H35" s="924"/>
      <c r="I35" s="924"/>
      <c r="J35" s="925"/>
      <c r="K35" s="715">
        <v>0.10199999999999999</v>
      </c>
      <c r="L35" s="716"/>
      <c r="M35" s="926" t="s">
        <v>21</v>
      </c>
      <c r="N35" s="927"/>
      <c r="O35" s="928"/>
      <c r="P35" s="940">
        <v>7173.26</v>
      </c>
      <c r="Q35" s="941"/>
      <c r="R35" s="941"/>
      <c r="S35" s="941"/>
      <c r="T35" s="941"/>
      <c r="U35" s="942"/>
      <c r="V35" s="932">
        <v>0.8</v>
      </c>
      <c r="W35" s="933"/>
      <c r="X35" s="933"/>
      <c r="Y35" s="934"/>
      <c r="Z35" s="935">
        <v>5738.6</v>
      </c>
      <c r="AA35" s="936"/>
      <c r="AF35" s="193"/>
      <c r="AG35" s="193"/>
      <c r="AH35" s="396"/>
    </row>
    <row r="36" spans="1:34" ht="10.199999999999999" customHeight="1" x14ac:dyDescent="0.3">
      <c r="A36" s="920">
        <v>40510</v>
      </c>
      <c r="B36" s="921"/>
      <c r="C36" s="922"/>
      <c r="D36" s="923" t="s">
        <v>33</v>
      </c>
      <c r="E36" s="924"/>
      <c r="F36" s="924"/>
      <c r="G36" s="924"/>
      <c r="H36" s="924"/>
      <c r="I36" s="924"/>
      <c r="J36" s="925"/>
      <c r="K36" s="715">
        <v>6.6000000000000003E-2</v>
      </c>
      <c r="L36" s="716"/>
      <c r="M36" s="926" t="s">
        <v>34</v>
      </c>
      <c r="N36" s="927"/>
      <c r="O36" s="928"/>
      <c r="P36" s="943">
        <v>0.53</v>
      </c>
      <c r="Q36" s="944"/>
      <c r="R36" s="944"/>
      <c r="S36" s="944"/>
      <c r="T36" s="944"/>
      <c r="U36" s="945"/>
      <c r="V36" s="932">
        <v>3134.04</v>
      </c>
      <c r="W36" s="933"/>
      <c r="X36" s="933"/>
      <c r="Y36" s="934"/>
      <c r="Z36" s="935">
        <v>1661.04</v>
      </c>
      <c r="AA36" s="936"/>
      <c r="AF36" s="193"/>
      <c r="AG36" s="193"/>
      <c r="AH36" s="396"/>
    </row>
    <row r="37" spans="1:34" ht="10.199999999999999" customHeight="1" x14ac:dyDescent="0.3">
      <c r="A37" s="920">
        <v>40500</v>
      </c>
      <c r="B37" s="921"/>
      <c r="C37" s="922"/>
      <c r="D37" s="923" t="s">
        <v>85</v>
      </c>
      <c r="E37" s="924"/>
      <c r="F37" s="924"/>
      <c r="G37" s="924"/>
      <c r="H37" s="924"/>
      <c r="I37" s="924"/>
      <c r="J37" s="925"/>
      <c r="K37" s="715">
        <v>6.6000000000000003E-2</v>
      </c>
      <c r="L37" s="716"/>
      <c r="M37" s="926" t="s">
        <v>34</v>
      </c>
      <c r="N37" s="927"/>
      <c r="O37" s="928"/>
      <c r="P37" s="943">
        <v>7.78</v>
      </c>
      <c r="Q37" s="944"/>
      <c r="R37" s="944"/>
      <c r="S37" s="944"/>
      <c r="T37" s="944"/>
      <c r="U37" s="945"/>
      <c r="V37" s="932">
        <v>2946.8999999999996</v>
      </c>
      <c r="W37" s="933"/>
      <c r="X37" s="933"/>
      <c r="Y37" s="934"/>
      <c r="Z37" s="935">
        <v>22926.880000000001</v>
      </c>
      <c r="AA37" s="936"/>
      <c r="AF37" s="193"/>
      <c r="AG37" s="193"/>
      <c r="AH37" s="396"/>
    </row>
    <row r="38" spans="1:34" ht="20.7" customHeight="1" x14ac:dyDescent="0.3">
      <c r="A38" s="920">
        <v>40485</v>
      </c>
      <c r="B38" s="921"/>
      <c r="C38" s="922"/>
      <c r="D38" s="923" t="s">
        <v>35</v>
      </c>
      <c r="E38" s="924"/>
      <c r="F38" s="924"/>
      <c r="G38" s="924"/>
      <c r="H38" s="924"/>
      <c r="I38" s="924"/>
      <c r="J38" s="925"/>
      <c r="K38" s="715">
        <v>6.6000000000000003E-2</v>
      </c>
      <c r="L38" s="716"/>
      <c r="M38" s="926" t="s">
        <v>29</v>
      </c>
      <c r="N38" s="927"/>
      <c r="O38" s="928"/>
      <c r="P38" s="943">
        <v>0.35</v>
      </c>
      <c r="Q38" s="944"/>
      <c r="R38" s="944"/>
      <c r="S38" s="944"/>
      <c r="T38" s="944"/>
      <c r="U38" s="945"/>
      <c r="V38" s="932">
        <v>3013.58</v>
      </c>
      <c r="W38" s="933"/>
      <c r="X38" s="933"/>
      <c r="Y38" s="934"/>
      <c r="Z38" s="935">
        <v>1054.75</v>
      </c>
      <c r="AA38" s="936"/>
      <c r="AF38" s="193"/>
      <c r="AG38" s="193"/>
      <c r="AH38" s="396"/>
    </row>
    <row r="39" spans="1:34" ht="20.7" customHeight="1" x14ac:dyDescent="0.3">
      <c r="A39" s="920">
        <v>40530</v>
      </c>
      <c r="B39" s="921"/>
      <c r="C39" s="922"/>
      <c r="D39" s="923" t="s">
        <v>113</v>
      </c>
      <c r="E39" s="924"/>
      <c r="F39" s="924"/>
      <c r="G39" s="924"/>
      <c r="H39" s="924"/>
      <c r="I39" s="924"/>
      <c r="J39" s="925"/>
      <c r="K39" s="715">
        <v>0.10199999999999999</v>
      </c>
      <c r="L39" s="716"/>
      <c r="M39" s="926" t="s">
        <v>31</v>
      </c>
      <c r="N39" s="927"/>
      <c r="O39" s="928"/>
      <c r="P39" s="946">
        <v>21024.92</v>
      </c>
      <c r="Q39" s="947"/>
      <c r="R39" s="947"/>
      <c r="S39" s="947"/>
      <c r="T39" s="947"/>
      <c r="U39" s="948"/>
      <c r="V39" s="932">
        <v>1.1000000000000001</v>
      </c>
      <c r="W39" s="933"/>
      <c r="X39" s="933"/>
      <c r="Y39" s="934"/>
      <c r="Z39" s="935">
        <v>23127.41</v>
      </c>
      <c r="AA39" s="936"/>
      <c r="AF39" s="193"/>
      <c r="AG39" s="193"/>
      <c r="AH39" s="396"/>
    </row>
    <row r="40" spans="1:34" ht="20.7" customHeight="1" x14ac:dyDescent="0.3">
      <c r="A40" s="920">
        <v>40511</v>
      </c>
      <c r="B40" s="921"/>
      <c r="C40" s="922"/>
      <c r="D40" s="923" t="s">
        <v>86</v>
      </c>
      <c r="E40" s="924"/>
      <c r="F40" s="924"/>
      <c r="G40" s="924"/>
      <c r="H40" s="924"/>
      <c r="I40" s="924"/>
      <c r="J40" s="925"/>
      <c r="K40" s="715">
        <v>6.6000000000000003E-2</v>
      </c>
      <c r="L40" s="716"/>
      <c r="M40" s="926" t="s">
        <v>29</v>
      </c>
      <c r="N40" s="927"/>
      <c r="O40" s="928"/>
      <c r="P40" s="929">
        <v>90.52</v>
      </c>
      <c r="Q40" s="930"/>
      <c r="R40" s="930"/>
      <c r="S40" s="930"/>
      <c r="T40" s="930"/>
      <c r="U40" s="931"/>
      <c r="V40" s="932">
        <v>3944.2</v>
      </c>
      <c r="W40" s="933"/>
      <c r="X40" s="933"/>
      <c r="Y40" s="934"/>
      <c r="Z40" s="935">
        <v>357028.98</v>
      </c>
      <c r="AA40" s="936"/>
      <c r="AF40" s="193"/>
      <c r="AG40" s="193"/>
      <c r="AH40" s="396"/>
    </row>
    <row r="41" spans="1:34" ht="10.95" customHeight="1" x14ac:dyDescent="0.3">
      <c r="A41" s="903"/>
      <c r="B41" s="903"/>
      <c r="C41" s="903"/>
      <c r="D41" s="903"/>
      <c r="E41" s="903"/>
      <c r="F41" s="903"/>
      <c r="G41" s="903"/>
      <c r="H41" s="903"/>
      <c r="I41" s="903"/>
      <c r="J41" s="903"/>
      <c r="K41" s="903"/>
      <c r="L41" s="903"/>
      <c r="M41" s="903"/>
      <c r="N41" s="903"/>
      <c r="O41" s="903"/>
      <c r="P41" s="903"/>
      <c r="Q41" s="903"/>
      <c r="R41" s="903"/>
      <c r="S41" s="903"/>
      <c r="T41" s="903"/>
      <c r="U41" s="903"/>
      <c r="V41" s="903"/>
      <c r="W41" s="903"/>
      <c r="X41" s="903"/>
      <c r="Y41" s="903"/>
      <c r="Z41" s="903"/>
      <c r="AA41" s="903"/>
      <c r="AH41" s="396"/>
    </row>
    <row r="42" spans="1:34" ht="10.199999999999999" customHeight="1" x14ac:dyDescent="0.3">
      <c r="A42" s="905" t="s">
        <v>36</v>
      </c>
      <c r="B42" s="905"/>
      <c r="C42" s="905"/>
      <c r="D42" s="905"/>
      <c r="E42" s="905"/>
      <c r="F42" s="905"/>
      <c r="G42" s="905"/>
      <c r="H42" s="905"/>
      <c r="I42" s="905"/>
      <c r="J42" s="905"/>
      <c r="K42" s="905"/>
      <c r="L42" s="905"/>
      <c r="M42" s="905"/>
      <c r="N42" s="905"/>
      <c r="O42" s="905"/>
      <c r="P42" s="905"/>
      <c r="Q42" s="905"/>
      <c r="R42" s="905"/>
      <c r="S42" s="905"/>
      <c r="T42" s="905"/>
      <c r="U42" s="905"/>
      <c r="V42" s="905"/>
      <c r="W42" s="905"/>
      <c r="X42" s="905"/>
      <c r="Y42" s="949">
        <v>599024.05000000005</v>
      </c>
      <c r="Z42" s="950"/>
      <c r="AA42" s="951"/>
      <c r="AH42" s="396"/>
    </row>
    <row r="43" spans="1:34" ht="10.95" customHeight="1" x14ac:dyDescent="0.3">
      <c r="A43" s="903"/>
      <c r="B43" s="903"/>
      <c r="C43" s="903"/>
      <c r="D43" s="903"/>
      <c r="E43" s="903"/>
      <c r="F43" s="903"/>
      <c r="G43" s="903"/>
      <c r="H43" s="903"/>
      <c r="I43" s="903"/>
      <c r="J43" s="903"/>
      <c r="K43" s="903"/>
      <c r="L43" s="903"/>
      <c r="M43" s="903"/>
      <c r="N43" s="903"/>
      <c r="O43" s="903"/>
      <c r="P43" s="903"/>
      <c r="Q43" s="903"/>
      <c r="R43" s="903"/>
      <c r="S43" s="903"/>
      <c r="T43" s="903"/>
      <c r="U43" s="903"/>
      <c r="V43" s="903"/>
      <c r="W43" s="903"/>
      <c r="X43" s="903"/>
      <c r="Y43" s="903"/>
      <c r="Z43" s="903"/>
      <c r="AA43" s="903"/>
      <c r="AH43" s="396"/>
    </row>
    <row r="44" spans="1:34" ht="10.95" customHeight="1" x14ac:dyDescent="0.3">
      <c r="A44" s="903"/>
      <c r="B44" s="903"/>
      <c r="C44" s="903"/>
      <c r="D44" s="903"/>
      <c r="E44" s="903"/>
      <c r="F44" s="903"/>
      <c r="G44" s="903"/>
      <c r="H44" s="903"/>
      <c r="I44" s="903"/>
      <c r="J44" s="903"/>
      <c r="K44" s="903"/>
      <c r="L44" s="903"/>
      <c r="M44" s="903"/>
      <c r="N44" s="903"/>
      <c r="O44" s="903"/>
      <c r="P44" s="903"/>
      <c r="Q44" s="903"/>
      <c r="R44" s="903"/>
      <c r="S44" s="903"/>
      <c r="T44" s="903"/>
      <c r="U44" s="903"/>
      <c r="V44" s="903"/>
      <c r="W44" s="903"/>
      <c r="X44" s="903"/>
      <c r="Y44" s="903"/>
      <c r="Z44" s="903"/>
      <c r="AA44" s="903"/>
      <c r="AH44" s="396"/>
    </row>
    <row r="45" spans="1:34" ht="10.199999999999999" customHeight="1" x14ac:dyDescent="0.3">
      <c r="A45" s="910" t="s">
        <v>12</v>
      </c>
      <c r="B45" s="911"/>
      <c r="C45" s="912"/>
      <c r="D45" s="910" t="s">
        <v>13</v>
      </c>
      <c r="E45" s="911"/>
      <c r="F45" s="911"/>
      <c r="G45" s="911"/>
      <c r="H45" s="911"/>
      <c r="I45" s="911"/>
      <c r="J45" s="912"/>
      <c r="K45" s="900" t="s">
        <v>76</v>
      </c>
      <c r="L45" s="902"/>
      <c r="M45" s="913" t="s">
        <v>14</v>
      </c>
      <c r="N45" s="914"/>
      <c r="O45" s="915"/>
      <c r="P45" s="900" t="s">
        <v>15</v>
      </c>
      <c r="Q45" s="901"/>
      <c r="R45" s="901"/>
      <c r="S45" s="901"/>
      <c r="T45" s="901"/>
      <c r="U45" s="902"/>
      <c r="V45" s="900" t="s">
        <v>16</v>
      </c>
      <c r="W45" s="901"/>
      <c r="X45" s="901"/>
      <c r="Y45" s="902"/>
      <c r="Z45" s="900" t="s">
        <v>17</v>
      </c>
      <c r="AA45" s="902"/>
      <c r="AH45" s="396"/>
    </row>
    <row r="46" spans="1:34" ht="10.199999999999999" customHeight="1" x14ac:dyDescent="0.3">
      <c r="A46" s="917"/>
      <c r="B46" s="918"/>
      <c r="C46" s="919"/>
      <c r="D46" s="917" t="s">
        <v>37</v>
      </c>
      <c r="E46" s="918"/>
      <c r="F46" s="918"/>
      <c r="G46" s="918"/>
      <c r="H46" s="918"/>
      <c r="I46" s="918"/>
      <c r="J46" s="918"/>
      <c r="K46" s="918"/>
      <c r="L46" s="918"/>
      <c r="M46" s="918"/>
      <c r="N46" s="918"/>
      <c r="O46" s="918"/>
      <c r="P46" s="918"/>
      <c r="Q46" s="918"/>
      <c r="R46" s="918"/>
      <c r="S46" s="918"/>
      <c r="T46" s="918"/>
      <c r="U46" s="918"/>
      <c r="V46" s="918"/>
      <c r="W46" s="918"/>
      <c r="X46" s="918"/>
      <c r="Y46" s="918"/>
      <c r="Z46" s="918"/>
      <c r="AA46" s="919"/>
      <c r="AH46" s="396"/>
    </row>
    <row r="47" spans="1:34" ht="10.199999999999999" customHeight="1" x14ac:dyDescent="0.3">
      <c r="A47" s="920">
        <v>40835</v>
      </c>
      <c r="B47" s="921"/>
      <c r="C47" s="922"/>
      <c r="D47" s="923" t="s">
        <v>38</v>
      </c>
      <c r="E47" s="924"/>
      <c r="F47" s="924"/>
      <c r="G47" s="924"/>
      <c r="H47" s="924"/>
      <c r="I47" s="924"/>
      <c r="J47" s="925"/>
      <c r="K47" s="715">
        <v>0.10199999999999999</v>
      </c>
      <c r="L47" s="716"/>
      <c r="M47" s="926" t="s">
        <v>39</v>
      </c>
      <c r="N47" s="927"/>
      <c r="O47" s="928"/>
      <c r="P47" s="937">
        <v>105</v>
      </c>
      <c r="Q47" s="938"/>
      <c r="R47" s="938"/>
      <c r="S47" s="938"/>
      <c r="T47" s="938"/>
      <c r="U47" s="939"/>
      <c r="V47" s="932">
        <v>35.51</v>
      </c>
      <c r="W47" s="933"/>
      <c r="X47" s="933"/>
      <c r="Y47" s="934"/>
      <c r="Z47" s="935">
        <v>3728.55</v>
      </c>
      <c r="AA47" s="936"/>
      <c r="AF47" s="193"/>
      <c r="AG47" s="193"/>
      <c r="AH47" s="396"/>
    </row>
    <row r="48" spans="1:34" ht="20.7" customHeight="1" x14ac:dyDescent="0.3">
      <c r="A48" s="920">
        <v>40815</v>
      </c>
      <c r="B48" s="921"/>
      <c r="C48" s="922"/>
      <c r="D48" s="923" t="s">
        <v>40</v>
      </c>
      <c r="E48" s="924"/>
      <c r="F48" s="924"/>
      <c r="G48" s="924"/>
      <c r="H48" s="924"/>
      <c r="I48" s="924"/>
      <c r="J48" s="925"/>
      <c r="K48" s="715">
        <v>0.10199999999999999</v>
      </c>
      <c r="L48" s="716"/>
      <c r="M48" s="926" t="s">
        <v>19</v>
      </c>
      <c r="N48" s="927"/>
      <c r="O48" s="928"/>
      <c r="P48" s="937">
        <v>322.75</v>
      </c>
      <c r="Q48" s="938"/>
      <c r="R48" s="938"/>
      <c r="S48" s="938"/>
      <c r="T48" s="938"/>
      <c r="U48" s="939"/>
      <c r="V48" s="932">
        <v>34.270000000000003</v>
      </c>
      <c r="W48" s="933"/>
      <c r="X48" s="933"/>
      <c r="Y48" s="934"/>
      <c r="Z48" s="935">
        <v>11060.64</v>
      </c>
      <c r="AA48" s="936"/>
      <c r="AF48" s="193"/>
      <c r="AG48" s="193"/>
      <c r="AH48" s="396"/>
    </row>
    <row r="49" spans="1:34" ht="10.199999999999999" customHeight="1" x14ac:dyDescent="0.3">
      <c r="A49" s="920">
        <v>42480</v>
      </c>
      <c r="B49" s="921"/>
      <c r="C49" s="922"/>
      <c r="D49" s="923" t="s">
        <v>41</v>
      </c>
      <c r="E49" s="924"/>
      <c r="F49" s="924"/>
      <c r="G49" s="924"/>
      <c r="H49" s="924"/>
      <c r="I49" s="924"/>
      <c r="J49" s="925"/>
      <c r="K49" s="715">
        <v>0.10199999999999999</v>
      </c>
      <c r="L49" s="716"/>
      <c r="M49" s="926" t="s">
        <v>19</v>
      </c>
      <c r="N49" s="927"/>
      <c r="O49" s="928"/>
      <c r="P49" s="940">
        <v>1801.2</v>
      </c>
      <c r="Q49" s="941"/>
      <c r="R49" s="941"/>
      <c r="S49" s="941"/>
      <c r="T49" s="941"/>
      <c r="U49" s="942"/>
      <c r="V49" s="932">
        <v>3.0599999999999996</v>
      </c>
      <c r="W49" s="933"/>
      <c r="X49" s="933"/>
      <c r="Y49" s="934"/>
      <c r="Z49" s="935">
        <v>5511.67</v>
      </c>
      <c r="AA49" s="936"/>
      <c r="AF49" s="193"/>
      <c r="AG49" s="193"/>
      <c r="AH49" s="396"/>
    </row>
    <row r="50" spans="1:34" ht="10.95" customHeight="1" x14ac:dyDescent="0.3">
      <c r="A50" s="903"/>
      <c r="B50" s="903"/>
      <c r="C50" s="903"/>
      <c r="D50" s="903"/>
      <c r="E50" s="903"/>
      <c r="F50" s="903"/>
      <c r="G50" s="903"/>
      <c r="H50" s="903"/>
      <c r="I50" s="903"/>
      <c r="J50" s="903"/>
      <c r="K50" s="903"/>
      <c r="L50" s="903"/>
      <c r="M50" s="903"/>
      <c r="N50" s="903"/>
      <c r="O50" s="903"/>
      <c r="P50" s="903"/>
      <c r="Q50" s="903"/>
      <c r="R50" s="903"/>
      <c r="S50" s="903"/>
      <c r="T50" s="903"/>
      <c r="U50" s="903"/>
      <c r="V50" s="903"/>
      <c r="W50" s="903"/>
      <c r="X50" s="903"/>
      <c r="Y50" s="903"/>
      <c r="Z50" s="903"/>
      <c r="AA50" s="903"/>
      <c r="AH50" s="396"/>
    </row>
    <row r="51" spans="1:34" ht="10.199999999999999" customHeight="1" x14ac:dyDescent="0.3">
      <c r="A51" s="905" t="s">
        <v>36</v>
      </c>
      <c r="B51" s="905"/>
      <c r="C51" s="905"/>
      <c r="D51" s="905"/>
      <c r="E51" s="905"/>
      <c r="F51" s="905"/>
      <c r="G51" s="905"/>
      <c r="H51" s="905"/>
      <c r="I51" s="905"/>
      <c r="J51" s="905"/>
      <c r="K51" s="905"/>
      <c r="L51" s="905"/>
      <c r="M51" s="905"/>
      <c r="N51" s="905"/>
      <c r="O51" s="905"/>
      <c r="P51" s="905"/>
      <c r="Q51" s="905"/>
      <c r="R51" s="905"/>
      <c r="S51" s="905"/>
      <c r="T51" s="905"/>
      <c r="U51" s="905"/>
      <c r="V51" s="905"/>
      <c r="W51" s="905"/>
      <c r="X51" s="905"/>
      <c r="Y51" s="952">
        <v>20300.86</v>
      </c>
      <c r="Z51" s="953"/>
      <c r="AA51" s="954"/>
      <c r="AH51" s="396"/>
    </row>
    <row r="52" spans="1:34" ht="10.95" customHeight="1" x14ac:dyDescent="0.3">
      <c r="A52" s="903"/>
      <c r="B52" s="903"/>
      <c r="C52" s="903"/>
      <c r="D52" s="903"/>
      <c r="E52" s="903"/>
      <c r="F52" s="903"/>
      <c r="G52" s="903"/>
      <c r="H52" s="903"/>
      <c r="I52" s="903"/>
      <c r="J52" s="903"/>
      <c r="K52" s="903"/>
      <c r="L52" s="903"/>
      <c r="M52" s="903"/>
      <c r="N52" s="903"/>
      <c r="O52" s="903"/>
      <c r="P52" s="903"/>
      <c r="Q52" s="903"/>
      <c r="R52" s="903"/>
      <c r="S52" s="903"/>
      <c r="T52" s="903"/>
      <c r="U52" s="903"/>
      <c r="V52" s="903"/>
      <c r="W52" s="903"/>
      <c r="X52" s="903"/>
      <c r="Y52" s="903"/>
      <c r="Z52" s="903"/>
      <c r="AA52" s="903"/>
      <c r="AH52" s="396"/>
    </row>
    <row r="53" spans="1:34" ht="10.95" customHeight="1" x14ac:dyDescent="0.3">
      <c r="A53" s="903"/>
      <c r="B53" s="903"/>
      <c r="C53" s="903"/>
      <c r="D53" s="903"/>
      <c r="E53" s="903"/>
      <c r="F53" s="903"/>
      <c r="G53" s="903"/>
      <c r="H53" s="903"/>
      <c r="I53" s="903"/>
      <c r="J53" s="903"/>
      <c r="K53" s="903"/>
      <c r="L53" s="903"/>
      <c r="M53" s="903"/>
      <c r="N53" s="903"/>
      <c r="O53" s="903"/>
      <c r="P53" s="903"/>
      <c r="Q53" s="903"/>
      <c r="R53" s="903"/>
      <c r="S53" s="903"/>
      <c r="T53" s="903"/>
      <c r="U53" s="903"/>
      <c r="V53" s="903"/>
      <c r="W53" s="903"/>
      <c r="X53" s="903"/>
      <c r="Y53" s="903"/>
      <c r="Z53" s="903"/>
      <c r="AA53" s="903"/>
      <c r="AH53" s="396"/>
    </row>
    <row r="54" spans="1:34" ht="10.199999999999999" customHeight="1" x14ac:dyDescent="0.3">
      <c r="A54" s="910" t="s">
        <v>12</v>
      </c>
      <c r="B54" s="911"/>
      <c r="C54" s="912"/>
      <c r="D54" s="910" t="s">
        <v>13</v>
      </c>
      <c r="E54" s="911"/>
      <c r="F54" s="911"/>
      <c r="G54" s="911"/>
      <c r="H54" s="911"/>
      <c r="I54" s="911"/>
      <c r="J54" s="912"/>
      <c r="K54" s="900" t="s">
        <v>76</v>
      </c>
      <c r="L54" s="902"/>
      <c r="M54" s="913" t="s">
        <v>14</v>
      </c>
      <c r="N54" s="914"/>
      <c r="O54" s="915"/>
      <c r="P54" s="900" t="s">
        <v>15</v>
      </c>
      <c r="Q54" s="901"/>
      <c r="R54" s="901"/>
      <c r="S54" s="901"/>
      <c r="T54" s="901"/>
      <c r="U54" s="902"/>
      <c r="V54" s="900" t="s">
        <v>16</v>
      </c>
      <c r="W54" s="901"/>
      <c r="X54" s="901"/>
      <c r="Y54" s="902"/>
      <c r="Z54" s="900" t="s">
        <v>17</v>
      </c>
      <c r="AA54" s="902"/>
      <c r="AH54" s="396"/>
    </row>
    <row r="55" spans="1:34" ht="10.199999999999999" customHeight="1" x14ac:dyDescent="0.3">
      <c r="A55" s="917"/>
      <c r="B55" s="918"/>
      <c r="C55" s="919"/>
      <c r="D55" s="917" t="s">
        <v>42</v>
      </c>
      <c r="E55" s="918"/>
      <c r="F55" s="918"/>
      <c r="G55" s="918"/>
      <c r="H55" s="918"/>
      <c r="I55" s="918"/>
      <c r="J55" s="918"/>
      <c r="K55" s="918"/>
      <c r="L55" s="918"/>
      <c r="M55" s="918"/>
      <c r="N55" s="918"/>
      <c r="O55" s="918"/>
      <c r="P55" s="918"/>
      <c r="Q55" s="918"/>
      <c r="R55" s="918"/>
      <c r="S55" s="918"/>
      <c r="T55" s="918"/>
      <c r="U55" s="918"/>
      <c r="V55" s="918"/>
      <c r="W55" s="918"/>
      <c r="X55" s="918"/>
      <c r="Y55" s="918"/>
      <c r="Z55" s="918"/>
      <c r="AA55" s="919"/>
      <c r="AH55" s="396"/>
    </row>
    <row r="56" spans="1:34" ht="20.7" customHeight="1" x14ac:dyDescent="0.3">
      <c r="A56" s="920">
        <v>42301</v>
      </c>
      <c r="B56" s="921"/>
      <c r="C56" s="922"/>
      <c r="D56" s="923" t="s">
        <v>43</v>
      </c>
      <c r="E56" s="924"/>
      <c r="F56" s="924"/>
      <c r="G56" s="924"/>
      <c r="H56" s="924"/>
      <c r="I56" s="924"/>
      <c r="J56" s="925"/>
      <c r="K56" s="715">
        <v>0.10199999999999999</v>
      </c>
      <c r="L56" s="716"/>
      <c r="M56" s="926" t="s">
        <v>44</v>
      </c>
      <c r="N56" s="927"/>
      <c r="O56" s="928"/>
      <c r="P56" s="943">
        <v>1</v>
      </c>
      <c r="Q56" s="944"/>
      <c r="R56" s="944"/>
      <c r="S56" s="944"/>
      <c r="T56" s="944"/>
      <c r="U56" s="945"/>
      <c r="V56" s="970">
        <v>25445.460000000006</v>
      </c>
      <c r="W56" s="971"/>
      <c r="X56" s="971"/>
      <c r="Y56" s="972"/>
      <c r="Z56" s="935">
        <v>25445.46</v>
      </c>
      <c r="AA56" s="936"/>
      <c r="AF56" s="193"/>
      <c r="AG56" s="193"/>
      <c r="AH56" s="396"/>
    </row>
    <row r="57" spans="1:34" ht="20.7" customHeight="1" x14ac:dyDescent="0.3">
      <c r="A57" s="920">
        <v>42000</v>
      </c>
      <c r="B57" s="921"/>
      <c r="C57" s="922"/>
      <c r="D57" s="923" t="s">
        <v>45</v>
      </c>
      <c r="E57" s="924"/>
      <c r="F57" s="924"/>
      <c r="G57" s="924"/>
      <c r="H57" s="924"/>
      <c r="I57" s="924"/>
      <c r="J57" s="925"/>
      <c r="K57" s="715">
        <v>0.10199999999999999</v>
      </c>
      <c r="L57" s="716"/>
      <c r="M57" s="926" t="s">
        <v>44</v>
      </c>
      <c r="N57" s="927"/>
      <c r="O57" s="928"/>
      <c r="P57" s="943">
        <v>1</v>
      </c>
      <c r="Q57" s="944"/>
      <c r="R57" s="944"/>
      <c r="S57" s="944"/>
      <c r="T57" s="944"/>
      <c r="U57" s="945"/>
      <c r="V57" s="961">
        <v>78199.940574836699</v>
      </c>
      <c r="W57" s="962"/>
      <c r="X57" s="962"/>
      <c r="Y57" s="963"/>
      <c r="Z57" s="935">
        <v>78199.94</v>
      </c>
      <c r="AA57" s="936"/>
      <c r="AF57" s="193"/>
      <c r="AG57" s="193"/>
      <c r="AH57" s="396"/>
    </row>
    <row r="58" spans="1:34" ht="10.95" customHeight="1" x14ac:dyDescent="0.3">
      <c r="A58" s="903"/>
      <c r="B58" s="903"/>
      <c r="C58" s="903"/>
      <c r="D58" s="903"/>
      <c r="E58" s="903"/>
      <c r="F58" s="903"/>
      <c r="G58" s="903"/>
      <c r="H58" s="903"/>
      <c r="I58" s="903"/>
      <c r="J58" s="903"/>
      <c r="K58" s="903"/>
      <c r="L58" s="903"/>
      <c r="M58" s="903"/>
      <c r="N58" s="903"/>
      <c r="O58" s="903"/>
      <c r="P58" s="903"/>
      <c r="Q58" s="903"/>
      <c r="R58" s="903"/>
      <c r="S58" s="903"/>
      <c r="T58" s="903"/>
      <c r="U58" s="903"/>
      <c r="V58" s="903"/>
      <c r="W58" s="903"/>
      <c r="X58" s="903"/>
      <c r="Y58" s="903"/>
      <c r="Z58" s="903"/>
      <c r="AA58" s="903"/>
    </row>
    <row r="59" spans="1:34" ht="10.199999999999999" customHeight="1" x14ac:dyDescent="0.3">
      <c r="A59" s="905" t="s">
        <v>36</v>
      </c>
      <c r="B59" s="905"/>
      <c r="C59" s="905"/>
      <c r="D59" s="905"/>
      <c r="E59" s="905"/>
      <c r="F59" s="905"/>
      <c r="G59" s="905"/>
      <c r="H59" s="905"/>
      <c r="I59" s="905"/>
      <c r="J59" s="905"/>
      <c r="K59" s="905"/>
      <c r="L59" s="905"/>
      <c r="M59" s="905"/>
      <c r="N59" s="905"/>
      <c r="O59" s="905"/>
      <c r="P59" s="905"/>
      <c r="Q59" s="905"/>
      <c r="R59" s="905"/>
      <c r="S59" s="905"/>
      <c r="T59" s="905"/>
      <c r="U59" s="905"/>
      <c r="V59" s="905"/>
      <c r="W59" s="905"/>
      <c r="X59" s="905"/>
      <c r="Y59" s="949">
        <v>103645.4</v>
      </c>
      <c r="Z59" s="950"/>
      <c r="AA59" s="951"/>
    </row>
    <row r="60" spans="1:34" ht="10.95" customHeight="1" x14ac:dyDescent="0.3">
      <c r="A60" s="903"/>
      <c r="B60" s="903"/>
      <c r="C60" s="903"/>
      <c r="D60" s="903"/>
      <c r="E60" s="903"/>
      <c r="F60" s="903"/>
      <c r="G60" s="903"/>
      <c r="H60" s="903"/>
      <c r="I60" s="903"/>
      <c r="J60" s="903"/>
      <c r="K60" s="903"/>
      <c r="L60" s="903"/>
      <c r="M60" s="903"/>
      <c r="N60" s="903"/>
      <c r="O60" s="903"/>
      <c r="P60" s="903"/>
      <c r="Q60" s="903"/>
      <c r="R60" s="903"/>
      <c r="S60" s="903"/>
      <c r="T60" s="903"/>
      <c r="U60" s="903"/>
      <c r="V60" s="903"/>
      <c r="W60" s="903"/>
      <c r="X60" s="903"/>
      <c r="Y60" s="903"/>
      <c r="Z60" s="903"/>
      <c r="AA60" s="903"/>
    </row>
    <row r="61" spans="1:34" ht="10.199999999999999" customHeight="1" x14ac:dyDescent="0.3">
      <c r="A61" s="905" t="s">
        <v>46</v>
      </c>
      <c r="B61" s="905"/>
      <c r="C61" s="905"/>
      <c r="D61" s="905"/>
      <c r="E61" s="905"/>
      <c r="F61" s="905"/>
      <c r="G61" s="905"/>
      <c r="H61" s="905"/>
      <c r="I61" s="905"/>
      <c r="J61" s="905"/>
      <c r="K61" s="905"/>
      <c r="L61" s="905"/>
      <c r="M61" s="905"/>
      <c r="N61" s="905"/>
      <c r="O61" s="905"/>
      <c r="P61" s="905"/>
      <c r="Q61" s="905"/>
      <c r="R61" s="905"/>
      <c r="S61" s="905"/>
      <c r="T61" s="905"/>
      <c r="U61" s="905"/>
      <c r="V61" s="905"/>
      <c r="W61" s="905"/>
      <c r="X61" s="905"/>
      <c r="Y61" s="949">
        <v>722970.31</v>
      </c>
      <c r="Z61" s="950"/>
      <c r="AA61" s="951"/>
    </row>
    <row r="62" spans="1:34" ht="10.95" customHeight="1" x14ac:dyDescent="0.3">
      <c r="A62" s="903"/>
      <c r="B62" s="903"/>
      <c r="C62" s="903"/>
      <c r="D62" s="903"/>
      <c r="E62" s="903"/>
      <c r="F62" s="903"/>
      <c r="G62" s="903"/>
      <c r="H62" s="903"/>
      <c r="I62" s="903"/>
      <c r="J62" s="903"/>
      <c r="K62" s="903"/>
      <c r="L62" s="903"/>
      <c r="M62" s="903"/>
      <c r="N62" s="903"/>
      <c r="O62" s="903"/>
      <c r="P62" s="903"/>
      <c r="Q62" s="903"/>
      <c r="R62" s="903"/>
      <c r="S62" s="903"/>
      <c r="T62" s="903"/>
      <c r="U62" s="903"/>
      <c r="V62" s="903"/>
      <c r="W62" s="903"/>
      <c r="X62" s="903"/>
      <c r="Y62" s="903"/>
      <c r="Z62" s="903"/>
      <c r="AA62" s="903"/>
    </row>
    <row r="63" spans="1:34" ht="10.199999999999999" customHeight="1" x14ac:dyDescent="0.3">
      <c r="A63" s="904" t="s">
        <v>2</v>
      </c>
      <c r="B63" s="904"/>
      <c r="C63" s="904" t="s">
        <v>112</v>
      </c>
      <c r="D63" s="904"/>
      <c r="E63" s="904"/>
      <c r="F63" s="904"/>
      <c r="G63" s="904"/>
      <c r="H63" s="904"/>
      <c r="I63" s="904"/>
      <c r="J63" s="904"/>
      <c r="K63" s="904"/>
      <c r="L63" s="904"/>
      <c r="M63" s="904"/>
      <c r="N63" s="904"/>
      <c r="O63" s="904"/>
      <c r="P63" s="904"/>
      <c r="Q63" s="904"/>
      <c r="R63" s="904"/>
      <c r="S63" s="904"/>
      <c r="T63" s="904"/>
      <c r="U63" s="905"/>
      <c r="V63" s="904"/>
      <c r="W63" s="904"/>
      <c r="X63" s="904"/>
      <c r="Y63" s="904"/>
      <c r="Z63" s="904"/>
      <c r="AA63" s="904"/>
    </row>
    <row r="64" spans="1:34" ht="10.199999999999999" customHeight="1" x14ac:dyDescent="0.3">
      <c r="A64" s="904" t="s">
        <v>3</v>
      </c>
      <c r="B64" s="904"/>
      <c r="C64" s="904" t="s">
        <v>159</v>
      </c>
      <c r="D64" s="904"/>
      <c r="E64" s="904"/>
      <c r="F64" s="904"/>
      <c r="G64" s="904"/>
      <c r="H64" s="904"/>
      <c r="I64" s="904"/>
      <c r="J64" s="904"/>
      <c r="K64" s="904"/>
      <c r="L64" s="904"/>
      <c r="M64" s="904"/>
      <c r="N64" s="904"/>
      <c r="O64" s="904"/>
      <c r="P64" s="904"/>
      <c r="Q64" s="904"/>
      <c r="R64" s="904"/>
      <c r="S64" s="904"/>
      <c r="T64" s="904"/>
      <c r="U64" s="905" t="s">
        <v>160</v>
      </c>
      <c r="V64" s="905"/>
      <c r="W64" s="905"/>
      <c r="X64" s="905"/>
      <c r="Y64" s="905"/>
      <c r="Z64" s="905"/>
      <c r="AA64" s="905"/>
    </row>
    <row r="65" spans="1:29" ht="20.7" customHeight="1" x14ac:dyDescent="0.3">
      <c r="A65" s="904" t="s">
        <v>4</v>
      </c>
      <c r="B65" s="904"/>
      <c r="C65" s="904" t="s">
        <v>161</v>
      </c>
      <c r="D65" s="904"/>
      <c r="E65" s="904"/>
      <c r="F65" s="904"/>
      <c r="G65" s="904"/>
      <c r="H65" s="904"/>
      <c r="I65" s="904"/>
      <c r="J65" s="904"/>
      <c r="K65" s="904"/>
      <c r="L65" s="904"/>
      <c r="M65" s="904"/>
      <c r="N65" s="904"/>
      <c r="O65" s="904"/>
      <c r="P65" s="904"/>
      <c r="Q65" s="904"/>
      <c r="R65" s="904"/>
      <c r="S65" s="904"/>
      <c r="T65" s="904"/>
      <c r="U65" s="905"/>
      <c r="V65" s="904"/>
      <c r="W65" s="904"/>
      <c r="X65" s="904"/>
      <c r="Y65" s="904"/>
      <c r="Z65" s="904"/>
      <c r="AA65" s="904"/>
    </row>
    <row r="66" spans="1:29" ht="20.7" customHeight="1" x14ac:dyDescent="0.3">
      <c r="A66" s="904" t="s">
        <v>5</v>
      </c>
      <c r="B66" s="904"/>
      <c r="C66" s="904" t="s">
        <v>162</v>
      </c>
      <c r="D66" s="904"/>
      <c r="E66" s="904"/>
      <c r="F66" s="904"/>
      <c r="G66" s="904"/>
      <c r="H66" s="904"/>
      <c r="I66" s="904"/>
      <c r="J66" s="904"/>
      <c r="K66" s="904"/>
      <c r="L66" s="904"/>
      <c r="M66" s="904"/>
      <c r="N66" s="904"/>
      <c r="O66" s="904"/>
      <c r="P66" s="904"/>
      <c r="Q66" s="904"/>
      <c r="R66" s="904"/>
      <c r="S66" s="904"/>
      <c r="T66" s="904"/>
      <c r="U66" s="905"/>
      <c r="V66" s="904"/>
      <c r="W66" s="904"/>
      <c r="X66" s="904"/>
      <c r="Y66" s="904"/>
      <c r="Z66" s="904"/>
      <c r="AA66" s="904"/>
    </row>
    <row r="67" spans="1:29" ht="10.199999999999999" customHeight="1" x14ac:dyDescent="0.3">
      <c r="A67" s="904" t="s">
        <v>6</v>
      </c>
      <c r="B67" s="904"/>
      <c r="C67" s="904" t="s">
        <v>7</v>
      </c>
      <c r="D67" s="904"/>
      <c r="E67" s="904"/>
      <c r="F67" s="904"/>
      <c r="G67" s="904"/>
      <c r="H67" s="904"/>
      <c r="I67" s="904"/>
      <c r="J67" s="904"/>
      <c r="K67" s="904"/>
      <c r="L67" s="904"/>
      <c r="M67" s="904"/>
      <c r="N67" s="904"/>
      <c r="O67" s="904"/>
      <c r="P67" s="904"/>
      <c r="Q67" s="904"/>
      <c r="R67" s="904"/>
      <c r="S67" s="904"/>
      <c r="T67" s="904"/>
      <c r="U67" s="905"/>
      <c r="V67" s="904"/>
      <c r="W67" s="904"/>
      <c r="X67" s="904"/>
      <c r="Y67" s="904"/>
      <c r="Z67" s="904"/>
      <c r="AA67" s="904"/>
    </row>
    <row r="68" spans="1:29" ht="10.199999999999999" customHeight="1" x14ac:dyDescent="0.3">
      <c r="A68" s="904" t="s">
        <v>8</v>
      </c>
      <c r="B68" s="904"/>
      <c r="C68" s="904" t="s">
        <v>9</v>
      </c>
      <c r="D68" s="904"/>
      <c r="E68" s="904"/>
      <c r="F68" s="904"/>
      <c r="G68" s="904"/>
      <c r="H68" s="904"/>
      <c r="I68" s="904"/>
      <c r="J68" s="904"/>
      <c r="K68" s="904"/>
      <c r="L68" s="904"/>
      <c r="M68" s="904"/>
      <c r="N68" s="904"/>
      <c r="O68" s="904"/>
      <c r="P68" s="904"/>
      <c r="Q68" s="904"/>
      <c r="R68" s="904"/>
      <c r="S68" s="904"/>
      <c r="T68" s="904"/>
      <c r="U68" s="905"/>
      <c r="V68" s="904"/>
      <c r="W68" s="904"/>
      <c r="X68" s="904"/>
      <c r="Y68" s="904"/>
      <c r="Z68" s="904"/>
      <c r="AA68" s="904"/>
    </row>
    <row r="69" spans="1:29" ht="10.199999999999999" customHeight="1" x14ac:dyDescent="0.3">
      <c r="A69" s="904" t="s">
        <v>10</v>
      </c>
      <c r="B69" s="904"/>
      <c r="C69" s="904" t="s">
        <v>7</v>
      </c>
      <c r="D69" s="904"/>
      <c r="E69" s="904"/>
      <c r="F69" s="904"/>
      <c r="G69" s="904"/>
      <c r="H69" s="904"/>
      <c r="I69" s="904"/>
      <c r="J69" s="904"/>
      <c r="K69" s="904"/>
      <c r="L69" s="904"/>
      <c r="M69" s="904"/>
      <c r="N69" s="904"/>
      <c r="O69" s="904"/>
      <c r="P69" s="904"/>
      <c r="Q69" s="904"/>
      <c r="R69" s="904"/>
      <c r="S69" s="904"/>
      <c r="T69" s="904"/>
      <c r="U69" s="905"/>
      <c r="V69" s="904"/>
      <c r="W69" s="904"/>
      <c r="X69" s="904"/>
      <c r="Y69" s="904"/>
      <c r="Z69" s="904"/>
      <c r="AA69" s="904"/>
    </row>
    <row r="70" spans="1:29" ht="10.199999999999999" customHeight="1" x14ac:dyDescent="0.3">
      <c r="A70" s="904" t="s">
        <v>11</v>
      </c>
      <c r="B70" s="904"/>
      <c r="C70" s="904" t="s">
        <v>163</v>
      </c>
      <c r="D70" s="904"/>
      <c r="E70" s="904"/>
      <c r="F70" s="904"/>
      <c r="G70" s="904"/>
      <c r="H70" s="904"/>
      <c r="I70" s="904"/>
      <c r="J70" s="904"/>
      <c r="K70" s="904"/>
      <c r="L70" s="904"/>
      <c r="M70" s="904"/>
      <c r="N70" s="904"/>
      <c r="O70" s="904"/>
      <c r="P70" s="904"/>
      <c r="Q70" s="904"/>
      <c r="R70" s="904"/>
      <c r="S70" s="904"/>
      <c r="T70" s="904"/>
      <c r="U70" s="905"/>
      <c r="V70" s="904"/>
      <c r="W70" s="904"/>
      <c r="X70" s="904"/>
      <c r="Y70" s="904"/>
      <c r="Z70" s="904"/>
      <c r="AA70" s="904"/>
    </row>
    <row r="71" spans="1:29" ht="10.199999999999999" customHeight="1" x14ac:dyDescent="0.3">
      <c r="A71" s="904"/>
      <c r="B71" s="904"/>
      <c r="C71" s="904"/>
      <c r="D71" s="904"/>
      <c r="E71" s="904"/>
      <c r="F71" s="904"/>
      <c r="G71" s="904"/>
      <c r="H71" s="904"/>
      <c r="I71" s="904"/>
      <c r="J71" s="904"/>
      <c r="K71" s="904"/>
      <c r="L71" s="904"/>
      <c r="M71" s="904"/>
      <c r="N71" s="904"/>
      <c r="O71" s="904"/>
      <c r="P71" s="904"/>
      <c r="Q71" s="904"/>
      <c r="R71" s="904"/>
      <c r="S71" s="904"/>
      <c r="T71" s="904"/>
      <c r="U71" s="905" t="s">
        <v>107</v>
      </c>
      <c r="V71" s="905"/>
      <c r="W71" s="905"/>
      <c r="X71" s="905"/>
      <c r="Y71" s="905"/>
      <c r="Z71" s="905"/>
      <c r="AA71" s="905"/>
    </row>
    <row r="72" spans="1:29" ht="10.95" customHeight="1" x14ac:dyDescent="0.3">
      <c r="A72" s="916"/>
      <c r="B72" s="916"/>
      <c r="C72" s="916"/>
      <c r="D72" s="916"/>
      <c r="E72" s="916"/>
      <c r="F72" s="916"/>
      <c r="G72" s="916"/>
      <c r="H72" s="916"/>
      <c r="I72" s="916"/>
      <c r="J72" s="916"/>
      <c r="K72" s="916"/>
      <c r="L72" s="916"/>
      <c r="M72" s="916"/>
      <c r="N72" s="916"/>
      <c r="O72" s="916"/>
      <c r="P72" s="916"/>
      <c r="Q72" s="916"/>
      <c r="R72" s="916"/>
      <c r="S72" s="916"/>
      <c r="T72" s="916"/>
      <c r="U72" s="916"/>
      <c r="V72" s="916"/>
      <c r="W72" s="916"/>
      <c r="X72" s="916"/>
      <c r="Y72" s="916"/>
      <c r="Z72" s="916"/>
      <c r="AA72" s="916"/>
    </row>
    <row r="73" spans="1:29" ht="10.95" hidden="1" customHeight="1" x14ac:dyDescent="0.3">
      <c r="A73" s="903"/>
      <c r="B73" s="903"/>
      <c r="C73" s="903"/>
      <c r="D73" s="903"/>
      <c r="E73" s="903"/>
      <c r="F73" s="903"/>
      <c r="G73" s="903"/>
      <c r="H73" s="903"/>
      <c r="I73" s="903"/>
      <c r="J73" s="903"/>
      <c r="K73" s="903"/>
      <c r="L73" s="903"/>
      <c r="M73" s="903"/>
      <c r="N73" s="903"/>
      <c r="O73" s="903"/>
      <c r="P73" s="903"/>
      <c r="Q73" s="903"/>
      <c r="R73" s="903"/>
      <c r="S73" s="903"/>
      <c r="T73" s="903"/>
      <c r="U73" s="903"/>
      <c r="V73" s="903"/>
      <c r="W73" s="903"/>
      <c r="X73" s="903"/>
      <c r="Y73" s="903"/>
      <c r="Z73" s="903"/>
      <c r="AA73" s="903"/>
    </row>
    <row r="74" spans="1:29" ht="10.95" hidden="1" customHeight="1" x14ac:dyDescent="0.3">
      <c r="A74" s="903"/>
      <c r="B74" s="903"/>
      <c r="C74" s="903"/>
      <c r="D74" s="903"/>
      <c r="E74" s="903"/>
      <c r="F74" s="903"/>
      <c r="G74" s="903"/>
      <c r="H74" s="903"/>
      <c r="I74" s="903"/>
      <c r="J74" s="903"/>
      <c r="K74" s="903"/>
      <c r="L74" s="903"/>
      <c r="M74" s="903"/>
      <c r="N74" s="903"/>
      <c r="O74" s="903"/>
      <c r="P74" s="903"/>
      <c r="Q74" s="903"/>
      <c r="R74" s="903"/>
      <c r="S74" s="903"/>
      <c r="T74" s="903"/>
      <c r="U74" s="903"/>
      <c r="V74" s="903"/>
      <c r="W74" s="903"/>
      <c r="X74" s="903"/>
      <c r="Y74" s="903"/>
      <c r="Z74" s="903"/>
      <c r="AA74" s="903"/>
    </row>
    <row r="75" spans="1:29" ht="10.199999999999999" customHeight="1" x14ac:dyDescent="0.3">
      <c r="A75" s="910" t="s">
        <v>47</v>
      </c>
      <c r="B75" s="911"/>
      <c r="C75" s="911"/>
      <c r="D75" s="911"/>
      <c r="E75" s="911"/>
      <c r="F75" s="911"/>
      <c r="G75" s="911"/>
      <c r="H75" s="911"/>
      <c r="I75" s="911"/>
      <c r="J75" s="911"/>
      <c r="K75" s="911"/>
      <c r="L75" s="911"/>
      <c r="M75" s="911"/>
      <c r="N75" s="911"/>
      <c r="O75" s="911"/>
      <c r="P75" s="911"/>
      <c r="Q75" s="911"/>
      <c r="R75" s="912"/>
      <c r="S75" s="900" t="s">
        <v>48</v>
      </c>
      <c r="T75" s="901"/>
      <c r="U75" s="901"/>
      <c r="V75" s="901"/>
      <c r="W75" s="901"/>
      <c r="X75" s="902"/>
      <c r="Y75" s="900" t="s">
        <v>49</v>
      </c>
      <c r="Z75" s="901"/>
      <c r="AA75" s="902"/>
      <c r="AC75" s="216"/>
    </row>
    <row r="76" spans="1:29" ht="10.199999999999999" customHeight="1" x14ac:dyDescent="0.3">
      <c r="A76" s="955"/>
      <c r="B76" s="956"/>
      <c r="C76" s="956"/>
      <c r="D76" s="956"/>
      <c r="E76" s="956"/>
      <c r="F76" s="956"/>
      <c r="G76" s="956"/>
      <c r="H76" s="956"/>
      <c r="I76" s="956"/>
      <c r="J76" s="956"/>
      <c r="K76" s="956"/>
      <c r="L76" s="956"/>
      <c r="M76" s="956"/>
      <c r="N76" s="956"/>
      <c r="O76" s="956"/>
      <c r="P76" s="956"/>
      <c r="Q76" s="956"/>
      <c r="R76" s="957"/>
      <c r="S76" s="958"/>
      <c r="T76" s="959"/>
      <c r="U76" s="959"/>
      <c r="V76" s="959"/>
      <c r="W76" s="959"/>
      <c r="X76" s="960"/>
      <c r="Y76" s="958"/>
      <c r="Z76" s="959"/>
      <c r="AA76" s="960"/>
    </row>
    <row r="77" spans="1:29" ht="10.199999999999999" customHeight="1" x14ac:dyDescent="0.3">
      <c r="A77" s="955" t="s">
        <v>18</v>
      </c>
      <c r="B77" s="956"/>
      <c r="C77" s="956"/>
      <c r="D77" s="956"/>
      <c r="E77" s="956"/>
      <c r="F77" s="956"/>
      <c r="G77" s="956"/>
      <c r="H77" s="956"/>
      <c r="I77" s="956"/>
      <c r="J77" s="956"/>
      <c r="K77" s="956"/>
      <c r="L77" s="956"/>
      <c r="M77" s="956"/>
      <c r="N77" s="956"/>
      <c r="O77" s="956"/>
      <c r="P77" s="956"/>
      <c r="Q77" s="956"/>
      <c r="R77" s="957"/>
      <c r="S77" s="964">
        <v>599024.05000000005</v>
      </c>
      <c r="T77" s="965"/>
      <c r="U77" s="965"/>
      <c r="V77" s="965"/>
      <c r="W77" s="965"/>
      <c r="X77" s="966"/>
      <c r="Y77" s="967">
        <v>22.49982346423273</v>
      </c>
      <c r="Z77" s="968"/>
      <c r="AA77" s="969"/>
    </row>
    <row r="78" spans="1:29" ht="10.199999999999999" customHeight="1" x14ac:dyDescent="0.3">
      <c r="A78" s="955"/>
      <c r="B78" s="956"/>
      <c r="C78" s="956"/>
      <c r="D78" s="956"/>
      <c r="E78" s="956"/>
      <c r="F78" s="956"/>
      <c r="G78" s="956"/>
      <c r="H78" s="956"/>
      <c r="I78" s="956"/>
      <c r="J78" s="956"/>
      <c r="K78" s="956"/>
      <c r="L78" s="956"/>
      <c r="M78" s="956"/>
      <c r="N78" s="956"/>
      <c r="O78" s="956"/>
      <c r="P78" s="956"/>
      <c r="Q78" s="956"/>
      <c r="R78" s="957"/>
      <c r="S78" s="964"/>
      <c r="T78" s="965"/>
      <c r="U78" s="965"/>
      <c r="V78" s="965"/>
      <c r="W78" s="965"/>
      <c r="X78" s="966"/>
      <c r="Y78" s="967"/>
      <c r="Z78" s="968"/>
      <c r="AA78" s="969"/>
    </row>
    <row r="79" spans="1:29" ht="10.199999999999999" customHeight="1" x14ac:dyDescent="0.3">
      <c r="A79" s="955" t="s">
        <v>37</v>
      </c>
      <c r="B79" s="956"/>
      <c r="C79" s="956"/>
      <c r="D79" s="956"/>
      <c r="E79" s="956"/>
      <c r="F79" s="956"/>
      <c r="G79" s="956"/>
      <c r="H79" s="956"/>
      <c r="I79" s="956"/>
      <c r="J79" s="956"/>
      <c r="K79" s="956"/>
      <c r="L79" s="956"/>
      <c r="M79" s="956"/>
      <c r="N79" s="956"/>
      <c r="O79" s="956"/>
      <c r="P79" s="956"/>
      <c r="Q79" s="956"/>
      <c r="R79" s="957"/>
      <c r="S79" s="975">
        <v>20300.86</v>
      </c>
      <c r="T79" s="976"/>
      <c r="U79" s="976"/>
      <c r="V79" s="976"/>
      <c r="W79" s="976"/>
      <c r="X79" s="977"/>
      <c r="Y79" s="978">
        <v>0.76251657370368287</v>
      </c>
      <c r="Z79" s="979"/>
      <c r="AA79" s="980"/>
    </row>
    <row r="80" spans="1:29" ht="10.199999999999999" customHeight="1" x14ac:dyDescent="0.3">
      <c r="A80" s="955"/>
      <c r="B80" s="956"/>
      <c r="C80" s="956"/>
      <c r="D80" s="956"/>
      <c r="E80" s="956"/>
      <c r="F80" s="956"/>
      <c r="G80" s="956"/>
      <c r="H80" s="956"/>
      <c r="I80" s="956"/>
      <c r="J80" s="956"/>
      <c r="K80" s="956"/>
      <c r="L80" s="956"/>
      <c r="M80" s="956"/>
      <c r="N80" s="956"/>
      <c r="O80" s="956"/>
      <c r="P80" s="956"/>
      <c r="Q80" s="956"/>
      <c r="R80" s="957"/>
      <c r="S80" s="975"/>
      <c r="T80" s="976"/>
      <c r="U80" s="976"/>
      <c r="V80" s="976"/>
      <c r="W80" s="976"/>
      <c r="X80" s="977"/>
      <c r="Y80" s="978"/>
      <c r="Z80" s="979"/>
      <c r="AA80" s="980"/>
    </row>
    <row r="81" spans="1:27" ht="10.199999999999999" customHeight="1" x14ac:dyDescent="0.3">
      <c r="A81" s="955" t="s">
        <v>42</v>
      </c>
      <c r="B81" s="956"/>
      <c r="C81" s="956"/>
      <c r="D81" s="956"/>
      <c r="E81" s="956"/>
      <c r="F81" s="956"/>
      <c r="G81" s="956"/>
      <c r="H81" s="956"/>
      <c r="I81" s="956"/>
      <c r="J81" s="956"/>
      <c r="K81" s="956"/>
      <c r="L81" s="956"/>
      <c r="M81" s="956"/>
      <c r="N81" s="956"/>
      <c r="O81" s="956"/>
      <c r="P81" s="956"/>
      <c r="Q81" s="956"/>
      <c r="R81" s="957"/>
      <c r="S81" s="964">
        <v>103645.4</v>
      </c>
      <c r="T81" s="965"/>
      <c r="U81" s="965"/>
      <c r="V81" s="965"/>
      <c r="W81" s="965"/>
      <c r="X81" s="966"/>
      <c r="Y81" s="978">
        <v>3.8930043007117772</v>
      </c>
      <c r="Z81" s="979"/>
      <c r="AA81" s="980"/>
    </row>
    <row r="82" spans="1:27" ht="10.199999999999999" customHeight="1" x14ac:dyDescent="0.3">
      <c r="A82" s="955"/>
      <c r="B82" s="956"/>
      <c r="C82" s="956"/>
      <c r="D82" s="956"/>
      <c r="E82" s="956"/>
      <c r="F82" s="956"/>
      <c r="G82" s="956"/>
      <c r="H82" s="956"/>
      <c r="I82" s="956"/>
      <c r="J82" s="956"/>
      <c r="K82" s="956"/>
      <c r="L82" s="956"/>
      <c r="M82" s="956"/>
      <c r="N82" s="956"/>
      <c r="O82" s="956"/>
      <c r="P82" s="956"/>
      <c r="Q82" s="956"/>
      <c r="R82" s="957"/>
      <c r="S82" s="964"/>
      <c r="T82" s="965"/>
      <c r="U82" s="965"/>
      <c r="V82" s="965"/>
      <c r="W82" s="965"/>
      <c r="X82" s="966"/>
      <c r="Y82" s="978"/>
      <c r="Z82" s="979"/>
      <c r="AA82" s="980"/>
    </row>
    <row r="83" spans="1:27" ht="10.199999999999999" customHeight="1" x14ac:dyDescent="0.3">
      <c r="A83" s="923" t="s">
        <v>50</v>
      </c>
      <c r="B83" s="924"/>
      <c r="C83" s="924"/>
      <c r="D83" s="924"/>
      <c r="E83" s="924"/>
      <c r="F83" s="924"/>
      <c r="G83" s="924"/>
      <c r="H83" s="924"/>
      <c r="I83" s="924"/>
      <c r="J83" s="924"/>
      <c r="K83" s="924"/>
      <c r="L83" s="924"/>
      <c r="M83" s="924"/>
      <c r="N83" s="924"/>
      <c r="O83" s="924"/>
      <c r="P83" s="924"/>
      <c r="Q83" s="924"/>
      <c r="R83" s="925"/>
      <c r="S83" s="949">
        <v>722970.31</v>
      </c>
      <c r="T83" s="950"/>
      <c r="U83" s="950"/>
      <c r="V83" s="950"/>
      <c r="W83" s="950"/>
      <c r="X83" s="951"/>
      <c r="Y83" s="981">
        <v>27.155344338648188</v>
      </c>
      <c r="Z83" s="982"/>
      <c r="AA83" s="983"/>
    </row>
    <row r="84" spans="1:27" ht="11.4" customHeight="1" x14ac:dyDescent="0.3">
      <c r="A84" s="973" t="s">
        <v>51</v>
      </c>
      <c r="B84" s="973"/>
      <c r="C84" s="973"/>
      <c r="D84" s="973"/>
      <c r="E84" s="973"/>
      <c r="F84" s="973"/>
      <c r="G84" s="973"/>
      <c r="H84" s="973"/>
      <c r="I84" s="973"/>
      <c r="J84" s="973"/>
      <c r="K84" s="974"/>
      <c r="L84" s="974"/>
      <c r="M84" s="974"/>
      <c r="N84" s="974"/>
      <c r="O84" s="974"/>
      <c r="P84" s="974"/>
      <c r="Q84" s="974"/>
      <c r="R84" s="974"/>
      <c r="S84" s="974"/>
      <c r="T84" s="974"/>
      <c r="U84" s="974"/>
      <c r="V84" s="974"/>
      <c r="W84" s="974"/>
      <c r="X84" s="974"/>
      <c r="Y84" s="974"/>
      <c r="Z84" s="974"/>
      <c r="AA84" s="974"/>
    </row>
  </sheetData>
  <mergeCells count="301">
    <mergeCell ref="A84:J84"/>
    <mergeCell ref="K84:AA84"/>
    <mergeCell ref="A79:R80"/>
    <mergeCell ref="S79:X80"/>
    <mergeCell ref="Y79:AA80"/>
    <mergeCell ref="A81:R82"/>
    <mergeCell ref="S81:X82"/>
    <mergeCell ref="Y81:AA82"/>
    <mergeCell ref="A83:R83"/>
    <mergeCell ref="S83:X83"/>
    <mergeCell ref="Y83:AA83"/>
    <mergeCell ref="C64:T64"/>
    <mergeCell ref="U64:AA64"/>
    <mergeCell ref="C70:AA70"/>
    <mergeCell ref="A71:B71"/>
    <mergeCell ref="C71:T71"/>
    <mergeCell ref="U71:AA71"/>
    <mergeCell ref="A70:B70"/>
    <mergeCell ref="A64:B64"/>
    <mergeCell ref="A65:B65"/>
    <mergeCell ref="C65:AA65"/>
    <mergeCell ref="A66:B66"/>
    <mergeCell ref="C66:AA66"/>
    <mergeCell ref="A68:B68"/>
    <mergeCell ref="C68:AA68"/>
    <mergeCell ref="A69:B69"/>
    <mergeCell ref="C69:AA69"/>
    <mergeCell ref="A77:R78"/>
    <mergeCell ref="S77:X78"/>
    <mergeCell ref="Y77:AA78"/>
    <mergeCell ref="A56:C56"/>
    <mergeCell ref="D56:J56"/>
    <mergeCell ref="K56:L56"/>
    <mergeCell ref="M56:O56"/>
    <mergeCell ref="P56:U56"/>
    <mergeCell ref="V56:Y56"/>
    <mergeCell ref="Z56:AA56"/>
    <mergeCell ref="A63:B63"/>
    <mergeCell ref="A58:AA58"/>
    <mergeCell ref="A59:X59"/>
    <mergeCell ref="Y59:AA59"/>
    <mergeCell ref="A60:AA60"/>
    <mergeCell ref="A72:AA72"/>
    <mergeCell ref="A73:AA73"/>
    <mergeCell ref="A67:B67"/>
    <mergeCell ref="C67:AA67"/>
    <mergeCell ref="A57:C57"/>
    <mergeCell ref="D57:J57"/>
    <mergeCell ref="K57:L57"/>
    <mergeCell ref="M57:O57"/>
    <mergeCell ref="P57:U57"/>
    <mergeCell ref="K48:L48"/>
    <mergeCell ref="M48:O48"/>
    <mergeCell ref="P48:U48"/>
    <mergeCell ref="V48:Y48"/>
    <mergeCell ref="Z48:AA48"/>
    <mergeCell ref="A74:AA74"/>
    <mergeCell ref="A75:R75"/>
    <mergeCell ref="A76:R76"/>
    <mergeCell ref="S76:X76"/>
    <mergeCell ref="Y76:AA76"/>
    <mergeCell ref="D54:J54"/>
    <mergeCell ref="K54:L54"/>
    <mergeCell ref="M54:O54"/>
    <mergeCell ref="P54:U54"/>
    <mergeCell ref="V54:Y54"/>
    <mergeCell ref="Z54:AA54"/>
    <mergeCell ref="D55:AA55"/>
    <mergeCell ref="V57:Y57"/>
    <mergeCell ref="Z57:AA57"/>
    <mergeCell ref="A55:C55"/>
    <mergeCell ref="A61:X61"/>
    <mergeCell ref="Y61:AA61"/>
    <mergeCell ref="A62:AA62"/>
    <mergeCell ref="C63:AA63"/>
    <mergeCell ref="A46:C46"/>
    <mergeCell ref="D46:AA46"/>
    <mergeCell ref="A47:C47"/>
    <mergeCell ref="D47:J47"/>
    <mergeCell ref="K47:L47"/>
    <mergeCell ref="M47:O47"/>
    <mergeCell ref="P47:U47"/>
    <mergeCell ref="V47:Y47"/>
    <mergeCell ref="A54:C54"/>
    <mergeCell ref="A49:C49"/>
    <mergeCell ref="D49:J49"/>
    <mergeCell ref="K49:L49"/>
    <mergeCell ref="M49:O49"/>
    <mergeCell ref="P49:U49"/>
    <mergeCell ref="V49:Y49"/>
    <mergeCell ref="Z49:AA49"/>
    <mergeCell ref="A50:AA50"/>
    <mergeCell ref="A51:X51"/>
    <mergeCell ref="Y51:AA51"/>
    <mergeCell ref="A53:AA53"/>
    <mergeCell ref="A52:AA52"/>
    <mergeCell ref="Z47:AA47"/>
    <mergeCell ref="A48:C48"/>
    <mergeCell ref="D48:J48"/>
    <mergeCell ref="A41:AA41"/>
    <mergeCell ref="A42:X42"/>
    <mergeCell ref="Y42:AA42"/>
    <mergeCell ref="A43:AA43"/>
    <mergeCell ref="A44:AA44"/>
    <mergeCell ref="A45:C45"/>
    <mergeCell ref="D45:J45"/>
    <mergeCell ref="K45:L45"/>
    <mergeCell ref="M45:O45"/>
    <mergeCell ref="P45:U45"/>
    <mergeCell ref="V45:Y45"/>
    <mergeCell ref="Z45:AA45"/>
    <mergeCell ref="Z39:AA39"/>
    <mergeCell ref="A40:C40"/>
    <mergeCell ref="D40:J40"/>
    <mergeCell ref="K40:L40"/>
    <mergeCell ref="M40:O40"/>
    <mergeCell ref="P40:U40"/>
    <mergeCell ref="V40:Y40"/>
    <mergeCell ref="Z40:AA40"/>
    <mergeCell ref="A39:C39"/>
    <mergeCell ref="D39:J39"/>
    <mergeCell ref="K39:L39"/>
    <mergeCell ref="M39:O39"/>
    <mergeCell ref="P39:U39"/>
    <mergeCell ref="V39:Y39"/>
    <mergeCell ref="Z37:AA37"/>
    <mergeCell ref="A38:C38"/>
    <mergeCell ref="D38:J38"/>
    <mergeCell ref="K38:L38"/>
    <mergeCell ref="M38:O38"/>
    <mergeCell ref="P38:U38"/>
    <mergeCell ref="V38:Y38"/>
    <mergeCell ref="Z38:AA38"/>
    <mergeCell ref="A37:C37"/>
    <mergeCell ref="D37:J37"/>
    <mergeCell ref="K37:L37"/>
    <mergeCell ref="M37:O37"/>
    <mergeCell ref="P37:U37"/>
    <mergeCell ref="V37:Y37"/>
    <mergeCell ref="Z35:AA35"/>
    <mergeCell ref="A36:C36"/>
    <mergeCell ref="D36:J36"/>
    <mergeCell ref="K36:L36"/>
    <mergeCell ref="M36:O36"/>
    <mergeCell ref="P36:U36"/>
    <mergeCell ref="V36:Y36"/>
    <mergeCell ref="Z36:AA36"/>
    <mergeCell ref="A35:C35"/>
    <mergeCell ref="D35:J35"/>
    <mergeCell ref="K35:L35"/>
    <mergeCell ref="M35:O35"/>
    <mergeCell ref="P35:U35"/>
    <mergeCell ref="V35:Y35"/>
    <mergeCell ref="Z33:AA33"/>
    <mergeCell ref="A34:C34"/>
    <mergeCell ref="D34:J34"/>
    <mergeCell ref="K34:L34"/>
    <mergeCell ref="M34:O34"/>
    <mergeCell ref="P34:U34"/>
    <mergeCell ref="V34:Y34"/>
    <mergeCell ref="Z34:AA34"/>
    <mergeCell ref="A33:C33"/>
    <mergeCell ref="D33:J33"/>
    <mergeCell ref="K33:L33"/>
    <mergeCell ref="M33:O33"/>
    <mergeCell ref="P33:U33"/>
    <mergeCell ref="V33:Y33"/>
    <mergeCell ref="Z31:AA31"/>
    <mergeCell ref="A32:C32"/>
    <mergeCell ref="D32:J32"/>
    <mergeCell ref="K32:L32"/>
    <mergeCell ref="M32:O32"/>
    <mergeCell ref="P32:U32"/>
    <mergeCell ref="V32:Y32"/>
    <mergeCell ref="Z32:AA32"/>
    <mergeCell ref="A31:C31"/>
    <mergeCell ref="D31:J31"/>
    <mergeCell ref="K31:L31"/>
    <mergeCell ref="M31:O31"/>
    <mergeCell ref="P31:U31"/>
    <mergeCell ref="V31:Y31"/>
    <mergeCell ref="Z29:AA29"/>
    <mergeCell ref="A30:C30"/>
    <mergeCell ref="D30:J30"/>
    <mergeCell ref="K30:L30"/>
    <mergeCell ref="M30:O30"/>
    <mergeCell ref="P30:U30"/>
    <mergeCell ref="V30:Y30"/>
    <mergeCell ref="Z30:AA30"/>
    <mergeCell ref="A29:C29"/>
    <mergeCell ref="D29:J29"/>
    <mergeCell ref="K29:L29"/>
    <mergeCell ref="M29:O29"/>
    <mergeCell ref="P29:U29"/>
    <mergeCell ref="V29:Y29"/>
    <mergeCell ref="Z27:AA27"/>
    <mergeCell ref="A28:C28"/>
    <mergeCell ref="D28:J28"/>
    <mergeCell ref="K28:L28"/>
    <mergeCell ref="M28:O28"/>
    <mergeCell ref="P28:U28"/>
    <mergeCell ref="V28:Y28"/>
    <mergeCell ref="Z28:AA28"/>
    <mergeCell ref="A27:C27"/>
    <mergeCell ref="D27:J27"/>
    <mergeCell ref="K27:L27"/>
    <mergeCell ref="M27:O27"/>
    <mergeCell ref="P27:U27"/>
    <mergeCell ref="V27:Y27"/>
    <mergeCell ref="Z25:AA25"/>
    <mergeCell ref="A26:C26"/>
    <mergeCell ref="D26:J26"/>
    <mergeCell ref="K26:L26"/>
    <mergeCell ref="M26:O26"/>
    <mergeCell ref="P26:U26"/>
    <mergeCell ref="V26:Y26"/>
    <mergeCell ref="Z26:AA26"/>
    <mergeCell ref="A25:C25"/>
    <mergeCell ref="D25:J25"/>
    <mergeCell ref="K25:L25"/>
    <mergeCell ref="M25:O25"/>
    <mergeCell ref="P25:U25"/>
    <mergeCell ref="V25:Y25"/>
    <mergeCell ref="Z23:AA23"/>
    <mergeCell ref="A24:C24"/>
    <mergeCell ref="D24:J24"/>
    <mergeCell ref="K24:L24"/>
    <mergeCell ref="M24:O24"/>
    <mergeCell ref="P24:U24"/>
    <mergeCell ref="V24:Y24"/>
    <mergeCell ref="Z24:AA24"/>
    <mergeCell ref="A23:C23"/>
    <mergeCell ref="D23:J23"/>
    <mergeCell ref="K23:L23"/>
    <mergeCell ref="M23:O23"/>
    <mergeCell ref="P23:U23"/>
    <mergeCell ref="V23:Y23"/>
    <mergeCell ref="Z21:AA21"/>
    <mergeCell ref="A22:C22"/>
    <mergeCell ref="D22:J22"/>
    <mergeCell ref="K22:L22"/>
    <mergeCell ref="M22:O22"/>
    <mergeCell ref="P22:U22"/>
    <mergeCell ref="V22:Y22"/>
    <mergeCell ref="Z22:AA22"/>
    <mergeCell ref="A21:C21"/>
    <mergeCell ref="D21:J21"/>
    <mergeCell ref="K21:L21"/>
    <mergeCell ref="M21:O21"/>
    <mergeCell ref="P21:U21"/>
    <mergeCell ref="V21:Y21"/>
    <mergeCell ref="A19:C19"/>
    <mergeCell ref="D19:AA19"/>
    <mergeCell ref="A20:C20"/>
    <mergeCell ref="D20:J20"/>
    <mergeCell ref="K20:L20"/>
    <mergeCell ref="M20:O20"/>
    <mergeCell ref="P20:U20"/>
    <mergeCell ref="V20:Y20"/>
    <mergeCell ref="Z20:AA20"/>
    <mergeCell ref="C8:AA8"/>
    <mergeCell ref="A9:B9"/>
    <mergeCell ref="C9:AA9"/>
    <mergeCell ref="A17:AA17"/>
    <mergeCell ref="A18:C18"/>
    <mergeCell ref="D18:J18"/>
    <mergeCell ref="K18:L18"/>
    <mergeCell ref="M18:O18"/>
    <mergeCell ref="P18:U18"/>
    <mergeCell ref="V18:Y18"/>
    <mergeCell ref="Z18:AA18"/>
    <mergeCell ref="A13:B13"/>
    <mergeCell ref="C13:T13"/>
    <mergeCell ref="U13:AA13"/>
    <mergeCell ref="A14:AA14"/>
    <mergeCell ref="A15:AA15"/>
    <mergeCell ref="A16:AA16"/>
    <mergeCell ref="S75:X75"/>
    <mergeCell ref="Y75:AA75"/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  <mergeCell ref="A10:B10"/>
    <mergeCell ref="C10:AA10"/>
    <mergeCell ref="A11:B11"/>
    <mergeCell ref="C11:AA11"/>
    <mergeCell ref="A12:B12"/>
    <mergeCell ref="C12:AA12"/>
    <mergeCell ref="A7:B7"/>
    <mergeCell ref="C7:AA7"/>
    <mergeCell ref="A8:B8"/>
  </mergeCells>
  <pageMargins left="0.52999997138977051" right="0.52999997138977051" top="0.52999997138977051" bottom="0.69999998807907104" header="0" footer="0"/>
  <pageSetup paperSize="9" scale="81" firstPageNumber="0" fitToWidth="0" fitToHeight="0" pageOrder="overThenDown" orientation="portrait" horizontalDpi="300" verticalDpi="300" r:id="rId1"/>
  <headerFooter alignWithMargins="0"/>
  <rowBreaks count="1" manualBreakCount="1">
    <brk id="60" max="16383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53"/>
  <sheetViews>
    <sheetView topLeftCell="B40" zoomScaleNormal="100" zoomScaleSheetLayoutView="100" workbookViewId="0">
      <selection activeCell="H1" sqref="H1:N1048576"/>
    </sheetView>
  </sheetViews>
  <sheetFormatPr defaultColWidth="8.6640625" defaultRowHeight="13.8" x14ac:dyDescent="0.3"/>
  <cols>
    <col min="1" max="1" width="54.33203125" style="218" customWidth="1"/>
    <col min="2" max="2" width="11" style="218" customWidth="1"/>
    <col min="3" max="3" width="15.109375" style="218" bestFit="1" customWidth="1"/>
    <col min="4" max="4" width="26.6640625" style="218" bestFit="1" customWidth="1"/>
    <col min="5" max="5" width="9.88671875" style="218" customWidth="1"/>
    <col min="6" max="6" width="16.5546875" style="243" customWidth="1"/>
    <col min="7" max="7" width="15.33203125" style="243" customWidth="1"/>
    <col min="8" max="8" width="11" style="217" bestFit="1" customWidth="1"/>
    <col min="9" max="9" width="13.109375" style="218" bestFit="1" customWidth="1"/>
    <col min="10" max="10" width="14.33203125" style="218" bestFit="1" customWidth="1"/>
    <col min="11" max="11" width="13.109375" style="218" bestFit="1" customWidth="1"/>
    <col min="12" max="16384" width="8.6640625" style="218"/>
  </cols>
  <sheetData>
    <row r="1" spans="1:11" ht="15.75" customHeight="1" x14ac:dyDescent="0.3">
      <c r="A1" s="827" t="s">
        <v>394</v>
      </c>
      <c r="B1" s="828"/>
      <c r="C1" s="828"/>
      <c r="D1" s="828"/>
      <c r="E1" s="828"/>
      <c r="F1" s="828"/>
      <c r="G1" s="829"/>
    </row>
    <row r="2" spans="1:11" x14ac:dyDescent="0.3">
      <c r="A2" s="219"/>
      <c r="B2" s="220"/>
      <c r="C2" s="221"/>
      <c r="D2" s="221"/>
      <c r="E2" s="220"/>
      <c r="F2" s="222"/>
      <c r="G2" s="223"/>
    </row>
    <row r="3" spans="1:11" x14ac:dyDescent="0.3">
      <c r="A3" s="224"/>
      <c r="B3" s="220"/>
      <c r="C3" s="221"/>
      <c r="D3" s="221"/>
      <c r="E3" s="220"/>
      <c r="F3" s="222"/>
      <c r="G3" s="223"/>
    </row>
    <row r="4" spans="1:11" ht="15" customHeight="1" x14ac:dyDescent="0.3">
      <c r="A4" s="225" t="s">
        <v>261</v>
      </c>
      <c r="B4" s="225"/>
      <c r="C4" s="225"/>
      <c r="D4" s="225"/>
      <c r="E4" s="225"/>
      <c r="F4" s="225"/>
      <c r="G4" s="225"/>
    </row>
    <row r="5" spans="1:11" x14ac:dyDescent="0.3">
      <c r="A5" s="225" t="s">
        <v>262</v>
      </c>
      <c r="B5" s="225"/>
      <c r="C5" s="225"/>
      <c r="D5" s="225"/>
      <c r="E5" s="225"/>
      <c r="F5" s="225"/>
      <c r="G5" s="225"/>
    </row>
    <row r="6" spans="1:11" ht="27.6" x14ac:dyDescent="0.3">
      <c r="A6" s="226" t="s">
        <v>263</v>
      </c>
      <c r="B6" s="226" t="s">
        <v>264</v>
      </c>
      <c r="C6" s="226" t="s">
        <v>265</v>
      </c>
      <c r="D6" s="226" t="s">
        <v>266</v>
      </c>
      <c r="E6" s="226" t="s">
        <v>267</v>
      </c>
      <c r="F6" s="227" t="s">
        <v>268</v>
      </c>
      <c r="G6" s="227" t="s">
        <v>269</v>
      </c>
    </row>
    <row r="7" spans="1:11" x14ac:dyDescent="0.3">
      <c r="A7" s="228" t="s">
        <v>270</v>
      </c>
      <c r="B7" s="229"/>
      <c r="C7" s="230"/>
      <c r="D7" s="229"/>
      <c r="E7" s="229"/>
      <c r="F7" s="231"/>
      <c r="G7" s="231"/>
    </row>
    <row r="8" spans="1:11" x14ac:dyDescent="0.3">
      <c r="A8" s="232" t="s">
        <v>271</v>
      </c>
      <c r="B8" s="233" t="s">
        <v>272</v>
      </c>
      <c r="C8" s="234">
        <v>1</v>
      </c>
      <c r="D8" s="233">
        <v>10</v>
      </c>
      <c r="E8" s="233">
        <v>2</v>
      </c>
      <c r="F8" s="235">
        <v>20935.740000000002</v>
      </c>
      <c r="G8" s="236">
        <v>4187.1480000000001</v>
      </c>
    </row>
    <row r="9" spans="1:11" x14ac:dyDescent="0.3">
      <c r="A9" s="232" t="s">
        <v>273</v>
      </c>
      <c r="B9" s="233" t="s">
        <v>272</v>
      </c>
      <c r="C9" s="234">
        <v>1</v>
      </c>
      <c r="D9" s="233">
        <v>50</v>
      </c>
      <c r="E9" s="233">
        <v>2</v>
      </c>
      <c r="F9" s="235">
        <v>5495.87</v>
      </c>
      <c r="G9" s="236">
        <v>5495.87</v>
      </c>
    </row>
    <row r="10" spans="1:11" x14ac:dyDescent="0.3">
      <c r="A10" s="232" t="s">
        <v>274</v>
      </c>
      <c r="B10" s="233" t="s">
        <v>272</v>
      </c>
      <c r="C10" s="234">
        <v>1</v>
      </c>
      <c r="D10" s="233">
        <v>100</v>
      </c>
      <c r="E10" s="233">
        <v>2</v>
      </c>
      <c r="F10" s="235">
        <v>2463.9299999999998</v>
      </c>
      <c r="G10" s="236">
        <v>4927.8599999999997</v>
      </c>
    </row>
    <row r="11" spans="1:11" x14ac:dyDescent="0.3">
      <c r="A11" s="237" t="s">
        <v>275</v>
      </c>
      <c r="B11" s="233"/>
      <c r="C11" s="234"/>
      <c r="D11" s="233"/>
      <c r="E11" s="233"/>
      <c r="F11" s="235"/>
      <c r="G11" s="236"/>
    </row>
    <row r="12" spans="1:11" x14ac:dyDescent="0.3">
      <c r="A12" s="232" t="s">
        <v>276</v>
      </c>
      <c r="B12" s="233" t="s">
        <v>272</v>
      </c>
      <c r="C12" s="234">
        <v>1</v>
      </c>
      <c r="D12" s="233">
        <v>2.5</v>
      </c>
      <c r="E12" s="233">
        <v>2</v>
      </c>
      <c r="F12" s="235">
        <v>5081.38</v>
      </c>
      <c r="G12" s="236">
        <v>254.06900000000002</v>
      </c>
    </row>
    <row r="13" spans="1:11" x14ac:dyDescent="0.3">
      <c r="A13" s="238" t="s">
        <v>277</v>
      </c>
      <c r="B13" s="233"/>
      <c r="C13" s="234"/>
      <c r="D13" s="233"/>
      <c r="E13" s="233"/>
      <c r="F13" s="235"/>
      <c r="G13" s="236"/>
    </row>
    <row r="14" spans="1:11" x14ac:dyDescent="0.3">
      <c r="A14" s="232" t="s">
        <v>278</v>
      </c>
      <c r="B14" s="233" t="s">
        <v>272</v>
      </c>
      <c r="C14" s="234">
        <v>1</v>
      </c>
      <c r="D14" s="233">
        <v>2.5</v>
      </c>
      <c r="E14" s="233">
        <v>2</v>
      </c>
      <c r="F14" s="235">
        <v>4325.3100000000004</v>
      </c>
      <c r="G14" s="236">
        <v>216.26550000000003</v>
      </c>
    </row>
    <row r="15" spans="1:11" x14ac:dyDescent="0.3">
      <c r="A15" s="239"/>
      <c r="B15" s="240"/>
      <c r="C15" s="241"/>
      <c r="D15" s="240"/>
      <c r="E15" s="240"/>
      <c r="F15" s="242"/>
      <c r="G15" s="242"/>
    </row>
    <row r="16" spans="1:11" x14ac:dyDescent="0.3">
      <c r="A16" s="225" t="s">
        <v>279</v>
      </c>
      <c r="B16" s="225"/>
      <c r="C16" s="225"/>
      <c r="D16" s="225"/>
      <c r="E16" s="225"/>
      <c r="F16" s="225"/>
      <c r="G16" s="225"/>
      <c r="I16" s="217"/>
      <c r="J16" s="243"/>
      <c r="K16" s="244"/>
    </row>
    <row r="17" spans="1:7" x14ac:dyDescent="0.3">
      <c r="A17" s="228" t="s">
        <v>280</v>
      </c>
      <c r="B17" s="229"/>
      <c r="C17" s="234"/>
      <c r="D17" s="229"/>
      <c r="E17" s="229"/>
      <c r="F17" s="231"/>
      <c r="G17" s="231"/>
    </row>
    <row r="18" spans="1:7" x14ac:dyDescent="0.3">
      <c r="A18" s="232" t="s">
        <v>281</v>
      </c>
      <c r="B18" s="233" t="s">
        <v>272</v>
      </c>
      <c r="C18" s="234">
        <v>1</v>
      </c>
      <c r="D18" s="233">
        <v>100</v>
      </c>
      <c r="E18" s="233">
        <v>2</v>
      </c>
      <c r="F18" s="235">
        <v>200</v>
      </c>
      <c r="G18" s="236">
        <v>400</v>
      </c>
    </row>
    <row r="19" spans="1:7" x14ac:dyDescent="0.3">
      <c r="A19" s="232" t="s">
        <v>282</v>
      </c>
      <c r="B19" s="233" t="s">
        <v>272</v>
      </c>
      <c r="C19" s="234">
        <v>1</v>
      </c>
      <c r="D19" s="233">
        <v>100</v>
      </c>
      <c r="E19" s="233">
        <v>2</v>
      </c>
      <c r="F19" s="235">
        <v>50</v>
      </c>
      <c r="G19" s="236">
        <v>100</v>
      </c>
    </row>
    <row r="20" spans="1:7" x14ac:dyDescent="0.3">
      <c r="A20" s="238" t="s">
        <v>283</v>
      </c>
      <c r="B20" s="233"/>
      <c r="C20" s="234"/>
      <c r="D20" s="233"/>
      <c r="E20" s="233"/>
      <c r="F20" s="235"/>
      <c r="G20" s="236"/>
    </row>
    <row r="21" spans="1:7" x14ac:dyDescent="0.3">
      <c r="A21" s="232" t="s">
        <v>284</v>
      </c>
      <c r="B21" s="233" t="s">
        <v>272</v>
      </c>
      <c r="C21" s="234">
        <v>1</v>
      </c>
      <c r="D21" s="233">
        <v>100</v>
      </c>
      <c r="E21" s="233">
        <v>2</v>
      </c>
      <c r="F21" s="235">
        <v>1650</v>
      </c>
      <c r="G21" s="236">
        <v>3300</v>
      </c>
    </row>
    <row r="22" spans="1:7" x14ac:dyDescent="0.3">
      <c r="A22" s="238" t="s">
        <v>285</v>
      </c>
      <c r="B22" s="233"/>
      <c r="C22" s="234"/>
      <c r="D22" s="233"/>
      <c r="E22" s="233"/>
      <c r="F22" s="235"/>
      <c r="G22" s="236"/>
    </row>
    <row r="23" spans="1:7" x14ac:dyDescent="0.3">
      <c r="A23" s="232" t="s">
        <v>286</v>
      </c>
      <c r="B23" s="233" t="s">
        <v>272</v>
      </c>
      <c r="C23" s="234">
        <v>1</v>
      </c>
      <c r="D23" s="233">
        <v>100</v>
      </c>
      <c r="E23" s="233">
        <v>2</v>
      </c>
      <c r="F23" s="235">
        <v>2580</v>
      </c>
      <c r="G23" s="236">
        <v>5160</v>
      </c>
    </row>
    <row r="24" spans="1:7" x14ac:dyDescent="0.3">
      <c r="A24" s="232" t="s">
        <v>287</v>
      </c>
      <c r="B24" s="233" t="s">
        <v>272</v>
      </c>
      <c r="C24" s="234">
        <v>1</v>
      </c>
      <c r="D24" s="233">
        <v>2.5</v>
      </c>
      <c r="E24" s="233">
        <v>2</v>
      </c>
      <c r="F24" s="235">
        <v>36466.76</v>
      </c>
      <c r="G24" s="236">
        <v>1823.3380000000002</v>
      </c>
    </row>
    <row r="25" spans="1:7" x14ac:dyDescent="0.3">
      <c r="A25" s="232"/>
      <c r="B25" s="233"/>
      <c r="C25" s="234"/>
      <c r="D25" s="233"/>
      <c r="E25" s="233"/>
      <c r="F25" s="235"/>
      <c r="G25" s="236"/>
    </row>
    <row r="26" spans="1:7" x14ac:dyDescent="0.3">
      <c r="A26" s="238" t="s">
        <v>289</v>
      </c>
      <c r="B26" s="233"/>
      <c r="C26" s="234"/>
      <c r="D26" s="233"/>
      <c r="E26" s="233"/>
      <c r="F26" s="235"/>
      <c r="G26" s="236"/>
    </row>
    <row r="27" spans="1:7" x14ac:dyDescent="0.3">
      <c r="A27" s="232" t="s">
        <v>290</v>
      </c>
      <c r="B27" s="233" t="s">
        <v>272</v>
      </c>
      <c r="C27" s="234">
        <v>1</v>
      </c>
      <c r="D27" s="233">
        <v>100</v>
      </c>
      <c r="E27" s="233">
        <v>2</v>
      </c>
      <c r="F27" s="235">
        <v>2000</v>
      </c>
      <c r="G27" s="236">
        <v>4000</v>
      </c>
    </row>
    <row r="28" spans="1:7" x14ac:dyDescent="0.3">
      <c r="A28" s="232" t="s">
        <v>291</v>
      </c>
      <c r="B28" s="233" t="s">
        <v>272</v>
      </c>
      <c r="C28" s="234">
        <v>1</v>
      </c>
      <c r="D28" s="233">
        <v>100</v>
      </c>
      <c r="E28" s="233">
        <v>2</v>
      </c>
      <c r="F28" s="235">
        <v>2800</v>
      </c>
      <c r="G28" s="236">
        <v>5600</v>
      </c>
    </row>
    <row r="29" spans="1:7" x14ac:dyDescent="0.3">
      <c r="A29" s="232"/>
      <c r="B29" s="233"/>
      <c r="C29" s="234"/>
      <c r="D29" s="233"/>
      <c r="E29" s="233"/>
      <c r="F29" s="235"/>
      <c r="G29" s="236"/>
    </row>
    <row r="30" spans="1:7" x14ac:dyDescent="0.3">
      <c r="A30" s="238" t="s">
        <v>292</v>
      </c>
      <c r="B30" s="233"/>
      <c r="C30" s="234"/>
      <c r="D30" s="233"/>
      <c r="E30" s="233"/>
      <c r="F30" s="235"/>
      <c r="G30" s="236"/>
    </row>
    <row r="31" spans="1:7" x14ac:dyDescent="0.3">
      <c r="A31" s="232" t="s">
        <v>293</v>
      </c>
      <c r="B31" s="233" t="s">
        <v>272</v>
      </c>
      <c r="C31" s="234">
        <v>1</v>
      </c>
      <c r="D31" s="233">
        <v>100</v>
      </c>
      <c r="E31" s="233">
        <v>2</v>
      </c>
      <c r="F31" s="235">
        <v>600</v>
      </c>
      <c r="G31" s="236">
        <v>1200</v>
      </c>
    </row>
    <row r="32" spans="1:7" x14ac:dyDescent="0.3">
      <c r="A32" s="232" t="s">
        <v>294</v>
      </c>
      <c r="B32" s="233" t="s">
        <v>272</v>
      </c>
      <c r="C32" s="234">
        <v>1</v>
      </c>
      <c r="D32" s="233">
        <v>100</v>
      </c>
      <c r="E32" s="233">
        <v>2</v>
      </c>
      <c r="F32" s="235">
        <v>4395.621612925408</v>
      </c>
      <c r="G32" s="236">
        <v>8791.2432258508161</v>
      </c>
    </row>
    <row r="33" spans="1:7" x14ac:dyDescent="0.3">
      <c r="A33" s="232"/>
      <c r="B33" s="233"/>
      <c r="C33" s="234"/>
      <c r="D33" s="233"/>
      <c r="E33" s="233"/>
      <c r="F33" s="235"/>
      <c r="G33" s="236"/>
    </row>
    <row r="34" spans="1:7" x14ac:dyDescent="0.3">
      <c r="A34" s="238" t="s">
        <v>295</v>
      </c>
      <c r="B34" s="233"/>
      <c r="C34" s="234"/>
      <c r="D34" s="233"/>
      <c r="E34" s="233"/>
      <c r="F34" s="235"/>
      <c r="G34" s="236"/>
    </row>
    <row r="35" spans="1:7" x14ac:dyDescent="0.3">
      <c r="A35" s="232" t="s">
        <v>296</v>
      </c>
      <c r="B35" s="233" t="s">
        <v>297</v>
      </c>
      <c r="C35" s="234">
        <v>1</v>
      </c>
      <c r="D35" s="233"/>
      <c r="E35" s="233"/>
      <c r="F35" s="235">
        <v>375</v>
      </c>
      <c r="G35" s="236">
        <v>375</v>
      </c>
    </row>
    <row r="36" spans="1:7" x14ac:dyDescent="0.3">
      <c r="A36" s="232" t="s">
        <v>298</v>
      </c>
      <c r="B36" s="233" t="s">
        <v>297</v>
      </c>
      <c r="C36" s="234">
        <v>1</v>
      </c>
      <c r="D36" s="233"/>
      <c r="E36" s="233"/>
      <c r="F36" s="235">
        <v>3166.67</v>
      </c>
      <c r="G36" s="236">
        <v>3166.67</v>
      </c>
    </row>
    <row r="37" spans="1:7" x14ac:dyDescent="0.3">
      <c r="A37" s="232" t="s">
        <v>299</v>
      </c>
      <c r="B37" s="233" t="s">
        <v>297</v>
      </c>
      <c r="C37" s="234">
        <v>40</v>
      </c>
      <c r="D37" s="233"/>
      <c r="E37" s="233"/>
      <c r="F37" s="235">
        <v>30.83</v>
      </c>
      <c r="G37" s="236">
        <v>1233.1999999999998</v>
      </c>
    </row>
    <row r="38" spans="1:7" x14ac:dyDescent="0.3">
      <c r="A38" s="232" t="s">
        <v>300</v>
      </c>
      <c r="B38" s="233" t="s">
        <v>297</v>
      </c>
      <c r="C38" s="234">
        <v>1</v>
      </c>
      <c r="D38" s="233"/>
      <c r="E38" s="233"/>
      <c r="F38" s="235">
        <v>262.55</v>
      </c>
      <c r="G38" s="236">
        <v>262.55</v>
      </c>
    </row>
    <row r="39" spans="1:7" x14ac:dyDescent="0.3">
      <c r="A39" s="238" t="s">
        <v>301</v>
      </c>
      <c r="B39" s="233"/>
      <c r="C39" s="234"/>
      <c r="D39" s="233"/>
      <c r="E39" s="233"/>
      <c r="F39" s="235"/>
      <c r="G39" s="236"/>
    </row>
    <row r="40" spans="1:7" x14ac:dyDescent="0.3">
      <c r="A40" s="245" t="s">
        <v>302</v>
      </c>
      <c r="B40" s="233" t="s">
        <v>297</v>
      </c>
      <c r="C40" s="234">
        <v>3</v>
      </c>
      <c r="D40" s="233"/>
      <c r="E40" s="233"/>
      <c r="F40" s="235">
        <v>745.68</v>
      </c>
      <c r="G40" s="236">
        <v>2237.04</v>
      </c>
    </row>
    <row r="41" spans="1:7" x14ac:dyDescent="0.3">
      <c r="A41" s="246" t="s">
        <v>303</v>
      </c>
      <c r="B41" s="233"/>
      <c r="C41" s="234"/>
      <c r="D41" s="233"/>
      <c r="E41" s="233"/>
      <c r="F41" s="235"/>
      <c r="G41" s="236"/>
    </row>
    <row r="42" spans="1:7" x14ac:dyDescent="0.3">
      <c r="A42" s="247" t="s">
        <v>304</v>
      </c>
      <c r="B42" s="233" t="s">
        <v>305</v>
      </c>
      <c r="C42" s="234">
        <v>7</v>
      </c>
      <c r="D42" s="233"/>
      <c r="E42" s="233"/>
      <c r="F42" s="235">
        <v>390.92</v>
      </c>
      <c r="G42" s="236">
        <v>2736.44</v>
      </c>
    </row>
    <row r="43" spans="1:7" x14ac:dyDescent="0.3">
      <c r="A43" s="245" t="s">
        <v>306</v>
      </c>
      <c r="B43" s="233" t="s">
        <v>305</v>
      </c>
      <c r="C43" s="234">
        <v>15</v>
      </c>
      <c r="D43" s="233"/>
      <c r="E43" s="233"/>
      <c r="F43" s="235">
        <v>293.7</v>
      </c>
      <c r="G43" s="236">
        <v>4405.5</v>
      </c>
    </row>
    <row r="44" spans="1:7" x14ac:dyDescent="0.3">
      <c r="A44" s="245" t="s">
        <v>307</v>
      </c>
      <c r="B44" s="233" t="s">
        <v>297</v>
      </c>
      <c r="C44" s="234">
        <v>50</v>
      </c>
      <c r="D44" s="233"/>
      <c r="E44" s="233"/>
      <c r="F44" s="235">
        <v>55</v>
      </c>
      <c r="G44" s="236">
        <v>2750</v>
      </c>
    </row>
    <row r="45" spans="1:7" x14ac:dyDescent="0.3">
      <c r="A45" s="246" t="s">
        <v>308</v>
      </c>
      <c r="B45" s="233"/>
      <c r="C45" s="234"/>
      <c r="D45" s="233"/>
      <c r="E45" s="233"/>
      <c r="F45" s="235"/>
      <c r="G45" s="236"/>
    </row>
    <row r="46" spans="1:7" x14ac:dyDescent="0.3">
      <c r="A46" s="245" t="s">
        <v>309</v>
      </c>
      <c r="B46" s="233" t="s">
        <v>297</v>
      </c>
      <c r="C46" s="234">
        <v>1</v>
      </c>
      <c r="D46" s="233"/>
      <c r="E46" s="233"/>
      <c r="F46" s="235">
        <v>3959.6398266325809</v>
      </c>
      <c r="G46" s="236">
        <v>3959.6398266325809</v>
      </c>
    </row>
    <row r="47" spans="1:7" x14ac:dyDescent="0.3">
      <c r="A47" s="245" t="s">
        <v>310</v>
      </c>
      <c r="B47" s="233" t="s">
        <v>305</v>
      </c>
      <c r="C47" s="234">
        <v>1200</v>
      </c>
      <c r="D47" s="233"/>
      <c r="E47" s="233"/>
      <c r="F47" s="235">
        <v>0.4</v>
      </c>
      <c r="G47" s="236">
        <v>480</v>
      </c>
    </row>
    <row r="48" spans="1:7" x14ac:dyDescent="0.3">
      <c r="A48" s="245" t="s">
        <v>311</v>
      </c>
      <c r="B48" s="240" t="s">
        <v>297</v>
      </c>
      <c r="C48" s="234">
        <v>1</v>
      </c>
      <c r="D48" s="240"/>
      <c r="E48" s="240"/>
      <c r="F48" s="248">
        <v>3900</v>
      </c>
      <c r="G48" s="242">
        <v>3900</v>
      </c>
    </row>
    <row r="49" spans="1:11" x14ac:dyDescent="0.3">
      <c r="A49" s="239"/>
      <c r="B49" s="240"/>
      <c r="C49" s="234"/>
      <c r="D49" s="240"/>
      <c r="E49" s="240"/>
      <c r="F49" s="242"/>
      <c r="G49" s="242"/>
      <c r="I49" s="217"/>
      <c r="J49" s="243"/>
      <c r="K49" s="244"/>
    </row>
    <row r="50" spans="1:11" x14ac:dyDescent="0.3">
      <c r="A50" s="249"/>
      <c r="B50" s="250"/>
      <c r="C50" s="250"/>
      <c r="D50" s="250"/>
      <c r="E50" s="250"/>
      <c r="F50" s="251" t="s">
        <v>312</v>
      </c>
      <c r="G50" s="252">
        <v>70961.833552483396</v>
      </c>
    </row>
    <row r="51" spans="1:11" x14ac:dyDescent="0.3">
      <c r="A51" s="249"/>
      <c r="B51" s="250"/>
      <c r="C51" s="250"/>
      <c r="D51" s="250"/>
      <c r="E51" s="250" t="s">
        <v>395</v>
      </c>
      <c r="F51" s="279">
        <v>0.10199999999999999</v>
      </c>
      <c r="G51" s="252">
        <v>7238.1070223533061</v>
      </c>
      <c r="H51" s="253"/>
      <c r="J51" s="277"/>
    </row>
    <row r="52" spans="1:11" x14ac:dyDescent="0.3">
      <c r="A52" s="249"/>
      <c r="B52" s="250"/>
      <c r="C52" s="250"/>
      <c r="D52" s="250"/>
      <c r="E52" s="250"/>
      <c r="F52" s="254" t="s">
        <v>313</v>
      </c>
      <c r="G52" s="252">
        <v>78199.940574836699</v>
      </c>
    </row>
    <row r="53" spans="1:11" ht="87" customHeight="1" x14ac:dyDescent="0.3">
      <c r="H53" s="830"/>
      <c r="I53" s="830"/>
      <c r="J53" s="217"/>
    </row>
  </sheetData>
  <mergeCells count="2">
    <mergeCell ref="A1:G1"/>
    <mergeCell ref="H53:I5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2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53"/>
  <sheetViews>
    <sheetView topLeftCell="A49" zoomScale="85" zoomScaleNormal="85" workbookViewId="0">
      <selection sqref="A1:I53"/>
    </sheetView>
  </sheetViews>
  <sheetFormatPr defaultColWidth="9.109375" defaultRowHeight="13.2" x14ac:dyDescent="0.3"/>
  <cols>
    <col min="1" max="1" width="8" style="257" customWidth="1"/>
    <col min="2" max="2" width="84" style="257" customWidth="1"/>
    <col min="3" max="3" width="16" style="257" customWidth="1"/>
    <col min="4" max="4" width="9" style="257" customWidth="1"/>
    <col min="5" max="6" width="16" style="257" customWidth="1"/>
    <col min="7" max="7" width="17" style="257" customWidth="1"/>
    <col min="8" max="9" width="16" style="257" customWidth="1"/>
    <col min="10" max="16384" width="9.109375" style="257"/>
  </cols>
  <sheetData>
    <row r="1" spans="1:9" ht="30.9" customHeight="1" x14ac:dyDescent="0.3">
      <c r="A1" s="255"/>
      <c r="B1" s="280" t="s">
        <v>314</v>
      </c>
      <c r="C1" s="255"/>
      <c r="D1" s="255"/>
      <c r="E1" s="255"/>
      <c r="F1" s="984" t="s">
        <v>396</v>
      </c>
      <c r="G1" s="984"/>
      <c r="H1" s="984"/>
      <c r="I1" s="256" t="s">
        <v>316</v>
      </c>
    </row>
    <row r="2" spans="1:9" ht="14.25" customHeight="1" x14ac:dyDescent="0.3">
      <c r="A2" s="857" t="s">
        <v>317</v>
      </c>
      <c r="B2" s="859"/>
      <c r="C2" s="877" t="s">
        <v>318</v>
      </c>
      <c r="D2" s="258" t="s">
        <v>319</v>
      </c>
      <c r="E2" s="258" t="s">
        <v>320</v>
      </c>
      <c r="F2" s="258" t="s">
        <v>321</v>
      </c>
      <c r="G2" s="258" t="s">
        <v>322</v>
      </c>
      <c r="H2" s="258" t="s">
        <v>323</v>
      </c>
      <c r="I2" s="258" t="s">
        <v>324</v>
      </c>
    </row>
    <row r="3" spans="1:9" ht="14.25" customHeight="1" x14ac:dyDescent="0.3">
      <c r="A3" s="864"/>
      <c r="B3" s="866"/>
      <c r="C3" s="878"/>
      <c r="D3" s="259" t="s">
        <v>325</v>
      </c>
      <c r="E3" s="259" t="s">
        <v>326</v>
      </c>
      <c r="F3" s="259" t="s">
        <v>327</v>
      </c>
      <c r="G3" s="259" t="s">
        <v>328</v>
      </c>
      <c r="H3" s="259" t="s">
        <v>329</v>
      </c>
      <c r="I3" s="260" t="s">
        <v>330</v>
      </c>
    </row>
    <row r="4" spans="1:9" ht="14.25" customHeight="1" x14ac:dyDescent="0.3">
      <c r="A4" s="871" t="s">
        <v>331</v>
      </c>
      <c r="B4" s="872"/>
      <c r="C4" s="872"/>
      <c r="D4" s="872"/>
      <c r="E4" s="872"/>
      <c r="F4" s="872"/>
      <c r="G4" s="872"/>
      <c r="H4" s="872"/>
      <c r="I4" s="873"/>
    </row>
    <row r="5" spans="1:9" ht="14.25" customHeight="1" x14ac:dyDescent="0.25">
      <c r="A5" s="261">
        <v>30050</v>
      </c>
      <c r="B5" s="281" t="s">
        <v>332</v>
      </c>
      <c r="C5" s="261">
        <v>30050</v>
      </c>
      <c r="D5" s="262" t="s">
        <v>333</v>
      </c>
      <c r="E5" s="262">
        <v>348.47</v>
      </c>
      <c r="F5" s="262" t="s">
        <v>397</v>
      </c>
      <c r="G5" s="262">
        <v>5.8</v>
      </c>
      <c r="H5" s="264"/>
      <c r="I5" s="264"/>
    </row>
    <row r="6" spans="1:9" ht="14.25" customHeight="1" x14ac:dyDescent="0.3">
      <c r="A6" s="261">
        <v>30037</v>
      </c>
      <c r="B6" s="281" t="s">
        <v>334</v>
      </c>
      <c r="C6" s="261">
        <v>30037</v>
      </c>
      <c r="D6" s="262" t="s">
        <v>333</v>
      </c>
      <c r="E6" s="262">
        <v>228.27</v>
      </c>
      <c r="F6" s="262" t="s">
        <v>397</v>
      </c>
      <c r="G6" s="262">
        <v>3.8</v>
      </c>
      <c r="H6" s="262" t="s">
        <v>398</v>
      </c>
      <c r="I6" s="265">
        <v>710.6</v>
      </c>
    </row>
    <row r="7" spans="1:9" ht="14.25" customHeight="1" x14ac:dyDescent="0.3">
      <c r="A7" s="261">
        <v>30036</v>
      </c>
      <c r="B7" s="281" t="s">
        <v>335</v>
      </c>
      <c r="C7" s="261">
        <v>30036</v>
      </c>
      <c r="D7" s="262" t="s">
        <v>333</v>
      </c>
      <c r="E7" s="262">
        <v>127.77</v>
      </c>
      <c r="F7" s="262" t="s">
        <v>397</v>
      </c>
      <c r="G7" s="262">
        <v>2.12</v>
      </c>
      <c r="H7" s="266"/>
      <c r="I7" s="265">
        <v>0</v>
      </c>
    </row>
    <row r="8" spans="1:9" ht="14.25" customHeight="1" x14ac:dyDescent="0.3">
      <c r="A8" s="261">
        <v>30035</v>
      </c>
      <c r="B8" s="281" t="s">
        <v>336</v>
      </c>
      <c r="C8" s="261">
        <v>30035</v>
      </c>
      <c r="D8" s="262" t="s">
        <v>333</v>
      </c>
      <c r="E8" s="262">
        <v>198.95</v>
      </c>
      <c r="F8" s="262" t="s">
        <v>397</v>
      </c>
      <c r="G8" s="262">
        <v>3.31</v>
      </c>
      <c r="H8" s="262" t="s">
        <v>398</v>
      </c>
      <c r="I8" s="265">
        <v>618.97</v>
      </c>
    </row>
    <row r="9" spans="1:9" ht="14.25" customHeight="1" x14ac:dyDescent="0.3">
      <c r="A9" s="261">
        <v>30125</v>
      </c>
      <c r="B9" s="281" t="s">
        <v>337</v>
      </c>
      <c r="C9" s="261">
        <v>30125</v>
      </c>
      <c r="D9" s="262" t="s">
        <v>333</v>
      </c>
      <c r="E9" s="262">
        <v>205.92</v>
      </c>
      <c r="F9" s="262" t="s">
        <v>397</v>
      </c>
      <c r="G9" s="262">
        <v>3.43</v>
      </c>
      <c r="H9" s="266"/>
      <c r="I9" s="265">
        <v>0</v>
      </c>
    </row>
    <row r="10" spans="1:9" ht="14.25" customHeight="1" x14ac:dyDescent="0.25">
      <c r="A10" s="261">
        <v>30120</v>
      </c>
      <c r="B10" s="281" t="s">
        <v>338</v>
      </c>
      <c r="C10" s="261">
        <v>30120</v>
      </c>
      <c r="D10" s="262" t="s">
        <v>333</v>
      </c>
      <c r="E10" s="262">
        <v>342.64</v>
      </c>
      <c r="F10" s="262" t="s">
        <v>397</v>
      </c>
      <c r="G10" s="262">
        <v>5.71</v>
      </c>
      <c r="H10" s="264"/>
      <c r="I10" s="265">
        <v>0</v>
      </c>
    </row>
    <row r="11" spans="1:9" ht="14.25" customHeight="1" x14ac:dyDescent="0.3">
      <c r="A11" s="261">
        <v>31062</v>
      </c>
      <c r="B11" s="281" t="s">
        <v>339</v>
      </c>
      <c r="C11" s="261">
        <v>31062</v>
      </c>
      <c r="D11" s="262" t="s">
        <v>333</v>
      </c>
      <c r="E11" s="262">
        <v>194.67</v>
      </c>
      <c r="F11" s="262" t="s">
        <v>397</v>
      </c>
      <c r="G11" s="262">
        <v>3.24</v>
      </c>
      <c r="H11" s="266"/>
      <c r="I11" s="265">
        <v>0</v>
      </c>
    </row>
    <row r="12" spans="1:9" ht="14.25" customHeight="1" x14ac:dyDescent="0.25">
      <c r="A12" s="261">
        <v>30053</v>
      </c>
      <c r="B12" s="281" t="s">
        <v>340</v>
      </c>
      <c r="C12" s="261">
        <v>30053</v>
      </c>
      <c r="D12" s="262" t="s">
        <v>333</v>
      </c>
      <c r="E12" s="262">
        <v>226.78</v>
      </c>
      <c r="F12" s="262" t="s">
        <v>397</v>
      </c>
      <c r="G12" s="262">
        <v>3.77</v>
      </c>
      <c r="H12" s="264"/>
      <c r="I12" s="265">
        <v>0</v>
      </c>
    </row>
    <row r="13" spans="1:9" ht="14.25" customHeight="1" x14ac:dyDescent="0.3">
      <c r="A13" s="261">
        <v>30049</v>
      </c>
      <c r="B13" s="281" t="s">
        <v>341</v>
      </c>
      <c r="C13" s="261">
        <v>30049</v>
      </c>
      <c r="D13" s="262" t="s">
        <v>333</v>
      </c>
      <c r="E13" s="262">
        <v>224.04</v>
      </c>
      <c r="F13" s="262" t="s">
        <v>397</v>
      </c>
      <c r="G13" s="262">
        <v>3.73</v>
      </c>
      <c r="H13" s="262" t="s">
        <v>398</v>
      </c>
      <c r="I13" s="265">
        <v>697.51</v>
      </c>
    </row>
    <row r="14" spans="1:9" ht="14.25" customHeight="1" x14ac:dyDescent="0.3">
      <c r="A14" s="261">
        <v>30040</v>
      </c>
      <c r="B14" s="281" t="s">
        <v>342</v>
      </c>
      <c r="C14" s="261">
        <v>30040</v>
      </c>
      <c r="D14" s="262" t="s">
        <v>333</v>
      </c>
      <c r="E14" s="262">
        <v>243.25</v>
      </c>
      <c r="F14" s="262" t="s">
        <v>397</v>
      </c>
      <c r="G14" s="262">
        <v>4.05</v>
      </c>
      <c r="H14" s="262" t="s">
        <v>398</v>
      </c>
      <c r="I14" s="265">
        <v>757.35</v>
      </c>
    </row>
    <row r="15" spans="1:9" ht="14.25" customHeight="1" x14ac:dyDescent="0.3">
      <c r="A15" s="261">
        <v>30039</v>
      </c>
      <c r="B15" s="281" t="s">
        <v>343</v>
      </c>
      <c r="C15" s="261">
        <v>30039</v>
      </c>
      <c r="D15" s="262" t="s">
        <v>333</v>
      </c>
      <c r="E15" s="262">
        <v>183.74</v>
      </c>
      <c r="F15" s="262" t="s">
        <v>397</v>
      </c>
      <c r="G15" s="262">
        <v>3.06</v>
      </c>
      <c r="H15" s="266"/>
      <c r="I15" s="265">
        <v>0</v>
      </c>
    </row>
    <row r="16" spans="1:9" ht="14.25" customHeight="1" x14ac:dyDescent="0.3">
      <c r="A16" s="261">
        <v>30021</v>
      </c>
      <c r="B16" s="281" t="s">
        <v>344</v>
      </c>
      <c r="C16" s="261">
        <v>30021</v>
      </c>
      <c r="D16" s="262" t="s">
        <v>333</v>
      </c>
      <c r="E16" s="262">
        <v>188.11</v>
      </c>
      <c r="F16" s="262" t="s">
        <v>397</v>
      </c>
      <c r="G16" s="262">
        <v>3.13</v>
      </c>
      <c r="H16" s="262" t="s">
        <v>398</v>
      </c>
      <c r="I16" s="265">
        <v>585.30999999999995</v>
      </c>
    </row>
    <row r="17" spans="1:9" ht="14.25" customHeight="1" x14ac:dyDescent="0.3">
      <c r="A17" s="261">
        <v>30030</v>
      </c>
      <c r="B17" s="281" t="s">
        <v>345</v>
      </c>
      <c r="C17" s="261">
        <v>30030</v>
      </c>
      <c r="D17" s="262" t="s">
        <v>333</v>
      </c>
      <c r="E17" s="262">
        <v>472.11</v>
      </c>
      <c r="F17" s="262" t="s">
        <v>397</v>
      </c>
      <c r="G17" s="262">
        <v>7.86</v>
      </c>
      <c r="H17" s="262" t="s">
        <v>398</v>
      </c>
      <c r="I17" s="265">
        <v>1469.82</v>
      </c>
    </row>
    <row r="18" spans="1:9" ht="14.25" customHeight="1" x14ac:dyDescent="0.3">
      <c r="A18" s="871" t="s">
        <v>346</v>
      </c>
      <c r="B18" s="872"/>
      <c r="C18" s="872"/>
      <c r="D18" s="872"/>
      <c r="E18" s="872"/>
      <c r="F18" s="872"/>
      <c r="G18" s="872"/>
      <c r="H18" s="872"/>
      <c r="I18" s="873"/>
    </row>
    <row r="19" spans="1:9" ht="14.25" customHeight="1" x14ac:dyDescent="0.3">
      <c r="A19" s="261">
        <v>30010</v>
      </c>
      <c r="B19" s="281" t="s">
        <v>347</v>
      </c>
      <c r="C19" s="261">
        <v>30105</v>
      </c>
      <c r="D19" s="262" t="s">
        <v>348</v>
      </c>
      <c r="E19" s="262">
        <v>302.12</v>
      </c>
      <c r="F19" s="262" t="s">
        <v>397</v>
      </c>
      <c r="G19" s="262">
        <v>2.5099999999999998</v>
      </c>
      <c r="H19" s="262" t="s">
        <v>398</v>
      </c>
      <c r="I19" s="265">
        <v>469.37</v>
      </c>
    </row>
    <row r="20" spans="1:9" ht="14.25" customHeight="1" x14ac:dyDescent="0.3">
      <c r="A20" s="261">
        <v>30007</v>
      </c>
      <c r="B20" s="281" t="s">
        <v>349</v>
      </c>
      <c r="C20" s="261">
        <v>30105</v>
      </c>
      <c r="D20" s="262" t="s">
        <v>348</v>
      </c>
      <c r="E20" s="262">
        <v>302.12</v>
      </c>
      <c r="F20" s="262" t="s">
        <v>397</v>
      </c>
      <c r="G20" s="262">
        <v>2.5099999999999998</v>
      </c>
      <c r="H20" s="266"/>
      <c r="I20" s="265">
        <v>0</v>
      </c>
    </row>
    <row r="21" spans="1:9" ht="14.25" customHeight="1" x14ac:dyDescent="0.25">
      <c r="A21" s="261">
        <v>30011</v>
      </c>
      <c r="B21" s="281" t="s">
        <v>350</v>
      </c>
      <c r="C21" s="261">
        <v>30105</v>
      </c>
      <c r="D21" s="262" t="s">
        <v>333</v>
      </c>
      <c r="E21" s="262">
        <v>302.12</v>
      </c>
      <c r="F21" s="262" t="s">
        <v>397</v>
      </c>
      <c r="G21" s="262">
        <v>5.03</v>
      </c>
      <c r="H21" s="264"/>
      <c r="I21" s="265">
        <v>0</v>
      </c>
    </row>
    <row r="22" spans="1:9" ht="14.25" customHeight="1" x14ac:dyDescent="0.3">
      <c r="A22" s="261">
        <v>30057</v>
      </c>
      <c r="B22" s="281" t="s">
        <v>351</v>
      </c>
      <c r="C22" s="261">
        <v>30105</v>
      </c>
      <c r="D22" s="262" t="s">
        <v>333</v>
      </c>
      <c r="E22" s="262">
        <v>302.12</v>
      </c>
      <c r="F22" s="262" t="s">
        <v>397</v>
      </c>
      <c r="G22" s="262">
        <v>5.03</v>
      </c>
      <c r="H22" s="266"/>
      <c r="I22" s="265">
        <v>0</v>
      </c>
    </row>
    <row r="23" spans="1:9" ht="14.25" customHeight="1" x14ac:dyDescent="0.25">
      <c r="A23" s="261">
        <v>30019</v>
      </c>
      <c r="B23" s="281" t="s">
        <v>352</v>
      </c>
      <c r="C23" s="261">
        <v>30105</v>
      </c>
      <c r="D23" s="262" t="s">
        <v>333</v>
      </c>
      <c r="E23" s="262">
        <v>302.12</v>
      </c>
      <c r="F23" s="262" t="s">
        <v>397</v>
      </c>
      <c r="G23" s="262">
        <v>5.03</v>
      </c>
      <c r="H23" s="264"/>
      <c r="I23" s="265">
        <v>0</v>
      </c>
    </row>
    <row r="24" spans="1:9" ht="14.25" customHeight="1" x14ac:dyDescent="0.3">
      <c r="A24" s="261">
        <v>30158</v>
      </c>
      <c r="B24" s="281" t="s">
        <v>353</v>
      </c>
      <c r="C24" s="261">
        <v>30105</v>
      </c>
      <c r="D24" s="262" t="s">
        <v>354</v>
      </c>
      <c r="E24" s="262">
        <v>302.12</v>
      </c>
      <c r="F24" s="262" t="s">
        <v>397</v>
      </c>
      <c r="G24" s="262">
        <v>1.66</v>
      </c>
      <c r="H24" s="266"/>
      <c r="I24" s="265">
        <v>0</v>
      </c>
    </row>
    <row r="25" spans="1:9" ht="14.25" customHeight="1" x14ac:dyDescent="0.25">
      <c r="A25" s="261">
        <v>30058</v>
      </c>
      <c r="B25" s="281" t="s">
        <v>355</v>
      </c>
      <c r="C25" s="261">
        <v>30105</v>
      </c>
      <c r="D25" s="262" t="s">
        <v>354</v>
      </c>
      <c r="E25" s="262">
        <v>302.12</v>
      </c>
      <c r="F25" s="262" t="s">
        <v>397</v>
      </c>
      <c r="G25" s="262">
        <v>1.66</v>
      </c>
      <c r="H25" s="264"/>
      <c r="I25" s="265">
        <v>0</v>
      </c>
    </row>
    <row r="26" spans="1:9" ht="14.25" customHeight="1" x14ac:dyDescent="0.3">
      <c r="A26" s="261">
        <v>30046</v>
      </c>
      <c r="B26" s="281" t="s">
        <v>356</v>
      </c>
      <c r="C26" s="261">
        <v>30105</v>
      </c>
      <c r="D26" s="262" t="s">
        <v>333</v>
      </c>
      <c r="E26" s="262">
        <v>302.12</v>
      </c>
      <c r="F26" s="262" t="s">
        <v>397</v>
      </c>
      <c r="G26" s="262">
        <v>5.03</v>
      </c>
      <c r="H26" s="262" t="s">
        <v>398</v>
      </c>
      <c r="I26" s="265">
        <v>940.61</v>
      </c>
    </row>
    <row r="27" spans="1:9" ht="14.25" customHeight="1" x14ac:dyDescent="0.3">
      <c r="A27" s="261">
        <v>30029</v>
      </c>
      <c r="B27" s="281" t="s">
        <v>357</v>
      </c>
      <c r="C27" s="261">
        <v>30105</v>
      </c>
      <c r="D27" s="262" t="s">
        <v>348</v>
      </c>
      <c r="E27" s="262">
        <v>302.12</v>
      </c>
      <c r="F27" s="262" t="s">
        <v>397</v>
      </c>
      <c r="G27" s="262">
        <v>2.5099999999999998</v>
      </c>
      <c r="H27" s="266"/>
      <c r="I27" s="265">
        <v>0</v>
      </c>
    </row>
    <row r="28" spans="1:9" ht="14.25" customHeight="1" x14ac:dyDescent="0.25">
      <c r="A28" s="261">
        <v>30101</v>
      </c>
      <c r="B28" s="281" t="s">
        <v>358</v>
      </c>
      <c r="C28" s="261">
        <v>30105</v>
      </c>
      <c r="D28" s="262" t="s">
        <v>333</v>
      </c>
      <c r="E28" s="262">
        <v>302.12</v>
      </c>
      <c r="F28" s="262" t="s">
        <v>397</v>
      </c>
      <c r="G28" s="262">
        <v>5.03</v>
      </c>
      <c r="H28" s="264"/>
      <c r="I28" s="265">
        <v>0</v>
      </c>
    </row>
    <row r="29" spans="1:9" ht="14.25" customHeight="1" x14ac:dyDescent="0.3">
      <c r="A29" s="261">
        <v>30008</v>
      </c>
      <c r="B29" s="281" t="s">
        <v>359</v>
      </c>
      <c r="C29" s="261">
        <v>30105</v>
      </c>
      <c r="D29" s="262" t="s">
        <v>348</v>
      </c>
      <c r="E29" s="262">
        <v>302.12</v>
      </c>
      <c r="F29" s="262" t="s">
        <v>397</v>
      </c>
      <c r="G29" s="262">
        <v>2.5099999999999998</v>
      </c>
      <c r="H29" s="266"/>
      <c r="I29" s="265">
        <v>0</v>
      </c>
    </row>
    <row r="30" spans="1:9" ht="14.25" customHeight="1" x14ac:dyDescent="0.3">
      <c r="A30" s="261">
        <v>30015</v>
      </c>
      <c r="B30" s="281" t="s">
        <v>360</v>
      </c>
      <c r="C30" s="261">
        <v>30105</v>
      </c>
      <c r="D30" s="262" t="s">
        <v>348</v>
      </c>
      <c r="E30" s="262">
        <v>302.12</v>
      </c>
      <c r="F30" s="262" t="s">
        <v>397</v>
      </c>
      <c r="G30" s="262">
        <v>2.5099999999999998</v>
      </c>
      <c r="H30" s="262" t="s">
        <v>398</v>
      </c>
      <c r="I30" s="265">
        <v>469.37</v>
      </c>
    </row>
    <row r="31" spans="1:9" ht="14.25" customHeight="1" x14ac:dyDescent="0.3">
      <c r="A31" s="261">
        <v>30012</v>
      </c>
      <c r="B31" s="281" t="s">
        <v>361</v>
      </c>
      <c r="C31" s="261">
        <v>30105</v>
      </c>
      <c r="D31" s="262" t="s">
        <v>348</v>
      </c>
      <c r="E31" s="262">
        <v>302.12</v>
      </c>
      <c r="F31" s="262" t="s">
        <v>397</v>
      </c>
      <c r="G31" s="262">
        <v>2.5099999999999998</v>
      </c>
      <c r="H31" s="262" t="s">
        <v>398</v>
      </c>
      <c r="I31" s="265">
        <v>469.37</v>
      </c>
    </row>
    <row r="32" spans="1:9" ht="14.25" customHeight="1" x14ac:dyDescent="0.25">
      <c r="A32" s="261">
        <v>30014</v>
      </c>
      <c r="B32" s="281" t="s">
        <v>362</v>
      </c>
      <c r="C32" s="261">
        <v>30105</v>
      </c>
      <c r="D32" s="262" t="s">
        <v>348</v>
      </c>
      <c r="E32" s="262">
        <v>302.12</v>
      </c>
      <c r="F32" s="262" t="s">
        <v>397</v>
      </c>
      <c r="G32" s="262">
        <v>2.5099999999999998</v>
      </c>
      <c r="H32" s="264"/>
      <c r="I32" s="265">
        <v>0</v>
      </c>
    </row>
    <row r="33" spans="1:9" ht="14.25" customHeight="1" x14ac:dyDescent="0.3">
      <c r="A33" s="261">
        <v>30009</v>
      </c>
      <c r="B33" s="281" t="s">
        <v>363</v>
      </c>
      <c r="C33" s="261">
        <v>30105</v>
      </c>
      <c r="D33" s="262" t="s">
        <v>348</v>
      </c>
      <c r="E33" s="262">
        <v>302.12</v>
      </c>
      <c r="F33" s="262" t="s">
        <v>397</v>
      </c>
      <c r="G33" s="262">
        <v>2.5099999999999998</v>
      </c>
      <c r="H33" s="262" t="s">
        <v>398</v>
      </c>
      <c r="I33" s="265">
        <v>469.37</v>
      </c>
    </row>
    <row r="34" spans="1:9" ht="14.25" customHeight="1" x14ac:dyDescent="0.3">
      <c r="A34" s="261">
        <v>30020</v>
      </c>
      <c r="B34" s="281" t="s">
        <v>364</v>
      </c>
      <c r="C34" s="261">
        <v>30105</v>
      </c>
      <c r="D34" s="262" t="s">
        <v>333</v>
      </c>
      <c r="E34" s="262">
        <v>302.12</v>
      </c>
      <c r="F34" s="262" t="s">
        <v>397</v>
      </c>
      <c r="G34" s="262">
        <v>5.03</v>
      </c>
      <c r="H34" s="262" t="s">
        <v>398</v>
      </c>
      <c r="I34" s="265">
        <v>940.61</v>
      </c>
    </row>
    <row r="35" spans="1:9" ht="14.25" customHeight="1" x14ac:dyDescent="0.3">
      <c r="A35" s="261">
        <v>30005</v>
      </c>
      <c r="B35" s="281" t="s">
        <v>365</v>
      </c>
      <c r="C35" s="261">
        <v>30105</v>
      </c>
      <c r="D35" s="262" t="s">
        <v>348</v>
      </c>
      <c r="E35" s="262">
        <v>302.12</v>
      </c>
      <c r="F35" s="262" t="s">
        <v>397</v>
      </c>
      <c r="G35" s="262">
        <v>2.5099999999999998</v>
      </c>
      <c r="H35" s="262" t="s">
        <v>398</v>
      </c>
      <c r="I35" s="265">
        <v>469.37</v>
      </c>
    </row>
    <row r="36" spans="1:9" ht="14.25" customHeight="1" x14ac:dyDescent="0.25">
      <c r="A36" s="261">
        <v>30006</v>
      </c>
      <c r="B36" s="281" t="s">
        <v>366</v>
      </c>
      <c r="C36" s="261">
        <v>30105</v>
      </c>
      <c r="D36" s="262" t="s">
        <v>348</v>
      </c>
      <c r="E36" s="262">
        <v>302.12</v>
      </c>
      <c r="F36" s="262" t="s">
        <v>397</v>
      </c>
      <c r="G36" s="262">
        <v>2.5099999999999998</v>
      </c>
      <c r="H36" s="264"/>
      <c r="I36" s="265">
        <v>0</v>
      </c>
    </row>
    <row r="37" spans="1:9" ht="14.25" customHeight="1" x14ac:dyDescent="0.3">
      <c r="A37" s="261">
        <v>30001</v>
      </c>
      <c r="B37" s="281" t="s">
        <v>367</v>
      </c>
      <c r="C37" s="261">
        <v>30105</v>
      </c>
      <c r="D37" s="262" t="s">
        <v>333</v>
      </c>
      <c r="E37" s="262">
        <v>302.12</v>
      </c>
      <c r="F37" s="262" t="s">
        <v>397</v>
      </c>
      <c r="G37" s="262">
        <v>5.03</v>
      </c>
      <c r="H37" s="262" t="s">
        <v>398</v>
      </c>
      <c r="I37" s="265">
        <v>940.61</v>
      </c>
    </row>
    <row r="38" spans="1:9" ht="14.25" customHeight="1" x14ac:dyDescent="0.3">
      <c r="A38" s="261">
        <v>30002</v>
      </c>
      <c r="B38" s="281" t="s">
        <v>368</v>
      </c>
      <c r="C38" s="261">
        <v>30105</v>
      </c>
      <c r="D38" s="262" t="s">
        <v>333</v>
      </c>
      <c r="E38" s="262">
        <v>302.12</v>
      </c>
      <c r="F38" s="262" t="s">
        <v>397</v>
      </c>
      <c r="G38" s="262">
        <v>5.03</v>
      </c>
      <c r="H38" s="266"/>
      <c r="I38" s="265">
        <v>0</v>
      </c>
    </row>
    <row r="39" spans="1:9" ht="14.25" customHeight="1" x14ac:dyDescent="0.25">
      <c r="A39" s="261">
        <v>30059</v>
      </c>
      <c r="B39" s="281" t="s">
        <v>369</v>
      </c>
      <c r="C39" s="261">
        <v>30105</v>
      </c>
      <c r="D39" s="262" t="s">
        <v>348</v>
      </c>
      <c r="E39" s="262">
        <v>302.12</v>
      </c>
      <c r="F39" s="262" t="s">
        <v>397</v>
      </c>
      <c r="G39" s="262">
        <v>2.5099999999999998</v>
      </c>
      <c r="H39" s="264"/>
      <c r="I39" s="265">
        <v>0</v>
      </c>
    </row>
    <row r="40" spans="1:9" ht="14.25" customHeight="1" x14ac:dyDescent="0.3">
      <c r="A40" s="261">
        <v>30000</v>
      </c>
      <c r="B40" s="281" t="s">
        <v>370</v>
      </c>
      <c r="C40" s="261">
        <v>30105</v>
      </c>
      <c r="D40" s="262" t="s">
        <v>348</v>
      </c>
      <c r="E40" s="262">
        <v>302.12</v>
      </c>
      <c r="F40" s="262" t="s">
        <v>397</v>
      </c>
      <c r="G40" s="262">
        <v>2.5099999999999998</v>
      </c>
      <c r="H40" s="266"/>
      <c r="I40" s="265">
        <v>0</v>
      </c>
    </row>
    <row r="41" spans="1:9" ht="14.25" customHeight="1" x14ac:dyDescent="0.25">
      <c r="A41" s="261">
        <v>30025</v>
      </c>
      <c r="B41" s="281" t="s">
        <v>371</v>
      </c>
      <c r="C41" s="261">
        <v>30105</v>
      </c>
      <c r="D41" s="262" t="s">
        <v>372</v>
      </c>
      <c r="E41" s="262">
        <v>302.12</v>
      </c>
      <c r="F41" s="262" t="s">
        <v>397</v>
      </c>
      <c r="G41" s="262">
        <v>15.1</v>
      </c>
      <c r="H41" s="264"/>
      <c r="I41" s="265">
        <v>0</v>
      </c>
    </row>
    <row r="42" spans="1:9" ht="14.25" customHeight="1" x14ac:dyDescent="0.3">
      <c r="A42" s="261">
        <v>30016</v>
      </c>
      <c r="B42" s="281" t="s">
        <v>373</v>
      </c>
      <c r="C42" s="261">
        <v>30105</v>
      </c>
      <c r="D42" s="262" t="s">
        <v>374</v>
      </c>
      <c r="E42" s="262">
        <v>302.12</v>
      </c>
      <c r="F42" s="262" t="s">
        <v>397</v>
      </c>
      <c r="G42" s="262">
        <v>10.07</v>
      </c>
      <c r="H42" s="266"/>
      <c r="I42" s="265">
        <v>0</v>
      </c>
    </row>
    <row r="43" spans="1:9" ht="14.25" customHeight="1" x14ac:dyDescent="0.3">
      <c r="A43" s="261">
        <v>30024</v>
      </c>
      <c r="B43" s="281" t="s">
        <v>375</v>
      </c>
      <c r="C43" s="261">
        <v>30105</v>
      </c>
      <c r="D43" s="262" t="s">
        <v>333</v>
      </c>
      <c r="E43" s="262">
        <v>302.12</v>
      </c>
      <c r="F43" s="262" t="s">
        <v>397</v>
      </c>
      <c r="G43" s="262">
        <v>5.03</v>
      </c>
      <c r="H43" s="262" t="s">
        <v>398</v>
      </c>
      <c r="I43" s="265">
        <v>940.61</v>
      </c>
    </row>
    <row r="44" spans="1:9" ht="14.25" customHeight="1" x14ac:dyDescent="0.3">
      <c r="A44" s="261">
        <v>30023</v>
      </c>
      <c r="B44" s="281" t="s">
        <v>376</v>
      </c>
      <c r="C44" s="261">
        <v>30105</v>
      </c>
      <c r="D44" s="262" t="s">
        <v>348</v>
      </c>
      <c r="E44" s="262">
        <v>302.12</v>
      </c>
      <c r="F44" s="262" t="s">
        <v>397</v>
      </c>
      <c r="G44" s="262">
        <v>2.5099999999999998</v>
      </c>
      <c r="H44" s="262" t="s">
        <v>398</v>
      </c>
      <c r="I44" s="265">
        <v>469.37</v>
      </c>
    </row>
    <row r="45" spans="1:9" ht="14.25" customHeight="1" x14ac:dyDescent="0.3">
      <c r="A45" s="846" t="s">
        <v>377</v>
      </c>
      <c r="B45" s="847"/>
      <c r="C45" s="847"/>
      <c r="D45" s="847"/>
      <c r="E45" s="847"/>
      <c r="F45" s="847"/>
      <c r="G45" s="847"/>
      <c r="H45" s="848"/>
      <c r="I45" s="267">
        <v>11418.220000000003</v>
      </c>
    </row>
    <row r="46" spans="1:9" ht="14.25" customHeight="1" x14ac:dyDescent="0.3">
      <c r="A46" s="849" t="s">
        <v>378</v>
      </c>
      <c r="B46" s="850"/>
      <c r="C46" s="850"/>
      <c r="D46" s="850"/>
      <c r="E46" s="851"/>
      <c r="F46" s="855" t="s">
        <v>379</v>
      </c>
      <c r="G46" s="258" t="s">
        <v>322</v>
      </c>
      <c r="H46" s="855" t="s">
        <v>380</v>
      </c>
      <c r="I46" s="258" t="s">
        <v>324</v>
      </c>
    </row>
    <row r="47" spans="1:9" ht="14.25" customHeight="1" x14ac:dyDescent="0.3">
      <c r="A47" s="852"/>
      <c r="B47" s="853"/>
      <c r="C47" s="853"/>
      <c r="D47" s="853"/>
      <c r="E47" s="854"/>
      <c r="F47" s="856"/>
      <c r="G47" s="259" t="s">
        <v>381</v>
      </c>
      <c r="H47" s="856"/>
      <c r="I47" s="260" t="s">
        <v>382</v>
      </c>
    </row>
    <row r="48" spans="1:9" ht="14.25" customHeight="1" x14ac:dyDescent="0.3">
      <c r="A48" s="262" t="s">
        <v>383</v>
      </c>
      <c r="B48" s="838" t="s">
        <v>384</v>
      </c>
      <c r="C48" s="839"/>
      <c r="D48" s="839"/>
      <c r="E48" s="840"/>
      <c r="F48" s="262" t="s">
        <v>399</v>
      </c>
      <c r="G48" s="262" t="s">
        <v>385</v>
      </c>
      <c r="H48" s="262" t="s">
        <v>400</v>
      </c>
      <c r="I48" s="265">
        <v>126.91</v>
      </c>
    </row>
    <row r="49" spans="1:9" ht="14.25" customHeight="1" x14ac:dyDescent="0.3">
      <c r="A49" s="846" t="s">
        <v>386</v>
      </c>
      <c r="B49" s="847"/>
      <c r="C49" s="847"/>
      <c r="D49" s="847"/>
      <c r="E49" s="847"/>
      <c r="F49" s="847"/>
      <c r="G49" s="847"/>
      <c r="H49" s="848"/>
      <c r="I49" s="267" t="s">
        <v>401</v>
      </c>
    </row>
    <row r="50" spans="1:9" ht="14.25" customHeight="1" x14ac:dyDescent="0.3">
      <c r="A50" s="831" t="s">
        <v>387</v>
      </c>
      <c r="B50" s="832"/>
      <c r="C50" s="832"/>
      <c r="D50" s="832"/>
      <c r="E50" s="832"/>
      <c r="F50" s="832"/>
      <c r="G50" s="832"/>
      <c r="H50" s="833"/>
      <c r="I50" s="269">
        <v>11545.130000000003</v>
      </c>
    </row>
    <row r="51" spans="1:9" ht="14.25" customHeight="1" x14ac:dyDescent="0.3">
      <c r="A51" s="274"/>
      <c r="B51" s="275"/>
      <c r="C51" s="275"/>
      <c r="D51" s="275"/>
      <c r="E51" s="275"/>
      <c r="F51" s="275"/>
      <c r="G51" s="273" t="s">
        <v>393</v>
      </c>
      <c r="H51" s="282">
        <v>0.10199999999999999</v>
      </c>
      <c r="I51" s="269">
        <v>1177.5999999999999</v>
      </c>
    </row>
    <row r="52" spans="1:9" ht="14.25" customHeight="1" x14ac:dyDescent="0.3">
      <c r="A52" s="831" t="s">
        <v>388</v>
      </c>
      <c r="B52" s="832"/>
      <c r="C52" s="832"/>
      <c r="D52" s="832"/>
      <c r="E52" s="832"/>
      <c r="F52" s="832"/>
      <c r="G52" s="832"/>
      <c r="H52" s="833"/>
      <c r="I52" s="269">
        <v>12722.730000000003</v>
      </c>
    </row>
    <row r="53" spans="1:9" ht="14.25" customHeight="1" x14ac:dyDescent="0.3">
      <c r="A53" s="831" t="s">
        <v>389</v>
      </c>
      <c r="B53" s="832"/>
      <c r="C53" s="832"/>
      <c r="D53" s="832"/>
      <c r="E53" s="832"/>
      <c r="F53" s="832"/>
      <c r="G53" s="832"/>
      <c r="H53" s="833"/>
      <c r="I53" s="269">
        <v>25445.460000000006</v>
      </c>
    </row>
  </sheetData>
  <mergeCells count="14">
    <mergeCell ref="A45:H45"/>
    <mergeCell ref="F1:H1"/>
    <mergeCell ref="A2:B3"/>
    <mergeCell ref="C2:C3"/>
    <mergeCell ref="A4:I4"/>
    <mergeCell ref="A18:I18"/>
    <mergeCell ref="A52:H52"/>
    <mergeCell ref="A53:H53"/>
    <mergeCell ref="A46:E47"/>
    <mergeCell ref="F46:F47"/>
    <mergeCell ref="H46:H47"/>
    <mergeCell ref="B48:E48"/>
    <mergeCell ref="A49:H49"/>
    <mergeCell ref="A50:H5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3"/>
  <sheetViews>
    <sheetView topLeftCell="A10" zoomScaleNormal="100" workbookViewId="0">
      <selection activeCell="O27" sqref="O27"/>
    </sheetView>
  </sheetViews>
  <sheetFormatPr defaultRowHeight="13.2" x14ac:dyDescent="0.25"/>
  <cols>
    <col min="1" max="1" width="4.6640625" style="157" bestFit="1" customWidth="1"/>
    <col min="2" max="2" width="2.109375" style="157" bestFit="1" customWidth="1"/>
    <col min="3" max="3" width="1.44140625" style="157" bestFit="1" customWidth="1"/>
    <col min="4" max="4" width="5.5546875" style="157" bestFit="1" customWidth="1"/>
    <col min="5" max="5" width="27.5546875" style="157" bestFit="1" customWidth="1"/>
    <col min="6" max="6" width="2.6640625" style="157" bestFit="1" customWidth="1"/>
    <col min="7" max="9" width="4.109375" style="157" bestFit="1" customWidth="1"/>
    <col min="10" max="10" width="5.5546875" style="157" bestFit="1" customWidth="1"/>
    <col min="11" max="11" width="6.88671875" style="157" bestFit="1" customWidth="1"/>
    <col min="12" max="12" width="11" style="157" bestFit="1" customWidth="1"/>
    <col min="13" max="13" width="2.6640625" style="157" bestFit="1" customWidth="1"/>
    <col min="14" max="14" width="1.44140625" style="157" bestFit="1" customWidth="1"/>
    <col min="15" max="15" width="9.5546875" style="157" bestFit="1" customWidth="1"/>
    <col min="16" max="16" width="2.6640625" style="157" bestFit="1" customWidth="1"/>
    <col min="17" max="18" width="5.5546875" style="157" bestFit="1" customWidth="1"/>
    <col min="19" max="19" width="6.88671875" style="157" bestFit="1" customWidth="1"/>
    <col min="20" max="20" width="2.6640625" style="157" bestFit="1" customWidth="1"/>
    <col min="21" max="21" width="5.5546875" style="157" bestFit="1" customWidth="1"/>
    <col min="22" max="22" width="8.33203125" style="157" bestFit="1" customWidth="1"/>
    <col min="23" max="23" width="6.88671875" style="157" bestFit="1" customWidth="1"/>
    <col min="24" max="256" width="9.109375" style="157"/>
    <col min="257" max="257" width="4.6640625" style="157" bestFit="1" customWidth="1"/>
    <col min="258" max="258" width="2.109375" style="157" bestFit="1" customWidth="1"/>
    <col min="259" max="259" width="1.44140625" style="157" bestFit="1" customWidth="1"/>
    <col min="260" max="260" width="5.5546875" style="157" bestFit="1" customWidth="1"/>
    <col min="261" max="261" width="27.5546875" style="157" bestFit="1" customWidth="1"/>
    <col min="262" max="262" width="2.6640625" style="157" bestFit="1" customWidth="1"/>
    <col min="263" max="265" width="4.109375" style="157" bestFit="1" customWidth="1"/>
    <col min="266" max="266" width="5.5546875" style="157" bestFit="1" customWidth="1"/>
    <col min="267" max="267" width="6.88671875" style="157" bestFit="1" customWidth="1"/>
    <col min="268" max="268" width="11" style="157" bestFit="1" customWidth="1"/>
    <col min="269" max="269" width="2.6640625" style="157" bestFit="1" customWidth="1"/>
    <col min="270" max="270" width="1.44140625" style="157" bestFit="1" customWidth="1"/>
    <col min="271" max="271" width="9.5546875" style="157" bestFit="1" customWidth="1"/>
    <col min="272" max="272" width="2.6640625" style="157" bestFit="1" customWidth="1"/>
    <col min="273" max="274" width="5.5546875" style="157" bestFit="1" customWidth="1"/>
    <col min="275" max="275" width="6.88671875" style="157" bestFit="1" customWidth="1"/>
    <col min="276" max="276" width="2.6640625" style="157" bestFit="1" customWidth="1"/>
    <col min="277" max="277" width="5.5546875" style="157" bestFit="1" customWidth="1"/>
    <col min="278" max="278" width="8.33203125" style="157" bestFit="1" customWidth="1"/>
    <col min="279" max="279" width="6.88671875" style="157" bestFit="1" customWidth="1"/>
    <col min="280" max="512" width="9.109375" style="157"/>
    <col min="513" max="513" width="4.6640625" style="157" bestFit="1" customWidth="1"/>
    <col min="514" max="514" width="2.109375" style="157" bestFit="1" customWidth="1"/>
    <col min="515" max="515" width="1.44140625" style="157" bestFit="1" customWidth="1"/>
    <col min="516" max="516" width="5.5546875" style="157" bestFit="1" customWidth="1"/>
    <col min="517" max="517" width="27.5546875" style="157" bestFit="1" customWidth="1"/>
    <col min="518" max="518" width="2.6640625" style="157" bestFit="1" customWidth="1"/>
    <col min="519" max="521" width="4.109375" style="157" bestFit="1" customWidth="1"/>
    <col min="522" max="522" width="5.5546875" style="157" bestFit="1" customWidth="1"/>
    <col min="523" max="523" width="6.88671875" style="157" bestFit="1" customWidth="1"/>
    <col min="524" max="524" width="11" style="157" bestFit="1" customWidth="1"/>
    <col min="525" max="525" width="2.6640625" style="157" bestFit="1" customWidth="1"/>
    <col min="526" max="526" width="1.44140625" style="157" bestFit="1" customWidth="1"/>
    <col min="527" max="527" width="9.5546875" style="157" bestFit="1" customWidth="1"/>
    <col min="528" max="528" width="2.6640625" style="157" bestFit="1" customWidth="1"/>
    <col min="529" max="530" width="5.5546875" style="157" bestFit="1" customWidth="1"/>
    <col min="531" max="531" width="6.88671875" style="157" bestFit="1" customWidth="1"/>
    <col min="532" max="532" width="2.6640625" style="157" bestFit="1" customWidth="1"/>
    <col min="533" max="533" width="5.5546875" style="157" bestFit="1" customWidth="1"/>
    <col min="534" max="534" width="8.33203125" style="157" bestFit="1" customWidth="1"/>
    <col min="535" max="535" width="6.88671875" style="157" bestFit="1" customWidth="1"/>
    <col min="536" max="768" width="9.109375" style="157"/>
    <col min="769" max="769" width="4.6640625" style="157" bestFit="1" customWidth="1"/>
    <col min="770" max="770" width="2.109375" style="157" bestFit="1" customWidth="1"/>
    <col min="771" max="771" width="1.44140625" style="157" bestFit="1" customWidth="1"/>
    <col min="772" max="772" width="5.5546875" style="157" bestFit="1" customWidth="1"/>
    <col min="773" max="773" width="27.5546875" style="157" bestFit="1" customWidth="1"/>
    <col min="774" max="774" width="2.6640625" style="157" bestFit="1" customWidth="1"/>
    <col min="775" max="777" width="4.109375" style="157" bestFit="1" customWidth="1"/>
    <col min="778" max="778" width="5.5546875" style="157" bestFit="1" customWidth="1"/>
    <col min="779" max="779" width="6.88671875" style="157" bestFit="1" customWidth="1"/>
    <col min="780" max="780" width="11" style="157" bestFit="1" customWidth="1"/>
    <col min="781" max="781" width="2.6640625" style="157" bestFit="1" customWidth="1"/>
    <col min="782" max="782" width="1.44140625" style="157" bestFit="1" customWidth="1"/>
    <col min="783" max="783" width="9.5546875" style="157" bestFit="1" customWidth="1"/>
    <col min="784" max="784" width="2.6640625" style="157" bestFit="1" customWidth="1"/>
    <col min="785" max="786" width="5.5546875" style="157" bestFit="1" customWidth="1"/>
    <col min="787" max="787" width="6.88671875" style="157" bestFit="1" customWidth="1"/>
    <col min="788" max="788" width="2.6640625" style="157" bestFit="1" customWidth="1"/>
    <col min="789" max="789" width="5.5546875" style="157" bestFit="1" customWidth="1"/>
    <col min="790" max="790" width="8.33203125" style="157" bestFit="1" customWidth="1"/>
    <col min="791" max="791" width="6.88671875" style="157" bestFit="1" customWidth="1"/>
    <col min="792" max="1024" width="9.109375" style="157"/>
    <col min="1025" max="1025" width="4.6640625" style="157" bestFit="1" customWidth="1"/>
    <col min="1026" max="1026" width="2.109375" style="157" bestFit="1" customWidth="1"/>
    <col min="1027" max="1027" width="1.44140625" style="157" bestFit="1" customWidth="1"/>
    <col min="1028" max="1028" width="5.5546875" style="157" bestFit="1" customWidth="1"/>
    <col min="1029" max="1029" width="27.5546875" style="157" bestFit="1" customWidth="1"/>
    <col min="1030" max="1030" width="2.6640625" style="157" bestFit="1" customWidth="1"/>
    <col min="1031" max="1033" width="4.109375" style="157" bestFit="1" customWidth="1"/>
    <col min="1034" max="1034" width="5.5546875" style="157" bestFit="1" customWidth="1"/>
    <col min="1035" max="1035" width="6.88671875" style="157" bestFit="1" customWidth="1"/>
    <col min="1036" max="1036" width="11" style="157" bestFit="1" customWidth="1"/>
    <col min="1037" max="1037" width="2.6640625" style="157" bestFit="1" customWidth="1"/>
    <col min="1038" max="1038" width="1.44140625" style="157" bestFit="1" customWidth="1"/>
    <col min="1039" max="1039" width="9.5546875" style="157" bestFit="1" customWidth="1"/>
    <col min="1040" max="1040" width="2.6640625" style="157" bestFit="1" customWidth="1"/>
    <col min="1041" max="1042" width="5.5546875" style="157" bestFit="1" customWidth="1"/>
    <col min="1043" max="1043" width="6.88671875" style="157" bestFit="1" customWidth="1"/>
    <col min="1044" max="1044" width="2.6640625" style="157" bestFit="1" customWidth="1"/>
    <col min="1045" max="1045" width="5.5546875" style="157" bestFit="1" customWidth="1"/>
    <col min="1046" max="1046" width="8.33203125" style="157" bestFit="1" customWidth="1"/>
    <col min="1047" max="1047" width="6.88671875" style="157" bestFit="1" customWidth="1"/>
    <col min="1048" max="1280" width="9.109375" style="157"/>
    <col min="1281" max="1281" width="4.6640625" style="157" bestFit="1" customWidth="1"/>
    <col min="1282" max="1282" width="2.109375" style="157" bestFit="1" customWidth="1"/>
    <col min="1283" max="1283" width="1.44140625" style="157" bestFit="1" customWidth="1"/>
    <col min="1284" max="1284" width="5.5546875" style="157" bestFit="1" customWidth="1"/>
    <col min="1285" max="1285" width="27.5546875" style="157" bestFit="1" customWidth="1"/>
    <col min="1286" max="1286" width="2.6640625" style="157" bestFit="1" customWidth="1"/>
    <col min="1287" max="1289" width="4.109375" style="157" bestFit="1" customWidth="1"/>
    <col min="1290" max="1290" width="5.5546875" style="157" bestFit="1" customWidth="1"/>
    <col min="1291" max="1291" width="6.88671875" style="157" bestFit="1" customWidth="1"/>
    <col min="1292" max="1292" width="11" style="157" bestFit="1" customWidth="1"/>
    <col min="1293" max="1293" width="2.6640625" style="157" bestFit="1" customWidth="1"/>
    <col min="1294" max="1294" width="1.44140625" style="157" bestFit="1" customWidth="1"/>
    <col min="1295" max="1295" width="9.5546875" style="157" bestFit="1" customWidth="1"/>
    <col min="1296" max="1296" width="2.6640625" style="157" bestFit="1" customWidth="1"/>
    <col min="1297" max="1298" width="5.5546875" style="157" bestFit="1" customWidth="1"/>
    <col min="1299" max="1299" width="6.88671875" style="157" bestFit="1" customWidth="1"/>
    <col min="1300" max="1300" width="2.6640625" style="157" bestFit="1" customWidth="1"/>
    <col min="1301" max="1301" width="5.5546875" style="157" bestFit="1" customWidth="1"/>
    <col min="1302" max="1302" width="8.33203125" style="157" bestFit="1" customWidth="1"/>
    <col min="1303" max="1303" width="6.88671875" style="157" bestFit="1" customWidth="1"/>
    <col min="1304" max="1536" width="9.109375" style="157"/>
    <col min="1537" max="1537" width="4.6640625" style="157" bestFit="1" customWidth="1"/>
    <col min="1538" max="1538" width="2.109375" style="157" bestFit="1" customWidth="1"/>
    <col min="1539" max="1539" width="1.44140625" style="157" bestFit="1" customWidth="1"/>
    <col min="1540" max="1540" width="5.5546875" style="157" bestFit="1" customWidth="1"/>
    <col min="1541" max="1541" width="27.5546875" style="157" bestFit="1" customWidth="1"/>
    <col min="1542" max="1542" width="2.6640625" style="157" bestFit="1" customWidth="1"/>
    <col min="1543" max="1545" width="4.109375" style="157" bestFit="1" customWidth="1"/>
    <col min="1546" max="1546" width="5.5546875" style="157" bestFit="1" customWidth="1"/>
    <col min="1547" max="1547" width="6.88671875" style="157" bestFit="1" customWidth="1"/>
    <col min="1548" max="1548" width="11" style="157" bestFit="1" customWidth="1"/>
    <col min="1549" max="1549" width="2.6640625" style="157" bestFit="1" customWidth="1"/>
    <col min="1550" max="1550" width="1.44140625" style="157" bestFit="1" customWidth="1"/>
    <col min="1551" max="1551" width="9.5546875" style="157" bestFit="1" customWidth="1"/>
    <col min="1552" max="1552" width="2.6640625" style="157" bestFit="1" customWidth="1"/>
    <col min="1553" max="1554" width="5.5546875" style="157" bestFit="1" customWidth="1"/>
    <col min="1555" max="1555" width="6.88671875" style="157" bestFit="1" customWidth="1"/>
    <col min="1556" max="1556" width="2.6640625" style="157" bestFit="1" customWidth="1"/>
    <col min="1557" max="1557" width="5.5546875" style="157" bestFit="1" customWidth="1"/>
    <col min="1558" max="1558" width="8.33203125" style="157" bestFit="1" customWidth="1"/>
    <col min="1559" max="1559" width="6.88671875" style="157" bestFit="1" customWidth="1"/>
    <col min="1560" max="1792" width="9.109375" style="157"/>
    <col min="1793" max="1793" width="4.6640625" style="157" bestFit="1" customWidth="1"/>
    <col min="1794" max="1794" width="2.109375" style="157" bestFit="1" customWidth="1"/>
    <col min="1795" max="1795" width="1.44140625" style="157" bestFit="1" customWidth="1"/>
    <col min="1796" max="1796" width="5.5546875" style="157" bestFit="1" customWidth="1"/>
    <col min="1797" max="1797" width="27.5546875" style="157" bestFit="1" customWidth="1"/>
    <col min="1798" max="1798" width="2.6640625" style="157" bestFit="1" customWidth="1"/>
    <col min="1799" max="1801" width="4.109375" style="157" bestFit="1" customWidth="1"/>
    <col min="1802" max="1802" width="5.5546875" style="157" bestFit="1" customWidth="1"/>
    <col min="1803" max="1803" width="6.88671875" style="157" bestFit="1" customWidth="1"/>
    <col min="1804" max="1804" width="11" style="157" bestFit="1" customWidth="1"/>
    <col min="1805" max="1805" width="2.6640625" style="157" bestFit="1" customWidth="1"/>
    <col min="1806" max="1806" width="1.44140625" style="157" bestFit="1" customWidth="1"/>
    <col min="1807" max="1807" width="9.5546875" style="157" bestFit="1" customWidth="1"/>
    <col min="1808" max="1808" width="2.6640625" style="157" bestFit="1" customWidth="1"/>
    <col min="1809" max="1810" width="5.5546875" style="157" bestFit="1" customWidth="1"/>
    <col min="1811" max="1811" width="6.88671875" style="157" bestFit="1" customWidth="1"/>
    <col min="1812" max="1812" width="2.6640625" style="157" bestFit="1" customWidth="1"/>
    <col min="1813" max="1813" width="5.5546875" style="157" bestFit="1" customWidth="1"/>
    <col min="1814" max="1814" width="8.33203125" style="157" bestFit="1" customWidth="1"/>
    <col min="1815" max="1815" width="6.88671875" style="157" bestFit="1" customWidth="1"/>
    <col min="1816" max="2048" width="9.109375" style="157"/>
    <col min="2049" max="2049" width="4.6640625" style="157" bestFit="1" customWidth="1"/>
    <col min="2050" max="2050" width="2.109375" style="157" bestFit="1" customWidth="1"/>
    <col min="2051" max="2051" width="1.44140625" style="157" bestFit="1" customWidth="1"/>
    <col min="2052" max="2052" width="5.5546875" style="157" bestFit="1" customWidth="1"/>
    <col min="2053" max="2053" width="27.5546875" style="157" bestFit="1" customWidth="1"/>
    <col min="2054" max="2054" width="2.6640625" style="157" bestFit="1" customWidth="1"/>
    <col min="2055" max="2057" width="4.109375" style="157" bestFit="1" customWidth="1"/>
    <col min="2058" max="2058" width="5.5546875" style="157" bestFit="1" customWidth="1"/>
    <col min="2059" max="2059" width="6.88671875" style="157" bestFit="1" customWidth="1"/>
    <col min="2060" max="2060" width="11" style="157" bestFit="1" customWidth="1"/>
    <col min="2061" max="2061" width="2.6640625" style="157" bestFit="1" customWidth="1"/>
    <col min="2062" max="2062" width="1.44140625" style="157" bestFit="1" customWidth="1"/>
    <col min="2063" max="2063" width="9.5546875" style="157" bestFit="1" customWidth="1"/>
    <col min="2064" max="2064" width="2.6640625" style="157" bestFit="1" customWidth="1"/>
    <col min="2065" max="2066" width="5.5546875" style="157" bestFit="1" customWidth="1"/>
    <col min="2067" max="2067" width="6.88671875" style="157" bestFit="1" customWidth="1"/>
    <col min="2068" max="2068" width="2.6640625" style="157" bestFit="1" customWidth="1"/>
    <col min="2069" max="2069" width="5.5546875" style="157" bestFit="1" customWidth="1"/>
    <col min="2070" max="2070" width="8.33203125" style="157" bestFit="1" customWidth="1"/>
    <col min="2071" max="2071" width="6.88671875" style="157" bestFit="1" customWidth="1"/>
    <col min="2072" max="2304" width="9.109375" style="157"/>
    <col min="2305" max="2305" width="4.6640625" style="157" bestFit="1" customWidth="1"/>
    <col min="2306" max="2306" width="2.109375" style="157" bestFit="1" customWidth="1"/>
    <col min="2307" max="2307" width="1.44140625" style="157" bestFit="1" customWidth="1"/>
    <col min="2308" max="2308" width="5.5546875" style="157" bestFit="1" customWidth="1"/>
    <col min="2309" max="2309" width="27.5546875" style="157" bestFit="1" customWidth="1"/>
    <col min="2310" max="2310" width="2.6640625" style="157" bestFit="1" customWidth="1"/>
    <col min="2311" max="2313" width="4.109375" style="157" bestFit="1" customWidth="1"/>
    <col min="2314" max="2314" width="5.5546875" style="157" bestFit="1" customWidth="1"/>
    <col min="2315" max="2315" width="6.88671875" style="157" bestFit="1" customWidth="1"/>
    <col min="2316" max="2316" width="11" style="157" bestFit="1" customWidth="1"/>
    <col min="2317" max="2317" width="2.6640625" style="157" bestFit="1" customWidth="1"/>
    <col min="2318" max="2318" width="1.44140625" style="157" bestFit="1" customWidth="1"/>
    <col min="2319" max="2319" width="9.5546875" style="157" bestFit="1" customWidth="1"/>
    <col min="2320" max="2320" width="2.6640625" style="157" bestFit="1" customWidth="1"/>
    <col min="2321" max="2322" width="5.5546875" style="157" bestFit="1" customWidth="1"/>
    <col min="2323" max="2323" width="6.88671875" style="157" bestFit="1" customWidth="1"/>
    <col min="2324" max="2324" width="2.6640625" style="157" bestFit="1" customWidth="1"/>
    <col min="2325" max="2325" width="5.5546875" style="157" bestFit="1" customWidth="1"/>
    <col min="2326" max="2326" width="8.33203125" style="157" bestFit="1" customWidth="1"/>
    <col min="2327" max="2327" width="6.88671875" style="157" bestFit="1" customWidth="1"/>
    <col min="2328" max="2560" width="9.109375" style="157"/>
    <col min="2561" max="2561" width="4.6640625" style="157" bestFit="1" customWidth="1"/>
    <col min="2562" max="2562" width="2.109375" style="157" bestFit="1" customWidth="1"/>
    <col min="2563" max="2563" width="1.44140625" style="157" bestFit="1" customWidth="1"/>
    <col min="2564" max="2564" width="5.5546875" style="157" bestFit="1" customWidth="1"/>
    <col min="2565" max="2565" width="27.5546875" style="157" bestFit="1" customWidth="1"/>
    <col min="2566" max="2566" width="2.6640625" style="157" bestFit="1" customWidth="1"/>
    <col min="2567" max="2569" width="4.109375" style="157" bestFit="1" customWidth="1"/>
    <col min="2570" max="2570" width="5.5546875" style="157" bestFit="1" customWidth="1"/>
    <col min="2571" max="2571" width="6.88671875" style="157" bestFit="1" customWidth="1"/>
    <col min="2572" max="2572" width="11" style="157" bestFit="1" customWidth="1"/>
    <col min="2573" max="2573" width="2.6640625" style="157" bestFit="1" customWidth="1"/>
    <col min="2574" max="2574" width="1.44140625" style="157" bestFit="1" customWidth="1"/>
    <col min="2575" max="2575" width="9.5546875" style="157" bestFit="1" customWidth="1"/>
    <col min="2576" max="2576" width="2.6640625" style="157" bestFit="1" customWidth="1"/>
    <col min="2577" max="2578" width="5.5546875" style="157" bestFit="1" customWidth="1"/>
    <col min="2579" max="2579" width="6.88671875" style="157" bestFit="1" customWidth="1"/>
    <col min="2580" max="2580" width="2.6640625" style="157" bestFit="1" customWidth="1"/>
    <col min="2581" max="2581" width="5.5546875" style="157" bestFit="1" customWidth="1"/>
    <col min="2582" max="2582" width="8.33203125" style="157" bestFit="1" customWidth="1"/>
    <col min="2583" max="2583" width="6.88671875" style="157" bestFit="1" customWidth="1"/>
    <col min="2584" max="2816" width="9.109375" style="157"/>
    <col min="2817" max="2817" width="4.6640625" style="157" bestFit="1" customWidth="1"/>
    <col min="2818" max="2818" width="2.109375" style="157" bestFit="1" customWidth="1"/>
    <col min="2819" max="2819" width="1.44140625" style="157" bestFit="1" customWidth="1"/>
    <col min="2820" max="2820" width="5.5546875" style="157" bestFit="1" customWidth="1"/>
    <col min="2821" max="2821" width="27.5546875" style="157" bestFit="1" customWidth="1"/>
    <col min="2822" max="2822" width="2.6640625" style="157" bestFit="1" customWidth="1"/>
    <col min="2823" max="2825" width="4.109375" style="157" bestFit="1" customWidth="1"/>
    <col min="2826" max="2826" width="5.5546875" style="157" bestFit="1" customWidth="1"/>
    <col min="2827" max="2827" width="6.88671875" style="157" bestFit="1" customWidth="1"/>
    <col min="2828" max="2828" width="11" style="157" bestFit="1" customWidth="1"/>
    <col min="2829" max="2829" width="2.6640625" style="157" bestFit="1" customWidth="1"/>
    <col min="2830" max="2830" width="1.44140625" style="157" bestFit="1" customWidth="1"/>
    <col min="2831" max="2831" width="9.5546875" style="157" bestFit="1" customWidth="1"/>
    <col min="2832" max="2832" width="2.6640625" style="157" bestFit="1" customWidth="1"/>
    <col min="2833" max="2834" width="5.5546875" style="157" bestFit="1" customWidth="1"/>
    <col min="2835" max="2835" width="6.88671875" style="157" bestFit="1" customWidth="1"/>
    <col min="2836" max="2836" width="2.6640625" style="157" bestFit="1" customWidth="1"/>
    <col min="2837" max="2837" width="5.5546875" style="157" bestFit="1" customWidth="1"/>
    <col min="2838" max="2838" width="8.33203125" style="157" bestFit="1" customWidth="1"/>
    <col min="2839" max="2839" width="6.88671875" style="157" bestFit="1" customWidth="1"/>
    <col min="2840" max="3072" width="9.109375" style="157"/>
    <col min="3073" max="3073" width="4.6640625" style="157" bestFit="1" customWidth="1"/>
    <col min="3074" max="3074" width="2.109375" style="157" bestFit="1" customWidth="1"/>
    <col min="3075" max="3075" width="1.44140625" style="157" bestFit="1" customWidth="1"/>
    <col min="3076" max="3076" width="5.5546875" style="157" bestFit="1" customWidth="1"/>
    <col min="3077" max="3077" width="27.5546875" style="157" bestFit="1" customWidth="1"/>
    <col min="3078" max="3078" width="2.6640625" style="157" bestFit="1" customWidth="1"/>
    <col min="3079" max="3081" width="4.109375" style="157" bestFit="1" customWidth="1"/>
    <col min="3082" max="3082" width="5.5546875" style="157" bestFit="1" customWidth="1"/>
    <col min="3083" max="3083" width="6.88671875" style="157" bestFit="1" customWidth="1"/>
    <col min="3084" max="3084" width="11" style="157" bestFit="1" customWidth="1"/>
    <col min="3085" max="3085" width="2.6640625" style="157" bestFit="1" customWidth="1"/>
    <col min="3086" max="3086" width="1.44140625" style="157" bestFit="1" customWidth="1"/>
    <col min="3087" max="3087" width="9.5546875" style="157" bestFit="1" customWidth="1"/>
    <col min="3088" max="3088" width="2.6640625" style="157" bestFit="1" customWidth="1"/>
    <col min="3089" max="3090" width="5.5546875" style="157" bestFit="1" customWidth="1"/>
    <col min="3091" max="3091" width="6.88671875" style="157" bestFit="1" customWidth="1"/>
    <col min="3092" max="3092" width="2.6640625" style="157" bestFit="1" customWidth="1"/>
    <col min="3093" max="3093" width="5.5546875" style="157" bestFit="1" customWidth="1"/>
    <col min="3094" max="3094" width="8.33203125" style="157" bestFit="1" customWidth="1"/>
    <col min="3095" max="3095" width="6.88671875" style="157" bestFit="1" customWidth="1"/>
    <col min="3096" max="3328" width="9.109375" style="157"/>
    <col min="3329" max="3329" width="4.6640625" style="157" bestFit="1" customWidth="1"/>
    <col min="3330" max="3330" width="2.109375" style="157" bestFit="1" customWidth="1"/>
    <col min="3331" max="3331" width="1.44140625" style="157" bestFit="1" customWidth="1"/>
    <col min="3332" max="3332" width="5.5546875" style="157" bestFit="1" customWidth="1"/>
    <col min="3333" max="3333" width="27.5546875" style="157" bestFit="1" customWidth="1"/>
    <col min="3334" max="3334" width="2.6640625" style="157" bestFit="1" customWidth="1"/>
    <col min="3335" max="3337" width="4.109375" style="157" bestFit="1" customWidth="1"/>
    <col min="3338" max="3338" width="5.5546875" style="157" bestFit="1" customWidth="1"/>
    <col min="3339" max="3339" width="6.88671875" style="157" bestFit="1" customWidth="1"/>
    <col min="3340" max="3340" width="11" style="157" bestFit="1" customWidth="1"/>
    <col min="3341" max="3341" width="2.6640625" style="157" bestFit="1" customWidth="1"/>
    <col min="3342" max="3342" width="1.44140625" style="157" bestFit="1" customWidth="1"/>
    <col min="3343" max="3343" width="9.5546875" style="157" bestFit="1" customWidth="1"/>
    <col min="3344" max="3344" width="2.6640625" style="157" bestFit="1" customWidth="1"/>
    <col min="3345" max="3346" width="5.5546875" style="157" bestFit="1" customWidth="1"/>
    <col min="3347" max="3347" width="6.88671875" style="157" bestFit="1" customWidth="1"/>
    <col min="3348" max="3348" width="2.6640625" style="157" bestFit="1" customWidth="1"/>
    <col min="3349" max="3349" width="5.5546875" style="157" bestFit="1" customWidth="1"/>
    <col min="3350" max="3350" width="8.33203125" style="157" bestFit="1" customWidth="1"/>
    <col min="3351" max="3351" width="6.88671875" style="157" bestFit="1" customWidth="1"/>
    <col min="3352" max="3584" width="9.109375" style="157"/>
    <col min="3585" max="3585" width="4.6640625" style="157" bestFit="1" customWidth="1"/>
    <col min="3586" max="3586" width="2.109375" style="157" bestFit="1" customWidth="1"/>
    <col min="3587" max="3587" width="1.44140625" style="157" bestFit="1" customWidth="1"/>
    <col min="3588" max="3588" width="5.5546875" style="157" bestFit="1" customWidth="1"/>
    <col min="3589" max="3589" width="27.5546875" style="157" bestFit="1" customWidth="1"/>
    <col min="3590" max="3590" width="2.6640625" style="157" bestFit="1" customWidth="1"/>
    <col min="3591" max="3593" width="4.109375" style="157" bestFit="1" customWidth="1"/>
    <col min="3594" max="3594" width="5.5546875" style="157" bestFit="1" customWidth="1"/>
    <col min="3595" max="3595" width="6.88671875" style="157" bestFit="1" customWidth="1"/>
    <col min="3596" max="3596" width="11" style="157" bestFit="1" customWidth="1"/>
    <col min="3597" max="3597" width="2.6640625" style="157" bestFit="1" customWidth="1"/>
    <col min="3598" max="3598" width="1.44140625" style="157" bestFit="1" customWidth="1"/>
    <col min="3599" max="3599" width="9.5546875" style="157" bestFit="1" customWidth="1"/>
    <col min="3600" max="3600" width="2.6640625" style="157" bestFit="1" customWidth="1"/>
    <col min="3601" max="3602" width="5.5546875" style="157" bestFit="1" customWidth="1"/>
    <col min="3603" max="3603" width="6.88671875" style="157" bestFit="1" customWidth="1"/>
    <col min="3604" max="3604" width="2.6640625" style="157" bestFit="1" customWidth="1"/>
    <col min="3605" max="3605" width="5.5546875" style="157" bestFit="1" customWidth="1"/>
    <col min="3606" max="3606" width="8.33203125" style="157" bestFit="1" customWidth="1"/>
    <col min="3607" max="3607" width="6.88671875" style="157" bestFit="1" customWidth="1"/>
    <col min="3608" max="3840" width="9.109375" style="157"/>
    <col min="3841" max="3841" width="4.6640625" style="157" bestFit="1" customWidth="1"/>
    <col min="3842" max="3842" width="2.109375" style="157" bestFit="1" customWidth="1"/>
    <col min="3843" max="3843" width="1.44140625" style="157" bestFit="1" customWidth="1"/>
    <col min="3844" max="3844" width="5.5546875" style="157" bestFit="1" customWidth="1"/>
    <col min="3845" max="3845" width="27.5546875" style="157" bestFit="1" customWidth="1"/>
    <col min="3846" max="3846" width="2.6640625" style="157" bestFit="1" customWidth="1"/>
    <col min="3847" max="3849" width="4.109375" style="157" bestFit="1" customWidth="1"/>
    <col min="3850" max="3850" width="5.5546875" style="157" bestFit="1" customWidth="1"/>
    <col min="3851" max="3851" width="6.88671875" style="157" bestFit="1" customWidth="1"/>
    <col min="3852" max="3852" width="11" style="157" bestFit="1" customWidth="1"/>
    <col min="3853" max="3853" width="2.6640625" style="157" bestFit="1" customWidth="1"/>
    <col min="3854" max="3854" width="1.44140625" style="157" bestFit="1" customWidth="1"/>
    <col min="3855" max="3855" width="9.5546875" style="157" bestFit="1" customWidth="1"/>
    <col min="3856" max="3856" width="2.6640625" style="157" bestFit="1" customWidth="1"/>
    <col min="3857" max="3858" width="5.5546875" style="157" bestFit="1" customWidth="1"/>
    <col min="3859" max="3859" width="6.88671875" style="157" bestFit="1" customWidth="1"/>
    <col min="3860" max="3860" width="2.6640625" style="157" bestFit="1" customWidth="1"/>
    <col min="3861" max="3861" width="5.5546875" style="157" bestFit="1" customWidth="1"/>
    <col min="3862" max="3862" width="8.33203125" style="157" bestFit="1" customWidth="1"/>
    <col min="3863" max="3863" width="6.88671875" style="157" bestFit="1" customWidth="1"/>
    <col min="3864" max="4096" width="9.109375" style="157"/>
    <col min="4097" max="4097" width="4.6640625" style="157" bestFit="1" customWidth="1"/>
    <col min="4098" max="4098" width="2.109375" style="157" bestFit="1" customWidth="1"/>
    <col min="4099" max="4099" width="1.44140625" style="157" bestFit="1" customWidth="1"/>
    <col min="4100" max="4100" width="5.5546875" style="157" bestFit="1" customWidth="1"/>
    <col min="4101" max="4101" width="27.5546875" style="157" bestFit="1" customWidth="1"/>
    <col min="4102" max="4102" width="2.6640625" style="157" bestFit="1" customWidth="1"/>
    <col min="4103" max="4105" width="4.109375" style="157" bestFit="1" customWidth="1"/>
    <col min="4106" max="4106" width="5.5546875" style="157" bestFit="1" customWidth="1"/>
    <col min="4107" max="4107" width="6.88671875" style="157" bestFit="1" customWidth="1"/>
    <col min="4108" max="4108" width="11" style="157" bestFit="1" customWidth="1"/>
    <col min="4109" max="4109" width="2.6640625" style="157" bestFit="1" customWidth="1"/>
    <col min="4110" max="4110" width="1.44140625" style="157" bestFit="1" customWidth="1"/>
    <col min="4111" max="4111" width="9.5546875" style="157" bestFit="1" customWidth="1"/>
    <col min="4112" max="4112" width="2.6640625" style="157" bestFit="1" customWidth="1"/>
    <col min="4113" max="4114" width="5.5546875" style="157" bestFit="1" customWidth="1"/>
    <col min="4115" max="4115" width="6.88671875" style="157" bestFit="1" customWidth="1"/>
    <col min="4116" max="4116" width="2.6640625" style="157" bestFit="1" customWidth="1"/>
    <col min="4117" max="4117" width="5.5546875" style="157" bestFit="1" customWidth="1"/>
    <col min="4118" max="4118" width="8.33203125" style="157" bestFit="1" customWidth="1"/>
    <col min="4119" max="4119" width="6.88671875" style="157" bestFit="1" customWidth="1"/>
    <col min="4120" max="4352" width="9.109375" style="157"/>
    <col min="4353" max="4353" width="4.6640625" style="157" bestFit="1" customWidth="1"/>
    <col min="4354" max="4354" width="2.109375" style="157" bestFit="1" customWidth="1"/>
    <col min="4355" max="4355" width="1.44140625" style="157" bestFit="1" customWidth="1"/>
    <col min="4356" max="4356" width="5.5546875" style="157" bestFit="1" customWidth="1"/>
    <col min="4357" max="4357" width="27.5546875" style="157" bestFit="1" customWidth="1"/>
    <col min="4358" max="4358" width="2.6640625" style="157" bestFit="1" customWidth="1"/>
    <col min="4359" max="4361" width="4.109375" style="157" bestFit="1" customWidth="1"/>
    <col min="4362" max="4362" width="5.5546875" style="157" bestFit="1" customWidth="1"/>
    <col min="4363" max="4363" width="6.88671875" style="157" bestFit="1" customWidth="1"/>
    <col min="4364" max="4364" width="11" style="157" bestFit="1" customWidth="1"/>
    <col min="4365" max="4365" width="2.6640625" style="157" bestFit="1" customWidth="1"/>
    <col min="4366" max="4366" width="1.44140625" style="157" bestFit="1" customWidth="1"/>
    <col min="4367" max="4367" width="9.5546875" style="157" bestFit="1" customWidth="1"/>
    <col min="4368" max="4368" width="2.6640625" style="157" bestFit="1" customWidth="1"/>
    <col min="4369" max="4370" width="5.5546875" style="157" bestFit="1" customWidth="1"/>
    <col min="4371" max="4371" width="6.88671875" style="157" bestFit="1" customWidth="1"/>
    <col min="4372" max="4372" width="2.6640625" style="157" bestFit="1" customWidth="1"/>
    <col min="4373" max="4373" width="5.5546875" style="157" bestFit="1" customWidth="1"/>
    <col min="4374" max="4374" width="8.33203125" style="157" bestFit="1" customWidth="1"/>
    <col min="4375" max="4375" width="6.88671875" style="157" bestFit="1" customWidth="1"/>
    <col min="4376" max="4608" width="9.109375" style="157"/>
    <col min="4609" max="4609" width="4.6640625" style="157" bestFit="1" customWidth="1"/>
    <col min="4610" max="4610" width="2.109375" style="157" bestFit="1" customWidth="1"/>
    <col min="4611" max="4611" width="1.44140625" style="157" bestFit="1" customWidth="1"/>
    <col min="4612" max="4612" width="5.5546875" style="157" bestFit="1" customWidth="1"/>
    <col min="4613" max="4613" width="27.5546875" style="157" bestFit="1" customWidth="1"/>
    <col min="4614" max="4614" width="2.6640625" style="157" bestFit="1" customWidth="1"/>
    <col min="4615" max="4617" width="4.109375" style="157" bestFit="1" customWidth="1"/>
    <col min="4618" max="4618" width="5.5546875" style="157" bestFit="1" customWidth="1"/>
    <col min="4619" max="4619" width="6.88671875" style="157" bestFit="1" customWidth="1"/>
    <col min="4620" max="4620" width="11" style="157" bestFit="1" customWidth="1"/>
    <col min="4621" max="4621" width="2.6640625" style="157" bestFit="1" customWidth="1"/>
    <col min="4622" max="4622" width="1.44140625" style="157" bestFit="1" customWidth="1"/>
    <col min="4623" max="4623" width="9.5546875" style="157" bestFit="1" customWidth="1"/>
    <col min="4624" max="4624" width="2.6640625" style="157" bestFit="1" customWidth="1"/>
    <col min="4625" max="4626" width="5.5546875" style="157" bestFit="1" customWidth="1"/>
    <col min="4627" max="4627" width="6.88671875" style="157" bestFit="1" customWidth="1"/>
    <col min="4628" max="4628" width="2.6640625" style="157" bestFit="1" customWidth="1"/>
    <col min="4629" max="4629" width="5.5546875" style="157" bestFit="1" customWidth="1"/>
    <col min="4630" max="4630" width="8.33203125" style="157" bestFit="1" customWidth="1"/>
    <col min="4631" max="4631" width="6.88671875" style="157" bestFit="1" customWidth="1"/>
    <col min="4632" max="4864" width="9.109375" style="157"/>
    <col min="4865" max="4865" width="4.6640625" style="157" bestFit="1" customWidth="1"/>
    <col min="4866" max="4866" width="2.109375" style="157" bestFit="1" customWidth="1"/>
    <col min="4867" max="4867" width="1.44140625" style="157" bestFit="1" customWidth="1"/>
    <col min="4868" max="4868" width="5.5546875" style="157" bestFit="1" customWidth="1"/>
    <col min="4869" max="4869" width="27.5546875" style="157" bestFit="1" customWidth="1"/>
    <col min="4870" max="4870" width="2.6640625" style="157" bestFit="1" customWidth="1"/>
    <col min="4871" max="4873" width="4.109375" style="157" bestFit="1" customWidth="1"/>
    <col min="4874" max="4874" width="5.5546875" style="157" bestFit="1" customWidth="1"/>
    <col min="4875" max="4875" width="6.88671875" style="157" bestFit="1" customWidth="1"/>
    <col min="4876" max="4876" width="11" style="157" bestFit="1" customWidth="1"/>
    <col min="4877" max="4877" width="2.6640625" style="157" bestFit="1" customWidth="1"/>
    <col min="4878" max="4878" width="1.44140625" style="157" bestFit="1" customWidth="1"/>
    <col min="4879" max="4879" width="9.5546875" style="157" bestFit="1" customWidth="1"/>
    <col min="4880" max="4880" width="2.6640625" style="157" bestFit="1" customWidth="1"/>
    <col min="4881" max="4882" width="5.5546875" style="157" bestFit="1" customWidth="1"/>
    <col min="4883" max="4883" width="6.88671875" style="157" bestFit="1" customWidth="1"/>
    <col min="4884" max="4884" width="2.6640625" style="157" bestFit="1" customWidth="1"/>
    <col min="4885" max="4885" width="5.5546875" style="157" bestFit="1" customWidth="1"/>
    <col min="4886" max="4886" width="8.33203125" style="157" bestFit="1" customWidth="1"/>
    <col min="4887" max="4887" width="6.88671875" style="157" bestFit="1" customWidth="1"/>
    <col min="4888" max="5120" width="9.109375" style="157"/>
    <col min="5121" max="5121" width="4.6640625" style="157" bestFit="1" customWidth="1"/>
    <col min="5122" max="5122" width="2.109375" style="157" bestFit="1" customWidth="1"/>
    <col min="5123" max="5123" width="1.44140625" style="157" bestFit="1" customWidth="1"/>
    <col min="5124" max="5124" width="5.5546875" style="157" bestFit="1" customWidth="1"/>
    <col min="5125" max="5125" width="27.5546875" style="157" bestFit="1" customWidth="1"/>
    <col min="5126" max="5126" width="2.6640625" style="157" bestFit="1" customWidth="1"/>
    <col min="5127" max="5129" width="4.109375" style="157" bestFit="1" customWidth="1"/>
    <col min="5130" max="5130" width="5.5546875" style="157" bestFit="1" customWidth="1"/>
    <col min="5131" max="5131" width="6.88671875" style="157" bestFit="1" customWidth="1"/>
    <col min="5132" max="5132" width="11" style="157" bestFit="1" customWidth="1"/>
    <col min="5133" max="5133" width="2.6640625" style="157" bestFit="1" customWidth="1"/>
    <col min="5134" max="5134" width="1.44140625" style="157" bestFit="1" customWidth="1"/>
    <col min="5135" max="5135" width="9.5546875" style="157" bestFit="1" customWidth="1"/>
    <col min="5136" max="5136" width="2.6640625" style="157" bestFit="1" customWidth="1"/>
    <col min="5137" max="5138" width="5.5546875" style="157" bestFit="1" customWidth="1"/>
    <col min="5139" max="5139" width="6.88671875" style="157" bestFit="1" customWidth="1"/>
    <col min="5140" max="5140" width="2.6640625" style="157" bestFit="1" customWidth="1"/>
    <col min="5141" max="5141" width="5.5546875" style="157" bestFit="1" customWidth="1"/>
    <col min="5142" max="5142" width="8.33203125" style="157" bestFit="1" customWidth="1"/>
    <col min="5143" max="5143" width="6.88671875" style="157" bestFit="1" customWidth="1"/>
    <col min="5144" max="5376" width="9.109375" style="157"/>
    <col min="5377" max="5377" width="4.6640625" style="157" bestFit="1" customWidth="1"/>
    <col min="5378" max="5378" width="2.109375" style="157" bestFit="1" customWidth="1"/>
    <col min="5379" max="5379" width="1.44140625" style="157" bestFit="1" customWidth="1"/>
    <col min="5380" max="5380" width="5.5546875" style="157" bestFit="1" customWidth="1"/>
    <col min="5381" max="5381" width="27.5546875" style="157" bestFit="1" customWidth="1"/>
    <col min="5382" max="5382" width="2.6640625" style="157" bestFit="1" customWidth="1"/>
    <col min="5383" max="5385" width="4.109375" style="157" bestFit="1" customWidth="1"/>
    <col min="5386" max="5386" width="5.5546875" style="157" bestFit="1" customWidth="1"/>
    <col min="5387" max="5387" width="6.88671875" style="157" bestFit="1" customWidth="1"/>
    <col min="5388" max="5388" width="11" style="157" bestFit="1" customWidth="1"/>
    <col min="5389" max="5389" width="2.6640625" style="157" bestFit="1" customWidth="1"/>
    <col min="5390" max="5390" width="1.44140625" style="157" bestFit="1" customWidth="1"/>
    <col min="5391" max="5391" width="9.5546875" style="157" bestFit="1" customWidth="1"/>
    <col min="5392" max="5392" width="2.6640625" style="157" bestFit="1" customWidth="1"/>
    <col min="5393" max="5394" width="5.5546875" style="157" bestFit="1" customWidth="1"/>
    <col min="5395" max="5395" width="6.88671875" style="157" bestFit="1" customWidth="1"/>
    <col min="5396" max="5396" width="2.6640625" style="157" bestFit="1" customWidth="1"/>
    <col min="5397" max="5397" width="5.5546875" style="157" bestFit="1" customWidth="1"/>
    <col min="5398" max="5398" width="8.33203125" style="157" bestFit="1" customWidth="1"/>
    <col min="5399" max="5399" width="6.88671875" style="157" bestFit="1" customWidth="1"/>
    <col min="5400" max="5632" width="9.109375" style="157"/>
    <col min="5633" max="5633" width="4.6640625" style="157" bestFit="1" customWidth="1"/>
    <col min="5634" max="5634" width="2.109375" style="157" bestFit="1" customWidth="1"/>
    <col min="5635" max="5635" width="1.44140625" style="157" bestFit="1" customWidth="1"/>
    <col min="5636" max="5636" width="5.5546875" style="157" bestFit="1" customWidth="1"/>
    <col min="5637" max="5637" width="27.5546875" style="157" bestFit="1" customWidth="1"/>
    <col min="5638" max="5638" width="2.6640625" style="157" bestFit="1" customWidth="1"/>
    <col min="5639" max="5641" width="4.109375" style="157" bestFit="1" customWidth="1"/>
    <col min="5642" max="5642" width="5.5546875" style="157" bestFit="1" customWidth="1"/>
    <col min="5643" max="5643" width="6.88671875" style="157" bestFit="1" customWidth="1"/>
    <col min="5644" max="5644" width="11" style="157" bestFit="1" customWidth="1"/>
    <col min="5645" max="5645" width="2.6640625" style="157" bestFit="1" customWidth="1"/>
    <col min="5646" max="5646" width="1.44140625" style="157" bestFit="1" customWidth="1"/>
    <col min="5647" max="5647" width="9.5546875" style="157" bestFit="1" customWidth="1"/>
    <col min="5648" max="5648" width="2.6640625" style="157" bestFit="1" customWidth="1"/>
    <col min="5649" max="5650" width="5.5546875" style="157" bestFit="1" customWidth="1"/>
    <col min="5651" max="5651" width="6.88671875" style="157" bestFit="1" customWidth="1"/>
    <col min="5652" max="5652" width="2.6640625" style="157" bestFit="1" customWidth="1"/>
    <col min="5653" max="5653" width="5.5546875" style="157" bestFit="1" customWidth="1"/>
    <col min="5654" max="5654" width="8.33203125" style="157" bestFit="1" customWidth="1"/>
    <col min="5655" max="5655" width="6.88671875" style="157" bestFit="1" customWidth="1"/>
    <col min="5656" max="5888" width="9.109375" style="157"/>
    <col min="5889" max="5889" width="4.6640625" style="157" bestFit="1" customWidth="1"/>
    <col min="5890" max="5890" width="2.109375" style="157" bestFit="1" customWidth="1"/>
    <col min="5891" max="5891" width="1.44140625" style="157" bestFit="1" customWidth="1"/>
    <col min="5892" max="5892" width="5.5546875" style="157" bestFit="1" customWidth="1"/>
    <col min="5893" max="5893" width="27.5546875" style="157" bestFit="1" customWidth="1"/>
    <col min="5894" max="5894" width="2.6640625" style="157" bestFit="1" customWidth="1"/>
    <col min="5895" max="5897" width="4.109375" style="157" bestFit="1" customWidth="1"/>
    <col min="5898" max="5898" width="5.5546875" style="157" bestFit="1" customWidth="1"/>
    <col min="5899" max="5899" width="6.88671875" style="157" bestFit="1" customWidth="1"/>
    <col min="5900" max="5900" width="11" style="157" bestFit="1" customWidth="1"/>
    <col min="5901" max="5901" width="2.6640625" style="157" bestFit="1" customWidth="1"/>
    <col min="5902" max="5902" width="1.44140625" style="157" bestFit="1" customWidth="1"/>
    <col min="5903" max="5903" width="9.5546875" style="157" bestFit="1" customWidth="1"/>
    <col min="5904" max="5904" width="2.6640625" style="157" bestFit="1" customWidth="1"/>
    <col min="5905" max="5906" width="5.5546875" style="157" bestFit="1" customWidth="1"/>
    <col min="5907" max="5907" width="6.88671875" style="157" bestFit="1" customWidth="1"/>
    <col min="5908" max="5908" width="2.6640625" style="157" bestFit="1" customWidth="1"/>
    <col min="5909" max="5909" width="5.5546875" style="157" bestFit="1" customWidth="1"/>
    <col min="5910" max="5910" width="8.33203125" style="157" bestFit="1" customWidth="1"/>
    <col min="5911" max="5911" width="6.88671875" style="157" bestFit="1" customWidth="1"/>
    <col min="5912" max="6144" width="9.109375" style="157"/>
    <col min="6145" max="6145" width="4.6640625" style="157" bestFit="1" customWidth="1"/>
    <col min="6146" max="6146" width="2.109375" style="157" bestFit="1" customWidth="1"/>
    <col min="6147" max="6147" width="1.44140625" style="157" bestFit="1" customWidth="1"/>
    <col min="6148" max="6148" width="5.5546875" style="157" bestFit="1" customWidth="1"/>
    <col min="6149" max="6149" width="27.5546875" style="157" bestFit="1" customWidth="1"/>
    <col min="6150" max="6150" width="2.6640625" style="157" bestFit="1" customWidth="1"/>
    <col min="6151" max="6153" width="4.109375" style="157" bestFit="1" customWidth="1"/>
    <col min="6154" max="6154" width="5.5546875" style="157" bestFit="1" customWidth="1"/>
    <col min="6155" max="6155" width="6.88671875" style="157" bestFit="1" customWidth="1"/>
    <col min="6156" max="6156" width="11" style="157" bestFit="1" customWidth="1"/>
    <col min="6157" max="6157" width="2.6640625" style="157" bestFit="1" customWidth="1"/>
    <col min="6158" max="6158" width="1.44140625" style="157" bestFit="1" customWidth="1"/>
    <col min="6159" max="6159" width="9.5546875" style="157" bestFit="1" customWidth="1"/>
    <col min="6160" max="6160" width="2.6640625" style="157" bestFit="1" customWidth="1"/>
    <col min="6161" max="6162" width="5.5546875" style="157" bestFit="1" customWidth="1"/>
    <col min="6163" max="6163" width="6.88671875" style="157" bestFit="1" customWidth="1"/>
    <col min="6164" max="6164" width="2.6640625" style="157" bestFit="1" customWidth="1"/>
    <col min="6165" max="6165" width="5.5546875" style="157" bestFit="1" customWidth="1"/>
    <col min="6166" max="6166" width="8.33203125" style="157" bestFit="1" customWidth="1"/>
    <col min="6167" max="6167" width="6.88671875" style="157" bestFit="1" customWidth="1"/>
    <col min="6168" max="6400" width="9.109375" style="157"/>
    <col min="6401" max="6401" width="4.6640625" style="157" bestFit="1" customWidth="1"/>
    <col min="6402" max="6402" width="2.109375" style="157" bestFit="1" customWidth="1"/>
    <col min="6403" max="6403" width="1.44140625" style="157" bestFit="1" customWidth="1"/>
    <col min="6404" max="6404" width="5.5546875" style="157" bestFit="1" customWidth="1"/>
    <col min="6405" max="6405" width="27.5546875" style="157" bestFit="1" customWidth="1"/>
    <col min="6406" max="6406" width="2.6640625" style="157" bestFit="1" customWidth="1"/>
    <col min="6407" max="6409" width="4.109375" style="157" bestFit="1" customWidth="1"/>
    <col min="6410" max="6410" width="5.5546875" style="157" bestFit="1" customWidth="1"/>
    <col min="6411" max="6411" width="6.88671875" style="157" bestFit="1" customWidth="1"/>
    <col min="6412" max="6412" width="11" style="157" bestFit="1" customWidth="1"/>
    <col min="6413" max="6413" width="2.6640625" style="157" bestFit="1" customWidth="1"/>
    <col min="6414" max="6414" width="1.44140625" style="157" bestFit="1" customWidth="1"/>
    <col min="6415" max="6415" width="9.5546875" style="157" bestFit="1" customWidth="1"/>
    <col min="6416" max="6416" width="2.6640625" style="157" bestFit="1" customWidth="1"/>
    <col min="6417" max="6418" width="5.5546875" style="157" bestFit="1" customWidth="1"/>
    <col min="6419" max="6419" width="6.88671875" style="157" bestFit="1" customWidth="1"/>
    <col min="6420" max="6420" width="2.6640625" style="157" bestFit="1" customWidth="1"/>
    <col min="6421" max="6421" width="5.5546875" style="157" bestFit="1" customWidth="1"/>
    <col min="6422" max="6422" width="8.33203125" style="157" bestFit="1" customWidth="1"/>
    <col min="6423" max="6423" width="6.88671875" style="157" bestFit="1" customWidth="1"/>
    <col min="6424" max="6656" width="9.109375" style="157"/>
    <col min="6657" max="6657" width="4.6640625" style="157" bestFit="1" customWidth="1"/>
    <col min="6658" max="6658" width="2.109375" style="157" bestFit="1" customWidth="1"/>
    <col min="6659" max="6659" width="1.44140625" style="157" bestFit="1" customWidth="1"/>
    <col min="6660" max="6660" width="5.5546875" style="157" bestFit="1" customWidth="1"/>
    <col min="6661" max="6661" width="27.5546875" style="157" bestFit="1" customWidth="1"/>
    <col min="6662" max="6662" width="2.6640625" style="157" bestFit="1" customWidth="1"/>
    <col min="6663" max="6665" width="4.109375" style="157" bestFit="1" customWidth="1"/>
    <col min="6666" max="6666" width="5.5546875" style="157" bestFit="1" customWidth="1"/>
    <col min="6667" max="6667" width="6.88671875" style="157" bestFit="1" customWidth="1"/>
    <col min="6668" max="6668" width="11" style="157" bestFit="1" customWidth="1"/>
    <col min="6669" max="6669" width="2.6640625" style="157" bestFit="1" customWidth="1"/>
    <col min="6670" max="6670" width="1.44140625" style="157" bestFit="1" customWidth="1"/>
    <col min="6671" max="6671" width="9.5546875" style="157" bestFit="1" customWidth="1"/>
    <col min="6672" max="6672" width="2.6640625" style="157" bestFit="1" customWidth="1"/>
    <col min="6673" max="6674" width="5.5546875" style="157" bestFit="1" customWidth="1"/>
    <col min="6675" max="6675" width="6.88671875" style="157" bestFit="1" customWidth="1"/>
    <col min="6676" max="6676" width="2.6640625" style="157" bestFit="1" customWidth="1"/>
    <col min="6677" max="6677" width="5.5546875" style="157" bestFit="1" customWidth="1"/>
    <col min="6678" max="6678" width="8.33203125" style="157" bestFit="1" customWidth="1"/>
    <col min="6679" max="6679" width="6.88671875" style="157" bestFit="1" customWidth="1"/>
    <col min="6680" max="6912" width="9.109375" style="157"/>
    <col min="6913" max="6913" width="4.6640625" style="157" bestFit="1" customWidth="1"/>
    <col min="6914" max="6914" width="2.109375" style="157" bestFit="1" customWidth="1"/>
    <col min="6915" max="6915" width="1.44140625" style="157" bestFit="1" customWidth="1"/>
    <col min="6916" max="6916" width="5.5546875" style="157" bestFit="1" customWidth="1"/>
    <col min="6917" max="6917" width="27.5546875" style="157" bestFit="1" customWidth="1"/>
    <col min="6918" max="6918" width="2.6640625" style="157" bestFit="1" customWidth="1"/>
    <col min="6919" max="6921" width="4.109375" style="157" bestFit="1" customWidth="1"/>
    <col min="6922" max="6922" width="5.5546875" style="157" bestFit="1" customWidth="1"/>
    <col min="6923" max="6923" width="6.88671875" style="157" bestFit="1" customWidth="1"/>
    <col min="6924" max="6924" width="11" style="157" bestFit="1" customWidth="1"/>
    <col min="6925" max="6925" width="2.6640625" style="157" bestFit="1" customWidth="1"/>
    <col min="6926" max="6926" width="1.44140625" style="157" bestFit="1" customWidth="1"/>
    <col min="6927" max="6927" width="9.5546875" style="157" bestFit="1" customWidth="1"/>
    <col min="6928" max="6928" width="2.6640625" style="157" bestFit="1" customWidth="1"/>
    <col min="6929" max="6930" width="5.5546875" style="157" bestFit="1" customWidth="1"/>
    <col min="6931" max="6931" width="6.88671875" style="157" bestFit="1" customWidth="1"/>
    <col min="6932" max="6932" width="2.6640625" style="157" bestFit="1" customWidth="1"/>
    <col min="6933" max="6933" width="5.5546875" style="157" bestFit="1" customWidth="1"/>
    <col min="6934" max="6934" width="8.33203125" style="157" bestFit="1" customWidth="1"/>
    <col min="6935" max="6935" width="6.88671875" style="157" bestFit="1" customWidth="1"/>
    <col min="6936" max="7168" width="9.109375" style="157"/>
    <col min="7169" max="7169" width="4.6640625" style="157" bestFit="1" customWidth="1"/>
    <col min="7170" max="7170" width="2.109375" style="157" bestFit="1" customWidth="1"/>
    <col min="7171" max="7171" width="1.44140625" style="157" bestFit="1" customWidth="1"/>
    <col min="7172" max="7172" width="5.5546875" style="157" bestFit="1" customWidth="1"/>
    <col min="7173" max="7173" width="27.5546875" style="157" bestFit="1" customWidth="1"/>
    <col min="7174" max="7174" width="2.6640625" style="157" bestFit="1" customWidth="1"/>
    <col min="7175" max="7177" width="4.109375" style="157" bestFit="1" customWidth="1"/>
    <col min="7178" max="7178" width="5.5546875" style="157" bestFit="1" customWidth="1"/>
    <col min="7179" max="7179" width="6.88671875" style="157" bestFit="1" customWidth="1"/>
    <col min="7180" max="7180" width="11" style="157" bestFit="1" customWidth="1"/>
    <col min="7181" max="7181" width="2.6640625" style="157" bestFit="1" customWidth="1"/>
    <col min="7182" max="7182" width="1.44140625" style="157" bestFit="1" customWidth="1"/>
    <col min="7183" max="7183" width="9.5546875" style="157" bestFit="1" customWidth="1"/>
    <col min="7184" max="7184" width="2.6640625" style="157" bestFit="1" customWidth="1"/>
    <col min="7185" max="7186" width="5.5546875" style="157" bestFit="1" customWidth="1"/>
    <col min="7187" max="7187" width="6.88671875" style="157" bestFit="1" customWidth="1"/>
    <col min="7188" max="7188" width="2.6640625" style="157" bestFit="1" customWidth="1"/>
    <col min="7189" max="7189" width="5.5546875" style="157" bestFit="1" customWidth="1"/>
    <col min="7190" max="7190" width="8.33203125" style="157" bestFit="1" customWidth="1"/>
    <col min="7191" max="7191" width="6.88671875" style="157" bestFit="1" customWidth="1"/>
    <col min="7192" max="7424" width="9.109375" style="157"/>
    <col min="7425" max="7425" width="4.6640625" style="157" bestFit="1" customWidth="1"/>
    <col min="7426" max="7426" width="2.109375" style="157" bestFit="1" customWidth="1"/>
    <col min="7427" max="7427" width="1.44140625" style="157" bestFit="1" customWidth="1"/>
    <col min="7428" max="7428" width="5.5546875" style="157" bestFit="1" customWidth="1"/>
    <col min="7429" max="7429" width="27.5546875" style="157" bestFit="1" customWidth="1"/>
    <col min="7430" max="7430" width="2.6640625" style="157" bestFit="1" customWidth="1"/>
    <col min="7431" max="7433" width="4.109375" style="157" bestFit="1" customWidth="1"/>
    <col min="7434" max="7434" width="5.5546875" style="157" bestFit="1" customWidth="1"/>
    <col min="7435" max="7435" width="6.88671875" style="157" bestFit="1" customWidth="1"/>
    <col min="7436" max="7436" width="11" style="157" bestFit="1" customWidth="1"/>
    <col min="7437" max="7437" width="2.6640625" style="157" bestFit="1" customWidth="1"/>
    <col min="7438" max="7438" width="1.44140625" style="157" bestFit="1" customWidth="1"/>
    <col min="7439" max="7439" width="9.5546875" style="157" bestFit="1" customWidth="1"/>
    <col min="7440" max="7440" width="2.6640625" style="157" bestFit="1" customWidth="1"/>
    <col min="7441" max="7442" width="5.5546875" style="157" bestFit="1" customWidth="1"/>
    <col min="7443" max="7443" width="6.88671875" style="157" bestFit="1" customWidth="1"/>
    <col min="7444" max="7444" width="2.6640625" style="157" bestFit="1" customWidth="1"/>
    <col min="7445" max="7445" width="5.5546875" style="157" bestFit="1" customWidth="1"/>
    <col min="7446" max="7446" width="8.33203125" style="157" bestFit="1" customWidth="1"/>
    <col min="7447" max="7447" width="6.88671875" style="157" bestFit="1" customWidth="1"/>
    <col min="7448" max="7680" width="9.109375" style="157"/>
    <col min="7681" max="7681" width="4.6640625" style="157" bestFit="1" customWidth="1"/>
    <col min="7682" max="7682" width="2.109375" style="157" bestFit="1" customWidth="1"/>
    <col min="7683" max="7683" width="1.44140625" style="157" bestFit="1" customWidth="1"/>
    <col min="7684" max="7684" width="5.5546875" style="157" bestFit="1" customWidth="1"/>
    <col min="7685" max="7685" width="27.5546875" style="157" bestFit="1" customWidth="1"/>
    <col min="7686" max="7686" width="2.6640625" style="157" bestFit="1" customWidth="1"/>
    <col min="7687" max="7689" width="4.109375" style="157" bestFit="1" customWidth="1"/>
    <col min="7690" max="7690" width="5.5546875" style="157" bestFit="1" customWidth="1"/>
    <col min="7691" max="7691" width="6.88671875" style="157" bestFit="1" customWidth="1"/>
    <col min="7692" max="7692" width="11" style="157" bestFit="1" customWidth="1"/>
    <col min="7693" max="7693" width="2.6640625" style="157" bestFit="1" customWidth="1"/>
    <col min="7694" max="7694" width="1.44140625" style="157" bestFit="1" customWidth="1"/>
    <col min="7695" max="7695" width="9.5546875" style="157" bestFit="1" customWidth="1"/>
    <col min="7696" max="7696" width="2.6640625" style="157" bestFit="1" customWidth="1"/>
    <col min="7697" max="7698" width="5.5546875" style="157" bestFit="1" customWidth="1"/>
    <col min="7699" max="7699" width="6.88671875" style="157" bestFit="1" customWidth="1"/>
    <col min="7700" max="7700" width="2.6640625" style="157" bestFit="1" customWidth="1"/>
    <col min="7701" max="7701" width="5.5546875" style="157" bestFit="1" customWidth="1"/>
    <col min="7702" max="7702" width="8.33203125" style="157" bestFit="1" customWidth="1"/>
    <col min="7703" max="7703" width="6.88671875" style="157" bestFit="1" customWidth="1"/>
    <col min="7704" max="7936" width="9.109375" style="157"/>
    <col min="7937" max="7937" width="4.6640625" style="157" bestFit="1" customWidth="1"/>
    <col min="7938" max="7938" width="2.109375" style="157" bestFit="1" customWidth="1"/>
    <col min="7939" max="7939" width="1.44140625" style="157" bestFit="1" customWidth="1"/>
    <col min="7940" max="7940" width="5.5546875" style="157" bestFit="1" customWidth="1"/>
    <col min="7941" max="7941" width="27.5546875" style="157" bestFit="1" customWidth="1"/>
    <col min="7942" max="7942" width="2.6640625" style="157" bestFit="1" customWidth="1"/>
    <col min="7943" max="7945" width="4.109375" style="157" bestFit="1" customWidth="1"/>
    <col min="7946" max="7946" width="5.5546875" style="157" bestFit="1" customWidth="1"/>
    <col min="7947" max="7947" width="6.88671875" style="157" bestFit="1" customWidth="1"/>
    <col min="7948" max="7948" width="11" style="157" bestFit="1" customWidth="1"/>
    <col min="7949" max="7949" width="2.6640625" style="157" bestFit="1" customWidth="1"/>
    <col min="7950" max="7950" width="1.44140625" style="157" bestFit="1" customWidth="1"/>
    <col min="7951" max="7951" width="9.5546875" style="157" bestFit="1" customWidth="1"/>
    <col min="7952" max="7952" width="2.6640625" style="157" bestFit="1" customWidth="1"/>
    <col min="7953" max="7954" width="5.5546875" style="157" bestFit="1" customWidth="1"/>
    <col min="7955" max="7955" width="6.88671875" style="157" bestFit="1" customWidth="1"/>
    <col min="7956" max="7956" width="2.6640625" style="157" bestFit="1" customWidth="1"/>
    <col min="7957" max="7957" width="5.5546875" style="157" bestFit="1" customWidth="1"/>
    <col min="7958" max="7958" width="8.33203125" style="157" bestFit="1" customWidth="1"/>
    <col min="7959" max="7959" width="6.88671875" style="157" bestFit="1" customWidth="1"/>
    <col min="7960" max="8192" width="9.109375" style="157"/>
    <col min="8193" max="8193" width="4.6640625" style="157" bestFit="1" customWidth="1"/>
    <col min="8194" max="8194" width="2.109375" style="157" bestFit="1" customWidth="1"/>
    <col min="8195" max="8195" width="1.44140625" style="157" bestFit="1" customWidth="1"/>
    <col min="8196" max="8196" width="5.5546875" style="157" bestFit="1" customWidth="1"/>
    <col min="8197" max="8197" width="27.5546875" style="157" bestFit="1" customWidth="1"/>
    <col min="8198" max="8198" width="2.6640625" style="157" bestFit="1" customWidth="1"/>
    <col min="8199" max="8201" width="4.109375" style="157" bestFit="1" customWidth="1"/>
    <col min="8202" max="8202" width="5.5546875" style="157" bestFit="1" customWidth="1"/>
    <col min="8203" max="8203" width="6.88671875" style="157" bestFit="1" customWidth="1"/>
    <col min="8204" max="8204" width="11" style="157" bestFit="1" customWidth="1"/>
    <col min="8205" max="8205" width="2.6640625" style="157" bestFit="1" customWidth="1"/>
    <col min="8206" max="8206" width="1.44140625" style="157" bestFit="1" customWidth="1"/>
    <col min="8207" max="8207" width="9.5546875" style="157" bestFit="1" customWidth="1"/>
    <col min="8208" max="8208" width="2.6640625" style="157" bestFit="1" customWidth="1"/>
    <col min="8209" max="8210" width="5.5546875" style="157" bestFit="1" customWidth="1"/>
    <col min="8211" max="8211" width="6.88671875" style="157" bestFit="1" customWidth="1"/>
    <col min="8212" max="8212" width="2.6640625" style="157" bestFit="1" customWidth="1"/>
    <col min="8213" max="8213" width="5.5546875" style="157" bestFit="1" customWidth="1"/>
    <col min="8214" max="8214" width="8.33203125" style="157" bestFit="1" customWidth="1"/>
    <col min="8215" max="8215" width="6.88671875" style="157" bestFit="1" customWidth="1"/>
    <col min="8216" max="8448" width="9.109375" style="157"/>
    <col min="8449" max="8449" width="4.6640625" style="157" bestFit="1" customWidth="1"/>
    <col min="8450" max="8450" width="2.109375" style="157" bestFit="1" customWidth="1"/>
    <col min="8451" max="8451" width="1.44140625" style="157" bestFit="1" customWidth="1"/>
    <col min="8452" max="8452" width="5.5546875" style="157" bestFit="1" customWidth="1"/>
    <col min="8453" max="8453" width="27.5546875" style="157" bestFit="1" customWidth="1"/>
    <col min="8454" max="8454" width="2.6640625" style="157" bestFit="1" customWidth="1"/>
    <col min="8455" max="8457" width="4.109375" style="157" bestFit="1" customWidth="1"/>
    <col min="8458" max="8458" width="5.5546875" style="157" bestFit="1" customWidth="1"/>
    <col min="8459" max="8459" width="6.88671875" style="157" bestFit="1" customWidth="1"/>
    <col min="8460" max="8460" width="11" style="157" bestFit="1" customWidth="1"/>
    <col min="8461" max="8461" width="2.6640625" style="157" bestFit="1" customWidth="1"/>
    <col min="8462" max="8462" width="1.44140625" style="157" bestFit="1" customWidth="1"/>
    <col min="8463" max="8463" width="9.5546875" style="157" bestFit="1" customWidth="1"/>
    <col min="8464" max="8464" width="2.6640625" style="157" bestFit="1" customWidth="1"/>
    <col min="8465" max="8466" width="5.5546875" style="157" bestFit="1" customWidth="1"/>
    <col min="8467" max="8467" width="6.88671875" style="157" bestFit="1" customWidth="1"/>
    <col min="8468" max="8468" width="2.6640625" style="157" bestFit="1" customWidth="1"/>
    <col min="8469" max="8469" width="5.5546875" style="157" bestFit="1" customWidth="1"/>
    <col min="8470" max="8470" width="8.33203125" style="157" bestFit="1" customWidth="1"/>
    <col min="8471" max="8471" width="6.88671875" style="157" bestFit="1" customWidth="1"/>
    <col min="8472" max="8704" width="9.109375" style="157"/>
    <col min="8705" max="8705" width="4.6640625" style="157" bestFit="1" customWidth="1"/>
    <col min="8706" max="8706" width="2.109375" style="157" bestFit="1" customWidth="1"/>
    <col min="8707" max="8707" width="1.44140625" style="157" bestFit="1" customWidth="1"/>
    <col min="8708" max="8708" width="5.5546875" style="157" bestFit="1" customWidth="1"/>
    <col min="8709" max="8709" width="27.5546875" style="157" bestFit="1" customWidth="1"/>
    <col min="8710" max="8710" width="2.6640625" style="157" bestFit="1" customWidth="1"/>
    <col min="8711" max="8713" width="4.109375" style="157" bestFit="1" customWidth="1"/>
    <col min="8714" max="8714" width="5.5546875" style="157" bestFit="1" customWidth="1"/>
    <col min="8715" max="8715" width="6.88671875" style="157" bestFit="1" customWidth="1"/>
    <col min="8716" max="8716" width="11" style="157" bestFit="1" customWidth="1"/>
    <col min="8717" max="8717" width="2.6640625" style="157" bestFit="1" customWidth="1"/>
    <col min="8718" max="8718" width="1.44140625" style="157" bestFit="1" customWidth="1"/>
    <col min="8719" max="8719" width="9.5546875" style="157" bestFit="1" customWidth="1"/>
    <col min="8720" max="8720" width="2.6640625" style="157" bestFit="1" customWidth="1"/>
    <col min="8721" max="8722" width="5.5546875" style="157" bestFit="1" customWidth="1"/>
    <col min="8723" max="8723" width="6.88671875" style="157" bestFit="1" customWidth="1"/>
    <col min="8724" max="8724" width="2.6640625" style="157" bestFit="1" customWidth="1"/>
    <col min="8725" max="8725" width="5.5546875" style="157" bestFit="1" customWidth="1"/>
    <col min="8726" max="8726" width="8.33203125" style="157" bestFit="1" customWidth="1"/>
    <col min="8727" max="8727" width="6.88671875" style="157" bestFit="1" customWidth="1"/>
    <col min="8728" max="8960" width="9.109375" style="157"/>
    <col min="8961" max="8961" width="4.6640625" style="157" bestFit="1" customWidth="1"/>
    <col min="8962" max="8962" width="2.109375" style="157" bestFit="1" customWidth="1"/>
    <col min="8963" max="8963" width="1.44140625" style="157" bestFit="1" customWidth="1"/>
    <col min="8964" max="8964" width="5.5546875" style="157" bestFit="1" customWidth="1"/>
    <col min="8965" max="8965" width="27.5546875" style="157" bestFit="1" customWidth="1"/>
    <col min="8966" max="8966" width="2.6640625" style="157" bestFit="1" customWidth="1"/>
    <col min="8967" max="8969" width="4.109375" style="157" bestFit="1" customWidth="1"/>
    <col min="8970" max="8970" width="5.5546875" style="157" bestFit="1" customWidth="1"/>
    <col min="8971" max="8971" width="6.88671875" style="157" bestFit="1" customWidth="1"/>
    <col min="8972" max="8972" width="11" style="157" bestFit="1" customWidth="1"/>
    <col min="8973" max="8973" width="2.6640625" style="157" bestFit="1" customWidth="1"/>
    <col min="8974" max="8974" width="1.44140625" style="157" bestFit="1" customWidth="1"/>
    <col min="8975" max="8975" width="9.5546875" style="157" bestFit="1" customWidth="1"/>
    <col min="8976" max="8976" width="2.6640625" style="157" bestFit="1" customWidth="1"/>
    <col min="8977" max="8978" width="5.5546875" style="157" bestFit="1" customWidth="1"/>
    <col min="8979" max="8979" width="6.88671875" style="157" bestFit="1" customWidth="1"/>
    <col min="8980" max="8980" width="2.6640625" style="157" bestFit="1" customWidth="1"/>
    <col min="8981" max="8981" width="5.5546875" style="157" bestFit="1" customWidth="1"/>
    <col min="8982" max="8982" width="8.33203125" style="157" bestFit="1" customWidth="1"/>
    <col min="8983" max="8983" width="6.88671875" style="157" bestFit="1" customWidth="1"/>
    <col min="8984" max="9216" width="9.109375" style="157"/>
    <col min="9217" max="9217" width="4.6640625" style="157" bestFit="1" customWidth="1"/>
    <col min="9218" max="9218" width="2.109375" style="157" bestFit="1" customWidth="1"/>
    <col min="9219" max="9219" width="1.44140625" style="157" bestFit="1" customWidth="1"/>
    <col min="9220" max="9220" width="5.5546875" style="157" bestFit="1" customWidth="1"/>
    <col min="9221" max="9221" width="27.5546875" style="157" bestFit="1" customWidth="1"/>
    <col min="9222" max="9222" width="2.6640625" style="157" bestFit="1" customWidth="1"/>
    <col min="9223" max="9225" width="4.109375" style="157" bestFit="1" customWidth="1"/>
    <col min="9226" max="9226" width="5.5546875" style="157" bestFit="1" customWidth="1"/>
    <col min="9227" max="9227" width="6.88671875" style="157" bestFit="1" customWidth="1"/>
    <col min="9228" max="9228" width="11" style="157" bestFit="1" customWidth="1"/>
    <col min="9229" max="9229" width="2.6640625" style="157" bestFit="1" customWidth="1"/>
    <col min="9230" max="9230" width="1.44140625" style="157" bestFit="1" customWidth="1"/>
    <col min="9231" max="9231" width="9.5546875" style="157" bestFit="1" customWidth="1"/>
    <col min="9232" max="9232" width="2.6640625" style="157" bestFit="1" customWidth="1"/>
    <col min="9233" max="9234" width="5.5546875" style="157" bestFit="1" customWidth="1"/>
    <col min="9235" max="9235" width="6.88671875" style="157" bestFit="1" customWidth="1"/>
    <col min="9236" max="9236" width="2.6640625" style="157" bestFit="1" customWidth="1"/>
    <col min="9237" max="9237" width="5.5546875" style="157" bestFit="1" customWidth="1"/>
    <col min="9238" max="9238" width="8.33203125" style="157" bestFit="1" customWidth="1"/>
    <col min="9239" max="9239" width="6.88671875" style="157" bestFit="1" customWidth="1"/>
    <col min="9240" max="9472" width="9.109375" style="157"/>
    <col min="9473" max="9473" width="4.6640625" style="157" bestFit="1" customWidth="1"/>
    <col min="9474" max="9474" width="2.109375" style="157" bestFit="1" customWidth="1"/>
    <col min="9475" max="9475" width="1.44140625" style="157" bestFit="1" customWidth="1"/>
    <col min="9476" max="9476" width="5.5546875" style="157" bestFit="1" customWidth="1"/>
    <col min="9477" max="9477" width="27.5546875" style="157" bestFit="1" customWidth="1"/>
    <col min="9478" max="9478" width="2.6640625" style="157" bestFit="1" customWidth="1"/>
    <col min="9479" max="9481" width="4.109375" style="157" bestFit="1" customWidth="1"/>
    <col min="9482" max="9482" width="5.5546875" style="157" bestFit="1" customWidth="1"/>
    <col min="9483" max="9483" width="6.88671875" style="157" bestFit="1" customWidth="1"/>
    <col min="9484" max="9484" width="11" style="157" bestFit="1" customWidth="1"/>
    <col min="9485" max="9485" width="2.6640625" style="157" bestFit="1" customWidth="1"/>
    <col min="9486" max="9486" width="1.44140625" style="157" bestFit="1" customWidth="1"/>
    <col min="9487" max="9487" width="9.5546875" style="157" bestFit="1" customWidth="1"/>
    <col min="9488" max="9488" width="2.6640625" style="157" bestFit="1" customWidth="1"/>
    <col min="9489" max="9490" width="5.5546875" style="157" bestFit="1" customWidth="1"/>
    <col min="9491" max="9491" width="6.88671875" style="157" bestFit="1" customWidth="1"/>
    <col min="9492" max="9492" width="2.6640625" style="157" bestFit="1" customWidth="1"/>
    <col min="9493" max="9493" width="5.5546875" style="157" bestFit="1" customWidth="1"/>
    <col min="9494" max="9494" width="8.33203125" style="157" bestFit="1" customWidth="1"/>
    <col min="9495" max="9495" width="6.88671875" style="157" bestFit="1" customWidth="1"/>
    <col min="9496" max="9728" width="9.109375" style="157"/>
    <col min="9729" max="9729" width="4.6640625" style="157" bestFit="1" customWidth="1"/>
    <col min="9730" max="9730" width="2.109375" style="157" bestFit="1" customWidth="1"/>
    <col min="9731" max="9731" width="1.44140625" style="157" bestFit="1" customWidth="1"/>
    <col min="9732" max="9732" width="5.5546875" style="157" bestFit="1" customWidth="1"/>
    <col min="9733" max="9733" width="27.5546875" style="157" bestFit="1" customWidth="1"/>
    <col min="9734" max="9734" width="2.6640625" style="157" bestFit="1" customWidth="1"/>
    <col min="9735" max="9737" width="4.109375" style="157" bestFit="1" customWidth="1"/>
    <col min="9738" max="9738" width="5.5546875" style="157" bestFit="1" customWidth="1"/>
    <col min="9739" max="9739" width="6.88671875" style="157" bestFit="1" customWidth="1"/>
    <col min="9740" max="9740" width="11" style="157" bestFit="1" customWidth="1"/>
    <col min="9741" max="9741" width="2.6640625" style="157" bestFit="1" customWidth="1"/>
    <col min="9742" max="9742" width="1.44140625" style="157" bestFit="1" customWidth="1"/>
    <col min="9743" max="9743" width="9.5546875" style="157" bestFit="1" customWidth="1"/>
    <col min="9744" max="9744" width="2.6640625" style="157" bestFit="1" customWidth="1"/>
    <col min="9745" max="9746" width="5.5546875" style="157" bestFit="1" customWidth="1"/>
    <col min="9747" max="9747" width="6.88671875" style="157" bestFit="1" customWidth="1"/>
    <col min="9748" max="9748" width="2.6640625" style="157" bestFit="1" customWidth="1"/>
    <col min="9749" max="9749" width="5.5546875" style="157" bestFit="1" customWidth="1"/>
    <col min="9750" max="9750" width="8.33203125" style="157" bestFit="1" customWidth="1"/>
    <col min="9751" max="9751" width="6.88671875" style="157" bestFit="1" customWidth="1"/>
    <col min="9752" max="9984" width="9.109375" style="157"/>
    <col min="9985" max="9985" width="4.6640625" style="157" bestFit="1" customWidth="1"/>
    <col min="9986" max="9986" width="2.109375" style="157" bestFit="1" customWidth="1"/>
    <col min="9987" max="9987" width="1.44140625" style="157" bestFit="1" customWidth="1"/>
    <col min="9988" max="9988" width="5.5546875" style="157" bestFit="1" customWidth="1"/>
    <col min="9989" max="9989" width="27.5546875" style="157" bestFit="1" customWidth="1"/>
    <col min="9990" max="9990" width="2.6640625" style="157" bestFit="1" customWidth="1"/>
    <col min="9991" max="9993" width="4.109375" style="157" bestFit="1" customWidth="1"/>
    <col min="9994" max="9994" width="5.5546875" style="157" bestFit="1" customWidth="1"/>
    <col min="9995" max="9995" width="6.88671875" style="157" bestFit="1" customWidth="1"/>
    <col min="9996" max="9996" width="11" style="157" bestFit="1" customWidth="1"/>
    <col min="9997" max="9997" width="2.6640625" style="157" bestFit="1" customWidth="1"/>
    <col min="9998" max="9998" width="1.44140625" style="157" bestFit="1" customWidth="1"/>
    <col min="9999" max="9999" width="9.5546875" style="157" bestFit="1" customWidth="1"/>
    <col min="10000" max="10000" width="2.6640625" style="157" bestFit="1" customWidth="1"/>
    <col min="10001" max="10002" width="5.5546875" style="157" bestFit="1" customWidth="1"/>
    <col min="10003" max="10003" width="6.88671875" style="157" bestFit="1" customWidth="1"/>
    <col min="10004" max="10004" width="2.6640625" style="157" bestFit="1" customWidth="1"/>
    <col min="10005" max="10005" width="5.5546875" style="157" bestFit="1" customWidth="1"/>
    <col min="10006" max="10006" width="8.33203125" style="157" bestFit="1" customWidth="1"/>
    <col min="10007" max="10007" width="6.88671875" style="157" bestFit="1" customWidth="1"/>
    <col min="10008" max="10240" width="9.109375" style="157"/>
    <col min="10241" max="10241" width="4.6640625" style="157" bestFit="1" customWidth="1"/>
    <col min="10242" max="10242" width="2.109375" style="157" bestFit="1" customWidth="1"/>
    <col min="10243" max="10243" width="1.44140625" style="157" bestFit="1" customWidth="1"/>
    <col min="10244" max="10244" width="5.5546875" style="157" bestFit="1" customWidth="1"/>
    <col min="10245" max="10245" width="27.5546875" style="157" bestFit="1" customWidth="1"/>
    <col min="10246" max="10246" width="2.6640625" style="157" bestFit="1" customWidth="1"/>
    <col min="10247" max="10249" width="4.109375" style="157" bestFit="1" customWidth="1"/>
    <col min="10250" max="10250" width="5.5546875" style="157" bestFit="1" customWidth="1"/>
    <col min="10251" max="10251" width="6.88671875" style="157" bestFit="1" customWidth="1"/>
    <col min="10252" max="10252" width="11" style="157" bestFit="1" customWidth="1"/>
    <col min="10253" max="10253" width="2.6640625" style="157" bestFit="1" customWidth="1"/>
    <col min="10254" max="10254" width="1.44140625" style="157" bestFit="1" customWidth="1"/>
    <col min="10255" max="10255" width="9.5546875" style="157" bestFit="1" customWidth="1"/>
    <col min="10256" max="10256" width="2.6640625" style="157" bestFit="1" customWidth="1"/>
    <col min="10257" max="10258" width="5.5546875" style="157" bestFit="1" customWidth="1"/>
    <col min="10259" max="10259" width="6.88671875" style="157" bestFit="1" customWidth="1"/>
    <col min="10260" max="10260" width="2.6640625" style="157" bestFit="1" customWidth="1"/>
    <col min="10261" max="10261" width="5.5546875" style="157" bestFit="1" customWidth="1"/>
    <col min="10262" max="10262" width="8.33203125" style="157" bestFit="1" customWidth="1"/>
    <col min="10263" max="10263" width="6.88671875" style="157" bestFit="1" customWidth="1"/>
    <col min="10264" max="10496" width="9.109375" style="157"/>
    <col min="10497" max="10497" width="4.6640625" style="157" bestFit="1" customWidth="1"/>
    <col min="10498" max="10498" width="2.109375" style="157" bestFit="1" customWidth="1"/>
    <col min="10499" max="10499" width="1.44140625" style="157" bestFit="1" customWidth="1"/>
    <col min="10500" max="10500" width="5.5546875" style="157" bestFit="1" customWidth="1"/>
    <col min="10501" max="10501" width="27.5546875" style="157" bestFit="1" customWidth="1"/>
    <col min="10502" max="10502" width="2.6640625" style="157" bestFit="1" customWidth="1"/>
    <col min="10503" max="10505" width="4.109375" style="157" bestFit="1" customWidth="1"/>
    <col min="10506" max="10506" width="5.5546875" style="157" bestFit="1" customWidth="1"/>
    <col min="10507" max="10507" width="6.88671875" style="157" bestFit="1" customWidth="1"/>
    <col min="10508" max="10508" width="11" style="157" bestFit="1" customWidth="1"/>
    <col min="10509" max="10509" width="2.6640625" style="157" bestFit="1" customWidth="1"/>
    <col min="10510" max="10510" width="1.44140625" style="157" bestFit="1" customWidth="1"/>
    <col min="10511" max="10511" width="9.5546875" style="157" bestFit="1" customWidth="1"/>
    <col min="10512" max="10512" width="2.6640625" style="157" bestFit="1" customWidth="1"/>
    <col min="10513" max="10514" width="5.5546875" style="157" bestFit="1" customWidth="1"/>
    <col min="10515" max="10515" width="6.88671875" style="157" bestFit="1" customWidth="1"/>
    <col min="10516" max="10516" width="2.6640625" style="157" bestFit="1" customWidth="1"/>
    <col min="10517" max="10517" width="5.5546875" style="157" bestFit="1" customWidth="1"/>
    <col min="10518" max="10518" width="8.33203125" style="157" bestFit="1" customWidth="1"/>
    <col min="10519" max="10519" width="6.88671875" style="157" bestFit="1" customWidth="1"/>
    <col min="10520" max="10752" width="9.109375" style="157"/>
    <col min="10753" max="10753" width="4.6640625" style="157" bestFit="1" customWidth="1"/>
    <col min="10754" max="10754" width="2.109375" style="157" bestFit="1" customWidth="1"/>
    <col min="10755" max="10755" width="1.44140625" style="157" bestFit="1" customWidth="1"/>
    <col min="10756" max="10756" width="5.5546875" style="157" bestFit="1" customWidth="1"/>
    <col min="10757" max="10757" width="27.5546875" style="157" bestFit="1" customWidth="1"/>
    <col min="10758" max="10758" width="2.6640625" style="157" bestFit="1" customWidth="1"/>
    <col min="10759" max="10761" width="4.109375" style="157" bestFit="1" customWidth="1"/>
    <col min="10762" max="10762" width="5.5546875" style="157" bestFit="1" customWidth="1"/>
    <col min="10763" max="10763" width="6.88671875" style="157" bestFit="1" customWidth="1"/>
    <col min="10764" max="10764" width="11" style="157" bestFit="1" customWidth="1"/>
    <col min="10765" max="10765" width="2.6640625" style="157" bestFit="1" customWidth="1"/>
    <col min="10766" max="10766" width="1.44140625" style="157" bestFit="1" customWidth="1"/>
    <col min="10767" max="10767" width="9.5546875" style="157" bestFit="1" customWidth="1"/>
    <col min="10768" max="10768" width="2.6640625" style="157" bestFit="1" customWidth="1"/>
    <col min="10769" max="10770" width="5.5546875" style="157" bestFit="1" customWidth="1"/>
    <col min="10771" max="10771" width="6.88671875" style="157" bestFit="1" customWidth="1"/>
    <col min="10772" max="10772" width="2.6640625" style="157" bestFit="1" customWidth="1"/>
    <col min="10773" max="10773" width="5.5546875" style="157" bestFit="1" customWidth="1"/>
    <col min="10774" max="10774" width="8.33203125" style="157" bestFit="1" customWidth="1"/>
    <col min="10775" max="10775" width="6.88671875" style="157" bestFit="1" customWidth="1"/>
    <col min="10776" max="11008" width="9.109375" style="157"/>
    <col min="11009" max="11009" width="4.6640625" style="157" bestFit="1" customWidth="1"/>
    <col min="11010" max="11010" width="2.109375" style="157" bestFit="1" customWidth="1"/>
    <col min="11011" max="11011" width="1.44140625" style="157" bestFit="1" customWidth="1"/>
    <col min="11012" max="11012" width="5.5546875" style="157" bestFit="1" customWidth="1"/>
    <col min="11013" max="11013" width="27.5546875" style="157" bestFit="1" customWidth="1"/>
    <col min="11014" max="11014" width="2.6640625" style="157" bestFit="1" customWidth="1"/>
    <col min="11015" max="11017" width="4.109375" style="157" bestFit="1" customWidth="1"/>
    <col min="11018" max="11018" width="5.5546875" style="157" bestFit="1" customWidth="1"/>
    <col min="11019" max="11019" width="6.88671875" style="157" bestFit="1" customWidth="1"/>
    <col min="11020" max="11020" width="11" style="157" bestFit="1" customWidth="1"/>
    <col min="11021" max="11021" width="2.6640625" style="157" bestFit="1" customWidth="1"/>
    <col min="11022" max="11022" width="1.44140625" style="157" bestFit="1" customWidth="1"/>
    <col min="11023" max="11023" width="9.5546875" style="157" bestFit="1" customWidth="1"/>
    <col min="11024" max="11024" width="2.6640625" style="157" bestFit="1" customWidth="1"/>
    <col min="11025" max="11026" width="5.5546875" style="157" bestFit="1" customWidth="1"/>
    <col min="11027" max="11027" width="6.88671875" style="157" bestFit="1" customWidth="1"/>
    <col min="11028" max="11028" width="2.6640625" style="157" bestFit="1" customWidth="1"/>
    <col min="11029" max="11029" width="5.5546875" style="157" bestFit="1" customWidth="1"/>
    <col min="11030" max="11030" width="8.33203125" style="157" bestFit="1" customWidth="1"/>
    <col min="11031" max="11031" width="6.88671875" style="157" bestFit="1" customWidth="1"/>
    <col min="11032" max="11264" width="9.109375" style="157"/>
    <col min="11265" max="11265" width="4.6640625" style="157" bestFit="1" customWidth="1"/>
    <col min="11266" max="11266" width="2.109375" style="157" bestFit="1" customWidth="1"/>
    <col min="11267" max="11267" width="1.44140625" style="157" bestFit="1" customWidth="1"/>
    <col min="11268" max="11268" width="5.5546875" style="157" bestFit="1" customWidth="1"/>
    <col min="11269" max="11269" width="27.5546875" style="157" bestFit="1" customWidth="1"/>
    <col min="11270" max="11270" width="2.6640625" style="157" bestFit="1" customWidth="1"/>
    <col min="11271" max="11273" width="4.109375" style="157" bestFit="1" customWidth="1"/>
    <col min="11274" max="11274" width="5.5546875" style="157" bestFit="1" customWidth="1"/>
    <col min="11275" max="11275" width="6.88671875" style="157" bestFit="1" customWidth="1"/>
    <col min="11276" max="11276" width="11" style="157" bestFit="1" customWidth="1"/>
    <col min="11277" max="11277" width="2.6640625" style="157" bestFit="1" customWidth="1"/>
    <col min="11278" max="11278" width="1.44140625" style="157" bestFit="1" customWidth="1"/>
    <col min="11279" max="11279" width="9.5546875" style="157" bestFit="1" customWidth="1"/>
    <col min="11280" max="11280" width="2.6640625" style="157" bestFit="1" customWidth="1"/>
    <col min="11281" max="11282" width="5.5546875" style="157" bestFit="1" customWidth="1"/>
    <col min="11283" max="11283" width="6.88671875" style="157" bestFit="1" customWidth="1"/>
    <col min="11284" max="11284" width="2.6640625" style="157" bestFit="1" customWidth="1"/>
    <col min="11285" max="11285" width="5.5546875" style="157" bestFit="1" customWidth="1"/>
    <col min="11286" max="11286" width="8.33203125" style="157" bestFit="1" customWidth="1"/>
    <col min="11287" max="11287" width="6.88671875" style="157" bestFit="1" customWidth="1"/>
    <col min="11288" max="11520" width="9.109375" style="157"/>
    <col min="11521" max="11521" width="4.6640625" style="157" bestFit="1" customWidth="1"/>
    <col min="11522" max="11522" width="2.109375" style="157" bestFit="1" customWidth="1"/>
    <col min="11523" max="11523" width="1.44140625" style="157" bestFit="1" customWidth="1"/>
    <col min="11524" max="11524" width="5.5546875" style="157" bestFit="1" customWidth="1"/>
    <col min="11525" max="11525" width="27.5546875" style="157" bestFit="1" customWidth="1"/>
    <col min="11526" max="11526" width="2.6640625" style="157" bestFit="1" customWidth="1"/>
    <col min="11527" max="11529" width="4.109375" style="157" bestFit="1" customWidth="1"/>
    <col min="11530" max="11530" width="5.5546875" style="157" bestFit="1" customWidth="1"/>
    <col min="11531" max="11531" width="6.88671875" style="157" bestFit="1" customWidth="1"/>
    <col min="11532" max="11532" width="11" style="157" bestFit="1" customWidth="1"/>
    <col min="11533" max="11533" width="2.6640625" style="157" bestFit="1" customWidth="1"/>
    <col min="11534" max="11534" width="1.44140625" style="157" bestFit="1" customWidth="1"/>
    <col min="11535" max="11535" width="9.5546875" style="157" bestFit="1" customWidth="1"/>
    <col min="11536" max="11536" width="2.6640625" style="157" bestFit="1" customWidth="1"/>
    <col min="11537" max="11538" width="5.5546875" style="157" bestFit="1" customWidth="1"/>
    <col min="11539" max="11539" width="6.88671875" style="157" bestFit="1" customWidth="1"/>
    <col min="11540" max="11540" width="2.6640625" style="157" bestFit="1" customWidth="1"/>
    <col min="11541" max="11541" width="5.5546875" style="157" bestFit="1" customWidth="1"/>
    <col min="11542" max="11542" width="8.33203125" style="157" bestFit="1" customWidth="1"/>
    <col min="11543" max="11543" width="6.88671875" style="157" bestFit="1" customWidth="1"/>
    <col min="11544" max="11776" width="9.109375" style="157"/>
    <col min="11777" max="11777" width="4.6640625" style="157" bestFit="1" customWidth="1"/>
    <col min="11778" max="11778" width="2.109375" style="157" bestFit="1" customWidth="1"/>
    <col min="11779" max="11779" width="1.44140625" style="157" bestFit="1" customWidth="1"/>
    <col min="11780" max="11780" width="5.5546875" style="157" bestFit="1" customWidth="1"/>
    <col min="11781" max="11781" width="27.5546875" style="157" bestFit="1" customWidth="1"/>
    <col min="11782" max="11782" width="2.6640625" style="157" bestFit="1" customWidth="1"/>
    <col min="11783" max="11785" width="4.109375" style="157" bestFit="1" customWidth="1"/>
    <col min="11786" max="11786" width="5.5546875" style="157" bestFit="1" customWidth="1"/>
    <col min="11787" max="11787" width="6.88671875" style="157" bestFit="1" customWidth="1"/>
    <col min="11788" max="11788" width="11" style="157" bestFit="1" customWidth="1"/>
    <col min="11789" max="11789" width="2.6640625" style="157" bestFit="1" customWidth="1"/>
    <col min="11790" max="11790" width="1.44140625" style="157" bestFit="1" customWidth="1"/>
    <col min="11791" max="11791" width="9.5546875" style="157" bestFit="1" customWidth="1"/>
    <col min="11792" max="11792" width="2.6640625" style="157" bestFit="1" customWidth="1"/>
    <col min="11793" max="11794" width="5.5546875" style="157" bestFit="1" customWidth="1"/>
    <col min="11795" max="11795" width="6.88671875" style="157" bestFit="1" customWidth="1"/>
    <col min="11796" max="11796" width="2.6640625" style="157" bestFit="1" customWidth="1"/>
    <col min="11797" max="11797" width="5.5546875" style="157" bestFit="1" customWidth="1"/>
    <col min="11798" max="11798" width="8.33203125" style="157" bestFit="1" customWidth="1"/>
    <col min="11799" max="11799" width="6.88671875" style="157" bestFit="1" customWidth="1"/>
    <col min="11800" max="12032" width="9.109375" style="157"/>
    <col min="12033" max="12033" width="4.6640625" style="157" bestFit="1" customWidth="1"/>
    <col min="12034" max="12034" width="2.109375" style="157" bestFit="1" customWidth="1"/>
    <col min="12035" max="12035" width="1.44140625" style="157" bestFit="1" customWidth="1"/>
    <col min="12036" max="12036" width="5.5546875" style="157" bestFit="1" customWidth="1"/>
    <col min="12037" max="12037" width="27.5546875" style="157" bestFit="1" customWidth="1"/>
    <col min="12038" max="12038" width="2.6640625" style="157" bestFit="1" customWidth="1"/>
    <col min="12039" max="12041" width="4.109375" style="157" bestFit="1" customWidth="1"/>
    <col min="12042" max="12042" width="5.5546875" style="157" bestFit="1" customWidth="1"/>
    <col min="12043" max="12043" width="6.88671875" style="157" bestFit="1" customWidth="1"/>
    <col min="12044" max="12044" width="11" style="157" bestFit="1" customWidth="1"/>
    <col min="12045" max="12045" width="2.6640625" style="157" bestFit="1" customWidth="1"/>
    <col min="12046" max="12046" width="1.44140625" style="157" bestFit="1" customWidth="1"/>
    <col min="12047" max="12047" width="9.5546875" style="157" bestFit="1" customWidth="1"/>
    <col min="12048" max="12048" width="2.6640625" style="157" bestFit="1" customWidth="1"/>
    <col min="12049" max="12050" width="5.5546875" style="157" bestFit="1" customWidth="1"/>
    <col min="12051" max="12051" width="6.88671875" style="157" bestFit="1" customWidth="1"/>
    <col min="12052" max="12052" width="2.6640625" style="157" bestFit="1" customWidth="1"/>
    <col min="12053" max="12053" width="5.5546875" style="157" bestFit="1" customWidth="1"/>
    <col min="12054" max="12054" width="8.33203125" style="157" bestFit="1" customWidth="1"/>
    <col min="12055" max="12055" width="6.88671875" style="157" bestFit="1" customWidth="1"/>
    <col min="12056" max="12288" width="9.109375" style="157"/>
    <col min="12289" max="12289" width="4.6640625" style="157" bestFit="1" customWidth="1"/>
    <col min="12290" max="12290" width="2.109375" style="157" bestFit="1" customWidth="1"/>
    <col min="12291" max="12291" width="1.44140625" style="157" bestFit="1" customWidth="1"/>
    <col min="12292" max="12292" width="5.5546875" style="157" bestFit="1" customWidth="1"/>
    <col min="12293" max="12293" width="27.5546875" style="157" bestFit="1" customWidth="1"/>
    <col min="12294" max="12294" width="2.6640625" style="157" bestFit="1" customWidth="1"/>
    <col min="12295" max="12297" width="4.109375" style="157" bestFit="1" customWidth="1"/>
    <col min="12298" max="12298" width="5.5546875" style="157" bestFit="1" customWidth="1"/>
    <col min="12299" max="12299" width="6.88671875" style="157" bestFit="1" customWidth="1"/>
    <col min="12300" max="12300" width="11" style="157" bestFit="1" customWidth="1"/>
    <col min="12301" max="12301" width="2.6640625" style="157" bestFit="1" customWidth="1"/>
    <col min="12302" max="12302" width="1.44140625" style="157" bestFit="1" customWidth="1"/>
    <col min="12303" max="12303" width="9.5546875" style="157" bestFit="1" customWidth="1"/>
    <col min="12304" max="12304" width="2.6640625" style="157" bestFit="1" customWidth="1"/>
    <col min="12305" max="12306" width="5.5546875" style="157" bestFit="1" customWidth="1"/>
    <col min="12307" max="12307" width="6.88671875" style="157" bestFit="1" customWidth="1"/>
    <col min="12308" max="12308" width="2.6640625" style="157" bestFit="1" customWidth="1"/>
    <col min="12309" max="12309" width="5.5546875" style="157" bestFit="1" customWidth="1"/>
    <col min="12310" max="12310" width="8.33203125" style="157" bestFit="1" customWidth="1"/>
    <col min="12311" max="12311" width="6.88671875" style="157" bestFit="1" customWidth="1"/>
    <col min="12312" max="12544" width="9.109375" style="157"/>
    <col min="12545" max="12545" width="4.6640625" style="157" bestFit="1" customWidth="1"/>
    <col min="12546" max="12546" width="2.109375" style="157" bestFit="1" customWidth="1"/>
    <col min="12547" max="12547" width="1.44140625" style="157" bestFit="1" customWidth="1"/>
    <col min="12548" max="12548" width="5.5546875" style="157" bestFit="1" customWidth="1"/>
    <col min="12549" max="12549" width="27.5546875" style="157" bestFit="1" customWidth="1"/>
    <col min="12550" max="12550" width="2.6640625" style="157" bestFit="1" customWidth="1"/>
    <col min="12551" max="12553" width="4.109375" style="157" bestFit="1" customWidth="1"/>
    <col min="12554" max="12554" width="5.5546875" style="157" bestFit="1" customWidth="1"/>
    <col min="12555" max="12555" width="6.88671875" style="157" bestFit="1" customWidth="1"/>
    <col min="12556" max="12556" width="11" style="157" bestFit="1" customWidth="1"/>
    <col min="12557" max="12557" width="2.6640625" style="157" bestFit="1" customWidth="1"/>
    <col min="12558" max="12558" width="1.44140625" style="157" bestFit="1" customWidth="1"/>
    <col min="12559" max="12559" width="9.5546875" style="157" bestFit="1" customWidth="1"/>
    <col min="12560" max="12560" width="2.6640625" style="157" bestFit="1" customWidth="1"/>
    <col min="12561" max="12562" width="5.5546875" style="157" bestFit="1" customWidth="1"/>
    <col min="12563" max="12563" width="6.88671875" style="157" bestFit="1" customWidth="1"/>
    <col min="12564" max="12564" width="2.6640625" style="157" bestFit="1" customWidth="1"/>
    <col min="12565" max="12565" width="5.5546875" style="157" bestFit="1" customWidth="1"/>
    <col min="12566" max="12566" width="8.33203125" style="157" bestFit="1" customWidth="1"/>
    <col min="12567" max="12567" width="6.88671875" style="157" bestFit="1" customWidth="1"/>
    <col min="12568" max="12800" width="9.109375" style="157"/>
    <col min="12801" max="12801" width="4.6640625" style="157" bestFit="1" customWidth="1"/>
    <col min="12802" max="12802" width="2.109375" style="157" bestFit="1" customWidth="1"/>
    <col min="12803" max="12803" width="1.44140625" style="157" bestFit="1" customWidth="1"/>
    <col min="12804" max="12804" width="5.5546875" style="157" bestFit="1" customWidth="1"/>
    <col min="12805" max="12805" width="27.5546875" style="157" bestFit="1" customWidth="1"/>
    <col min="12806" max="12806" width="2.6640625" style="157" bestFit="1" customWidth="1"/>
    <col min="12807" max="12809" width="4.109375" style="157" bestFit="1" customWidth="1"/>
    <col min="12810" max="12810" width="5.5546875" style="157" bestFit="1" customWidth="1"/>
    <col min="12811" max="12811" width="6.88671875" style="157" bestFit="1" customWidth="1"/>
    <col min="12812" max="12812" width="11" style="157" bestFit="1" customWidth="1"/>
    <col min="12813" max="12813" width="2.6640625" style="157" bestFit="1" customWidth="1"/>
    <col min="12814" max="12814" width="1.44140625" style="157" bestFit="1" customWidth="1"/>
    <col min="12815" max="12815" width="9.5546875" style="157" bestFit="1" customWidth="1"/>
    <col min="12816" max="12816" width="2.6640625" style="157" bestFit="1" customWidth="1"/>
    <col min="12817" max="12818" width="5.5546875" style="157" bestFit="1" customWidth="1"/>
    <col min="12819" max="12819" width="6.88671875" style="157" bestFit="1" customWidth="1"/>
    <col min="12820" max="12820" width="2.6640625" style="157" bestFit="1" customWidth="1"/>
    <col min="12821" max="12821" width="5.5546875" style="157" bestFit="1" customWidth="1"/>
    <col min="12822" max="12822" width="8.33203125" style="157" bestFit="1" customWidth="1"/>
    <col min="12823" max="12823" width="6.88671875" style="157" bestFit="1" customWidth="1"/>
    <col min="12824" max="13056" width="9.109375" style="157"/>
    <col min="13057" max="13057" width="4.6640625" style="157" bestFit="1" customWidth="1"/>
    <col min="13058" max="13058" width="2.109375" style="157" bestFit="1" customWidth="1"/>
    <col min="13059" max="13059" width="1.44140625" style="157" bestFit="1" customWidth="1"/>
    <col min="13060" max="13060" width="5.5546875" style="157" bestFit="1" customWidth="1"/>
    <col min="13061" max="13061" width="27.5546875" style="157" bestFit="1" customWidth="1"/>
    <col min="13062" max="13062" width="2.6640625" style="157" bestFit="1" customWidth="1"/>
    <col min="13063" max="13065" width="4.109375" style="157" bestFit="1" customWidth="1"/>
    <col min="13066" max="13066" width="5.5546875" style="157" bestFit="1" customWidth="1"/>
    <col min="13067" max="13067" width="6.88671875" style="157" bestFit="1" customWidth="1"/>
    <col min="13068" max="13068" width="11" style="157" bestFit="1" customWidth="1"/>
    <col min="13069" max="13069" width="2.6640625" style="157" bestFit="1" customWidth="1"/>
    <col min="13070" max="13070" width="1.44140625" style="157" bestFit="1" customWidth="1"/>
    <col min="13071" max="13071" width="9.5546875" style="157" bestFit="1" customWidth="1"/>
    <col min="13072" max="13072" width="2.6640625" style="157" bestFit="1" customWidth="1"/>
    <col min="13073" max="13074" width="5.5546875" style="157" bestFit="1" customWidth="1"/>
    <col min="13075" max="13075" width="6.88671875" style="157" bestFit="1" customWidth="1"/>
    <col min="13076" max="13076" width="2.6640625" style="157" bestFit="1" customWidth="1"/>
    <col min="13077" max="13077" width="5.5546875" style="157" bestFit="1" customWidth="1"/>
    <col min="13078" max="13078" width="8.33203125" style="157" bestFit="1" customWidth="1"/>
    <col min="13079" max="13079" width="6.88671875" style="157" bestFit="1" customWidth="1"/>
    <col min="13080" max="13312" width="9.109375" style="157"/>
    <col min="13313" max="13313" width="4.6640625" style="157" bestFit="1" customWidth="1"/>
    <col min="13314" max="13314" width="2.109375" style="157" bestFit="1" customWidth="1"/>
    <col min="13315" max="13315" width="1.44140625" style="157" bestFit="1" customWidth="1"/>
    <col min="13316" max="13316" width="5.5546875" style="157" bestFit="1" customWidth="1"/>
    <col min="13317" max="13317" width="27.5546875" style="157" bestFit="1" customWidth="1"/>
    <col min="13318" max="13318" width="2.6640625" style="157" bestFit="1" customWidth="1"/>
    <col min="13319" max="13321" width="4.109375" style="157" bestFit="1" customWidth="1"/>
    <col min="13322" max="13322" width="5.5546875" style="157" bestFit="1" customWidth="1"/>
    <col min="13323" max="13323" width="6.88671875" style="157" bestFit="1" customWidth="1"/>
    <col min="13324" max="13324" width="11" style="157" bestFit="1" customWidth="1"/>
    <col min="13325" max="13325" width="2.6640625" style="157" bestFit="1" customWidth="1"/>
    <col min="13326" max="13326" width="1.44140625" style="157" bestFit="1" customWidth="1"/>
    <col min="13327" max="13327" width="9.5546875" style="157" bestFit="1" customWidth="1"/>
    <col min="13328" max="13328" width="2.6640625" style="157" bestFit="1" customWidth="1"/>
    <col min="13329" max="13330" width="5.5546875" style="157" bestFit="1" customWidth="1"/>
    <col min="13331" max="13331" width="6.88671875" style="157" bestFit="1" customWidth="1"/>
    <col min="13332" max="13332" width="2.6640625" style="157" bestFit="1" customWidth="1"/>
    <col min="13333" max="13333" width="5.5546875" style="157" bestFit="1" customWidth="1"/>
    <col min="13334" max="13334" width="8.33203125" style="157" bestFit="1" customWidth="1"/>
    <col min="13335" max="13335" width="6.88671875" style="157" bestFit="1" customWidth="1"/>
    <col min="13336" max="13568" width="9.109375" style="157"/>
    <col min="13569" max="13569" width="4.6640625" style="157" bestFit="1" customWidth="1"/>
    <col min="13570" max="13570" width="2.109375" style="157" bestFit="1" customWidth="1"/>
    <col min="13571" max="13571" width="1.44140625" style="157" bestFit="1" customWidth="1"/>
    <col min="13572" max="13572" width="5.5546875" style="157" bestFit="1" customWidth="1"/>
    <col min="13573" max="13573" width="27.5546875" style="157" bestFit="1" customWidth="1"/>
    <col min="13574" max="13574" width="2.6640625" style="157" bestFit="1" customWidth="1"/>
    <col min="13575" max="13577" width="4.109375" style="157" bestFit="1" customWidth="1"/>
    <col min="13578" max="13578" width="5.5546875" style="157" bestFit="1" customWidth="1"/>
    <col min="13579" max="13579" width="6.88671875" style="157" bestFit="1" customWidth="1"/>
    <col min="13580" max="13580" width="11" style="157" bestFit="1" customWidth="1"/>
    <col min="13581" max="13581" width="2.6640625" style="157" bestFit="1" customWidth="1"/>
    <col min="13582" max="13582" width="1.44140625" style="157" bestFit="1" customWidth="1"/>
    <col min="13583" max="13583" width="9.5546875" style="157" bestFit="1" customWidth="1"/>
    <col min="13584" max="13584" width="2.6640625" style="157" bestFit="1" customWidth="1"/>
    <col min="13585" max="13586" width="5.5546875" style="157" bestFit="1" customWidth="1"/>
    <col min="13587" max="13587" width="6.88671875" style="157" bestFit="1" customWidth="1"/>
    <col min="13588" max="13588" width="2.6640625" style="157" bestFit="1" customWidth="1"/>
    <col min="13589" max="13589" width="5.5546875" style="157" bestFit="1" customWidth="1"/>
    <col min="13590" max="13590" width="8.33203125" style="157" bestFit="1" customWidth="1"/>
    <col min="13591" max="13591" width="6.88671875" style="157" bestFit="1" customWidth="1"/>
    <col min="13592" max="13824" width="9.109375" style="157"/>
    <col min="13825" max="13825" width="4.6640625" style="157" bestFit="1" customWidth="1"/>
    <col min="13826" max="13826" width="2.109375" style="157" bestFit="1" customWidth="1"/>
    <col min="13827" max="13827" width="1.44140625" style="157" bestFit="1" customWidth="1"/>
    <col min="13828" max="13828" width="5.5546875" style="157" bestFit="1" customWidth="1"/>
    <col min="13829" max="13829" width="27.5546875" style="157" bestFit="1" customWidth="1"/>
    <col min="13830" max="13830" width="2.6640625" style="157" bestFit="1" customWidth="1"/>
    <col min="13831" max="13833" width="4.109375" style="157" bestFit="1" customWidth="1"/>
    <col min="13834" max="13834" width="5.5546875" style="157" bestFit="1" customWidth="1"/>
    <col min="13835" max="13835" width="6.88671875" style="157" bestFit="1" customWidth="1"/>
    <col min="13836" max="13836" width="11" style="157" bestFit="1" customWidth="1"/>
    <col min="13837" max="13837" width="2.6640625" style="157" bestFit="1" customWidth="1"/>
    <col min="13838" max="13838" width="1.44140625" style="157" bestFit="1" customWidth="1"/>
    <col min="13839" max="13839" width="9.5546875" style="157" bestFit="1" customWidth="1"/>
    <col min="13840" max="13840" width="2.6640625" style="157" bestFit="1" customWidth="1"/>
    <col min="13841" max="13842" width="5.5546875" style="157" bestFit="1" customWidth="1"/>
    <col min="13843" max="13843" width="6.88671875" style="157" bestFit="1" customWidth="1"/>
    <col min="13844" max="13844" width="2.6640625" style="157" bestFit="1" customWidth="1"/>
    <col min="13845" max="13845" width="5.5546875" style="157" bestFit="1" customWidth="1"/>
    <col min="13846" max="13846" width="8.33203125" style="157" bestFit="1" customWidth="1"/>
    <col min="13847" max="13847" width="6.88671875" style="157" bestFit="1" customWidth="1"/>
    <col min="13848" max="14080" width="9.109375" style="157"/>
    <col min="14081" max="14081" width="4.6640625" style="157" bestFit="1" customWidth="1"/>
    <col min="14082" max="14082" width="2.109375" style="157" bestFit="1" customWidth="1"/>
    <col min="14083" max="14083" width="1.44140625" style="157" bestFit="1" customWidth="1"/>
    <col min="14084" max="14084" width="5.5546875" style="157" bestFit="1" customWidth="1"/>
    <col min="14085" max="14085" width="27.5546875" style="157" bestFit="1" customWidth="1"/>
    <col min="14086" max="14086" width="2.6640625" style="157" bestFit="1" customWidth="1"/>
    <col min="14087" max="14089" width="4.109375" style="157" bestFit="1" customWidth="1"/>
    <col min="14090" max="14090" width="5.5546875" style="157" bestFit="1" customWidth="1"/>
    <col min="14091" max="14091" width="6.88671875" style="157" bestFit="1" customWidth="1"/>
    <col min="14092" max="14092" width="11" style="157" bestFit="1" customWidth="1"/>
    <col min="14093" max="14093" width="2.6640625" style="157" bestFit="1" customWidth="1"/>
    <col min="14094" max="14094" width="1.44140625" style="157" bestFit="1" customWidth="1"/>
    <col min="14095" max="14095" width="9.5546875" style="157" bestFit="1" customWidth="1"/>
    <col min="14096" max="14096" width="2.6640625" style="157" bestFit="1" customWidth="1"/>
    <col min="14097" max="14098" width="5.5546875" style="157" bestFit="1" customWidth="1"/>
    <col min="14099" max="14099" width="6.88671875" style="157" bestFit="1" customWidth="1"/>
    <col min="14100" max="14100" width="2.6640625" style="157" bestFit="1" customWidth="1"/>
    <col min="14101" max="14101" width="5.5546875" style="157" bestFit="1" customWidth="1"/>
    <col min="14102" max="14102" width="8.33203125" style="157" bestFit="1" customWidth="1"/>
    <col min="14103" max="14103" width="6.88671875" style="157" bestFit="1" customWidth="1"/>
    <col min="14104" max="14336" width="9.109375" style="157"/>
    <col min="14337" max="14337" width="4.6640625" style="157" bestFit="1" customWidth="1"/>
    <col min="14338" max="14338" width="2.109375" style="157" bestFit="1" customWidth="1"/>
    <col min="14339" max="14339" width="1.44140625" style="157" bestFit="1" customWidth="1"/>
    <col min="14340" max="14340" width="5.5546875" style="157" bestFit="1" customWidth="1"/>
    <col min="14341" max="14341" width="27.5546875" style="157" bestFit="1" customWidth="1"/>
    <col min="14342" max="14342" width="2.6640625" style="157" bestFit="1" customWidth="1"/>
    <col min="14343" max="14345" width="4.109375" style="157" bestFit="1" customWidth="1"/>
    <col min="14346" max="14346" width="5.5546875" style="157" bestFit="1" customWidth="1"/>
    <col min="14347" max="14347" width="6.88671875" style="157" bestFit="1" customWidth="1"/>
    <col min="14348" max="14348" width="11" style="157" bestFit="1" customWidth="1"/>
    <col min="14349" max="14349" width="2.6640625" style="157" bestFit="1" customWidth="1"/>
    <col min="14350" max="14350" width="1.44140625" style="157" bestFit="1" customWidth="1"/>
    <col min="14351" max="14351" width="9.5546875" style="157" bestFit="1" customWidth="1"/>
    <col min="14352" max="14352" width="2.6640625" style="157" bestFit="1" customWidth="1"/>
    <col min="14353" max="14354" width="5.5546875" style="157" bestFit="1" customWidth="1"/>
    <col min="14355" max="14355" width="6.88671875" style="157" bestFit="1" customWidth="1"/>
    <col min="14356" max="14356" width="2.6640625" style="157" bestFit="1" customWidth="1"/>
    <col min="14357" max="14357" width="5.5546875" style="157" bestFit="1" customWidth="1"/>
    <col min="14358" max="14358" width="8.33203125" style="157" bestFit="1" customWidth="1"/>
    <col min="14359" max="14359" width="6.88671875" style="157" bestFit="1" customWidth="1"/>
    <col min="14360" max="14592" width="9.109375" style="157"/>
    <col min="14593" max="14593" width="4.6640625" style="157" bestFit="1" customWidth="1"/>
    <col min="14594" max="14594" width="2.109375" style="157" bestFit="1" customWidth="1"/>
    <col min="14595" max="14595" width="1.44140625" style="157" bestFit="1" customWidth="1"/>
    <col min="14596" max="14596" width="5.5546875" style="157" bestFit="1" customWidth="1"/>
    <col min="14597" max="14597" width="27.5546875" style="157" bestFit="1" customWidth="1"/>
    <col min="14598" max="14598" width="2.6640625" style="157" bestFit="1" customWidth="1"/>
    <col min="14599" max="14601" width="4.109375" style="157" bestFit="1" customWidth="1"/>
    <col min="14602" max="14602" width="5.5546875" style="157" bestFit="1" customWidth="1"/>
    <col min="14603" max="14603" width="6.88671875" style="157" bestFit="1" customWidth="1"/>
    <col min="14604" max="14604" width="11" style="157" bestFit="1" customWidth="1"/>
    <col min="14605" max="14605" width="2.6640625" style="157" bestFit="1" customWidth="1"/>
    <col min="14606" max="14606" width="1.44140625" style="157" bestFit="1" customWidth="1"/>
    <col min="14607" max="14607" width="9.5546875" style="157" bestFit="1" customWidth="1"/>
    <col min="14608" max="14608" width="2.6640625" style="157" bestFit="1" customWidth="1"/>
    <col min="14609" max="14610" width="5.5546875" style="157" bestFit="1" customWidth="1"/>
    <col min="14611" max="14611" width="6.88671875" style="157" bestFit="1" customWidth="1"/>
    <col min="14612" max="14612" width="2.6640625" style="157" bestFit="1" customWidth="1"/>
    <col min="14613" max="14613" width="5.5546875" style="157" bestFit="1" customWidth="1"/>
    <col min="14614" max="14614" width="8.33203125" style="157" bestFit="1" customWidth="1"/>
    <col min="14615" max="14615" width="6.88671875" style="157" bestFit="1" customWidth="1"/>
    <col min="14616" max="14848" width="9.109375" style="157"/>
    <col min="14849" max="14849" width="4.6640625" style="157" bestFit="1" customWidth="1"/>
    <col min="14850" max="14850" width="2.109375" style="157" bestFit="1" customWidth="1"/>
    <col min="14851" max="14851" width="1.44140625" style="157" bestFit="1" customWidth="1"/>
    <col min="14852" max="14852" width="5.5546875" style="157" bestFit="1" customWidth="1"/>
    <col min="14853" max="14853" width="27.5546875" style="157" bestFit="1" customWidth="1"/>
    <col min="14854" max="14854" width="2.6640625" style="157" bestFit="1" customWidth="1"/>
    <col min="14855" max="14857" width="4.109375" style="157" bestFit="1" customWidth="1"/>
    <col min="14858" max="14858" width="5.5546875" style="157" bestFit="1" customWidth="1"/>
    <col min="14859" max="14859" width="6.88671875" style="157" bestFit="1" customWidth="1"/>
    <col min="14860" max="14860" width="11" style="157" bestFit="1" customWidth="1"/>
    <col min="14861" max="14861" width="2.6640625" style="157" bestFit="1" customWidth="1"/>
    <col min="14862" max="14862" width="1.44140625" style="157" bestFit="1" customWidth="1"/>
    <col min="14863" max="14863" width="9.5546875" style="157" bestFit="1" customWidth="1"/>
    <col min="14864" max="14864" width="2.6640625" style="157" bestFit="1" customWidth="1"/>
    <col min="14865" max="14866" width="5.5546875" style="157" bestFit="1" customWidth="1"/>
    <col min="14867" max="14867" width="6.88671875" style="157" bestFit="1" customWidth="1"/>
    <col min="14868" max="14868" width="2.6640625" style="157" bestFit="1" customWidth="1"/>
    <col min="14869" max="14869" width="5.5546875" style="157" bestFit="1" customWidth="1"/>
    <col min="14870" max="14870" width="8.33203125" style="157" bestFit="1" customWidth="1"/>
    <col min="14871" max="14871" width="6.88671875" style="157" bestFit="1" customWidth="1"/>
    <col min="14872" max="15104" width="9.109375" style="157"/>
    <col min="15105" max="15105" width="4.6640625" style="157" bestFit="1" customWidth="1"/>
    <col min="15106" max="15106" width="2.109375" style="157" bestFit="1" customWidth="1"/>
    <col min="15107" max="15107" width="1.44140625" style="157" bestFit="1" customWidth="1"/>
    <col min="15108" max="15108" width="5.5546875" style="157" bestFit="1" customWidth="1"/>
    <col min="15109" max="15109" width="27.5546875" style="157" bestFit="1" customWidth="1"/>
    <col min="15110" max="15110" width="2.6640625" style="157" bestFit="1" customWidth="1"/>
    <col min="15111" max="15113" width="4.109375" style="157" bestFit="1" customWidth="1"/>
    <col min="15114" max="15114" width="5.5546875" style="157" bestFit="1" customWidth="1"/>
    <col min="15115" max="15115" width="6.88671875" style="157" bestFit="1" customWidth="1"/>
    <col min="15116" max="15116" width="11" style="157" bestFit="1" customWidth="1"/>
    <col min="15117" max="15117" width="2.6640625" style="157" bestFit="1" customWidth="1"/>
    <col min="15118" max="15118" width="1.44140625" style="157" bestFit="1" customWidth="1"/>
    <col min="15119" max="15119" width="9.5546875" style="157" bestFit="1" customWidth="1"/>
    <col min="15120" max="15120" width="2.6640625" style="157" bestFit="1" customWidth="1"/>
    <col min="15121" max="15122" width="5.5546875" style="157" bestFit="1" customWidth="1"/>
    <col min="15123" max="15123" width="6.88671875" style="157" bestFit="1" customWidth="1"/>
    <col min="15124" max="15124" width="2.6640625" style="157" bestFit="1" customWidth="1"/>
    <col min="15125" max="15125" width="5.5546875" style="157" bestFit="1" customWidth="1"/>
    <col min="15126" max="15126" width="8.33203125" style="157" bestFit="1" customWidth="1"/>
    <col min="15127" max="15127" width="6.88671875" style="157" bestFit="1" customWidth="1"/>
    <col min="15128" max="15360" width="9.109375" style="157"/>
    <col min="15361" max="15361" width="4.6640625" style="157" bestFit="1" customWidth="1"/>
    <col min="15362" max="15362" width="2.109375" style="157" bestFit="1" customWidth="1"/>
    <col min="15363" max="15363" width="1.44140625" style="157" bestFit="1" customWidth="1"/>
    <col min="15364" max="15364" width="5.5546875" style="157" bestFit="1" customWidth="1"/>
    <col min="15365" max="15365" width="27.5546875" style="157" bestFit="1" customWidth="1"/>
    <col min="15366" max="15366" width="2.6640625" style="157" bestFit="1" customWidth="1"/>
    <col min="15367" max="15369" width="4.109375" style="157" bestFit="1" customWidth="1"/>
    <col min="15370" max="15370" width="5.5546875" style="157" bestFit="1" customWidth="1"/>
    <col min="15371" max="15371" width="6.88671875" style="157" bestFit="1" customWidth="1"/>
    <col min="15372" max="15372" width="11" style="157" bestFit="1" customWidth="1"/>
    <col min="15373" max="15373" width="2.6640625" style="157" bestFit="1" customWidth="1"/>
    <col min="15374" max="15374" width="1.44140625" style="157" bestFit="1" customWidth="1"/>
    <col min="15375" max="15375" width="9.5546875" style="157" bestFit="1" customWidth="1"/>
    <col min="15376" max="15376" width="2.6640625" style="157" bestFit="1" customWidth="1"/>
    <col min="15377" max="15378" width="5.5546875" style="157" bestFit="1" customWidth="1"/>
    <col min="15379" max="15379" width="6.88671875" style="157" bestFit="1" customWidth="1"/>
    <col min="15380" max="15380" width="2.6640625" style="157" bestFit="1" customWidth="1"/>
    <col min="15381" max="15381" width="5.5546875" style="157" bestFit="1" customWidth="1"/>
    <col min="15382" max="15382" width="8.33203125" style="157" bestFit="1" customWidth="1"/>
    <col min="15383" max="15383" width="6.88671875" style="157" bestFit="1" customWidth="1"/>
    <col min="15384" max="15616" width="9.109375" style="157"/>
    <col min="15617" max="15617" width="4.6640625" style="157" bestFit="1" customWidth="1"/>
    <col min="15618" max="15618" width="2.109375" style="157" bestFit="1" customWidth="1"/>
    <col min="15619" max="15619" width="1.44140625" style="157" bestFit="1" customWidth="1"/>
    <col min="15620" max="15620" width="5.5546875" style="157" bestFit="1" customWidth="1"/>
    <col min="15621" max="15621" width="27.5546875" style="157" bestFit="1" customWidth="1"/>
    <col min="15622" max="15622" width="2.6640625" style="157" bestFit="1" customWidth="1"/>
    <col min="15623" max="15625" width="4.109375" style="157" bestFit="1" customWidth="1"/>
    <col min="15626" max="15626" width="5.5546875" style="157" bestFit="1" customWidth="1"/>
    <col min="15627" max="15627" width="6.88671875" style="157" bestFit="1" customWidth="1"/>
    <col min="15628" max="15628" width="11" style="157" bestFit="1" customWidth="1"/>
    <col min="15629" max="15629" width="2.6640625" style="157" bestFit="1" customWidth="1"/>
    <col min="15630" max="15630" width="1.44140625" style="157" bestFit="1" customWidth="1"/>
    <col min="15631" max="15631" width="9.5546875" style="157" bestFit="1" customWidth="1"/>
    <col min="15632" max="15632" width="2.6640625" style="157" bestFit="1" customWidth="1"/>
    <col min="15633" max="15634" width="5.5546875" style="157" bestFit="1" customWidth="1"/>
    <col min="15635" max="15635" width="6.88671875" style="157" bestFit="1" customWidth="1"/>
    <col min="15636" max="15636" width="2.6640625" style="157" bestFit="1" customWidth="1"/>
    <col min="15637" max="15637" width="5.5546875" style="157" bestFit="1" customWidth="1"/>
    <col min="15638" max="15638" width="8.33203125" style="157" bestFit="1" customWidth="1"/>
    <col min="15639" max="15639" width="6.88671875" style="157" bestFit="1" customWidth="1"/>
    <col min="15640" max="15872" width="9.109375" style="157"/>
    <col min="15873" max="15873" width="4.6640625" style="157" bestFit="1" customWidth="1"/>
    <col min="15874" max="15874" width="2.109375" style="157" bestFit="1" customWidth="1"/>
    <col min="15875" max="15875" width="1.44140625" style="157" bestFit="1" customWidth="1"/>
    <col min="15876" max="15876" width="5.5546875" style="157" bestFit="1" customWidth="1"/>
    <col min="15877" max="15877" width="27.5546875" style="157" bestFit="1" customWidth="1"/>
    <col min="15878" max="15878" width="2.6640625" style="157" bestFit="1" customWidth="1"/>
    <col min="15879" max="15881" width="4.109375" style="157" bestFit="1" customWidth="1"/>
    <col min="15882" max="15882" width="5.5546875" style="157" bestFit="1" customWidth="1"/>
    <col min="15883" max="15883" width="6.88671875" style="157" bestFit="1" customWidth="1"/>
    <col min="15884" max="15884" width="11" style="157" bestFit="1" customWidth="1"/>
    <col min="15885" max="15885" width="2.6640625" style="157" bestFit="1" customWidth="1"/>
    <col min="15886" max="15886" width="1.44140625" style="157" bestFit="1" customWidth="1"/>
    <col min="15887" max="15887" width="9.5546875" style="157" bestFit="1" customWidth="1"/>
    <col min="15888" max="15888" width="2.6640625" style="157" bestFit="1" customWidth="1"/>
    <col min="15889" max="15890" width="5.5546875" style="157" bestFit="1" customWidth="1"/>
    <col min="15891" max="15891" width="6.88671875" style="157" bestFit="1" customWidth="1"/>
    <col min="15892" max="15892" width="2.6640625" style="157" bestFit="1" customWidth="1"/>
    <col min="15893" max="15893" width="5.5546875" style="157" bestFit="1" customWidth="1"/>
    <col min="15894" max="15894" width="8.33203125" style="157" bestFit="1" customWidth="1"/>
    <col min="15895" max="15895" width="6.88671875" style="157" bestFit="1" customWidth="1"/>
    <col min="15896" max="16128" width="9.109375" style="157"/>
    <col min="16129" max="16129" width="4.6640625" style="157" bestFit="1" customWidth="1"/>
    <col min="16130" max="16130" width="2.109375" style="157" bestFit="1" customWidth="1"/>
    <col min="16131" max="16131" width="1.44140625" style="157" bestFit="1" customWidth="1"/>
    <col min="16132" max="16132" width="5.5546875" style="157" bestFit="1" customWidth="1"/>
    <col min="16133" max="16133" width="27.5546875" style="157" bestFit="1" customWidth="1"/>
    <col min="16134" max="16134" width="2.6640625" style="157" bestFit="1" customWidth="1"/>
    <col min="16135" max="16137" width="4.109375" style="157" bestFit="1" customWidth="1"/>
    <col min="16138" max="16138" width="5.5546875" style="157" bestFit="1" customWidth="1"/>
    <col min="16139" max="16139" width="6.88671875" style="157" bestFit="1" customWidth="1"/>
    <col min="16140" max="16140" width="11" style="157" bestFit="1" customWidth="1"/>
    <col min="16141" max="16141" width="2.6640625" style="157" bestFit="1" customWidth="1"/>
    <col min="16142" max="16142" width="1.44140625" style="157" bestFit="1" customWidth="1"/>
    <col min="16143" max="16143" width="9.5546875" style="157" bestFit="1" customWidth="1"/>
    <col min="16144" max="16144" width="2.6640625" style="157" bestFit="1" customWidth="1"/>
    <col min="16145" max="16146" width="5.5546875" style="157" bestFit="1" customWidth="1"/>
    <col min="16147" max="16147" width="6.88671875" style="157" bestFit="1" customWidth="1"/>
    <col min="16148" max="16148" width="2.6640625" style="157" bestFit="1" customWidth="1"/>
    <col min="16149" max="16149" width="5.5546875" style="157" bestFit="1" customWidth="1"/>
    <col min="16150" max="16150" width="8.33203125" style="157" bestFit="1" customWidth="1"/>
    <col min="16151" max="16151" width="6.88671875" style="157" bestFit="1" customWidth="1"/>
    <col min="16152" max="16384" width="9.109375" style="157"/>
  </cols>
  <sheetData>
    <row r="1" spans="1:23" ht="13.35" customHeight="1" x14ac:dyDescent="0.25">
      <c r="A1" s="1018"/>
      <c r="B1" s="1018"/>
      <c r="C1" s="1018"/>
      <c r="D1" s="1018"/>
      <c r="E1" s="1018" t="s">
        <v>0</v>
      </c>
      <c r="F1" s="1018"/>
      <c r="G1" s="1018"/>
      <c r="H1" s="1018"/>
      <c r="I1" s="1018"/>
      <c r="J1" s="1018"/>
      <c r="K1" s="1018"/>
      <c r="L1" s="1018"/>
      <c r="M1" s="1018"/>
      <c r="N1" s="1018"/>
      <c r="O1" s="1018"/>
      <c r="P1" s="1018"/>
      <c r="Q1" s="1018"/>
      <c r="R1" s="1018"/>
      <c r="S1" s="1018"/>
      <c r="T1" s="1019" t="s">
        <v>792</v>
      </c>
      <c r="U1" s="1019"/>
      <c r="V1" s="1019"/>
      <c r="W1" s="1019"/>
    </row>
    <row r="2" spans="1:23" ht="13.35" customHeight="1" x14ac:dyDescent="0.25">
      <c r="A2" s="1018"/>
      <c r="B2" s="1018"/>
      <c r="C2" s="1018"/>
      <c r="D2" s="1018"/>
      <c r="E2" s="1018"/>
      <c r="F2" s="1018"/>
      <c r="G2" s="1018"/>
      <c r="H2" s="1018"/>
      <c r="I2" s="1018"/>
      <c r="J2" s="1018"/>
      <c r="K2" s="1018"/>
      <c r="L2" s="1018"/>
      <c r="M2" s="1018"/>
      <c r="N2" s="1018"/>
      <c r="O2" s="1018"/>
      <c r="P2" s="1018"/>
      <c r="Q2" s="1018"/>
      <c r="R2" s="1018"/>
      <c r="S2" s="1018"/>
      <c r="T2" s="1019"/>
      <c r="U2" s="1019"/>
      <c r="V2" s="1019"/>
      <c r="W2" s="1019"/>
    </row>
    <row r="3" spans="1:23" ht="13.35" customHeight="1" x14ac:dyDescent="0.25">
      <c r="A3" s="1015"/>
      <c r="B3" s="1015"/>
      <c r="C3" s="1015"/>
      <c r="D3" s="1015"/>
      <c r="E3" s="1015" t="s">
        <v>793</v>
      </c>
      <c r="F3" s="1015"/>
      <c r="G3" s="1015"/>
      <c r="H3" s="1015"/>
      <c r="I3" s="1015"/>
      <c r="J3" s="1015"/>
      <c r="K3" s="1015"/>
      <c r="L3" s="1015"/>
      <c r="M3" s="1015"/>
      <c r="N3" s="1015"/>
      <c r="O3" s="1015"/>
      <c r="P3" s="1015"/>
      <c r="Q3" s="1015"/>
      <c r="R3" s="1015"/>
      <c r="S3" s="1015"/>
      <c r="T3" s="1020"/>
      <c r="U3" s="1020"/>
      <c r="V3" s="1020"/>
      <c r="W3" s="1020"/>
    </row>
    <row r="4" spans="1:23" ht="13.35" customHeight="1" x14ac:dyDescent="0.25">
      <c r="A4" s="1018"/>
      <c r="B4" s="1018"/>
      <c r="C4" s="1018"/>
      <c r="D4" s="1018"/>
      <c r="E4" s="1018"/>
      <c r="F4" s="1018"/>
      <c r="G4" s="1018"/>
      <c r="H4" s="1018"/>
      <c r="I4" s="1018"/>
      <c r="J4" s="1018"/>
      <c r="K4" s="1018"/>
      <c r="L4" s="1018"/>
      <c r="M4" s="1018"/>
      <c r="N4" s="1018"/>
      <c r="O4" s="1018"/>
      <c r="P4" s="1018"/>
      <c r="Q4" s="1018"/>
      <c r="R4" s="1018"/>
      <c r="S4" s="1018"/>
      <c r="T4" s="1019"/>
      <c r="U4" s="1019"/>
      <c r="V4" s="1019"/>
      <c r="W4" s="1019"/>
    </row>
    <row r="5" spans="1:23" ht="22.95" customHeight="1" x14ac:dyDescent="0.25">
      <c r="A5" s="1009" t="s">
        <v>694</v>
      </c>
      <c r="B5" s="1009"/>
      <c r="C5" s="1009" t="s">
        <v>794</v>
      </c>
      <c r="D5" s="1009"/>
      <c r="E5" s="1009"/>
      <c r="F5" s="1009"/>
      <c r="G5" s="1009"/>
      <c r="H5" s="1009"/>
      <c r="I5" s="1009"/>
      <c r="J5" s="1009"/>
      <c r="K5" s="1009"/>
      <c r="L5" s="1009"/>
      <c r="M5" s="1009"/>
      <c r="N5" s="1017" t="s">
        <v>795</v>
      </c>
      <c r="O5" s="1017"/>
      <c r="P5" s="1017"/>
      <c r="Q5" s="1017"/>
      <c r="R5" s="1017"/>
      <c r="S5" s="1017"/>
      <c r="T5" s="1017"/>
      <c r="U5" s="1017"/>
      <c r="V5" s="1017"/>
      <c r="W5" s="1017"/>
    </row>
    <row r="6" spans="1:23" ht="13.35" customHeight="1" x14ac:dyDescent="0.25">
      <c r="A6" s="1015"/>
      <c r="B6" s="1015"/>
      <c r="C6" s="1015"/>
      <c r="D6" s="1015"/>
      <c r="E6" s="1015"/>
      <c r="F6" s="1015"/>
      <c r="G6" s="1015"/>
      <c r="H6" s="1015"/>
      <c r="I6" s="1015"/>
      <c r="J6" s="1015"/>
      <c r="K6" s="1015"/>
      <c r="L6" s="1015"/>
      <c r="M6" s="1015"/>
      <c r="N6" s="1015"/>
      <c r="O6" s="1015"/>
      <c r="P6" s="1015"/>
      <c r="Q6" s="1015"/>
      <c r="R6" s="1015"/>
      <c r="S6" s="1015"/>
      <c r="T6" s="1015"/>
      <c r="U6" s="1015"/>
      <c r="V6" s="1015"/>
      <c r="W6" s="1015"/>
    </row>
    <row r="7" spans="1:23" ht="10.95" customHeight="1" x14ac:dyDescent="0.25">
      <c r="A7" s="1009"/>
      <c r="B7" s="1009"/>
      <c r="C7" s="1009"/>
      <c r="D7" s="1009"/>
      <c r="E7" s="1009"/>
      <c r="F7" s="1009"/>
      <c r="G7" s="1009"/>
      <c r="H7" s="1009"/>
      <c r="I7" s="1009"/>
      <c r="J7" s="1009"/>
      <c r="K7" s="1009"/>
      <c r="L7" s="1009"/>
      <c r="M7" s="1009"/>
      <c r="N7" s="1009"/>
      <c r="O7" s="1009"/>
      <c r="P7" s="1009"/>
      <c r="Q7" s="1009"/>
      <c r="R7" s="1009"/>
      <c r="S7" s="1009"/>
      <c r="T7" s="1009"/>
      <c r="U7" s="1009"/>
      <c r="V7" s="1009"/>
      <c r="W7" s="1009"/>
    </row>
    <row r="8" spans="1:23" ht="10.95" customHeight="1" x14ac:dyDescent="0.25">
      <c r="A8" s="1009" t="s">
        <v>796</v>
      </c>
      <c r="B8" s="1009"/>
      <c r="C8" s="1009"/>
      <c r="D8" s="1009"/>
      <c r="E8" s="1009"/>
      <c r="F8" s="1016" t="s">
        <v>797</v>
      </c>
      <c r="G8" s="1016"/>
      <c r="H8" s="1016"/>
      <c r="I8" s="1016"/>
      <c r="J8" s="1016"/>
      <c r="K8" s="1016"/>
      <c r="L8" s="1016"/>
      <c r="M8" s="1016"/>
      <c r="N8" s="1016"/>
      <c r="O8" s="1016"/>
      <c r="P8" s="1016"/>
      <c r="Q8" s="1017"/>
      <c r="R8" s="1017"/>
      <c r="S8" s="1017"/>
      <c r="T8" s="1017"/>
      <c r="U8" s="1017"/>
      <c r="V8" s="1017"/>
      <c r="W8" s="1017"/>
    </row>
    <row r="9" spans="1:23" ht="10.95" customHeight="1" x14ac:dyDescent="0.25">
      <c r="A9" s="1009"/>
      <c r="B9" s="1009"/>
      <c r="C9" s="1009"/>
      <c r="D9" s="1009"/>
      <c r="E9" s="1009"/>
      <c r="F9" s="1009"/>
      <c r="G9" s="1009"/>
      <c r="H9" s="1009"/>
      <c r="I9" s="1009"/>
      <c r="J9" s="1009"/>
      <c r="K9" s="1009"/>
      <c r="L9" s="1009"/>
      <c r="M9" s="1009"/>
      <c r="N9" s="1009"/>
      <c r="O9" s="1009"/>
      <c r="P9" s="1009"/>
      <c r="Q9" s="1009"/>
      <c r="R9" s="1009"/>
      <c r="S9" s="1009"/>
      <c r="T9" s="1009"/>
      <c r="U9" s="1009"/>
      <c r="V9" s="1009"/>
      <c r="W9" s="1009"/>
    </row>
    <row r="10" spans="1:23" ht="10.95" customHeight="1" x14ac:dyDescent="0.25">
      <c r="A10" s="1009" t="s">
        <v>798</v>
      </c>
      <c r="B10" s="1009"/>
      <c r="C10" s="1009"/>
      <c r="D10" s="1009"/>
      <c r="E10" s="1009"/>
      <c r="F10" s="1009"/>
      <c r="G10" s="1009"/>
      <c r="H10" s="1009"/>
      <c r="I10" s="1009"/>
      <c r="J10" s="1009"/>
      <c r="K10" s="1009"/>
      <c r="L10" s="1009"/>
      <c r="M10" s="1009"/>
      <c r="N10" s="1009"/>
      <c r="O10" s="1009"/>
      <c r="P10" s="1009"/>
      <c r="Q10" s="1009"/>
      <c r="R10" s="1009"/>
      <c r="S10" s="1009"/>
      <c r="T10" s="1009"/>
      <c r="U10" s="1009"/>
      <c r="V10" s="1009"/>
      <c r="W10" s="1009"/>
    </row>
    <row r="11" spans="1:23" ht="10.95" customHeight="1" x14ac:dyDescent="0.25">
      <c r="A11" s="1009"/>
      <c r="B11" s="1009"/>
      <c r="C11" s="1009"/>
      <c r="D11" s="1009"/>
      <c r="E11" s="1009"/>
      <c r="F11" s="1009"/>
      <c r="G11" s="1009"/>
      <c r="H11" s="1009"/>
      <c r="I11" s="1009"/>
      <c r="J11" s="1009"/>
      <c r="K11" s="1009"/>
      <c r="L11" s="1009"/>
      <c r="M11" s="1009"/>
      <c r="N11" s="1009"/>
      <c r="O11" s="1009"/>
      <c r="P11" s="1009"/>
      <c r="Q11" s="1009"/>
      <c r="R11" s="1009"/>
      <c r="S11" s="1009"/>
      <c r="T11" s="1009"/>
      <c r="U11" s="1009"/>
      <c r="V11" s="1009"/>
      <c r="W11" s="1009"/>
    </row>
    <row r="12" spans="1:23" ht="11.4" customHeight="1" x14ac:dyDescent="0.25">
      <c r="A12" s="1009" t="s">
        <v>699</v>
      </c>
      <c r="B12" s="1009"/>
      <c r="C12" s="1009"/>
      <c r="D12" s="1009"/>
      <c r="E12" s="1009"/>
      <c r="F12" s="1009"/>
      <c r="G12" s="1009"/>
      <c r="H12" s="1009"/>
      <c r="I12" s="1009"/>
      <c r="J12" s="1009"/>
      <c r="K12" s="1009"/>
      <c r="L12" s="1009"/>
      <c r="M12" s="1009"/>
      <c r="N12" s="1009"/>
      <c r="O12" s="1009"/>
      <c r="P12" s="1009"/>
      <c r="Q12" s="1009"/>
      <c r="R12" s="1009"/>
      <c r="S12" s="1009"/>
      <c r="T12" s="1009"/>
      <c r="U12" s="1009"/>
      <c r="V12" s="1009"/>
      <c r="W12" s="1009"/>
    </row>
    <row r="13" spans="1:23" ht="21.75" customHeight="1" x14ac:dyDescent="0.25">
      <c r="A13" s="1010" t="s">
        <v>701</v>
      </c>
      <c r="B13" s="1011"/>
      <c r="C13" s="1012"/>
      <c r="D13" s="1010" t="s">
        <v>702</v>
      </c>
      <c r="E13" s="1011"/>
      <c r="F13" s="1012"/>
      <c r="G13" s="476" t="s">
        <v>14</v>
      </c>
      <c r="H13" s="477" t="s">
        <v>703</v>
      </c>
      <c r="I13" s="477" t="s">
        <v>704</v>
      </c>
      <c r="J13" s="477" t="s">
        <v>705</v>
      </c>
      <c r="K13" s="477" t="s">
        <v>706</v>
      </c>
      <c r="L13" s="477" t="s">
        <v>707</v>
      </c>
      <c r="M13" s="1013" t="s">
        <v>708</v>
      </c>
      <c r="N13" s="1014"/>
      <c r="O13" s="478" t="s">
        <v>709</v>
      </c>
      <c r="P13" s="1013" t="s">
        <v>710</v>
      </c>
      <c r="Q13" s="1014"/>
      <c r="R13" s="477" t="s">
        <v>711</v>
      </c>
      <c r="S13" s="477" t="s">
        <v>700</v>
      </c>
      <c r="T13" s="1013" t="s">
        <v>712</v>
      </c>
      <c r="U13" s="1014"/>
      <c r="V13" s="477" t="s">
        <v>713</v>
      </c>
      <c r="W13" s="477" t="s">
        <v>714</v>
      </c>
    </row>
    <row r="14" spans="1:23" ht="9.6" customHeight="1" x14ac:dyDescent="0.25">
      <c r="A14" s="985">
        <v>30022</v>
      </c>
      <c r="B14" s="986"/>
      <c r="C14" s="987"/>
      <c r="D14" s="988" t="s">
        <v>718</v>
      </c>
      <c r="E14" s="989"/>
      <c r="F14" s="990"/>
      <c r="G14" s="479" t="s">
        <v>719</v>
      </c>
      <c r="H14" s="480">
        <v>11</v>
      </c>
      <c r="I14" s="481">
        <v>8</v>
      </c>
      <c r="J14" s="482">
        <v>2500</v>
      </c>
      <c r="K14" s="483">
        <v>10</v>
      </c>
      <c r="L14" s="484">
        <v>683116.45</v>
      </c>
      <c r="M14" s="991">
        <v>0.6</v>
      </c>
      <c r="N14" s="992"/>
      <c r="O14" s="485" t="s">
        <v>720</v>
      </c>
      <c r="P14" s="995">
        <v>32.130000000000003</v>
      </c>
      <c r="Q14" s="996"/>
      <c r="R14" s="483">
        <v>20.49</v>
      </c>
      <c r="S14" s="481">
        <v>0</v>
      </c>
      <c r="T14" s="991">
        <v>0</v>
      </c>
      <c r="U14" s="992"/>
      <c r="V14" s="483">
        <v>52.62</v>
      </c>
      <c r="W14" s="483">
        <v>32.130000000000003</v>
      </c>
    </row>
    <row r="15" spans="1:23" ht="9.6" customHeight="1" x14ac:dyDescent="0.25">
      <c r="A15" s="985">
        <v>30031</v>
      </c>
      <c r="B15" s="986"/>
      <c r="C15" s="987"/>
      <c r="D15" s="988" t="s">
        <v>721</v>
      </c>
      <c r="E15" s="989"/>
      <c r="F15" s="990"/>
      <c r="G15" s="479" t="s">
        <v>719</v>
      </c>
      <c r="H15" s="486">
        <v>9</v>
      </c>
      <c r="I15" s="481">
        <v>6</v>
      </c>
      <c r="J15" s="482">
        <v>1750</v>
      </c>
      <c r="K15" s="483">
        <v>10</v>
      </c>
      <c r="L15" s="487">
        <v>7412.01</v>
      </c>
      <c r="M15" s="991">
        <v>0.6</v>
      </c>
      <c r="N15" s="992"/>
      <c r="O15" s="485" t="s">
        <v>722</v>
      </c>
      <c r="P15" s="991">
        <v>0.65</v>
      </c>
      <c r="Q15" s="992"/>
      <c r="R15" s="481">
        <v>0.42</v>
      </c>
      <c r="S15" s="481">
        <v>5.5</v>
      </c>
      <c r="T15" s="991">
        <v>0</v>
      </c>
      <c r="U15" s="992"/>
      <c r="V15" s="481">
        <v>6.57</v>
      </c>
      <c r="W15" s="481">
        <v>0.65</v>
      </c>
    </row>
    <row r="16" spans="1:23" ht="9.6" customHeight="1" x14ac:dyDescent="0.25">
      <c r="A16" s="985">
        <v>30032</v>
      </c>
      <c r="B16" s="986"/>
      <c r="C16" s="987"/>
      <c r="D16" s="988" t="s">
        <v>723</v>
      </c>
      <c r="E16" s="989"/>
      <c r="F16" s="990"/>
      <c r="G16" s="479" t="s">
        <v>719</v>
      </c>
      <c r="H16" s="486">
        <v>5</v>
      </c>
      <c r="I16" s="481">
        <v>6</v>
      </c>
      <c r="J16" s="482">
        <v>1750</v>
      </c>
      <c r="K16" s="483">
        <v>10</v>
      </c>
      <c r="L16" s="487">
        <v>6500</v>
      </c>
      <c r="M16" s="991">
        <v>0.6</v>
      </c>
      <c r="N16" s="992"/>
      <c r="O16" s="485" t="s">
        <v>720</v>
      </c>
      <c r="P16" s="991">
        <v>0.56999999999999995</v>
      </c>
      <c r="Q16" s="992"/>
      <c r="R16" s="481">
        <v>0.37</v>
      </c>
      <c r="S16" s="481">
        <v>0</v>
      </c>
      <c r="T16" s="991">
        <v>0</v>
      </c>
      <c r="U16" s="992"/>
      <c r="V16" s="481">
        <v>0.94</v>
      </c>
      <c r="W16" s="481">
        <v>0.56999999999999995</v>
      </c>
    </row>
    <row r="17" spans="1:23" ht="9.6" customHeight="1" x14ac:dyDescent="0.25">
      <c r="A17" s="985">
        <v>30140</v>
      </c>
      <c r="B17" s="986"/>
      <c r="C17" s="987"/>
      <c r="D17" s="988" t="s">
        <v>724</v>
      </c>
      <c r="E17" s="989"/>
      <c r="F17" s="990"/>
      <c r="G17" s="479" t="s">
        <v>719</v>
      </c>
      <c r="H17" s="486">
        <v>2</v>
      </c>
      <c r="I17" s="481">
        <v>5</v>
      </c>
      <c r="J17" s="482">
        <v>2000</v>
      </c>
      <c r="K17" s="483">
        <v>20</v>
      </c>
      <c r="L17" s="488">
        <v>30513.94</v>
      </c>
      <c r="M17" s="991">
        <v>0.7</v>
      </c>
      <c r="N17" s="992"/>
      <c r="O17" s="485" t="s">
        <v>720</v>
      </c>
      <c r="P17" s="991">
        <v>2.5099999999999998</v>
      </c>
      <c r="Q17" s="992"/>
      <c r="R17" s="481">
        <v>2.13</v>
      </c>
      <c r="S17" s="481">
        <v>0</v>
      </c>
      <c r="T17" s="991">
        <v>0</v>
      </c>
      <c r="U17" s="992"/>
      <c r="V17" s="481">
        <v>4.6399999999999997</v>
      </c>
      <c r="W17" s="481">
        <v>2.5099999999999998</v>
      </c>
    </row>
    <row r="18" spans="1:23" s="548" customFormat="1" ht="9.6" customHeight="1" x14ac:dyDescent="0.25">
      <c r="A18" s="999">
        <v>30050</v>
      </c>
      <c r="B18" s="1000"/>
      <c r="C18" s="1001"/>
      <c r="D18" s="1002" t="s">
        <v>725</v>
      </c>
      <c r="E18" s="1003"/>
      <c r="F18" s="1004"/>
      <c r="G18" s="540" t="s">
        <v>719</v>
      </c>
      <c r="H18" s="541">
        <v>233</v>
      </c>
      <c r="I18" s="542">
        <v>7</v>
      </c>
      <c r="J18" s="543">
        <v>2000</v>
      </c>
      <c r="K18" s="544">
        <v>40</v>
      </c>
      <c r="L18" s="545">
        <v>2074690.08</v>
      </c>
      <c r="M18" s="1005">
        <v>0.9</v>
      </c>
      <c r="N18" s="1006"/>
      <c r="O18" s="546" t="s">
        <v>722</v>
      </c>
      <c r="P18" s="1007">
        <v>92.5</v>
      </c>
      <c r="Q18" s="1008"/>
      <c r="R18" s="547">
        <v>133.37</v>
      </c>
      <c r="S18" s="547">
        <v>233.18</v>
      </c>
      <c r="T18" s="1007">
        <v>24.95</v>
      </c>
      <c r="U18" s="1008"/>
      <c r="V18" s="547">
        <v>484</v>
      </c>
      <c r="W18" s="547">
        <v>117.45</v>
      </c>
    </row>
    <row r="19" spans="1:23" ht="9.6" customHeight="1" x14ac:dyDescent="0.25">
      <c r="A19" s="985">
        <v>30037</v>
      </c>
      <c r="B19" s="986"/>
      <c r="C19" s="987"/>
      <c r="D19" s="988" t="s">
        <v>726</v>
      </c>
      <c r="E19" s="989"/>
      <c r="F19" s="990"/>
      <c r="G19" s="479" t="s">
        <v>719</v>
      </c>
      <c r="H19" s="489">
        <v>210</v>
      </c>
      <c r="I19" s="481">
        <v>6</v>
      </c>
      <c r="J19" s="482">
        <v>2000</v>
      </c>
      <c r="K19" s="483">
        <v>40</v>
      </c>
      <c r="L19" s="484">
        <v>877658.83</v>
      </c>
      <c r="M19" s="991">
        <v>0.9</v>
      </c>
      <c r="N19" s="992"/>
      <c r="O19" s="485" t="s">
        <v>722</v>
      </c>
      <c r="P19" s="995">
        <v>45.43</v>
      </c>
      <c r="Q19" s="996"/>
      <c r="R19" s="483">
        <v>65.819999999999993</v>
      </c>
      <c r="S19" s="491">
        <v>163.46</v>
      </c>
      <c r="T19" s="995">
        <v>20.32</v>
      </c>
      <c r="U19" s="996"/>
      <c r="V19" s="491">
        <v>295.02999999999997</v>
      </c>
      <c r="W19" s="483">
        <v>65.75</v>
      </c>
    </row>
    <row r="20" spans="1:23" ht="9.6" customHeight="1" x14ac:dyDescent="0.25">
      <c r="A20" s="985">
        <v>30036</v>
      </c>
      <c r="B20" s="986"/>
      <c r="C20" s="987"/>
      <c r="D20" s="988" t="s">
        <v>727</v>
      </c>
      <c r="E20" s="989"/>
      <c r="F20" s="990"/>
      <c r="G20" s="479" t="s">
        <v>719</v>
      </c>
      <c r="H20" s="489">
        <v>136</v>
      </c>
      <c r="I20" s="481">
        <v>6</v>
      </c>
      <c r="J20" s="482">
        <v>2000</v>
      </c>
      <c r="K20" s="483">
        <v>40</v>
      </c>
      <c r="L20" s="484">
        <v>628289.64</v>
      </c>
      <c r="M20" s="991">
        <v>0.9</v>
      </c>
      <c r="N20" s="992"/>
      <c r="O20" s="485" t="s">
        <v>722</v>
      </c>
      <c r="P20" s="995">
        <v>32.520000000000003</v>
      </c>
      <c r="Q20" s="996"/>
      <c r="R20" s="483">
        <v>47.12</v>
      </c>
      <c r="S20" s="483">
        <v>75.61</v>
      </c>
      <c r="T20" s="995">
        <v>20.32</v>
      </c>
      <c r="U20" s="996"/>
      <c r="V20" s="491">
        <v>175.57</v>
      </c>
      <c r="W20" s="483">
        <v>52.84</v>
      </c>
    </row>
    <row r="21" spans="1:23" ht="9.6" customHeight="1" x14ac:dyDescent="0.25">
      <c r="A21" s="985">
        <v>30035</v>
      </c>
      <c r="B21" s="986"/>
      <c r="C21" s="987"/>
      <c r="D21" s="988" t="s">
        <v>728</v>
      </c>
      <c r="E21" s="989"/>
      <c r="F21" s="990"/>
      <c r="G21" s="479" t="s">
        <v>719</v>
      </c>
      <c r="H21" s="489">
        <v>188</v>
      </c>
      <c r="I21" s="481">
        <v>7</v>
      </c>
      <c r="J21" s="482">
        <v>2000</v>
      </c>
      <c r="K21" s="483">
        <v>40</v>
      </c>
      <c r="L21" s="484">
        <v>741808.31</v>
      </c>
      <c r="M21" s="991">
        <v>0.9</v>
      </c>
      <c r="N21" s="992"/>
      <c r="O21" s="485" t="s">
        <v>722</v>
      </c>
      <c r="P21" s="995">
        <v>33.07</v>
      </c>
      <c r="Q21" s="996"/>
      <c r="R21" s="483">
        <v>47.68</v>
      </c>
      <c r="S21" s="491">
        <v>146.33000000000001</v>
      </c>
      <c r="T21" s="995">
        <v>20.32</v>
      </c>
      <c r="U21" s="996"/>
      <c r="V21" s="491">
        <v>247.4</v>
      </c>
      <c r="W21" s="483">
        <v>53.39</v>
      </c>
    </row>
    <row r="22" spans="1:23" ht="19.350000000000001" customHeight="1" x14ac:dyDescent="0.25">
      <c r="A22" s="985">
        <v>30125</v>
      </c>
      <c r="B22" s="986"/>
      <c r="C22" s="987"/>
      <c r="D22" s="988" t="s">
        <v>729</v>
      </c>
      <c r="E22" s="989"/>
      <c r="F22" s="990"/>
      <c r="G22" s="479" t="s">
        <v>719</v>
      </c>
      <c r="H22" s="489">
        <v>136</v>
      </c>
      <c r="I22" s="481">
        <v>6</v>
      </c>
      <c r="J22" s="482">
        <v>2000</v>
      </c>
      <c r="K22" s="483">
        <v>40</v>
      </c>
      <c r="L22" s="484">
        <v>976424.73</v>
      </c>
      <c r="M22" s="991">
        <v>0.9</v>
      </c>
      <c r="N22" s="992"/>
      <c r="O22" s="485" t="s">
        <v>722</v>
      </c>
      <c r="P22" s="995">
        <v>50.54</v>
      </c>
      <c r="Q22" s="996"/>
      <c r="R22" s="483">
        <v>73.23</v>
      </c>
      <c r="S22" s="491">
        <v>136.1</v>
      </c>
      <c r="T22" s="995">
        <v>20.32</v>
      </c>
      <c r="U22" s="996"/>
      <c r="V22" s="491">
        <v>280.19</v>
      </c>
      <c r="W22" s="483">
        <v>70.86</v>
      </c>
    </row>
    <row r="23" spans="1:23" ht="9.6" customHeight="1" x14ac:dyDescent="0.25">
      <c r="A23" s="985">
        <v>30120</v>
      </c>
      <c r="B23" s="986"/>
      <c r="C23" s="987"/>
      <c r="D23" s="988" t="s">
        <v>730</v>
      </c>
      <c r="E23" s="989"/>
      <c r="F23" s="990"/>
      <c r="G23" s="479" t="s">
        <v>719</v>
      </c>
      <c r="H23" s="489">
        <v>265</v>
      </c>
      <c r="I23" s="481">
        <v>7</v>
      </c>
      <c r="J23" s="482">
        <v>2000</v>
      </c>
      <c r="K23" s="483">
        <v>40</v>
      </c>
      <c r="L23" s="490">
        <v>1311695.17</v>
      </c>
      <c r="M23" s="991">
        <v>0.9</v>
      </c>
      <c r="N23" s="992"/>
      <c r="O23" s="485" t="s">
        <v>722</v>
      </c>
      <c r="P23" s="995">
        <v>58.48</v>
      </c>
      <c r="Q23" s="996"/>
      <c r="R23" s="483">
        <v>84.32</v>
      </c>
      <c r="S23" s="491">
        <v>265.20999999999998</v>
      </c>
      <c r="T23" s="995">
        <v>20.32</v>
      </c>
      <c r="U23" s="996"/>
      <c r="V23" s="491">
        <v>428.33</v>
      </c>
      <c r="W23" s="483">
        <v>78.8</v>
      </c>
    </row>
    <row r="24" spans="1:23" ht="9.6" customHeight="1" x14ac:dyDescent="0.25">
      <c r="A24" s="985">
        <v>31062</v>
      </c>
      <c r="B24" s="986"/>
      <c r="C24" s="987"/>
      <c r="D24" s="988" t="s">
        <v>731</v>
      </c>
      <c r="E24" s="989"/>
      <c r="F24" s="990"/>
      <c r="G24" s="479" t="s">
        <v>719</v>
      </c>
      <c r="H24" s="489">
        <v>136</v>
      </c>
      <c r="I24" s="481">
        <v>7</v>
      </c>
      <c r="J24" s="482">
        <v>2000</v>
      </c>
      <c r="K24" s="483">
        <v>40</v>
      </c>
      <c r="L24" s="484">
        <v>772106.25</v>
      </c>
      <c r="M24" s="991">
        <v>0.9</v>
      </c>
      <c r="N24" s="992"/>
      <c r="O24" s="485" t="s">
        <v>722</v>
      </c>
      <c r="P24" s="995">
        <v>34.42</v>
      </c>
      <c r="Q24" s="996"/>
      <c r="R24" s="483">
        <v>49.63</v>
      </c>
      <c r="S24" s="491">
        <v>136.1</v>
      </c>
      <c r="T24" s="995">
        <v>24.95</v>
      </c>
      <c r="U24" s="996"/>
      <c r="V24" s="491">
        <v>245.1</v>
      </c>
      <c r="W24" s="483">
        <v>59.37</v>
      </c>
    </row>
    <row r="25" spans="1:23" ht="9.6" customHeight="1" x14ac:dyDescent="0.25">
      <c r="A25" s="985">
        <v>30053</v>
      </c>
      <c r="B25" s="986"/>
      <c r="C25" s="987"/>
      <c r="D25" s="988" t="s">
        <v>732</v>
      </c>
      <c r="E25" s="989"/>
      <c r="F25" s="990"/>
      <c r="G25" s="479" t="s">
        <v>719</v>
      </c>
      <c r="H25" s="489">
        <v>136</v>
      </c>
      <c r="I25" s="481">
        <v>7</v>
      </c>
      <c r="J25" s="482">
        <v>2000</v>
      </c>
      <c r="K25" s="483">
        <v>40</v>
      </c>
      <c r="L25" s="484">
        <v>992950.42</v>
      </c>
      <c r="M25" s="991">
        <v>0.9</v>
      </c>
      <c r="N25" s="992"/>
      <c r="O25" s="485" t="s">
        <v>722</v>
      </c>
      <c r="P25" s="995">
        <v>44.27</v>
      </c>
      <c r="Q25" s="996"/>
      <c r="R25" s="483">
        <v>63.83</v>
      </c>
      <c r="S25" s="491">
        <v>143.66999999999999</v>
      </c>
      <c r="T25" s="995">
        <v>39.880000000000003</v>
      </c>
      <c r="U25" s="996"/>
      <c r="V25" s="491">
        <v>291.64999999999998</v>
      </c>
      <c r="W25" s="483">
        <v>84.15</v>
      </c>
    </row>
    <row r="26" spans="1:23" ht="19.350000000000001" customHeight="1" x14ac:dyDescent="0.25">
      <c r="A26" s="985">
        <v>30049</v>
      </c>
      <c r="B26" s="986"/>
      <c r="C26" s="987"/>
      <c r="D26" s="988" t="s">
        <v>733</v>
      </c>
      <c r="E26" s="989"/>
      <c r="F26" s="990"/>
      <c r="G26" s="479" t="s">
        <v>719</v>
      </c>
      <c r="H26" s="489">
        <v>143</v>
      </c>
      <c r="I26" s="481">
        <v>6</v>
      </c>
      <c r="J26" s="482">
        <v>2000</v>
      </c>
      <c r="K26" s="483">
        <v>40</v>
      </c>
      <c r="L26" s="490">
        <v>1104186.1399999999</v>
      </c>
      <c r="M26" s="991">
        <v>0.9</v>
      </c>
      <c r="N26" s="992"/>
      <c r="O26" s="485" t="s">
        <v>722</v>
      </c>
      <c r="P26" s="995">
        <v>57.15</v>
      </c>
      <c r="Q26" s="996"/>
      <c r="R26" s="483">
        <v>82.81</v>
      </c>
      <c r="S26" s="491">
        <v>143.11000000000001</v>
      </c>
      <c r="T26" s="995">
        <v>24.95</v>
      </c>
      <c r="U26" s="996"/>
      <c r="V26" s="491">
        <v>308.02</v>
      </c>
      <c r="W26" s="483">
        <v>82.1</v>
      </c>
    </row>
    <row r="27" spans="1:23" ht="9.6" customHeight="1" x14ac:dyDescent="0.25">
      <c r="A27" s="985">
        <v>30105</v>
      </c>
      <c r="B27" s="986"/>
      <c r="C27" s="987"/>
      <c r="D27" s="988" t="s">
        <v>734</v>
      </c>
      <c r="E27" s="989"/>
      <c r="F27" s="990"/>
      <c r="G27" s="479" t="s">
        <v>719</v>
      </c>
      <c r="H27" s="489">
        <v>295</v>
      </c>
      <c r="I27" s="481">
        <v>7</v>
      </c>
      <c r="J27" s="482">
        <v>2000</v>
      </c>
      <c r="K27" s="483">
        <v>40</v>
      </c>
      <c r="L27" s="490">
        <v>1198549.8700000001</v>
      </c>
      <c r="M27" s="991">
        <v>0.9</v>
      </c>
      <c r="N27" s="992"/>
      <c r="O27" s="485" t="s">
        <v>722</v>
      </c>
      <c r="P27" s="995">
        <v>53.44</v>
      </c>
      <c r="Q27" s="996"/>
      <c r="R27" s="483">
        <v>77.040000000000006</v>
      </c>
      <c r="S27" s="491">
        <v>229.62</v>
      </c>
      <c r="T27" s="995">
        <v>20.32</v>
      </c>
      <c r="U27" s="996"/>
      <c r="V27" s="491">
        <v>380.42</v>
      </c>
      <c r="W27" s="483">
        <v>73.760000000000005</v>
      </c>
    </row>
    <row r="28" spans="1:23" ht="9.6" customHeight="1" x14ac:dyDescent="0.25">
      <c r="A28" s="985">
        <v>30040</v>
      </c>
      <c r="B28" s="986"/>
      <c r="C28" s="987"/>
      <c r="D28" s="988" t="s">
        <v>735</v>
      </c>
      <c r="E28" s="989"/>
      <c r="F28" s="990"/>
      <c r="G28" s="479" t="s">
        <v>719</v>
      </c>
      <c r="H28" s="489">
        <v>188</v>
      </c>
      <c r="I28" s="481">
        <v>7</v>
      </c>
      <c r="J28" s="482">
        <v>2000</v>
      </c>
      <c r="K28" s="483">
        <v>40</v>
      </c>
      <c r="L28" s="484">
        <v>798893.81</v>
      </c>
      <c r="M28" s="991">
        <v>0.9</v>
      </c>
      <c r="N28" s="992"/>
      <c r="O28" s="485" t="s">
        <v>722</v>
      </c>
      <c r="P28" s="995">
        <v>35.619999999999997</v>
      </c>
      <c r="Q28" s="996"/>
      <c r="R28" s="483">
        <v>51.35</v>
      </c>
      <c r="S28" s="491">
        <v>188.15</v>
      </c>
      <c r="T28" s="995">
        <v>20.32</v>
      </c>
      <c r="U28" s="996"/>
      <c r="V28" s="491">
        <v>295.44</v>
      </c>
      <c r="W28" s="483">
        <v>55.94</v>
      </c>
    </row>
    <row r="29" spans="1:23" ht="9.6" customHeight="1" x14ac:dyDescent="0.25">
      <c r="A29" s="985">
        <v>30039</v>
      </c>
      <c r="B29" s="986"/>
      <c r="C29" s="987"/>
      <c r="D29" s="988" t="s">
        <v>736</v>
      </c>
      <c r="E29" s="989"/>
      <c r="F29" s="990"/>
      <c r="G29" s="479" t="s">
        <v>719</v>
      </c>
      <c r="H29" s="489">
        <v>136</v>
      </c>
      <c r="I29" s="481">
        <v>7</v>
      </c>
      <c r="J29" s="482">
        <v>2000</v>
      </c>
      <c r="K29" s="483">
        <v>40</v>
      </c>
      <c r="L29" s="484">
        <v>627585.46</v>
      </c>
      <c r="M29" s="991">
        <v>0.9</v>
      </c>
      <c r="N29" s="992"/>
      <c r="O29" s="485" t="s">
        <v>722</v>
      </c>
      <c r="P29" s="995">
        <v>27.98</v>
      </c>
      <c r="Q29" s="996"/>
      <c r="R29" s="483">
        <v>40.340000000000003</v>
      </c>
      <c r="S29" s="491">
        <v>136.1</v>
      </c>
      <c r="T29" s="995">
        <v>20.32</v>
      </c>
      <c r="U29" s="996"/>
      <c r="V29" s="491">
        <v>224.74</v>
      </c>
      <c r="W29" s="483">
        <v>48.3</v>
      </c>
    </row>
    <row r="30" spans="1:23" ht="9.6" customHeight="1" x14ac:dyDescent="0.25">
      <c r="A30" s="985">
        <v>30021</v>
      </c>
      <c r="B30" s="986"/>
      <c r="C30" s="987"/>
      <c r="D30" s="988" t="s">
        <v>737</v>
      </c>
      <c r="E30" s="989"/>
      <c r="F30" s="990"/>
      <c r="G30" s="479" t="s">
        <v>719</v>
      </c>
      <c r="H30" s="489">
        <v>136</v>
      </c>
      <c r="I30" s="481">
        <v>7</v>
      </c>
      <c r="J30" s="482">
        <v>2000</v>
      </c>
      <c r="K30" s="483">
        <v>40</v>
      </c>
      <c r="L30" s="484">
        <v>727885.51</v>
      </c>
      <c r="M30" s="991">
        <v>0.9</v>
      </c>
      <c r="N30" s="992"/>
      <c r="O30" s="485" t="s">
        <v>722</v>
      </c>
      <c r="P30" s="995">
        <v>32.450000000000003</v>
      </c>
      <c r="Q30" s="996"/>
      <c r="R30" s="483">
        <v>46.79</v>
      </c>
      <c r="S30" s="491">
        <v>136.1</v>
      </c>
      <c r="T30" s="995">
        <v>20.32</v>
      </c>
      <c r="U30" s="996"/>
      <c r="V30" s="491">
        <v>235.66</v>
      </c>
      <c r="W30" s="483">
        <v>52.77</v>
      </c>
    </row>
    <row r="31" spans="1:23" ht="9.6" customHeight="1" x14ac:dyDescent="0.25">
      <c r="A31" s="985">
        <v>31012</v>
      </c>
      <c r="B31" s="986"/>
      <c r="C31" s="987"/>
      <c r="D31" s="988" t="s">
        <v>738</v>
      </c>
      <c r="E31" s="989"/>
      <c r="F31" s="990"/>
      <c r="G31" s="479" t="s">
        <v>719</v>
      </c>
      <c r="H31" s="486">
        <v>0</v>
      </c>
      <c r="I31" s="483">
        <v>11</v>
      </c>
      <c r="J31" s="482">
        <v>1250</v>
      </c>
      <c r="K31" s="483">
        <v>15</v>
      </c>
      <c r="L31" s="488">
        <v>52285.11</v>
      </c>
      <c r="M31" s="991">
        <v>0.5</v>
      </c>
      <c r="N31" s="992"/>
      <c r="O31" s="485" t="s">
        <v>739</v>
      </c>
      <c r="P31" s="991">
        <v>3.42</v>
      </c>
      <c r="Q31" s="992"/>
      <c r="R31" s="481">
        <v>1.9</v>
      </c>
      <c r="S31" s="481">
        <v>0</v>
      </c>
      <c r="T31" s="991">
        <v>0</v>
      </c>
      <c r="U31" s="992"/>
      <c r="V31" s="481">
        <v>5.32</v>
      </c>
      <c r="W31" s="481">
        <v>3.42</v>
      </c>
    </row>
    <row r="32" spans="1:23" ht="19.350000000000001" customHeight="1" x14ac:dyDescent="0.25">
      <c r="A32" s="985">
        <v>30010</v>
      </c>
      <c r="B32" s="986"/>
      <c r="C32" s="987"/>
      <c r="D32" s="988" t="s">
        <v>740</v>
      </c>
      <c r="E32" s="989"/>
      <c r="F32" s="990"/>
      <c r="G32" s="479" t="s">
        <v>719</v>
      </c>
      <c r="H32" s="480">
        <v>96</v>
      </c>
      <c r="I32" s="481">
        <v>5</v>
      </c>
      <c r="J32" s="482">
        <v>2000</v>
      </c>
      <c r="K32" s="483">
        <v>30</v>
      </c>
      <c r="L32" s="484">
        <v>983303.08</v>
      </c>
      <c r="M32" s="991">
        <v>0.7</v>
      </c>
      <c r="N32" s="992"/>
      <c r="O32" s="485" t="s">
        <v>722</v>
      </c>
      <c r="P32" s="995">
        <v>70.900000000000006</v>
      </c>
      <c r="Q32" s="996"/>
      <c r="R32" s="483">
        <v>68.83</v>
      </c>
      <c r="S32" s="483">
        <v>96.07</v>
      </c>
      <c r="T32" s="995">
        <v>32.61</v>
      </c>
      <c r="U32" s="996"/>
      <c r="V32" s="491">
        <v>268.41000000000003</v>
      </c>
      <c r="W32" s="491">
        <v>103.51</v>
      </c>
    </row>
    <row r="33" spans="1:23" ht="19.350000000000001" customHeight="1" x14ac:dyDescent="0.25">
      <c r="A33" s="985">
        <v>30007</v>
      </c>
      <c r="B33" s="986"/>
      <c r="C33" s="987"/>
      <c r="D33" s="988" t="s">
        <v>741</v>
      </c>
      <c r="E33" s="989"/>
      <c r="F33" s="990"/>
      <c r="G33" s="479" t="s">
        <v>719</v>
      </c>
      <c r="H33" s="489">
        <v>213</v>
      </c>
      <c r="I33" s="481">
        <v>5</v>
      </c>
      <c r="J33" s="482">
        <v>2000</v>
      </c>
      <c r="K33" s="483">
        <v>30</v>
      </c>
      <c r="L33" s="490">
        <v>2036112.38</v>
      </c>
      <c r="M33" s="991">
        <v>0.7</v>
      </c>
      <c r="N33" s="992"/>
      <c r="O33" s="485" t="s">
        <v>722</v>
      </c>
      <c r="P33" s="993">
        <v>146.83000000000001</v>
      </c>
      <c r="Q33" s="994"/>
      <c r="R33" s="491">
        <v>142.52000000000001</v>
      </c>
      <c r="S33" s="483">
        <v>94.74</v>
      </c>
      <c r="T33" s="995">
        <v>32.61</v>
      </c>
      <c r="U33" s="996"/>
      <c r="V33" s="491">
        <v>416.7</v>
      </c>
      <c r="W33" s="491">
        <v>179.44</v>
      </c>
    </row>
    <row r="34" spans="1:23" ht="9.6" customHeight="1" x14ac:dyDescent="0.25">
      <c r="A34" s="985">
        <v>30033</v>
      </c>
      <c r="B34" s="986"/>
      <c r="C34" s="987"/>
      <c r="D34" s="988" t="s">
        <v>742</v>
      </c>
      <c r="E34" s="989"/>
      <c r="F34" s="990"/>
      <c r="G34" s="479" t="s">
        <v>719</v>
      </c>
      <c r="H34" s="486">
        <v>0</v>
      </c>
      <c r="I34" s="481">
        <v>1</v>
      </c>
      <c r="J34" s="482">
        <v>1000</v>
      </c>
      <c r="K34" s="481">
        <v>0</v>
      </c>
      <c r="L34" s="491">
        <v>457.65</v>
      </c>
      <c r="M34" s="991">
        <v>0.5</v>
      </c>
      <c r="N34" s="992"/>
      <c r="O34" s="485" t="s">
        <v>739</v>
      </c>
      <c r="P34" s="991">
        <v>0.46</v>
      </c>
      <c r="Q34" s="992"/>
      <c r="R34" s="481">
        <v>0.22</v>
      </c>
      <c r="S34" s="481">
        <v>0</v>
      </c>
      <c r="T34" s="991">
        <v>0</v>
      </c>
      <c r="U34" s="992"/>
      <c r="V34" s="481">
        <v>0.68</v>
      </c>
      <c r="W34" s="481">
        <v>0.46</v>
      </c>
    </row>
    <row r="35" spans="1:23" ht="9.6" customHeight="1" x14ac:dyDescent="0.25">
      <c r="A35" s="985">
        <v>31018</v>
      </c>
      <c r="B35" s="986"/>
      <c r="C35" s="987"/>
      <c r="D35" s="988" t="s">
        <v>743</v>
      </c>
      <c r="E35" s="989"/>
      <c r="F35" s="990"/>
      <c r="G35" s="479" t="s">
        <v>719</v>
      </c>
      <c r="H35" s="486">
        <v>3</v>
      </c>
      <c r="I35" s="481">
        <v>6</v>
      </c>
      <c r="J35" s="482">
        <v>2000</v>
      </c>
      <c r="K35" s="483">
        <v>20</v>
      </c>
      <c r="L35" s="488">
        <v>10425.83</v>
      </c>
      <c r="M35" s="991">
        <v>0.8</v>
      </c>
      <c r="N35" s="992"/>
      <c r="O35" s="485" t="s">
        <v>744</v>
      </c>
      <c r="P35" s="991">
        <v>0.71</v>
      </c>
      <c r="Q35" s="992"/>
      <c r="R35" s="481">
        <v>0.69</v>
      </c>
      <c r="S35" s="481">
        <v>3.06</v>
      </c>
      <c r="T35" s="991">
        <v>0</v>
      </c>
      <c r="U35" s="992"/>
      <c r="V35" s="481">
        <v>4.46</v>
      </c>
      <c r="W35" s="481">
        <v>0.71</v>
      </c>
    </row>
    <row r="36" spans="1:23" ht="9.6" customHeight="1" x14ac:dyDescent="0.25">
      <c r="A36" s="985">
        <v>30048</v>
      </c>
      <c r="B36" s="986"/>
      <c r="C36" s="987"/>
      <c r="D36" s="988" t="s">
        <v>745</v>
      </c>
      <c r="E36" s="989"/>
      <c r="F36" s="990"/>
      <c r="G36" s="479" t="s">
        <v>719</v>
      </c>
      <c r="H36" s="486">
        <v>4</v>
      </c>
      <c r="I36" s="481">
        <v>6</v>
      </c>
      <c r="J36" s="482">
        <v>2000</v>
      </c>
      <c r="K36" s="483">
        <v>20</v>
      </c>
      <c r="L36" s="488">
        <v>12044.34</v>
      </c>
      <c r="M36" s="991">
        <v>0.8</v>
      </c>
      <c r="N36" s="992"/>
      <c r="O36" s="485" t="s">
        <v>744</v>
      </c>
      <c r="P36" s="991">
        <v>0.83</v>
      </c>
      <c r="Q36" s="992"/>
      <c r="R36" s="481">
        <v>0.8</v>
      </c>
      <c r="S36" s="481">
        <v>7.14</v>
      </c>
      <c r="T36" s="995">
        <v>19.559999999999999</v>
      </c>
      <c r="U36" s="996"/>
      <c r="V36" s="483">
        <v>28.33</v>
      </c>
      <c r="W36" s="483">
        <v>20.39</v>
      </c>
    </row>
    <row r="37" spans="1:23" ht="9.6" customHeight="1" x14ac:dyDescent="0.25">
      <c r="A37" s="985">
        <v>30130</v>
      </c>
      <c r="B37" s="986"/>
      <c r="C37" s="987"/>
      <c r="D37" s="988" t="s">
        <v>746</v>
      </c>
      <c r="E37" s="989"/>
      <c r="F37" s="990"/>
      <c r="G37" s="479" t="s">
        <v>719</v>
      </c>
      <c r="H37" s="480">
        <v>27</v>
      </c>
      <c r="I37" s="481">
        <v>6</v>
      </c>
      <c r="J37" s="482">
        <v>2000</v>
      </c>
      <c r="K37" s="483">
        <v>20</v>
      </c>
      <c r="L37" s="484">
        <v>133353.66</v>
      </c>
      <c r="M37" s="991">
        <v>0.8</v>
      </c>
      <c r="N37" s="992"/>
      <c r="O37" s="485" t="s">
        <v>722</v>
      </c>
      <c r="P37" s="991">
        <v>9.1999999999999993</v>
      </c>
      <c r="Q37" s="992"/>
      <c r="R37" s="481">
        <v>8.89</v>
      </c>
      <c r="S37" s="483">
        <v>25.52</v>
      </c>
      <c r="T37" s="991">
        <v>0</v>
      </c>
      <c r="U37" s="992"/>
      <c r="V37" s="483">
        <v>43.61</v>
      </c>
      <c r="W37" s="481">
        <v>9.1999999999999993</v>
      </c>
    </row>
    <row r="38" spans="1:23" ht="9.6" customHeight="1" x14ac:dyDescent="0.25">
      <c r="A38" s="985">
        <v>30026</v>
      </c>
      <c r="B38" s="986"/>
      <c r="C38" s="987"/>
      <c r="D38" s="988" t="s">
        <v>747</v>
      </c>
      <c r="E38" s="989"/>
      <c r="F38" s="990"/>
      <c r="G38" s="479" t="s">
        <v>719</v>
      </c>
      <c r="H38" s="480">
        <v>55</v>
      </c>
      <c r="I38" s="481">
        <v>6</v>
      </c>
      <c r="J38" s="482">
        <v>2000</v>
      </c>
      <c r="K38" s="483">
        <v>20</v>
      </c>
      <c r="L38" s="484">
        <v>283512</v>
      </c>
      <c r="M38" s="991">
        <v>0.8</v>
      </c>
      <c r="N38" s="992"/>
      <c r="O38" s="485" t="s">
        <v>722</v>
      </c>
      <c r="P38" s="995">
        <v>19.559999999999999</v>
      </c>
      <c r="Q38" s="996"/>
      <c r="R38" s="483">
        <v>18.899999999999999</v>
      </c>
      <c r="S38" s="483">
        <v>55.04</v>
      </c>
      <c r="T38" s="991">
        <v>0</v>
      </c>
      <c r="U38" s="992"/>
      <c r="V38" s="483">
        <v>93.5</v>
      </c>
      <c r="W38" s="483">
        <v>19.559999999999999</v>
      </c>
    </row>
    <row r="39" spans="1:23" ht="9.6" customHeight="1" x14ac:dyDescent="0.25">
      <c r="A39" s="985">
        <v>30027</v>
      </c>
      <c r="B39" s="986"/>
      <c r="C39" s="987"/>
      <c r="D39" s="988" t="s">
        <v>748</v>
      </c>
      <c r="E39" s="989"/>
      <c r="F39" s="990"/>
      <c r="G39" s="479" t="s">
        <v>719</v>
      </c>
      <c r="H39" s="480">
        <v>81</v>
      </c>
      <c r="I39" s="481">
        <v>6</v>
      </c>
      <c r="J39" s="482">
        <v>2000</v>
      </c>
      <c r="K39" s="483">
        <v>20</v>
      </c>
      <c r="L39" s="484">
        <v>308303.90000000002</v>
      </c>
      <c r="M39" s="991">
        <v>0.8</v>
      </c>
      <c r="N39" s="992"/>
      <c r="O39" s="485" t="s">
        <v>722</v>
      </c>
      <c r="P39" s="995">
        <v>21.27</v>
      </c>
      <c r="Q39" s="996"/>
      <c r="R39" s="483">
        <v>20.55</v>
      </c>
      <c r="S39" s="483">
        <v>81.06</v>
      </c>
      <c r="T39" s="991">
        <v>0</v>
      </c>
      <c r="U39" s="992"/>
      <c r="V39" s="491">
        <v>122.88</v>
      </c>
      <c r="W39" s="483">
        <v>21.27</v>
      </c>
    </row>
    <row r="40" spans="1:23" ht="19.350000000000001" customHeight="1" x14ac:dyDescent="0.25">
      <c r="A40" s="985">
        <v>30145</v>
      </c>
      <c r="B40" s="986"/>
      <c r="C40" s="987"/>
      <c r="D40" s="988" t="s">
        <v>749</v>
      </c>
      <c r="E40" s="989"/>
      <c r="F40" s="990"/>
      <c r="G40" s="479" t="s">
        <v>719</v>
      </c>
      <c r="H40" s="480">
        <v>15</v>
      </c>
      <c r="I40" s="481">
        <v>7</v>
      </c>
      <c r="J40" s="482">
        <v>2000</v>
      </c>
      <c r="K40" s="483">
        <v>20</v>
      </c>
      <c r="L40" s="488">
        <v>94827</v>
      </c>
      <c r="M40" s="991">
        <v>0.8</v>
      </c>
      <c r="N40" s="992"/>
      <c r="O40" s="485" t="s">
        <v>720</v>
      </c>
      <c r="P40" s="991">
        <v>5.63</v>
      </c>
      <c r="Q40" s="992"/>
      <c r="R40" s="481">
        <v>5.41</v>
      </c>
      <c r="S40" s="481">
        <v>0</v>
      </c>
      <c r="T40" s="991">
        <v>0</v>
      </c>
      <c r="U40" s="992"/>
      <c r="V40" s="483">
        <v>11.04</v>
      </c>
      <c r="W40" s="481">
        <v>5.63</v>
      </c>
    </row>
    <row r="41" spans="1:23" ht="9.6" customHeight="1" x14ac:dyDescent="0.25">
      <c r="A41" s="985">
        <v>30018</v>
      </c>
      <c r="B41" s="986"/>
      <c r="C41" s="987"/>
      <c r="D41" s="988" t="s">
        <v>750</v>
      </c>
      <c r="E41" s="989"/>
      <c r="F41" s="990"/>
      <c r="G41" s="479" t="s">
        <v>719</v>
      </c>
      <c r="H41" s="486">
        <v>0</v>
      </c>
      <c r="I41" s="481">
        <v>5</v>
      </c>
      <c r="J41" s="482">
        <v>2000</v>
      </c>
      <c r="K41" s="483">
        <v>10</v>
      </c>
      <c r="L41" s="488">
        <v>81630.600000000006</v>
      </c>
      <c r="M41" s="991">
        <v>0.6</v>
      </c>
      <c r="N41" s="992"/>
      <c r="O41" s="485" t="s">
        <v>739</v>
      </c>
      <c r="P41" s="991">
        <v>7.56</v>
      </c>
      <c r="Q41" s="992"/>
      <c r="R41" s="481">
        <v>4.8899999999999997</v>
      </c>
      <c r="S41" s="481">
        <v>0</v>
      </c>
      <c r="T41" s="991">
        <v>0</v>
      </c>
      <c r="U41" s="992"/>
      <c r="V41" s="483">
        <v>12.45</v>
      </c>
      <c r="W41" s="481">
        <v>7.56</v>
      </c>
    </row>
    <row r="42" spans="1:23" ht="9.6" customHeight="1" x14ac:dyDescent="0.25">
      <c r="A42" s="985">
        <v>30011</v>
      </c>
      <c r="B42" s="986"/>
      <c r="C42" s="987"/>
      <c r="D42" s="988" t="s">
        <v>751</v>
      </c>
      <c r="E42" s="989"/>
      <c r="F42" s="990"/>
      <c r="G42" s="479" t="s">
        <v>719</v>
      </c>
      <c r="H42" s="489">
        <v>103</v>
      </c>
      <c r="I42" s="481">
        <v>5</v>
      </c>
      <c r="J42" s="482">
        <v>2000</v>
      </c>
      <c r="K42" s="483">
        <v>30</v>
      </c>
      <c r="L42" s="490">
        <v>1058848.1599999999</v>
      </c>
      <c r="M42" s="991">
        <v>0.7</v>
      </c>
      <c r="N42" s="992"/>
      <c r="O42" s="485" t="s">
        <v>722</v>
      </c>
      <c r="P42" s="995">
        <v>76.349999999999994</v>
      </c>
      <c r="Q42" s="996"/>
      <c r="R42" s="483">
        <v>74.11</v>
      </c>
      <c r="S42" s="483">
        <v>74.44</v>
      </c>
      <c r="T42" s="995">
        <v>32.61</v>
      </c>
      <c r="U42" s="996"/>
      <c r="V42" s="491">
        <v>257.51</v>
      </c>
      <c r="W42" s="491">
        <v>108.96</v>
      </c>
    </row>
    <row r="43" spans="1:23" ht="19.350000000000001" customHeight="1" x14ac:dyDescent="0.25">
      <c r="A43" s="985">
        <v>30057</v>
      </c>
      <c r="B43" s="986"/>
      <c r="C43" s="987"/>
      <c r="D43" s="988" t="s">
        <v>752</v>
      </c>
      <c r="E43" s="989"/>
      <c r="F43" s="990"/>
      <c r="G43" s="479" t="s">
        <v>719</v>
      </c>
      <c r="H43" s="489">
        <v>110</v>
      </c>
      <c r="I43" s="481">
        <v>5</v>
      </c>
      <c r="J43" s="482">
        <v>2000</v>
      </c>
      <c r="K43" s="483">
        <v>30</v>
      </c>
      <c r="L43" s="490">
        <v>1064466.6299999999</v>
      </c>
      <c r="M43" s="991">
        <v>0.7</v>
      </c>
      <c r="N43" s="992"/>
      <c r="O43" s="485" t="s">
        <v>722</v>
      </c>
      <c r="P43" s="995">
        <v>76.760000000000005</v>
      </c>
      <c r="Q43" s="996"/>
      <c r="R43" s="483">
        <v>74.510000000000005</v>
      </c>
      <c r="S43" s="483">
        <v>79.5</v>
      </c>
      <c r="T43" s="995">
        <v>32.61</v>
      </c>
      <c r="U43" s="996"/>
      <c r="V43" s="491">
        <v>263.38</v>
      </c>
      <c r="W43" s="491">
        <v>109.37</v>
      </c>
    </row>
    <row r="44" spans="1:23" ht="9.6" customHeight="1" x14ac:dyDescent="0.25">
      <c r="A44" s="985">
        <v>30115</v>
      </c>
      <c r="B44" s="986"/>
      <c r="C44" s="987"/>
      <c r="D44" s="988" t="s">
        <v>753</v>
      </c>
      <c r="E44" s="989"/>
      <c r="F44" s="990"/>
      <c r="G44" s="479" t="s">
        <v>719</v>
      </c>
      <c r="H44" s="480">
        <v>10</v>
      </c>
      <c r="I44" s="481">
        <v>5</v>
      </c>
      <c r="J44" s="482">
        <v>2000</v>
      </c>
      <c r="K44" s="483">
        <v>20</v>
      </c>
      <c r="L44" s="488">
        <v>62929.09</v>
      </c>
      <c r="M44" s="991">
        <v>0.7</v>
      </c>
      <c r="N44" s="992"/>
      <c r="O44" s="485" t="s">
        <v>722</v>
      </c>
      <c r="P44" s="991">
        <v>5.18</v>
      </c>
      <c r="Q44" s="992"/>
      <c r="R44" s="481">
        <v>4.4000000000000004</v>
      </c>
      <c r="S44" s="481">
        <v>8.34</v>
      </c>
      <c r="T44" s="995">
        <v>19.559999999999999</v>
      </c>
      <c r="U44" s="996"/>
      <c r="V44" s="483">
        <v>37.479999999999997</v>
      </c>
      <c r="W44" s="483">
        <v>24.74</v>
      </c>
    </row>
    <row r="45" spans="1:23" ht="9.6" customHeight="1" x14ac:dyDescent="0.25">
      <c r="A45" s="985">
        <v>30045</v>
      </c>
      <c r="B45" s="986"/>
      <c r="C45" s="987"/>
      <c r="D45" s="988" t="s">
        <v>754</v>
      </c>
      <c r="E45" s="989"/>
      <c r="F45" s="990"/>
      <c r="G45" s="479" t="s">
        <v>719</v>
      </c>
      <c r="H45" s="486">
        <v>2</v>
      </c>
      <c r="I45" s="481">
        <v>5</v>
      </c>
      <c r="J45" s="482">
        <v>1200</v>
      </c>
      <c r="K45" s="483">
        <v>20</v>
      </c>
      <c r="L45" s="488">
        <v>14036.29</v>
      </c>
      <c r="M45" s="991">
        <v>0.6</v>
      </c>
      <c r="N45" s="992"/>
      <c r="O45" s="485" t="s">
        <v>720</v>
      </c>
      <c r="P45" s="991">
        <v>1.92</v>
      </c>
      <c r="Q45" s="992"/>
      <c r="R45" s="481">
        <v>1.4</v>
      </c>
      <c r="S45" s="481">
        <v>0</v>
      </c>
      <c r="T45" s="991">
        <v>0</v>
      </c>
      <c r="U45" s="992"/>
      <c r="V45" s="481">
        <v>3.32</v>
      </c>
      <c r="W45" s="481">
        <v>1.92</v>
      </c>
    </row>
    <row r="46" spans="1:23" ht="9.6" customHeight="1" x14ac:dyDescent="0.25">
      <c r="A46" s="985">
        <v>30019</v>
      </c>
      <c r="B46" s="986"/>
      <c r="C46" s="987"/>
      <c r="D46" s="988" t="s">
        <v>755</v>
      </c>
      <c r="E46" s="989"/>
      <c r="F46" s="990"/>
      <c r="G46" s="479" t="s">
        <v>719</v>
      </c>
      <c r="H46" s="489">
        <v>455</v>
      </c>
      <c r="I46" s="481">
        <v>6</v>
      </c>
      <c r="J46" s="482">
        <v>2000</v>
      </c>
      <c r="K46" s="483">
        <v>30</v>
      </c>
      <c r="L46" s="490">
        <v>5735931.3300000001</v>
      </c>
      <c r="M46" s="991">
        <v>1</v>
      </c>
      <c r="N46" s="992"/>
      <c r="O46" s="485" t="s">
        <v>722</v>
      </c>
      <c r="P46" s="993">
        <v>346.4</v>
      </c>
      <c r="Q46" s="994"/>
      <c r="R46" s="491">
        <v>477.99</v>
      </c>
      <c r="S46" s="491">
        <v>455.36</v>
      </c>
      <c r="T46" s="995">
        <v>36.86</v>
      </c>
      <c r="U46" s="996"/>
      <c r="V46" s="487">
        <v>1316.61</v>
      </c>
      <c r="W46" s="491">
        <v>383.26</v>
      </c>
    </row>
    <row r="47" spans="1:23" ht="28.95" customHeight="1" x14ac:dyDescent="0.25">
      <c r="A47" s="985">
        <v>30150</v>
      </c>
      <c r="B47" s="986"/>
      <c r="C47" s="987"/>
      <c r="D47" s="988" t="s">
        <v>756</v>
      </c>
      <c r="E47" s="989"/>
      <c r="F47" s="990"/>
      <c r="G47" s="479" t="s">
        <v>719</v>
      </c>
      <c r="H47" s="489">
        <v>147</v>
      </c>
      <c r="I47" s="481">
        <v>5</v>
      </c>
      <c r="J47" s="482">
        <v>2000</v>
      </c>
      <c r="K47" s="483">
        <v>20</v>
      </c>
      <c r="L47" s="490">
        <v>2145972.62</v>
      </c>
      <c r="M47" s="991">
        <v>0.5</v>
      </c>
      <c r="N47" s="992"/>
      <c r="O47" s="485" t="s">
        <v>739</v>
      </c>
      <c r="P47" s="993">
        <v>176.86</v>
      </c>
      <c r="Q47" s="994"/>
      <c r="R47" s="491">
        <v>107.29</v>
      </c>
      <c r="S47" s="481">
        <v>0</v>
      </c>
      <c r="T47" s="991">
        <v>0</v>
      </c>
      <c r="U47" s="992"/>
      <c r="V47" s="491">
        <v>284.14999999999998</v>
      </c>
      <c r="W47" s="491">
        <v>176.86</v>
      </c>
    </row>
    <row r="48" spans="1:23" ht="9.6" customHeight="1" x14ac:dyDescent="0.25">
      <c r="A48" s="985">
        <v>30013</v>
      </c>
      <c r="B48" s="986"/>
      <c r="C48" s="987"/>
      <c r="D48" s="988" t="s">
        <v>757</v>
      </c>
      <c r="E48" s="989"/>
      <c r="F48" s="990"/>
      <c r="G48" s="479" t="s">
        <v>719</v>
      </c>
      <c r="H48" s="486">
        <v>0</v>
      </c>
      <c r="I48" s="481">
        <v>7</v>
      </c>
      <c r="J48" s="482">
        <v>2000</v>
      </c>
      <c r="K48" s="483">
        <v>10</v>
      </c>
      <c r="L48" s="488">
        <v>38923.699999999997</v>
      </c>
      <c r="M48" s="991">
        <v>0.5</v>
      </c>
      <c r="N48" s="992"/>
      <c r="O48" s="485" t="s">
        <v>739</v>
      </c>
      <c r="P48" s="991">
        <v>2.6</v>
      </c>
      <c r="Q48" s="992"/>
      <c r="R48" s="481">
        <v>1.39</v>
      </c>
      <c r="S48" s="481">
        <v>0</v>
      </c>
      <c r="T48" s="991">
        <v>0</v>
      </c>
      <c r="U48" s="992"/>
      <c r="V48" s="481">
        <v>3.99</v>
      </c>
      <c r="W48" s="481">
        <v>2.6</v>
      </c>
    </row>
    <row r="49" spans="1:23" ht="9.6" customHeight="1" x14ac:dyDescent="0.25">
      <c r="A49" s="985">
        <v>30043</v>
      </c>
      <c r="B49" s="986"/>
      <c r="C49" s="987"/>
      <c r="D49" s="988" t="s">
        <v>758</v>
      </c>
      <c r="E49" s="989"/>
      <c r="F49" s="990"/>
      <c r="G49" s="479" t="s">
        <v>719</v>
      </c>
      <c r="H49" s="489">
        <v>116</v>
      </c>
      <c r="I49" s="481">
        <v>7</v>
      </c>
      <c r="J49" s="482">
        <v>2000</v>
      </c>
      <c r="K49" s="483">
        <v>30</v>
      </c>
      <c r="L49" s="484">
        <v>128040</v>
      </c>
      <c r="M49" s="991">
        <v>0.5</v>
      </c>
      <c r="N49" s="992"/>
      <c r="O49" s="485" t="s">
        <v>722</v>
      </c>
      <c r="P49" s="991">
        <v>6.66</v>
      </c>
      <c r="Q49" s="992"/>
      <c r="R49" s="481">
        <v>4.57</v>
      </c>
      <c r="S49" s="491">
        <v>122.54</v>
      </c>
      <c r="T49" s="991">
        <v>0</v>
      </c>
      <c r="U49" s="992"/>
      <c r="V49" s="491">
        <v>133.77000000000001</v>
      </c>
      <c r="W49" s="481">
        <v>6.66</v>
      </c>
    </row>
    <row r="50" spans="1:23" ht="9.6" customHeight="1" x14ac:dyDescent="0.25">
      <c r="A50" s="985">
        <v>30044</v>
      </c>
      <c r="B50" s="986"/>
      <c r="C50" s="987"/>
      <c r="D50" s="988" t="s">
        <v>759</v>
      </c>
      <c r="E50" s="989"/>
      <c r="F50" s="990"/>
      <c r="G50" s="479" t="s">
        <v>719</v>
      </c>
      <c r="H50" s="486">
        <v>2</v>
      </c>
      <c r="I50" s="481">
        <v>7</v>
      </c>
      <c r="J50" s="482">
        <v>2000</v>
      </c>
      <c r="K50" s="483">
        <v>30</v>
      </c>
      <c r="L50" s="487">
        <v>3590</v>
      </c>
      <c r="M50" s="991">
        <v>0.5</v>
      </c>
      <c r="N50" s="992"/>
      <c r="O50" s="485" t="s">
        <v>744</v>
      </c>
      <c r="P50" s="991">
        <v>0.18</v>
      </c>
      <c r="Q50" s="992"/>
      <c r="R50" s="481">
        <v>0.12</v>
      </c>
      <c r="S50" s="481">
        <v>2.65</v>
      </c>
      <c r="T50" s="991">
        <v>0</v>
      </c>
      <c r="U50" s="992"/>
      <c r="V50" s="481">
        <v>2.95</v>
      </c>
      <c r="W50" s="481">
        <v>0.18</v>
      </c>
    </row>
    <row r="51" spans="1:23" ht="9.6" customHeight="1" x14ac:dyDescent="0.25">
      <c r="A51" s="985">
        <v>30042</v>
      </c>
      <c r="B51" s="986"/>
      <c r="C51" s="987"/>
      <c r="D51" s="988" t="s">
        <v>760</v>
      </c>
      <c r="E51" s="989"/>
      <c r="F51" s="990"/>
      <c r="G51" s="479" t="s">
        <v>719</v>
      </c>
      <c r="H51" s="480">
        <v>32</v>
      </c>
      <c r="I51" s="481">
        <v>7</v>
      </c>
      <c r="J51" s="482">
        <v>2000</v>
      </c>
      <c r="K51" s="483">
        <v>30</v>
      </c>
      <c r="L51" s="488">
        <v>77505.19</v>
      </c>
      <c r="M51" s="991">
        <v>0.5</v>
      </c>
      <c r="N51" s="992"/>
      <c r="O51" s="485" t="s">
        <v>722</v>
      </c>
      <c r="P51" s="991">
        <v>4.03</v>
      </c>
      <c r="Q51" s="992"/>
      <c r="R51" s="481">
        <v>2.76</v>
      </c>
      <c r="S51" s="483">
        <v>33.799999999999997</v>
      </c>
      <c r="T51" s="991">
        <v>0</v>
      </c>
      <c r="U51" s="992"/>
      <c r="V51" s="483">
        <v>40.590000000000003</v>
      </c>
      <c r="W51" s="481">
        <v>4.03</v>
      </c>
    </row>
    <row r="52" spans="1:23" ht="9.6" customHeight="1" x14ac:dyDescent="0.25">
      <c r="A52" s="985">
        <v>31013</v>
      </c>
      <c r="B52" s="986"/>
      <c r="C52" s="987"/>
      <c r="D52" s="988" t="s">
        <v>761</v>
      </c>
      <c r="E52" s="989"/>
      <c r="F52" s="990"/>
      <c r="G52" s="479" t="s">
        <v>719</v>
      </c>
      <c r="H52" s="486">
        <v>0</v>
      </c>
      <c r="I52" s="483">
        <v>10</v>
      </c>
      <c r="J52" s="482">
        <v>2000</v>
      </c>
      <c r="K52" s="483">
        <v>20</v>
      </c>
      <c r="L52" s="487">
        <v>7405.57</v>
      </c>
      <c r="M52" s="991">
        <v>0.5</v>
      </c>
      <c r="N52" s="992"/>
      <c r="O52" s="485" t="s">
        <v>739</v>
      </c>
      <c r="P52" s="991">
        <v>0.31</v>
      </c>
      <c r="Q52" s="992"/>
      <c r="R52" s="481">
        <v>0.18</v>
      </c>
      <c r="S52" s="481">
        <v>0</v>
      </c>
      <c r="T52" s="991">
        <v>0</v>
      </c>
      <c r="U52" s="992"/>
      <c r="V52" s="481">
        <v>0.49</v>
      </c>
      <c r="W52" s="481">
        <v>0.31</v>
      </c>
    </row>
    <row r="53" spans="1:23" ht="19.350000000000001" customHeight="1" x14ac:dyDescent="0.25">
      <c r="A53" s="985">
        <v>30028</v>
      </c>
      <c r="B53" s="986"/>
      <c r="C53" s="987"/>
      <c r="D53" s="988" t="s">
        <v>762</v>
      </c>
      <c r="E53" s="989"/>
      <c r="F53" s="990"/>
      <c r="G53" s="479" t="s">
        <v>719</v>
      </c>
      <c r="H53" s="486">
        <v>0</v>
      </c>
      <c r="I53" s="481">
        <v>5</v>
      </c>
      <c r="J53" s="482">
        <v>2000</v>
      </c>
      <c r="K53" s="483">
        <v>20</v>
      </c>
      <c r="L53" s="488">
        <v>27260.89</v>
      </c>
      <c r="M53" s="991">
        <v>0.8</v>
      </c>
      <c r="N53" s="992"/>
      <c r="O53" s="485" t="s">
        <v>739</v>
      </c>
      <c r="P53" s="991">
        <v>2.2400000000000002</v>
      </c>
      <c r="Q53" s="992"/>
      <c r="R53" s="481">
        <v>2.1800000000000002</v>
      </c>
      <c r="S53" s="481">
        <v>0</v>
      </c>
      <c r="T53" s="995">
        <v>19.559999999999999</v>
      </c>
      <c r="U53" s="996"/>
      <c r="V53" s="483">
        <v>23.98</v>
      </c>
      <c r="W53" s="483">
        <v>21.8</v>
      </c>
    </row>
    <row r="54" spans="1:23" ht="9.6" customHeight="1" x14ac:dyDescent="0.25">
      <c r="A54" s="985">
        <v>30052</v>
      </c>
      <c r="B54" s="986"/>
      <c r="C54" s="987"/>
      <c r="D54" s="988" t="s">
        <v>763</v>
      </c>
      <c r="E54" s="989"/>
      <c r="F54" s="990"/>
      <c r="G54" s="479" t="s">
        <v>719</v>
      </c>
      <c r="H54" s="486">
        <v>1</v>
      </c>
      <c r="I54" s="481">
        <v>5</v>
      </c>
      <c r="J54" s="482">
        <v>2000</v>
      </c>
      <c r="K54" s="483">
        <v>20</v>
      </c>
      <c r="L54" s="487">
        <v>5301.31</v>
      </c>
      <c r="M54" s="991">
        <v>0.8</v>
      </c>
      <c r="N54" s="992"/>
      <c r="O54" s="485" t="s">
        <v>720</v>
      </c>
      <c r="P54" s="991">
        <v>0.43</v>
      </c>
      <c r="Q54" s="992"/>
      <c r="R54" s="481">
        <v>0.42</v>
      </c>
      <c r="S54" s="481">
        <v>0</v>
      </c>
      <c r="T54" s="991">
        <v>0</v>
      </c>
      <c r="U54" s="992"/>
      <c r="V54" s="481">
        <v>0.85</v>
      </c>
      <c r="W54" s="481">
        <v>0.43</v>
      </c>
    </row>
    <row r="55" spans="1:23" ht="9.6" customHeight="1" x14ac:dyDescent="0.25">
      <c r="A55" s="985">
        <v>30158</v>
      </c>
      <c r="B55" s="986"/>
      <c r="C55" s="987"/>
      <c r="D55" s="988" t="s">
        <v>764</v>
      </c>
      <c r="E55" s="989"/>
      <c r="F55" s="990"/>
      <c r="G55" s="479" t="s">
        <v>719</v>
      </c>
      <c r="H55" s="480">
        <v>45</v>
      </c>
      <c r="I55" s="481">
        <v>5</v>
      </c>
      <c r="J55" s="482">
        <v>2000</v>
      </c>
      <c r="K55" s="483">
        <v>30</v>
      </c>
      <c r="L55" s="484">
        <v>499000</v>
      </c>
      <c r="M55" s="991">
        <v>0.7</v>
      </c>
      <c r="N55" s="992"/>
      <c r="O55" s="485" t="s">
        <v>722</v>
      </c>
      <c r="P55" s="995">
        <v>35.979999999999997</v>
      </c>
      <c r="Q55" s="996"/>
      <c r="R55" s="483">
        <v>34.93</v>
      </c>
      <c r="S55" s="483">
        <v>62.55</v>
      </c>
      <c r="T55" s="995">
        <v>32.61</v>
      </c>
      <c r="U55" s="996"/>
      <c r="V55" s="491">
        <v>166.07</v>
      </c>
      <c r="W55" s="483">
        <v>68.59</v>
      </c>
    </row>
    <row r="56" spans="1:23" ht="19.350000000000001" customHeight="1" x14ac:dyDescent="0.25">
      <c r="A56" s="985">
        <v>30058</v>
      </c>
      <c r="B56" s="986"/>
      <c r="C56" s="987"/>
      <c r="D56" s="988" t="s">
        <v>765</v>
      </c>
      <c r="E56" s="989"/>
      <c r="F56" s="990"/>
      <c r="G56" s="479" t="s">
        <v>719</v>
      </c>
      <c r="H56" s="480">
        <v>42</v>
      </c>
      <c r="I56" s="481">
        <v>5</v>
      </c>
      <c r="J56" s="482">
        <v>2000</v>
      </c>
      <c r="K56" s="483">
        <v>30</v>
      </c>
      <c r="L56" s="484">
        <v>423322.07</v>
      </c>
      <c r="M56" s="991">
        <v>0.7</v>
      </c>
      <c r="N56" s="992"/>
      <c r="O56" s="485" t="s">
        <v>722</v>
      </c>
      <c r="P56" s="995">
        <v>30.52</v>
      </c>
      <c r="Q56" s="996"/>
      <c r="R56" s="483">
        <v>29.63</v>
      </c>
      <c r="S56" s="483">
        <v>42.03</v>
      </c>
      <c r="T56" s="995">
        <v>32.61</v>
      </c>
      <c r="U56" s="996"/>
      <c r="V56" s="491">
        <v>134.79</v>
      </c>
      <c r="W56" s="483">
        <v>63.13</v>
      </c>
    </row>
    <row r="57" spans="1:23" ht="9.6" customHeight="1" x14ac:dyDescent="0.25">
      <c r="A57" s="985">
        <v>30046</v>
      </c>
      <c r="B57" s="986"/>
      <c r="C57" s="987"/>
      <c r="D57" s="988" t="s">
        <v>766</v>
      </c>
      <c r="E57" s="989"/>
      <c r="F57" s="990"/>
      <c r="G57" s="479" t="s">
        <v>719</v>
      </c>
      <c r="H57" s="480">
        <v>93</v>
      </c>
      <c r="I57" s="481">
        <v>7</v>
      </c>
      <c r="J57" s="482">
        <v>2000</v>
      </c>
      <c r="K57" s="483">
        <v>30</v>
      </c>
      <c r="L57" s="490">
        <v>1343391.36</v>
      </c>
      <c r="M57" s="991">
        <v>0.9</v>
      </c>
      <c r="N57" s="992"/>
      <c r="O57" s="485" t="s">
        <v>722</v>
      </c>
      <c r="P57" s="995">
        <v>69.88</v>
      </c>
      <c r="Q57" s="996"/>
      <c r="R57" s="483">
        <v>86.36</v>
      </c>
      <c r="S57" s="483">
        <v>77.56</v>
      </c>
      <c r="T57" s="995">
        <v>32.61</v>
      </c>
      <c r="U57" s="996"/>
      <c r="V57" s="491">
        <v>266.41000000000003</v>
      </c>
      <c r="W57" s="491">
        <v>102.49</v>
      </c>
    </row>
    <row r="58" spans="1:23" ht="9.6" customHeight="1" x14ac:dyDescent="0.25">
      <c r="A58" s="985">
        <v>31015</v>
      </c>
      <c r="B58" s="986"/>
      <c r="C58" s="987"/>
      <c r="D58" s="988" t="s">
        <v>767</v>
      </c>
      <c r="E58" s="989"/>
      <c r="F58" s="990"/>
      <c r="G58" s="479" t="s">
        <v>719</v>
      </c>
      <c r="H58" s="486">
        <v>2</v>
      </c>
      <c r="I58" s="481">
        <v>3</v>
      </c>
      <c r="J58" s="489">
        <v>400</v>
      </c>
      <c r="K58" s="483">
        <v>10</v>
      </c>
      <c r="L58" s="487">
        <v>1660.88</v>
      </c>
      <c r="M58" s="991">
        <v>0.9</v>
      </c>
      <c r="N58" s="992"/>
      <c r="O58" s="485" t="s">
        <v>744</v>
      </c>
      <c r="P58" s="991">
        <v>1.27</v>
      </c>
      <c r="Q58" s="992"/>
      <c r="R58" s="481">
        <v>1.24</v>
      </c>
      <c r="S58" s="481">
        <v>2.04</v>
      </c>
      <c r="T58" s="991">
        <v>0</v>
      </c>
      <c r="U58" s="992"/>
      <c r="V58" s="481">
        <v>4.55</v>
      </c>
      <c r="W58" s="481">
        <v>1.27</v>
      </c>
    </row>
    <row r="59" spans="1:23" ht="19.350000000000001" customHeight="1" x14ac:dyDescent="0.25">
      <c r="A59" s="985">
        <v>30029</v>
      </c>
      <c r="B59" s="986"/>
      <c r="C59" s="987"/>
      <c r="D59" s="988" t="s">
        <v>768</v>
      </c>
      <c r="E59" s="989"/>
      <c r="F59" s="990"/>
      <c r="G59" s="479" t="s">
        <v>719</v>
      </c>
      <c r="H59" s="489">
        <v>145</v>
      </c>
      <c r="I59" s="481">
        <v>6</v>
      </c>
      <c r="J59" s="482">
        <v>2000</v>
      </c>
      <c r="K59" s="483">
        <v>20</v>
      </c>
      <c r="L59" s="490">
        <v>1720137.64</v>
      </c>
      <c r="M59" s="991">
        <v>0.8</v>
      </c>
      <c r="N59" s="992"/>
      <c r="O59" s="485" t="s">
        <v>722</v>
      </c>
      <c r="P59" s="993">
        <v>118.72</v>
      </c>
      <c r="Q59" s="994"/>
      <c r="R59" s="491">
        <v>114.67</v>
      </c>
      <c r="S59" s="491">
        <v>120.93</v>
      </c>
      <c r="T59" s="995">
        <v>32.61</v>
      </c>
      <c r="U59" s="996"/>
      <c r="V59" s="491">
        <v>386.93</v>
      </c>
      <c r="W59" s="491">
        <v>151.33000000000001</v>
      </c>
    </row>
    <row r="60" spans="1:23" ht="19.350000000000001" customHeight="1" x14ac:dyDescent="0.25">
      <c r="A60" s="985">
        <v>30101</v>
      </c>
      <c r="B60" s="986"/>
      <c r="C60" s="987"/>
      <c r="D60" s="988" t="s">
        <v>769</v>
      </c>
      <c r="E60" s="989"/>
      <c r="F60" s="990"/>
      <c r="G60" s="479" t="s">
        <v>719</v>
      </c>
      <c r="H60" s="489">
        <v>403</v>
      </c>
      <c r="I60" s="481">
        <v>6</v>
      </c>
      <c r="J60" s="482">
        <v>2000</v>
      </c>
      <c r="K60" s="483">
        <v>30</v>
      </c>
      <c r="L60" s="490">
        <v>4993090.47</v>
      </c>
      <c r="M60" s="991">
        <v>1</v>
      </c>
      <c r="N60" s="992"/>
      <c r="O60" s="485" t="s">
        <v>722</v>
      </c>
      <c r="P60" s="993">
        <v>301.54000000000002</v>
      </c>
      <c r="Q60" s="994"/>
      <c r="R60" s="491">
        <v>416.09</v>
      </c>
      <c r="S60" s="491">
        <v>403.32</v>
      </c>
      <c r="T60" s="995">
        <v>36.86</v>
      </c>
      <c r="U60" s="996"/>
      <c r="V60" s="487">
        <v>1157.81</v>
      </c>
      <c r="W60" s="491">
        <v>338.4</v>
      </c>
    </row>
    <row r="61" spans="1:23" ht="19.350000000000001" customHeight="1" x14ac:dyDescent="0.25">
      <c r="A61" s="985">
        <v>30008</v>
      </c>
      <c r="B61" s="986"/>
      <c r="C61" s="987"/>
      <c r="D61" s="988" t="s">
        <v>770</v>
      </c>
      <c r="E61" s="989"/>
      <c r="F61" s="990"/>
      <c r="G61" s="479" t="s">
        <v>719</v>
      </c>
      <c r="H61" s="480">
        <v>58</v>
      </c>
      <c r="I61" s="481">
        <v>5</v>
      </c>
      <c r="J61" s="482">
        <v>2000</v>
      </c>
      <c r="K61" s="483">
        <v>30</v>
      </c>
      <c r="L61" s="484">
        <v>470000.32</v>
      </c>
      <c r="M61" s="991">
        <v>0.7</v>
      </c>
      <c r="N61" s="992"/>
      <c r="O61" s="485" t="s">
        <v>722</v>
      </c>
      <c r="P61" s="995">
        <v>33.89</v>
      </c>
      <c r="Q61" s="996"/>
      <c r="R61" s="483">
        <v>32.9</v>
      </c>
      <c r="S61" s="483">
        <v>41.92</v>
      </c>
      <c r="T61" s="995">
        <v>32.61</v>
      </c>
      <c r="U61" s="996"/>
      <c r="V61" s="491">
        <v>141.32</v>
      </c>
      <c r="W61" s="483">
        <v>66.5</v>
      </c>
    </row>
    <row r="62" spans="1:23" ht="9.6" customHeight="1" x14ac:dyDescent="0.25">
      <c r="A62" s="985">
        <v>30135</v>
      </c>
      <c r="B62" s="986"/>
      <c r="C62" s="987"/>
      <c r="D62" s="988" t="s">
        <v>771</v>
      </c>
      <c r="E62" s="989"/>
      <c r="F62" s="990"/>
      <c r="G62" s="479" t="s">
        <v>719</v>
      </c>
      <c r="H62" s="486">
        <v>1</v>
      </c>
      <c r="I62" s="481">
        <v>3</v>
      </c>
      <c r="J62" s="482">
        <v>2000</v>
      </c>
      <c r="K62" s="483">
        <v>10</v>
      </c>
      <c r="L62" s="487">
        <v>2516</v>
      </c>
      <c r="M62" s="991">
        <v>0.7</v>
      </c>
      <c r="N62" s="992"/>
      <c r="O62" s="485" t="s">
        <v>744</v>
      </c>
      <c r="P62" s="991">
        <v>0.38</v>
      </c>
      <c r="Q62" s="992"/>
      <c r="R62" s="481">
        <v>0.28999999999999998</v>
      </c>
      <c r="S62" s="481">
        <v>5.61</v>
      </c>
      <c r="T62" s="991">
        <v>0</v>
      </c>
      <c r="U62" s="992"/>
      <c r="V62" s="481">
        <v>6.28</v>
      </c>
      <c r="W62" s="481">
        <v>0.38</v>
      </c>
    </row>
    <row r="63" spans="1:23" ht="19.350000000000001" customHeight="1" x14ac:dyDescent="0.25">
      <c r="A63" s="985">
        <v>30015</v>
      </c>
      <c r="B63" s="986"/>
      <c r="C63" s="987"/>
      <c r="D63" s="988" t="s">
        <v>772</v>
      </c>
      <c r="E63" s="989"/>
      <c r="F63" s="990"/>
      <c r="G63" s="479" t="s">
        <v>719</v>
      </c>
      <c r="H63" s="480">
        <v>85</v>
      </c>
      <c r="I63" s="481">
        <v>6</v>
      </c>
      <c r="J63" s="482">
        <v>2000</v>
      </c>
      <c r="K63" s="483">
        <v>20</v>
      </c>
      <c r="L63" s="490">
        <v>1059605.95</v>
      </c>
      <c r="M63" s="991">
        <v>0.8</v>
      </c>
      <c r="N63" s="992"/>
      <c r="O63" s="485" t="s">
        <v>722</v>
      </c>
      <c r="P63" s="995">
        <v>73.13</v>
      </c>
      <c r="Q63" s="996"/>
      <c r="R63" s="483">
        <v>70.64</v>
      </c>
      <c r="S63" s="483">
        <v>61.43</v>
      </c>
      <c r="T63" s="995">
        <v>32.61</v>
      </c>
      <c r="U63" s="996"/>
      <c r="V63" s="491">
        <v>237.81</v>
      </c>
      <c r="W63" s="491">
        <v>105.74</v>
      </c>
    </row>
    <row r="64" spans="1:23" ht="9.6" customHeight="1" x14ac:dyDescent="0.25">
      <c r="A64" s="985">
        <v>30012</v>
      </c>
      <c r="B64" s="986"/>
      <c r="C64" s="987"/>
      <c r="D64" s="988" t="s">
        <v>773</v>
      </c>
      <c r="E64" s="989"/>
      <c r="F64" s="990"/>
      <c r="G64" s="479" t="s">
        <v>719</v>
      </c>
      <c r="H64" s="480">
        <v>79</v>
      </c>
      <c r="I64" s="481">
        <v>6</v>
      </c>
      <c r="J64" s="482">
        <v>1750</v>
      </c>
      <c r="K64" s="483">
        <v>10</v>
      </c>
      <c r="L64" s="484">
        <v>807931.07</v>
      </c>
      <c r="M64" s="991">
        <v>0.8</v>
      </c>
      <c r="N64" s="992"/>
      <c r="O64" s="485" t="s">
        <v>722</v>
      </c>
      <c r="P64" s="995">
        <v>71.69</v>
      </c>
      <c r="Q64" s="996"/>
      <c r="R64" s="483">
        <v>61.55</v>
      </c>
      <c r="S64" s="483">
        <v>65.88</v>
      </c>
      <c r="T64" s="995">
        <v>32.61</v>
      </c>
      <c r="U64" s="996"/>
      <c r="V64" s="491">
        <v>231.73</v>
      </c>
      <c r="W64" s="491">
        <v>104.3</v>
      </c>
    </row>
    <row r="65" spans="1:23" ht="19.350000000000001" customHeight="1" x14ac:dyDescent="0.25">
      <c r="A65" s="985">
        <v>30014</v>
      </c>
      <c r="B65" s="986"/>
      <c r="C65" s="987"/>
      <c r="D65" s="988" t="s">
        <v>774</v>
      </c>
      <c r="E65" s="989"/>
      <c r="F65" s="990"/>
      <c r="G65" s="479" t="s">
        <v>719</v>
      </c>
      <c r="H65" s="480">
        <v>97</v>
      </c>
      <c r="I65" s="481">
        <v>6</v>
      </c>
      <c r="J65" s="482">
        <v>2000</v>
      </c>
      <c r="K65" s="483">
        <v>20</v>
      </c>
      <c r="L65" s="484">
        <v>861595.9</v>
      </c>
      <c r="M65" s="991">
        <v>0.8</v>
      </c>
      <c r="N65" s="992"/>
      <c r="O65" s="485" t="s">
        <v>722</v>
      </c>
      <c r="P65" s="995">
        <v>59.46</v>
      </c>
      <c r="Q65" s="996"/>
      <c r="R65" s="483">
        <v>57.43</v>
      </c>
      <c r="S65" s="483">
        <v>86.29</v>
      </c>
      <c r="T65" s="995">
        <v>32.61</v>
      </c>
      <c r="U65" s="996"/>
      <c r="V65" s="491">
        <v>235.79</v>
      </c>
      <c r="W65" s="483">
        <v>92.07</v>
      </c>
    </row>
    <row r="66" spans="1:23" ht="19.350000000000001" customHeight="1" x14ac:dyDescent="0.25">
      <c r="A66" s="985">
        <v>30009</v>
      </c>
      <c r="B66" s="986"/>
      <c r="C66" s="987"/>
      <c r="D66" s="988" t="s">
        <v>775</v>
      </c>
      <c r="E66" s="989"/>
      <c r="F66" s="990"/>
      <c r="G66" s="479" t="s">
        <v>719</v>
      </c>
      <c r="H66" s="480">
        <v>82</v>
      </c>
      <c r="I66" s="481">
        <v>6</v>
      </c>
      <c r="J66" s="482">
        <v>2000</v>
      </c>
      <c r="K66" s="483">
        <v>20</v>
      </c>
      <c r="L66" s="484">
        <v>719934.86</v>
      </c>
      <c r="M66" s="991">
        <v>0.8</v>
      </c>
      <c r="N66" s="992"/>
      <c r="O66" s="485" t="s">
        <v>722</v>
      </c>
      <c r="P66" s="995">
        <v>49.68</v>
      </c>
      <c r="Q66" s="996"/>
      <c r="R66" s="483">
        <v>47.99</v>
      </c>
      <c r="S66" s="483">
        <v>72.94</v>
      </c>
      <c r="T66" s="995">
        <v>32.61</v>
      </c>
      <c r="U66" s="996"/>
      <c r="V66" s="491">
        <v>203.22</v>
      </c>
      <c r="W66" s="483">
        <v>82.29</v>
      </c>
    </row>
    <row r="67" spans="1:23" ht="9.6" customHeight="1" x14ac:dyDescent="0.25">
      <c r="A67" s="985">
        <v>30047</v>
      </c>
      <c r="B67" s="986"/>
      <c r="C67" s="987"/>
      <c r="D67" s="988" t="s">
        <v>776</v>
      </c>
      <c r="E67" s="989"/>
      <c r="F67" s="990"/>
      <c r="G67" s="479" t="s">
        <v>719</v>
      </c>
      <c r="H67" s="486">
        <v>4</v>
      </c>
      <c r="I67" s="481">
        <v>5</v>
      </c>
      <c r="J67" s="482">
        <v>2000</v>
      </c>
      <c r="K67" s="483">
        <v>10</v>
      </c>
      <c r="L67" s="487">
        <v>6938.08</v>
      </c>
      <c r="M67" s="991">
        <v>0.5</v>
      </c>
      <c r="N67" s="992"/>
      <c r="O67" s="485" t="s">
        <v>720</v>
      </c>
      <c r="P67" s="991">
        <v>0.64</v>
      </c>
      <c r="Q67" s="992"/>
      <c r="R67" s="481">
        <v>0.34</v>
      </c>
      <c r="S67" s="481">
        <v>0</v>
      </c>
      <c r="T67" s="991">
        <v>0</v>
      </c>
      <c r="U67" s="992"/>
      <c r="V67" s="481">
        <v>0.98</v>
      </c>
      <c r="W67" s="481">
        <v>0.64</v>
      </c>
    </row>
    <row r="68" spans="1:23" ht="19.350000000000001" customHeight="1" x14ac:dyDescent="0.25">
      <c r="A68" s="985">
        <v>31017</v>
      </c>
      <c r="B68" s="986"/>
      <c r="C68" s="987"/>
      <c r="D68" s="988" t="s">
        <v>777</v>
      </c>
      <c r="E68" s="989"/>
      <c r="F68" s="990"/>
      <c r="G68" s="479" t="s">
        <v>719</v>
      </c>
      <c r="H68" s="480">
        <v>20</v>
      </c>
      <c r="I68" s="481">
        <v>7</v>
      </c>
      <c r="J68" s="482">
        <v>2000</v>
      </c>
      <c r="K68" s="483">
        <v>20</v>
      </c>
      <c r="L68" s="484">
        <v>617254.56999999995</v>
      </c>
      <c r="M68" s="991">
        <v>0.8</v>
      </c>
      <c r="N68" s="992"/>
      <c r="O68" s="485" t="s">
        <v>722</v>
      </c>
      <c r="P68" s="995">
        <v>36.69</v>
      </c>
      <c r="Q68" s="996"/>
      <c r="R68" s="483">
        <v>35.270000000000003</v>
      </c>
      <c r="S68" s="483">
        <v>20.010000000000002</v>
      </c>
      <c r="T68" s="995">
        <v>19.559999999999999</v>
      </c>
      <c r="U68" s="996"/>
      <c r="V68" s="491">
        <v>111.53</v>
      </c>
      <c r="W68" s="483">
        <v>56.25</v>
      </c>
    </row>
    <row r="69" spans="1:23" ht="9.6" customHeight="1" x14ac:dyDescent="0.25">
      <c r="A69" s="985">
        <v>30020</v>
      </c>
      <c r="B69" s="986"/>
      <c r="C69" s="987"/>
      <c r="D69" s="988" t="s">
        <v>778</v>
      </c>
      <c r="E69" s="989"/>
      <c r="F69" s="990"/>
      <c r="G69" s="479" t="s">
        <v>719</v>
      </c>
      <c r="H69" s="486">
        <v>0</v>
      </c>
      <c r="I69" s="481">
        <v>8</v>
      </c>
      <c r="J69" s="482">
        <v>2400</v>
      </c>
      <c r="K69" s="483">
        <v>20</v>
      </c>
      <c r="L69" s="484">
        <v>679557.47</v>
      </c>
      <c r="M69" s="991">
        <v>0.5</v>
      </c>
      <c r="N69" s="992"/>
      <c r="O69" s="485" t="s">
        <v>739</v>
      </c>
      <c r="P69" s="995">
        <v>29.6</v>
      </c>
      <c r="Q69" s="996"/>
      <c r="R69" s="483">
        <v>17.690000000000001</v>
      </c>
      <c r="S69" s="481">
        <v>0</v>
      </c>
      <c r="T69" s="991">
        <v>0</v>
      </c>
      <c r="U69" s="992"/>
      <c r="V69" s="483">
        <v>47.29</v>
      </c>
      <c r="W69" s="483">
        <v>29.6</v>
      </c>
    </row>
    <row r="70" spans="1:23" ht="19.350000000000001" customHeight="1" x14ac:dyDescent="0.25">
      <c r="A70" s="985">
        <v>30005</v>
      </c>
      <c r="B70" s="986"/>
      <c r="C70" s="987"/>
      <c r="D70" s="988" t="s">
        <v>779</v>
      </c>
      <c r="E70" s="989"/>
      <c r="F70" s="990"/>
      <c r="G70" s="479" t="s">
        <v>719</v>
      </c>
      <c r="H70" s="480">
        <v>77</v>
      </c>
      <c r="I70" s="481">
        <v>6</v>
      </c>
      <c r="J70" s="482">
        <v>2000</v>
      </c>
      <c r="K70" s="483">
        <v>20</v>
      </c>
      <c r="L70" s="484">
        <v>289976.84000000003</v>
      </c>
      <c r="M70" s="991">
        <v>0.7</v>
      </c>
      <c r="N70" s="992"/>
      <c r="O70" s="485" t="s">
        <v>722</v>
      </c>
      <c r="P70" s="995">
        <v>20.010000000000002</v>
      </c>
      <c r="Q70" s="996"/>
      <c r="R70" s="483">
        <v>16.91</v>
      </c>
      <c r="S70" s="483">
        <v>77.06</v>
      </c>
      <c r="T70" s="995">
        <v>19.559999999999999</v>
      </c>
      <c r="U70" s="996"/>
      <c r="V70" s="491">
        <v>133.54</v>
      </c>
      <c r="W70" s="483">
        <v>39.57</v>
      </c>
    </row>
    <row r="71" spans="1:23" ht="9.6" customHeight="1" x14ac:dyDescent="0.25">
      <c r="A71" s="985">
        <v>30006</v>
      </c>
      <c r="B71" s="986"/>
      <c r="C71" s="987"/>
      <c r="D71" s="988" t="s">
        <v>780</v>
      </c>
      <c r="E71" s="989"/>
      <c r="F71" s="990"/>
      <c r="G71" s="479" t="s">
        <v>719</v>
      </c>
      <c r="H71" s="480">
        <v>77</v>
      </c>
      <c r="I71" s="481">
        <v>6</v>
      </c>
      <c r="J71" s="482">
        <v>2000</v>
      </c>
      <c r="K71" s="483">
        <v>20</v>
      </c>
      <c r="L71" s="484">
        <v>314119.82</v>
      </c>
      <c r="M71" s="991">
        <v>0.7</v>
      </c>
      <c r="N71" s="992"/>
      <c r="O71" s="485" t="s">
        <v>722</v>
      </c>
      <c r="P71" s="995">
        <v>21.68</v>
      </c>
      <c r="Q71" s="996"/>
      <c r="R71" s="483">
        <v>18.32</v>
      </c>
      <c r="S71" s="483">
        <v>77.06</v>
      </c>
      <c r="T71" s="995">
        <v>19.559999999999999</v>
      </c>
      <c r="U71" s="996"/>
      <c r="V71" s="491">
        <v>136.62</v>
      </c>
      <c r="W71" s="483">
        <v>41.24</v>
      </c>
    </row>
    <row r="72" spans="1:23" ht="19.350000000000001" customHeight="1" x14ac:dyDescent="0.25">
      <c r="A72" s="985">
        <v>30002</v>
      </c>
      <c r="B72" s="986"/>
      <c r="C72" s="987"/>
      <c r="D72" s="988" t="s">
        <v>781</v>
      </c>
      <c r="E72" s="989"/>
      <c r="F72" s="990"/>
      <c r="G72" s="479" t="s">
        <v>719</v>
      </c>
      <c r="H72" s="489">
        <v>259</v>
      </c>
      <c r="I72" s="481">
        <v>9</v>
      </c>
      <c r="J72" s="482">
        <v>2000</v>
      </c>
      <c r="K72" s="483">
        <v>30</v>
      </c>
      <c r="L72" s="490">
        <v>4846712.2699999996</v>
      </c>
      <c r="M72" s="991">
        <v>1</v>
      </c>
      <c r="N72" s="992"/>
      <c r="O72" s="485" t="s">
        <v>722</v>
      </c>
      <c r="P72" s="993">
        <v>198.03</v>
      </c>
      <c r="Q72" s="994"/>
      <c r="R72" s="491">
        <v>269.26</v>
      </c>
      <c r="S72" s="491">
        <v>201.6</v>
      </c>
      <c r="T72" s="995">
        <v>32.61</v>
      </c>
      <c r="U72" s="996"/>
      <c r="V72" s="491">
        <v>701.5</v>
      </c>
      <c r="W72" s="491">
        <v>230.64</v>
      </c>
    </row>
    <row r="73" spans="1:23" ht="19.350000000000001" customHeight="1" x14ac:dyDescent="0.25">
      <c r="A73" s="985">
        <v>30059</v>
      </c>
      <c r="B73" s="986"/>
      <c r="C73" s="987"/>
      <c r="D73" s="988" t="s">
        <v>782</v>
      </c>
      <c r="E73" s="989"/>
      <c r="F73" s="990"/>
      <c r="G73" s="479" t="s">
        <v>719</v>
      </c>
      <c r="H73" s="480">
        <v>97</v>
      </c>
      <c r="I73" s="481">
        <v>9</v>
      </c>
      <c r="J73" s="482">
        <v>2000</v>
      </c>
      <c r="K73" s="483">
        <v>30</v>
      </c>
      <c r="L73" s="490">
        <v>1315307.3600000001</v>
      </c>
      <c r="M73" s="991">
        <v>1</v>
      </c>
      <c r="N73" s="992"/>
      <c r="O73" s="485" t="s">
        <v>722</v>
      </c>
      <c r="P73" s="995">
        <v>53.74</v>
      </c>
      <c r="Q73" s="996"/>
      <c r="R73" s="483">
        <v>73.069999999999993</v>
      </c>
      <c r="S73" s="483">
        <v>75.5</v>
      </c>
      <c r="T73" s="995">
        <v>32.61</v>
      </c>
      <c r="U73" s="996"/>
      <c r="V73" s="491">
        <v>234.92</v>
      </c>
      <c r="W73" s="483">
        <v>86.35</v>
      </c>
    </row>
    <row r="74" spans="1:23" ht="19.350000000000001" customHeight="1" x14ac:dyDescent="0.25">
      <c r="A74" s="985">
        <v>30000</v>
      </c>
      <c r="B74" s="986"/>
      <c r="C74" s="987"/>
      <c r="D74" s="988" t="s">
        <v>783</v>
      </c>
      <c r="E74" s="989"/>
      <c r="F74" s="990"/>
      <c r="G74" s="479" t="s">
        <v>719</v>
      </c>
      <c r="H74" s="489">
        <v>112</v>
      </c>
      <c r="I74" s="481">
        <v>9</v>
      </c>
      <c r="J74" s="482">
        <v>2000</v>
      </c>
      <c r="K74" s="483">
        <v>30</v>
      </c>
      <c r="L74" s="490">
        <v>1513757.23</v>
      </c>
      <c r="M74" s="991">
        <v>1</v>
      </c>
      <c r="N74" s="992"/>
      <c r="O74" s="485" t="s">
        <v>722</v>
      </c>
      <c r="P74" s="995">
        <v>61.85</v>
      </c>
      <c r="Q74" s="996"/>
      <c r="R74" s="483">
        <v>84.09</v>
      </c>
      <c r="S74" s="483">
        <v>87.18</v>
      </c>
      <c r="T74" s="995">
        <v>32.61</v>
      </c>
      <c r="U74" s="996"/>
      <c r="V74" s="491">
        <v>265.73</v>
      </c>
      <c r="W74" s="483">
        <v>94.46</v>
      </c>
    </row>
    <row r="75" spans="1:23" ht="19.350000000000001" customHeight="1" x14ac:dyDescent="0.25">
      <c r="A75" s="985">
        <v>30001</v>
      </c>
      <c r="B75" s="986"/>
      <c r="C75" s="987"/>
      <c r="D75" s="988" t="s">
        <v>784</v>
      </c>
      <c r="E75" s="989"/>
      <c r="F75" s="990"/>
      <c r="G75" s="479" t="s">
        <v>719</v>
      </c>
      <c r="H75" s="489">
        <v>259</v>
      </c>
      <c r="I75" s="481">
        <v>9</v>
      </c>
      <c r="J75" s="482">
        <v>2000</v>
      </c>
      <c r="K75" s="483">
        <v>30</v>
      </c>
      <c r="L75" s="490">
        <v>4782851.63</v>
      </c>
      <c r="M75" s="991">
        <v>1</v>
      </c>
      <c r="N75" s="992"/>
      <c r="O75" s="485" t="s">
        <v>722</v>
      </c>
      <c r="P75" s="993">
        <v>195.42</v>
      </c>
      <c r="Q75" s="994"/>
      <c r="R75" s="491">
        <v>265.70999999999998</v>
      </c>
      <c r="S75" s="491">
        <v>201.6</v>
      </c>
      <c r="T75" s="995">
        <v>32.61</v>
      </c>
      <c r="U75" s="996"/>
      <c r="V75" s="491">
        <v>695.34</v>
      </c>
      <c r="W75" s="491">
        <v>228.03</v>
      </c>
    </row>
    <row r="76" spans="1:23" ht="9.6" customHeight="1" x14ac:dyDescent="0.25">
      <c r="A76" s="985">
        <v>30025</v>
      </c>
      <c r="B76" s="986"/>
      <c r="C76" s="987"/>
      <c r="D76" s="988" t="s">
        <v>785</v>
      </c>
      <c r="E76" s="989"/>
      <c r="F76" s="990"/>
      <c r="G76" s="479" t="s">
        <v>719</v>
      </c>
      <c r="H76" s="489">
        <v>172</v>
      </c>
      <c r="I76" s="481">
        <v>7</v>
      </c>
      <c r="J76" s="482">
        <v>2000</v>
      </c>
      <c r="K76" s="483">
        <v>30</v>
      </c>
      <c r="L76" s="490">
        <v>3600000</v>
      </c>
      <c r="M76" s="991">
        <v>0.9</v>
      </c>
      <c r="N76" s="992"/>
      <c r="O76" s="485" t="s">
        <v>720</v>
      </c>
      <c r="P76" s="993">
        <v>187.27</v>
      </c>
      <c r="Q76" s="994"/>
      <c r="R76" s="491">
        <v>231.42</v>
      </c>
      <c r="S76" s="481">
        <v>0</v>
      </c>
      <c r="T76" s="995">
        <v>36.86</v>
      </c>
      <c r="U76" s="996"/>
      <c r="V76" s="491">
        <v>455.55</v>
      </c>
      <c r="W76" s="491">
        <v>224.13</v>
      </c>
    </row>
    <row r="77" spans="1:23" ht="9.6" customHeight="1" x14ac:dyDescent="0.25">
      <c r="A77" s="985">
        <v>30016</v>
      </c>
      <c r="B77" s="986"/>
      <c r="C77" s="987"/>
      <c r="D77" s="988" t="s">
        <v>786</v>
      </c>
      <c r="E77" s="989"/>
      <c r="F77" s="990"/>
      <c r="G77" s="479" t="s">
        <v>719</v>
      </c>
      <c r="H77" s="480">
        <v>44</v>
      </c>
      <c r="I77" s="481">
        <v>7</v>
      </c>
      <c r="J77" s="482">
        <v>2000</v>
      </c>
      <c r="K77" s="483">
        <v>20</v>
      </c>
      <c r="L77" s="490">
        <v>1478411.86</v>
      </c>
      <c r="M77" s="991">
        <v>0.7</v>
      </c>
      <c r="N77" s="992"/>
      <c r="O77" s="485" t="s">
        <v>720</v>
      </c>
      <c r="P77" s="995">
        <v>87.89</v>
      </c>
      <c r="Q77" s="996"/>
      <c r="R77" s="483">
        <v>73.92</v>
      </c>
      <c r="S77" s="481">
        <v>0</v>
      </c>
      <c r="T77" s="995">
        <v>32.61</v>
      </c>
      <c r="U77" s="996"/>
      <c r="V77" s="491">
        <v>194.42</v>
      </c>
      <c r="W77" s="491">
        <v>120.5</v>
      </c>
    </row>
    <row r="78" spans="1:23" ht="9.6" customHeight="1" x14ac:dyDescent="0.25">
      <c r="A78" s="985">
        <v>30030</v>
      </c>
      <c r="B78" s="986"/>
      <c r="C78" s="987"/>
      <c r="D78" s="988" t="s">
        <v>787</v>
      </c>
      <c r="E78" s="989"/>
      <c r="F78" s="990"/>
      <c r="G78" s="479" t="s">
        <v>719</v>
      </c>
      <c r="H78" s="489">
        <v>335</v>
      </c>
      <c r="I78" s="481">
        <v>7</v>
      </c>
      <c r="J78" s="482">
        <v>2000</v>
      </c>
      <c r="K78" s="483">
        <v>40</v>
      </c>
      <c r="L78" s="490">
        <v>2296177.36</v>
      </c>
      <c r="M78" s="991">
        <v>0.9</v>
      </c>
      <c r="N78" s="992"/>
      <c r="O78" s="485" t="s">
        <v>722</v>
      </c>
      <c r="P78" s="993">
        <v>102.38</v>
      </c>
      <c r="Q78" s="994"/>
      <c r="R78" s="491">
        <v>147.61000000000001</v>
      </c>
      <c r="S78" s="491">
        <v>335.26</v>
      </c>
      <c r="T78" s="995">
        <v>36.86</v>
      </c>
      <c r="U78" s="996"/>
      <c r="V78" s="491">
        <v>622.11</v>
      </c>
      <c r="W78" s="491">
        <v>139.24</v>
      </c>
    </row>
    <row r="79" spans="1:23" ht="9.6" customHeight="1" x14ac:dyDescent="0.25">
      <c r="A79" s="985">
        <v>30024</v>
      </c>
      <c r="B79" s="986"/>
      <c r="C79" s="987"/>
      <c r="D79" s="988" t="s">
        <v>788</v>
      </c>
      <c r="E79" s="989"/>
      <c r="F79" s="990"/>
      <c r="G79" s="479" t="s">
        <v>719</v>
      </c>
      <c r="H79" s="480">
        <v>23</v>
      </c>
      <c r="I79" s="481">
        <v>7</v>
      </c>
      <c r="J79" s="482">
        <v>2000</v>
      </c>
      <c r="K79" s="483">
        <v>20</v>
      </c>
      <c r="L79" s="484">
        <v>236320.08</v>
      </c>
      <c r="M79" s="991">
        <v>0.7</v>
      </c>
      <c r="N79" s="992"/>
      <c r="O79" s="485" t="s">
        <v>720</v>
      </c>
      <c r="P79" s="995">
        <v>14.04</v>
      </c>
      <c r="Q79" s="996"/>
      <c r="R79" s="483">
        <v>11.81</v>
      </c>
      <c r="S79" s="481">
        <v>0</v>
      </c>
      <c r="T79" s="995">
        <v>32.61</v>
      </c>
      <c r="U79" s="996"/>
      <c r="V79" s="483">
        <v>58.46</v>
      </c>
      <c r="W79" s="483">
        <v>46.65</v>
      </c>
    </row>
    <row r="80" spans="1:23" ht="9.6" customHeight="1" x14ac:dyDescent="0.25">
      <c r="A80" s="985">
        <v>30017</v>
      </c>
      <c r="B80" s="986"/>
      <c r="C80" s="987"/>
      <c r="D80" s="988" t="s">
        <v>789</v>
      </c>
      <c r="E80" s="989"/>
      <c r="F80" s="990"/>
      <c r="G80" s="479" t="s">
        <v>719</v>
      </c>
      <c r="H80" s="486">
        <v>0</v>
      </c>
      <c r="I80" s="481">
        <v>5</v>
      </c>
      <c r="J80" s="482">
        <v>2000</v>
      </c>
      <c r="K80" s="483">
        <v>10</v>
      </c>
      <c r="L80" s="488">
        <v>68828.52</v>
      </c>
      <c r="M80" s="991">
        <v>0.6</v>
      </c>
      <c r="N80" s="992"/>
      <c r="O80" s="485" t="s">
        <v>739</v>
      </c>
      <c r="P80" s="991">
        <v>6.38</v>
      </c>
      <c r="Q80" s="992"/>
      <c r="R80" s="481">
        <v>4.12</v>
      </c>
      <c r="S80" s="481">
        <v>0</v>
      </c>
      <c r="T80" s="991">
        <v>0</v>
      </c>
      <c r="U80" s="992"/>
      <c r="V80" s="483">
        <v>10.5</v>
      </c>
      <c r="W80" s="481">
        <v>6.38</v>
      </c>
    </row>
    <row r="81" spans="1:23" ht="9.6" customHeight="1" x14ac:dyDescent="0.25">
      <c r="A81" s="985">
        <v>30034</v>
      </c>
      <c r="B81" s="986"/>
      <c r="C81" s="987"/>
      <c r="D81" s="988" t="s">
        <v>790</v>
      </c>
      <c r="E81" s="989"/>
      <c r="F81" s="990"/>
      <c r="G81" s="479" t="s">
        <v>719</v>
      </c>
      <c r="H81" s="486">
        <v>4</v>
      </c>
      <c r="I81" s="481">
        <v>5</v>
      </c>
      <c r="J81" s="482">
        <v>1000</v>
      </c>
      <c r="K81" s="483">
        <v>20</v>
      </c>
      <c r="L81" s="487">
        <v>3912.04</v>
      </c>
      <c r="M81" s="991">
        <v>0.5</v>
      </c>
      <c r="N81" s="992"/>
      <c r="O81" s="485" t="s">
        <v>744</v>
      </c>
      <c r="P81" s="991">
        <v>0.64</v>
      </c>
      <c r="Q81" s="992"/>
      <c r="R81" s="481">
        <v>0.39</v>
      </c>
      <c r="S81" s="481">
        <v>4.08</v>
      </c>
      <c r="T81" s="991">
        <v>0</v>
      </c>
      <c r="U81" s="992"/>
      <c r="V81" s="481">
        <v>5.1100000000000003</v>
      </c>
      <c r="W81" s="481">
        <v>0.64</v>
      </c>
    </row>
    <row r="82" spans="1:23" ht="9.6" customHeight="1" x14ac:dyDescent="0.25">
      <c r="A82" s="985">
        <v>30023</v>
      </c>
      <c r="B82" s="986"/>
      <c r="C82" s="987"/>
      <c r="D82" s="988" t="s">
        <v>791</v>
      </c>
      <c r="E82" s="989"/>
      <c r="F82" s="990"/>
      <c r="G82" s="479" t="s">
        <v>719</v>
      </c>
      <c r="H82" s="480">
        <v>82</v>
      </c>
      <c r="I82" s="481">
        <v>7</v>
      </c>
      <c r="J82" s="482">
        <v>2000</v>
      </c>
      <c r="K82" s="483">
        <v>30</v>
      </c>
      <c r="L82" s="490">
        <v>3624151.94</v>
      </c>
      <c r="M82" s="991">
        <v>0.9</v>
      </c>
      <c r="N82" s="992"/>
      <c r="O82" s="485" t="s">
        <v>722</v>
      </c>
      <c r="P82" s="993">
        <v>188.52</v>
      </c>
      <c r="Q82" s="994"/>
      <c r="R82" s="491">
        <v>232.98</v>
      </c>
      <c r="S82" s="483">
        <v>82.06</v>
      </c>
      <c r="T82" s="995">
        <v>36.86</v>
      </c>
      <c r="U82" s="996"/>
      <c r="V82" s="491">
        <v>540.41999999999996</v>
      </c>
      <c r="W82" s="491">
        <v>225.38</v>
      </c>
    </row>
    <row r="83" spans="1:23" ht="11.4" customHeight="1" x14ac:dyDescent="0.25">
      <c r="A83" s="997" t="s">
        <v>51</v>
      </c>
      <c r="B83" s="997"/>
      <c r="C83" s="997"/>
      <c r="D83" s="997"/>
      <c r="E83" s="997"/>
      <c r="F83" s="997"/>
      <c r="G83" s="997"/>
      <c r="H83" s="997"/>
      <c r="I83" s="997"/>
      <c r="J83" s="997"/>
      <c r="K83" s="997"/>
      <c r="L83" s="998"/>
      <c r="M83" s="998"/>
      <c r="N83" s="998"/>
      <c r="O83" s="998"/>
      <c r="P83" s="998"/>
      <c r="Q83" s="998"/>
      <c r="R83" s="998"/>
      <c r="S83" s="998"/>
      <c r="T83" s="998"/>
      <c r="U83" s="998"/>
      <c r="V83" s="998"/>
      <c r="W83" s="998"/>
    </row>
  </sheetData>
  <mergeCells count="375">
    <mergeCell ref="A4:D4"/>
    <mergeCell ref="E4:S4"/>
    <mergeCell ref="T4:W4"/>
    <mergeCell ref="A5:B5"/>
    <mergeCell ref="C5:M5"/>
    <mergeCell ref="N5:W5"/>
    <mergeCell ref="A1:D2"/>
    <mergeCell ref="E1:S1"/>
    <mergeCell ref="T1:W1"/>
    <mergeCell ref="E2:S2"/>
    <mergeCell ref="T2:W2"/>
    <mergeCell ref="A3:D3"/>
    <mergeCell ref="E3:S3"/>
    <mergeCell ref="T3:W3"/>
    <mergeCell ref="A10:W10"/>
    <mergeCell ref="A11:W11"/>
    <mergeCell ref="A12:W12"/>
    <mergeCell ref="A13:C13"/>
    <mergeCell ref="D13:F13"/>
    <mergeCell ref="M13:N13"/>
    <mergeCell ref="P13:Q13"/>
    <mergeCell ref="T13:U13"/>
    <mergeCell ref="A6:W6"/>
    <mergeCell ref="A7:W7"/>
    <mergeCell ref="A8:E8"/>
    <mergeCell ref="F8:P8"/>
    <mergeCell ref="Q8:W8"/>
    <mergeCell ref="A9:W9"/>
    <mergeCell ref="A14:C14"/>
    <mergeCell ref="D14:F14"/>
    <mergeCell ref="M14:N14"/>
    <mergeCell ref="P14:Q14"/>
    <mergeCell ref="T14:U14"/>
    <mergeCell ref="A15:C15"/>
    <mergeCell ref="D15:F15"/>
    <mergeCell ref="M15:N15"/>
    <mergeCell ref="P15:Q15"/>
    <mergeCell ref="T15:U15"/>
    <mergeCell ref="A16:C16"/>
    <mergeCell ref="D16:F16"/>
    <mergeCell ref="M16:N16"/>
    <mergeCell ref="P16:Q16"/>
    <mergeCell ref="T16:U16"/>
    <mergeCell ref="A17:C17"/>
    <mergeCell ref="D17:F17"/>
    <mergeCell ref="M17:N17"/>
    <mergeCell ref="P17:Q17"/>
    <mergeCell ref="T17:U17"/>
    <mergeCell ref="A18:C18"/>
    <mergeCell ref="D18:F18"/>
    <mergeCell ref="M18:N18"/>
    <mergeCell ref="P18:Q18"/>
    <mergeCell ref="T18:U18"/>
    <mergeCell ref="A19:C19"/>
    <mergeCell ref="D19:F19"/>
    <mergeCell ref="M19:N19"/>
    <mergeCell ref="P19:Q19"/>
    <mergeCell ref="T19:U19"/>
    <mergeCell ref="A20:C20"/>
    <mergeCell ref="D20:F20"/>
    <mergeCell ref="M20:N20"/>
    <mergeCell ref="P20:Q20"/>
    <mergeCell ref="T20:U20"/>
    <mergeCell ref="A21:C21"/>
    <mergeCell ref="D21:F21"/>
    <mergeCell ref="M21:N21"/>
    <mergeCell ref="P21:Q21"/>
    <mergeCell ref="T21:U21"/>
    <mergeCell ref="A22:C22"/>
    <mergeCell ref="D22:F22"/>
    <mergeCell ref="M22:N22"/>
    <mergeCell ref="P22:Q22"/>
    <mergeCell ref="T22:U22"/>
    <mergeCell ref="A23:C23"/>
    <mergeCell ref="D23:F23"/>
    <mergeCell ref="M23:N23"/>
    <mergeCell ref="P23:Q23"/>
    <mergeCell ref="T23:U23"/>
    <mergeCell ref="A24:C24"/>
    <mergeCell ref="D24:F24"/>
    <mergeCell ref="M24:N24"/>
    <mergeCell ref="P24:Q24"/>
    <mergeCell ref="T24:U24"/>
    <mergeCell ref="A25:C25"/>
    <mergeCell ref="D25:F25"/>
    <mergeCell ref="M25:N25"/>
    <mergeCell ref="P25:Q25"/>
    <mergeCell ref="T25:U25"/>
    <mergeCell ref="A26:C26"/>
    <mergeCell ref="D26:F26"/>
    <mergeCell ref="M26:N26"/>
    <mergeCell ref="P26:Q26"/>
    <mergeCell ref="T26:U26"/>
    <mergeCell ref="A27:C27"/>
    <mergeCell ref="D27:F27"/>
    <mergeCell ref="M27:N27"/>
    <mergeCell ref="P27:Q27"/>
    <mergeCell ref="T27:U27"/>
    <mergeCell ref="A28:C28"/>
    <mergeCell ref="D28:F28"/>
    <mergeCell ref="M28:N28"/>
    <mergeCell ref="P28:Q28"/>
    <mergeCell ref="T28:U28"/>
    <mergeCell ref="A29:C29"/>
    <mergeCell ref="D29:F29"/>
    <mergeCell ref="M29:N29"/>
    <mergeCell ref="P29:Q29"/>
    <mergeCell ref="T29:U29"/>
    <mergeCell ref="A30:C30"/>
    <mergeCell ref="D30:F30"/>
    <mergeCell ref="M30:N30"/>
    <mergeCell ref="P30:Q30"/>
    <mergeCell ref="T30:U30"/>
    <mergeCell ref="A31:C31"/>
    <mergeCell ref="D31:F31"/>
    <mergeCell ref="M31:N31"/>
    <mergeCell ref="P31:Q31"/>
    <mergeCell ref="T31:U31"/>
    <mergeCell ref="A32:C32"/>
    <mergeCell ref="D32:F32"/>
    <mergeCell ref="M32:N32"/>
    <mergeCell ref="P32:Q32"/>
    <mergeCell ref="T32:U32"/>
    <mergeCell ref="A33:C33"/>
    <mergeCell ref="D33:F33"/>
    <mergeCell ref="M33:N33"/>
    <mergeCell ref="P33:Q33"/>
    <mergeCell ref="T33:U33"/>
    <mergeCell ref="A34:C34"/>
    <mergeCell ref="D34:F34"/>
    <mergeCell ref="M34:N34"/>
    <mergeCell ref="P34:Q34"/>
    <mergeCell ref="T34:U34"/>
    <mergeCell ref="A35:C35"/>
    <mergeCell ref="D35:F35"/>
    <mergeCell ref="M35:N35"/>
    <mergeCell ref="P35:Q35"/>
    <mergeCell ref="T35:U35"/>
    <mergeCell ref="A36:C36"/>
    <mergeCell ref="D36:F36"/>
    <mergeCell ref="M36:N36"/>
    <mergeCell ref="P36:Q36"/>
    <mergeCell ref="T36:U36"/>
    <mergeCell ref="A37:C37"/>
    <mergeCell ref="D37:F37"/>
    <mergeCell ref="M37:N37"/>
    <mergeCell ref="P37:Q37"/>
    <mergeCell ref="T37:U37"/>
    <mergeCell ref="A38:C38"/>
    <mergeCell ref="D38:F38"/>
    <mergeCell ref="M38:N38"/>
    <mergeCell ref="P38:Q38"/>
    <mergeCell ref="T38:U38"/>
    <mergeCell ref="A39:C39"/>
    <mergeCell ref="D39:F39"/>
    <mergeCell ref="M39:N39"/>
    <mergeCell ref="P39:Q39"/>
    <mergeCell ref="T39:U39"/>
    <mergeCell ref="A40:C40"/>
    <mergeCell ref="D40:F40"/>
    <mergeCell ref="M40:N40"/>
    <mergeCell ref="P40:Q40"/>
    <mergeCell ref="T40:U40"/>
    <mergeCell ref="A41:C41"/>
    <mergeCell ref="D41:F41"/>
    <mergeCell ref="M41:N41"/>
    <mergeCell ref="P41:Q41"/>
    <mergeCell ref="T41:U41"/>
    <mergeCell ref="A42:C42"/>
    <mergeCell ref="D42:F42"/>
    <mergeCell ref="M42:N42"/>
    <mergeCell ref="P42:Q42"/>
    <mergeCell ref="T42:U42"/>
    <mergeCell ref="A43:C43"/>
    <mergeCell ref="D43:F43"/>
    <mergeCell ref="M43:N43"/>
    <mergeCell ref="P43:Q43"/>
    <mergeCell ref="T43:U43"/>
    <mergeCell ref="A44:C44"/>
    <mergeCell ref="D44:F44"/>
    <mergeCell ref="M44:N44"/>
    <mergeCell ref="P44:Q44"/>
    <mergeCell ref="T44:U44"/>
    <mergeCell ref="A45:C45"/>
    <mergeCell ref="D45:F45"/>
    <mergeCell ref="M45:N45"/>
    <mergeCell ref="P45:Q45"/>
    <mergeCell ref="T45:U45"/>
    <mergeCell ref="A46:C46"/>
    <mergeCell ref="D46:F46"/>
    <mergeCell ref="M46:N46"/>
    <mergeCell ref="P46:Q46"/>
    <mergeCell ref="T46:U46"/>
    <mergeCell ref="A47:C47"/>
    <mergeCell ref="D47:F47"/>
    <mergeCell ref="M47:N47"/>
    <mergeCell ref="P47:Q47"/>
    <mergeCell ref="T47:U47"/>
    <mergeCell ref="A48:C48"/>
    <mergeCell ref="D48:F48"/>
    <mergeCell ref="M48:N48"/>
    <mergeCell ref="P48:Q48"/>
    <mergeCell ref="T48:U48"/>
    <mergeCell ref="A49:C49"/>
    <mergeCell ref="D49:F49"/>
    <mergeCell ref="M49:N49"/>
    <mergeCell ref="P49:Q49"/>
    <mergeCell ref="T49:U49"/>
    <mergeCell ref="A50:C50"/>
    <mergeCell ref="D50:F50"/>
    <mergeCell ref="M50:N50"/>
    <mergeCell ref="P50:Q50"/>
    <mergeCell ref="T50:U50"/>
    <mergeCell ref="A51:C51"/>
    <mergeCell ref="D51:F51"/>
    <mergeCell ref="M51:N51"/>
    <mergeCell ref="P51:Q51"/>
    <mergeCell ref="T51:U51"/>
    <mergeCell ref="A52:C52"/>
    <mergeCell ref="D52:F52"/>
    <mergeCell ref="M52:N52"/>
    <mergeCell ref="P52:Q52"/>
    <mergeCell ref="T52:U52"/>
    <mergeCell ref="A53:C53"/>
    <mergeCell ref="D53:F53"/>
    <mergeCell ref="M53:N53"/>
    <mergeCell ref="P53:Q53"/>
    <mergeCell ref="T53:U53"/>
    <mergeCell ref="A54:C54"/>
    <mergeCell ref="D54:F54"/>
    <mergeCell ref="M54:N54"/>
    <mergeCell ref="P54:Q54"/>
    <mergeCell ref="T54:U54"/>
    <mergeCell ref="A55:C55"/>
    <mergeCell ref="D55:F55"/>
    <mergeCell ref="M55:N55"/>
    <mergeCell ref="P55:Q55"/>
    <mergeCell ref="T55:U55"/>
    <mergeCell ref="A56:C56"/>
    <mergeCell ref="D56:F56"/>
    <mergeCell ref="M56:N56"/>
    <mergeCell ref="P56:Q56"/>
    <mergeCell ref="T56:U56"/>
    <mergeCell ref="A57:C57"/>
    <mergeCell ref="D57:F57"/>
    <mergeCell ref="M57:N57"/>
    <mergeCell ref="P57:Q57"/>
    <mergeCell ref="T57:U57"/>
    <mergeCell ref="A58:C58"/>
    <mergeCell ref="D58:F58"/>
    <mergeCell ref="M58:N58"/>
    <mergeCell ref="P58:Q58"/>
    <mergeCell ref="T58:U58"/>
    <mergeCell ref="A59:C59"/>
    <mergeCell ref="D59:F59"/>
    <mergeCell ref="M59:N59"/>
    <mergeCell ref="P59:Q59"/>
    <mergeCell ref="T59:U59"/>
    <mergeCell ref="A60:C60"/>
    <mergeCell ref="D60:F60"/>
    <mergeCell ref="M60:N60"/>
    <mergeCell ref="P60:Q60"/>
    <mergeCell ref="T60:U60"/>
    <mergeCell ref="A61:C61"/>
    <mergeCell ref="D61:F61"/>
    <mergeCell ref="M61:N61"/>
    <mergeCell ref="P61:Q61"/>
    <mergeCell ref="T61:U61"/>
    <mergeCell ref="A62:C62"/>
    <mergeCell ref="D62:F62"/>
    <mergeCell ref="M62:N62"/>
    <mergeCell ref="P62:Q62"/>
    <mergeCell ref="T62:U62"/>
    <mergeCell ref="A63:C63"/>
    <mergeCell ref="D63:F63"/>
    <mergeCell ref="M63:N63"/>
    <mergeCell ref="P63:Q63"/>
    <mergeCell ref="T63:U63"/>
    <mergeCell ref="A64:C64"/>
    <mergeCell ref="D64:F64"/>
    <mergeCell ref="M64:N64"/>
    <mergeCell ref="P64:Q64"/>
    <mergeCell ref="T64:U64"/>
    <mergeCell ref="A65:C65"/>
    <mergeCell ref="D65:F65"/>
    <mergeCell ref="M65:N65"/>
    <mergeCell ref="P65:Q65"/>
    <mergeCell ref="T65:U65"/>
    <mergeCell ref="A66:C66"/>
    <mergeCell ref="D66:F66"/>
    <mergeCell ref="M66:N66"/>
    <mergeCell ref="P66:Q66"/>
    <mergeCell ref="T66:U66"/>
    <mergeCell ref="A67:C67"/>
    <mergeCell ref="D67:F67"/>
    <mergeCell ref="M67:N67"/>
    <mergeCell ref="P67:Q67"/>
    <mergeCell ref="T67:U67"/>
    <mergeCell ref="A68:C68"/>
    <mergeCell ref="D68:F68"/>
    <mergeCell ref="M68:N68"/>
    <mergeCell ref="P68:Q68"/>
    <mergeCell ref="T68:U68"/>
    <mergeCell ref="A69:C69"/>
    <mergeCell ref="D69:F69"/>
    <mergeCell ref="M69:N69"/>
    <mergeCell ref="P69:Q69"/>
    <mergeCell ref="T69:U69"/>
    <mergeCell ref="A70:C70"/>
    <mergeCell ref="D70:F70"/>
    <mergeCell ref="M70:N70"/>
    <mergeCell ref="P70:Q70"/>
    <mergeCell ref="T70:U70"/>
    <mergeCell ref="A71:C71"/>
    <mergeCell ref="D71:F71"/>
    <mergeCell ref="M71:N71"/>
    <mergeCell ref="P71:Q71"/>
    <mergeCell ref="T71:U71"/>
    <mergeCell ref="A72:C72"/>
    <mergeCell ref="D72:F72"/>
    <mergeCell ref="M72:N72"/>
    <mergeCell ref="P72:Q72"/>
    <mergeCell ref="T72:U72"/>
    <mergeCell ref="A73:C73"/>
    <mergeCell ref="D73:F73"/>
    <mergeCell ref="M73:N73"/>
    <mergeCell ref="P73:Q73"/>
    <mergeCell ref="T73:U73"/>
    <mergeCell ref="A74:C74"/>
    <mergeCell ref="D74:F74"/>
    <mergeCell ref="M74:N74"/>
    <mergeCell ref="P74:Q74"/>
    <mergeCell ref="T74:U74"/>
    <mergeCell ref="A75:C75"/>
    <mergeCell ref="D75:F75"/>
    <mergeCell ref="M75:N75"/>
    <mergeCell ref="P75:Q75"/>
    <mergeCell ref="T75:U75"/>
    <mergeCell ref="A76:C76"/>
    <mergeCell ref="D76:F76"/>
    <mergeCell ref="M76:N76"/>
    <mergeCell ref="P76:Q76"/>
    <mergeCell ref="T76:U76"/>
    <mergeCell ref="A77:C77"/>
    <mergeCell ref="D77:F77"/>
    <mergeCell ref="M77:N77"/>
    <mergeCell ref="P77:Q77"/>
    <mergeCell ref="T77:U77"/>
    <mergeCell ref="A78:C78"/>
    <mergeCell ref="D78:F78"/>
    <mergeCell ref="M78:N78"/>
    <mergeCell ref="P78:Q78"/>
    <mergeCell ref="T78:U78"/>
    <mergeCell ref="A79:C79"/>
    <mergeCell ref="D79:F79"/>
    <mergeCell ref="M79:N79"/>
    <mergeCell ref="P79:Q79"/>
    <mergeCell ref="T79:U79"/>
    <mergeCell ref="A82:C82"/>
    <mergeCell ref="D82:F82"/>
    <mergeCell ref="M82:N82"/>
    <mergeCell ref="P82:Q82"/>
    <mergeCell ref="T82:U82"/>
    <mergeCell ref="A83:K83"/>
    <mergeCell ref="L83:W83"/>
    <mergeCell ref="A80:C80"/>
    <mergeCell ref="D80:F80"/>
    <mergeCell ref="M80:N80"/>
    <mergeCell ref="P80:Q80"/>
    <mergeCell ref="T80:U80"/>
    <mergeCell ref="A81:C81"/>
    <mergeCell ref="D81:F81"/>
    <mergeCell ref="M81:N81"/>
    <mergeCell ref="P81:Q81"/>
    <mergeCell ref="T81:U81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landscape" horizontalDpi="300" verticalDpi="300"/>
  <headerFooter alignWithMargins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B83"/>
  <sheetViews>
    <sheetView zoomScaleNormal="100" workbookViewId="0">
      <selection activeCell="D23" sqref="D23"/>
    </sheetView>
  </sheetViews>
  <sheetFormatPr defaultRowHeight="13.2" x14ac:dyDescent="0.25"/>
  <cols>
    <col min="1" max="1" width="11.33203125" style="440" customWidth="1"/>
    <col min="2" max="2" width="43.6640625" style="440" customWidth="1"/>
    <col min="3" max="3" width="4.88671875" style="440" customWidth="1"/>
    <col min="4" max="4" width="4.33203125" style="440" customWidth="1"/>
    <col min="5" max="5" width="5.109375" style="440" customWidth="1"/>
    <col min="6" max="6" width="6" style="440" customWidth="1"/>
    <col min="7" max="7" width="8.5546875" style="440" customWidth="1"/>
    <col min="8" max="8" width="8.88671875" style="440" customWidth="1"/>
    <col min="9" max="9" width="5.33203125" style="440" customWidth="1"/>
    <col min="10" max="11" width="8.5546875" style="440" customWidth="1"/>
    <col min="12" max="12" width="6.88671875" style="440" customWidth="1"/>
    <col min="13" max="13" width="8.5546875" style="440" customWidth="1"/>
    <col min="14" max="14" width="7" style="440" customWidth="1"/>
    <col min="15" max="15" width="6.88671875" style="440" customWidth="1"/>
    <col min="16" max="16" width="6.5546875" style="440" customWidth="1"/>
    <col min="17" max="17" width="1.6640625" style="440" customWidth="1"/>
    <col min="18" max="18" width="10.33203125" style="440" bestFit="1" customWidth="1"/>
    <col min="19" max="22" width="8.88671875" style="440" customWidth="1"/>
    <col min="23" max="25" width="9.109375" style="440"/>
    <col min="26" max="26" width="13" style="440" bestFit="1" customWidth="1"/>
    <col min="27" max="250" width="9.109375" style="440"/>
    <col min="251" max="251" width="4.6640625" style="440" bestFit="1" customWidth="1"/>
    <col min="252" max="252" width="2.33203125" style="440" bestFit="1" customWidth="1"/>
    <col min="253" max="253" width="1.33203125" style="440" bestFit="1" customWidth="1"/>
    <col min="254" max="254" width="5.5546875" style="440" bestFit="1" customWidth="1"/>
    <col min="255" max="255" width="27.5546875" style="440" bestFit="1" customWidth="1"/>
    <col min="256" max="256" width="2.6640625" style="440" bestFit="1" customWidth="1"/>
    <col min="257" max="259" width="4.109375" style="440" bestFit="1" customWidth="1"/>
    <col min="260" max="260" width="5.5546875" style="440" bestFit="1" customWidth="1"/>
    <col min="261" max="261" width="6.88671875" style="440" bestFit="1" customWidth="1"/>
    <col min="262" max="262" width="11" style="440" bestFit="1" customWidth="1"/>
    <col min="263" max="263" width="2.6640625" style="440" bestFit="1" customWidth="1"/>
    <col min="264" max="264" width="1.33203125" style="440" bestFit="1" customWidth="1"/>
    <col min="265" max="265" width="9.6640625" style="440" bestFit="1" customWidth="1"/>
    <col min="266" max="266" width="2.6640625" style="440" bestFit="1" customWidth="1"/>
    <col min="267" max="268" width="5.5546875" style="440" bestFit="1" customWidth="1"/>
    <col min="269" max="269" width="6.88671875" style="440" bestFit="1" customWidth="1"/>
    <col min="270" max="270" width="2.6640625" style="440" bestFit="1" customWidth="1"/>
    <col min="271" max="271" width="5.5546875" style="440" bestFit="1" customWidth="1"/>
    <col min="272" max="272" width="8.33203125" style="440" bestFit="1" customWidth="1"/>
    <col min="273" max="273" width="6.88671875" style="440" bestFit="1" customWidth="1"/>
    <col min="274" max="506" width="9.109375" style="440"/>
    <col min="507" max="507" width="4.6640625" style="440" bestFit="1" customWidth="1"/>
    <col min="508" max="508" width="2.33203125" style="440" bestFit="1" customWidth="1"/>
    <col min="509" max="509" width="1.33203125" style="440" bestFit="1" customWidth="1"/>
    <col min="510" max="510" width="5.5546875" style="440" bestFit="1" customWidth="1"/>
    <col min="511" max="511" width="27.5546875" style="440" bestFit="1" customWidth="1"/>
    <col min="512" max="512" width="2.6640625" style="440" bestFit="1" customWidth="1"/>
    <col min="513" max="515" width="4.109375" style="440" bestFit="1" customWidth="1"/>
    <col min="516" max="516" width="5.5546875" style="440" bestFit="1" customWidth="1"/>
    <col min="517" max="517" width="6.88671875" style="440" bestFit="1" customWidth="1"/>
    <col min="518" max="518" width="11" style="440" bestFit="1" customWidth="1"/>
    <col min="519" max="519" width="2.6640625" style="440" bestFit="1" customWidth="1"/>
    <col min="520" max="520" width="1.33203125" style="440" bestFit="1" customWidth="1"/>
    <col min="521" max="521" width="9.6640625" style="440" bestFit="1" customWidth="1"/>
    <col min="522" max="522" width="2.6640625" style="440" bestFit="1" customWidth="1"/>
    <col min="523" max="524" width="5.5546875" style="440" bestFit="1" customWidth="1"/>
    <col min="525" max="525" width="6.88671875" style="440" bestFit="1" customWidth="1"/>
    <col min="526" max="526" width="2.6640625" style="440" bestFit="1" customWidth="1"/>
    <col min="527" max="527" width="5.5546875" style="440" bestFit="1" customWidth="1"/>
    <col min="528" max="528" width="8.33203125" style="440" bestFit="1" customWidth="1"/>
    <col min="529" max="529" width="6.88671875" style="440" bestFit="1" customWidth="1"/>
    <col min="530" max="762" width="9.109375" style="440"/>
    <col min="763" max="763" width="4.6640625" style="440" bestFit="1" customWidth="1"/>
    <col min="764" max="764" width="2.33203125" style="440" bestFit="1" customWidth="1"/>
    <col min="765" max="765" width="1.33203125" style="440" bestFit="1" customWidth="1"/>
    <col min="766" max="766" width="5.5546875" style="440" bestFit="1" customWidth="1"/>
    <col min="767" max="767" width="27.5546875" style="440" bestFit="1" customWidth="1"/>
    <col min="768" max="768" width="2.6640625" style="440" bestFit="1" customWidth="1"/>
    <col min="769" max="771" width="4.109375" style="440" bestFit="1" customWidth="1"/>
    <col min="772" max="772" width="5.5546875" style="440" bestFit="1" customWidth="1"/>
    <col min="773" max="773" width="6.88671875" style="440" bestFit="1" customWidth="1"/>
    <col min="774" max="774" width="11" style="440" bestFit="1" customWidth="1"/>
    <col min="775" max="775" width="2.6640625" style="440" bestFit="1" customWidth="1"/>
    <col min="776" max="776" width="1.33203125" style="440" bestFit="1" customWidth="1"/>
    <col min="777" max="777" width="9.6640625" style="440" bestFit="1" customWidth="1"/>
    <col min="778" max="778" width="2.6640625" style="440" bestFit="1" customWidth="1"/>
    <col min="779" max="780" width="5.5546875" style="440" bestFit="1" customWidth="1"/>
    <col min="781" max="781" width="6.88671875" style="440" bestFit="1" customWidth="1"/>
    <col min="782" max="782" width="2.6640625" style="440" bestFit="1" customWidth="1"/>
    <col min="783" max="783" width="5.5546875" style="440" bestFit="1" customWidth="1"/>
    <col min="784" max="784" width="8.33203125" style="440" bestFit="1" customWidth="1"/>
    <col min="785" max="785" width="6.88671875" style="440" bestFit="1" customWidth="1"/>
    <col min="786" max="1018" width="9.109375" style="440"/>
    <col min="1019" max="1019" width="4.6640625" style="440" bestFit="1" customWidth="1"/>
    <col min="1020" max="1020" width="2.33203125" style="440" bestFit="1" customWidth="1"/>
    <col min="1021" max="1021" width="1.33203125" style="440" bestFit="1" customWidth="1"/>
    <col min="1022" max="1022" width="5.5546875" style="440" bestFit="1" customWidth="1"/>
    <col min="1023" max="1023" width="27.5546875" style="440" bestFit="1" customWidth="1"/>
    <col min="1024" max="1024" width="2.6640625" style="440" bestFit="1" customWidth="1"/>
    <col min="1025" max="1027" width="4.109375" style="440" bestFit="1" customWidth="1"/>
    <col min="1028" max="1028" width="5.5546875" style="440" bestFit="1" customWidth="1"/>
    <col min="1029" max="1029" width="6.88671875" style="440" bestFit="1" customWidth="1"/>
    <col min="1030" max="1030" width="11" style="440" bestFit="1" customWidth="1"/>
    <col min="1031" max="1031" width="2.6640625" style="440" bestFit="1" customWidth="1"/>
    <col min="1032" max="1032" width="1.33203125" style="440" bestFit="1" customWidth="1"/>
    <col min="1033" max="1033" width="9.6640625" style="440" bestFit="1" customWidth="1"/>
    <col min="1034" max="1034" width="2.6640625" style="440" bestFit="1" customWidth="1"/>
    <col min="1035" max="1036" width="5.5546875" style="440" bestFit="1" customWidth="1"/>
    <col min="1037" max="1037" width="6.88671875" style="440" bestFit="1" customWidth="1"/>
    <col min="1038" max="1038" width="2.6640625" style="440" bestFit="1" customWidth="1"/>
    <col min="1039" max="1039" width="5.5546875" style="440" bestFit="1" customWidth="1"/>
    <col min="1040" max="1040" width="8.33203125" style="440" bestFit="1" customWidth="1"/>
    <col min="1041" max="1041" width="6.88671875" style="440" bestFit="1" customWidth="1"/>
    <col min="1042" max="1274" width="9.109375" style="440"/>
    <col min="1275" max="1275" width="4.6640625" style="440" bestFit="1" customWidth="1"/>
    <col min="1276" max="1276" width="2.33203125" style="440" bestFit="1" customWidth="1"/>
    <col min="1277" max="1277" width="1.33203125" style="440" bestFit="1" customWidth="1"/>
    <col min="1278" max="1278" width="5.5546875" style="440" bestFit="1" customWidth="1"/>
    <col min="1279" max="1279" width="27.5546875" style="440" bestFit="1" customWidth="1"/>
    <col min="1280" max="1280" width="2.6640625" style="440" bestFit="1" customWidth="1"/>
    <col min="1281" max="1283" width="4.109375" style="440" bestFit="1" customWidth="1"/>
    <col min="1284" max="1284" width="5.5546875" style="440" bestFit="1" customWidth="1"/>
    <col min="1285" max="1285" width="6.88671875" style="440" bestFit="1" customWidth="1"/>
    <col min="1286" max="1286" width="11" style="440" bestFit="1" customWidth="1"/>
    <col min="1287" max="1287" width="2.6640625" style="440" bestFit="1" customWidth="1"/>
    <col min="1288" max="1288" width="1.33203125" style="440" bestFit="1" customWidth="1"/>
    <col min="1289" max="1289" width="9.6640625" style="440" bestFit="1" customWidth="1"/>
    <col min="1290" max="1290" width="2.6640625" style="440" bestFit="1" customWidth="1"/>
    <col min="1291" max="1292" width="5.5546875" style="440" bestFit="1" customWidth="1"/>
    <col min="1293" max="1293" width="6.88671875" style="440" bestFit="1" customWidth="1"/>
    <col min="1294" max="1294" width="2.6640625" style="440" bestFit="1" customWidth="1"/>
    <col min="1295" max="1295" width="5.5546875" style="440" bestFit="1" customWidth="1"/>
    <col min="1296" max="1296" width="8.33203125" style="440" bestFit="1" customWidth="1"/>
    <col min="1297" max="1297" width="6.88671875" style="440" bestFit="1" customWidth="1"/>
    <col min="1298" max="1530" width="9.109375" style="440"/>
    <col min="1531" max="1531" width="4.6640625" style="440" bestFit="1" customWidth="1"/>
    <col min="1532" max="1532" width="2.33203125" style="440" bestFit="1" customWidth="1"/>
    <col min="1533" max="1533" width="1.33203125" style="440" bestFit="1" customWidth="1"/>
    <col min="1534" max="1534" width="5.5546875" style="440" bestFit="1" customWidth="1"/>
    <col min="1535" max="1535" width="27.5546875" style="440" bestFit="1" customWidth="1"/>
    <col min="1536" max="1536" width="2.6640625" style="440" bestFit="1" customWidth="1"/>
    <col min="1537" max="1539" width="4.109375" style="440" bestFit="1" customWidth="1"/>
    <col min="1540" max="1540" width="5.5546875" style="440" bestFit="1" customWidth="1"/>
    <col min="1541" max="1541" width="6.88671875" style="440" bestFit="1" customWidth="1"/>
    <col min="1542" max="1542" width="11" style="440" bestFit="1" customWidth="1"/>
    <col min="1543" max="1543" width="2.6640625" style="440" bestFit="1" customWidth="1"/>
    <col min="1544" max="1544" width="1.33203125" style="440" bestFit="1" customWidth="1"/>
    <col min="1545" max="1545" width="9.6640625" style="440" bestFit="1" customWidth="1"/>
    <col min="1546" max="1546" width="2.6640625" style="440" bestFit="1" customWidth="1"/>
    <col min="1547" max="1548" width="5.5546875" style="440" bestFit="1" customWidth="1"/>
    <col min="1549" max="1549" width="6.88671875" style="440" bestFit="1" customWidth="1"/>
    <col min="1550" max="1550" width="2.6640625" style="440" bestFit="1" customWidth="1"/>
    <col min="1551" max="1551" width="5.5546875" style="440" bestFit="1" customWidth="1"/>
    <col min="1552" max="1552" width="8.33203125" style="440" bestFit="1" customWidth="1"/>
    <col min="1553" max="1553" width="6.88671875" style="440" bestFit="1" customWidth="1"/>
    <col min="1554" max="1786" width="9.109375" style="440"/>
    <col min="1787" max="1787" width="4.6640625" style="440" bestFit="1" customWidth="1"/>
    <col min="1788" max="1788" width="2.33203125" style="440" bestFit="1" customWidth="1"/>
    <col min="1789" max="1789" width="1.33203125" style="440" bestFit="1" customWidth="1"/>
    <col min="1790" max="1790" width="5.5546875" style="440" bestFit="1" customWidth="1"/>
    <col min="1791" max="1791" width="27.5546875" style="440" bestFit="1" customWidth="1"/>
    <col min="1792" max="1792" width="2.6640625" style="440" bestFit="1" customWidth="1"/>
    <col min="1793" max="1795" width="4.109375" style="440" bestFit="1" customWidth="1"/>
    <col min="1796" max="1796" width="5.5546875" style="440" bestFit="1" customWidth="1"/>
    <col min="1797" max="1797" width="6.88671875" style="440" bestFit="1" customWidth="1"/>
    <col min="1798" max="1798" width="11" style="440" bestFit="1" customWidth="1"/>
    <col min="1799" max="1799" width="2.6640625" style="440" bestFit="1" customWidth="1"/>
    <col min="1800" max="1800" width="1.33203125" style="440" bestFit="1" customWidth="1"/>
    <col min="1801" max="1801" width="9.6640625" style="440" bestFit="1" customWidth="1"/>
    <col min="1802" max="1802" width="2.6640625" style="440" bestFit="1" customWidth="1"/>
    <col min="1803" max="1804" width="5.5546875" style="440" bestFit="1" customWidth="1"/>
    <col min="1805" max="1805" width="6.88671875" style="440" bestFit="1" customWidth="1"/>
    <col min="1806" max="1806" width="2.6640625" style="440" bestFit="1" customWidth="1"/>
    <col min="1807" max="1807" width="5.5546875" style="440" bestFit="1" customWidth="1"/>
    <col min="1808" max="1808" width="8.33203125" style="440" bestFit="1" customWidth="1"/>
    <col min="1809" max="1809" width="6.88671875" style="440" bestFit="1" customWidth="1"/>
    <col min="1810" max="2042" width="9.109375" style="440"/>
    <col min="2043" max="2043" width="4.6640625" style="440" bestFit="1" customWidth="1"/>
    <col min="2044" max="2044" width="2.33203125" style="440" bestFit="1" customWidth="1"/>
    <col min="2045" max="2045" width="1.33203125" style="440" bestFit="1" customWidth="1"/>
    <col min="2046" max="2046" width="5.5546875" style="440" bestFit="1" customWidth="1"/>
    <col min="2047" max="2047" width="27.5546875" style="440" bestFit="1" customWidth="1"/>
    <col min="2048" max="2048" width="2.6640625" style="440" bestFit="1" customWidth="1"/>
    <col min="2049" max="2051" width="4.109375" style="440" bestFit="1" customWidth="1"/>
    <col min="2052" max="2052" width="5.5546875" style="440" bestFit="1" customWidth="1"/>
    <col min="2053" max="2053" width="6.88671875" style="440" bestFit="1" customWidth="1"/>
    <col min="2054" max="2054" width="11" style="440" bestFit="1" customWidth="1"/>
    <col min="2055" max="2055" width="2.6640625" style="440" bestFit="1" customWidth="1"/>
    <col min="2056" max="2056" width="1.33203125" style="440" bestFit="1" customWidth="1"/>
    <col min="2057" max="2057" width="9.6640625" style="440" bestFit="1" customWidth="1"/>
    <col min="2058" max="2058" width="2.6640625" style="440" bestFit="1" customWidth="1"/>
    <col min="2059" max="2060" width="5.5546875" style="440" bestFit="1" customWidth="1"/>
    <col min="2061" max="2061" width="6.88671875" style="440" bestFit="1" customWidth="1"/>
    <col min="2062" max="2062" width="2.6640625" style="440" bestFit="1" customWidth="1"/>
    <col min="2063" max="2063" width="5.5546875" style="440" bestFit="1" customWidth="1"/>
    <col min="2064" max="2064" width="8.33203125" style="440" bestFit="1" customWidth="1"/>
    <col min="2065" max="2065" width="6.88671875" style="440" bestFit="1" customWidth="1"/>
    <col min="2066" max="2298" width="9.109375" style="440"/>
    <col min="2299" max="2299" width="4.6640625" style="440" bestFit="1" customWidth="1"/>
    <col min="2300" max="2300" width="2.33203125" style="440" bestFit="1" customWidth="1"/>
    <col min="2301" max="2301" width="1.33203125" style="440" bestFit="1" customWidth="1"/>
    <col min="2302" max="2302" width="5.5546875" style="440" bestFit="1" customWidth="1"/>
    <col min="2303" max="2303" width="27.5546875" style="440" bestFit="1" customWidth="1"/>
    <col min="2304" max="2304" width="2.6640625" style="440" bestFit="1" customWidth="1"/>
    <col min="2305" max="2307" width="4.109375" style="440" bestFit="1" customWidth="1"/>
    <col min="2308" max="2308" width="5.5546875" style="440" bestFit="1" customWidth="1"/>
    <col min="2309" max="2309" width="6.88671875" style="440" bestFit="1" customWidth="1"/>
    <col min="2310" max="2310" width="11" style="440" bestFit="1" customWidth="1"/>
    <col min="2311" max="2311" width="2.6640625" style="440" bestFit="1" customWidth="1"/>
    <col min="2312" max="2312" width="1.33203125" style="440" bestFit="1" customWidth="1"/>
    <col min="2313" max="2313" width="9.6640625" style="440" bestFit="1" customWidth="1"/>
    <col min="2314" max="2314" width="2.6640625" style="440" bestFit="1" customWidth="1"/>
    <col min="2315" max="2316" width="5.5546875" style="440" bestFit="1" customWidth="1"/>
    <col min="2317" max="2317" width="6.88671875" style="440" bestFit="1" customWidth="1"/>
    <col min="2318" max="2318" width="2.6640625" style="440" bestFit="1" customWidth="1"/>
    <col min="2319" max="2319" width="5.5546875" style="440" bestFit="1" customWidth="1"/>
    <col min="2320" max="2320" width="8.33203125" style="440" bestFit="1" customWidth="1"/>
    <col min="2321" max="2321" width="6.88671875" style="440" bestFit="1" customWidth="1"/>
    <col min="2322" max="2554" width="9.109375" style="440"/>
    <col min="2555" max="2555" width="4.6640625" style="440" bestFit="1" customWidth="1"/>
    <col min="2556" max="2556" width="2.33203125" style="440" bestFit="1" customWidth="1"/>
    <col min="2557" max="2557" width="1.33203125" style="440" bestFit="1" customWidth="1"/>
    <col min="2558" max="2558" width="5.5546875" style="440" bestFit="1" customWidth="1"/>
    <col min="2559" max="2559" width="27.5546875" style="440" bestFit="1" customWidth="1"/>
    <col min="2560" max="2560" width="2.6640625" style="440" bestFit="1" customWidth="1"/>
    <col min="2561" max="2563" width="4.109375" style="440" bestFit="1" customWidth="1"/>
    <col min="2564" max="2564" width="5.5546875" style="440" bestFit="1" customWidth="1"/>
    <col min="2565" max="2565" width="6.88671875" style="440" bestFit="1" customWidth="1"/>
    <col min="2566" max="2566" width="11" style="440" bestFit="1" customWidth="1"/>
    <col min="2567" max="2567" width="2.6640625" style="440" bestFit="1" customWidth="1"/>
    <col min="2568" max="2568" width="1.33203125" style="440" bestFit="1" customWidth="1"/>
    <col min="2569" max="2569" width="9.6640625" style="440" bestFit="1" customWidth="1"/>
    <col min="2570" max="2570" width="2.6640625" style="440" bestFit="1" customWidth="1"/>
    <col min="2571" max="2572" width="5.5546875" style="440" bestFit="1" customWidth="1"/>
    <col min="2573" max="2573" width="6.88671875" style="440" bestFit="1" customWidth="1"/>
    <col min="2574" max="2574" width="2.6640625" style="440" bestFit="1" customWidth="1"/>
    <col min="2575" max="2575" width="5.5546875" style="440" bestFit="1" customWidth="1"/>
    <col min="2576" max="2576" width="8.33203125" style="440" bestFit="1" customWidth="1"/>
    <col min="2577" max="2577" width="6.88671875" style="440" bestFit="1" customWidth="1"/>
    <col min="2578" max="2810" width="9.109375" style="440"/>
    <col min="2811" max="2811" width="4.6640625" style="440" bestFit="1" customWidth="1"/>
    <col min="2812" max="2812" width="2.33203125" style="440" bestFit="1" customWidth="1"/>
    <col min="2813" max="2813" width="1.33203125" style="440" bestFit="1" customWidth="1"/>
    <col min="2814" max="2814" width="5.5546875" style="440" bestFit="1" customWidth="1"/>
    <col min="2815" max="2815" width="27.5546875" style="440" bestFit="1" customWidth="1"/>
    <col min="2816" max="2816" width="2.6640625" style="440" bestFit="1" customWidth="1"/>
    <col min="2817" max="2819" width="4.109375" style="440" bestFit="1" customWidth="1"/>
    <col min="2820" max="2820" width="5.5546875" style="440" bestFit="1" customWidth="1"/>
    <col min="2821" max="2821" width="6.88671875" style="440" bestFit="1" customWidth="1"/>
    <col min="2822" max="2822" width="11" style="440" bestFit="1" customWidth="1"/>
    <col min="2823" max="2823" width="2.6640625" style="440" bestFit="1" customWidth="1"/>
    <col min="2824" max="2824" width="1.33203125" style="440" bestFit="1" customWidth="1"/>
    <col min="2825" max="2825" width="9.6640625" style="440" bestFit="1" customWidth="1"/>
    <col min="2826" max="2826" width="2.6640625" style="440" bestFit="1" customWidth="1"/>
    <col min="2827" max="2828" width="5.5546875" style="440" bestFit="1" customWidth="1"/>
    <col min="2829" max="2829" width="6.88671875" style="440" bestFit="1" customWidth="1"/>
    <col min="2830" max="2830" width="2.6640625" style="440" bestFit="1" customWidth="1"/>
    <col min="2831" max="2831" width="5.5546875" style="440" bestFit="1" customWidth="1"/>
    <col min="2832" max="2832" width="8.33203125" style="440" bestFit="1" customWidth="1"/>
    <col min="2833" max="2833" width="6.88671875" style="440" bestFit="1" customWidth="1"/>
    <col min="2834" max="3066" width="9.109375" style="440"/>
    <col min="3067" max="3067" width="4.6640625" style="440" bestFit="1" customWidth="1"/>
    <col min="3068" max="3068" width="2.33203125" style="440" bestFit="1" customWidth="1"/>
    <col min="3069" max="3069" width="1.33203125" style="440" bestFit="1" customWidth="1"/>
    <col min="3070" max="3070" width="5.5546875" style="440" bestFit="1" customWidth="1"/>
    <col min="3071" max="3071" width="27.5546875" style="440" bestFit="1" customWidth="1"/>
    <col min="3072" max="3072" width="2.6640625" style="440" bestFit="1" customWidth="1"/>
    <col min="3073" max="3075" width="4.109375" style="440" bestFit="1" customWidth="1"/>
    <col min="3076" max="3076" width="5.5546875" style="440" bestFit="1" customWidth="1"/>
    <col min="3077" max="3077" width="6.88671875" style="440" bestFit="1" customWidth="1"/>
    <col min="3078" max="3078" width="11" style="440" bestFit="1" customWidth="1"/>
    <col min="3079" max="3079" width="2.6640625" style="440" bestFit="1" customWidth="1"/>
    <col min="3080" max="3080" width="1.33203125" style="440" bestFit="1" customWidth="1"/>
    <col min="3081" max="3081" width="9.6640625" style="440" bestFit="1" customWidth="1"/>
    <col min="3082" max="3082" width="2.6640625" style="440" bestFit="1" customWidth="1"/>
    <col min="3083" max="3084" width="5.5546875" style="440" bestFit="1" customWidth="1"/>
    <col min="3085" max="3085" width="6.88671875" style="440" bestFit="1" customWidth="1"/>
    <col min="3086" max="3086" width="2.6640625" style="440" bestFit="1" customWidth="1"/>
    <col min="3087" max="3087" width="5.5546875" style="440" bestFit="1" customWidth="1"/>
    <col min="3088" max="3088" width="8.33203125" style="440" bestFit="1" customWidth="1"/>
    <col min="3089" max="3089" width="6.88671875" style="440" bestFit="1" customWidth="1"/>
    <col min="3090" max="3322" width="9.109375" style="440"/>
    <col min="3323" max="3323" width="4.6640625" style="440" bestFit="1" customWidth="1"/>
    <col min="3324" max="3324" width="2.33203125" style="440" bestFit="1" customWidth="1"/>
    <col min="3325" max="3325" width="1.33203125" style="440" bestFit="1" customWidth="1"/>
    <col min="3326" max="3326" width="5.5546875" style="440" bestFit="1" customWidth="1"/>
    <col min="3327" max="3327" width="27.5546875" style="440" bestFit="1" customWidth="1"/>
    <col min="3328" max="3328" width="2.6640625" style="440" bestFit="1" customWidth="1"/>
    <col min="3329" max="3331" width="4.109375" style="440" bestFit="1" customWidth="1"/>
    <col min="3332" max="3332" width="5.5546875" style="440" bestFit="1" customWidth="1"/>
    <col min="3333" max="3333" width="6.88671875" style="440" bestFit="1" customWidth="1"/>
    <col min="3334" max="3334" width="11" style="440" bestFit="1" customWidth="1"/>
    <col min="3335" max="3335" width="2.6640625" style="440" bestFit="1" customWidth="1"/>
    <col min="3336" max="3336" width="1.33203125" style="440" bestFit="1" customWidth="1"/>
    <col min="3337" max="3337" width="9.6640625" style="440" bestFit="1" customWidth="1"/>
    <col min="3338" max="3338" width="2.6640625" style="440" bestFit="1" customWidth="1"/>
    <col min="3339" max="3340" width="5.5546875" style="440" bestFit="1" customWidth="1"/>
    <col min="3341" max="3341" width="6.88671875" style="440" bestFit="1" customWidth="1"/>
    <col min="3342" max="3342" width="2.6640625" style="440" bestFit="1" customWidth="1"/>
    <col min="3343" max="3343" width="5.5546875" style="440" bestFit="1" customWidth="1"/>
    <col min="3344" max="3344" width="8.33203125" style="440" bestFit="1" customWidth="1"/>
    <col min="3345" max="3345" width="6.88671875" style="440" bestFit="1" customWidth="1"/>
    <col min="3346" max="3578" width="9.109375" style="440"/>
    <col min="3579" max="3579" width="4.6640625" style="440" bestFit="1" customWidth="1"/>
    <col min="3580" max="3580" width="2.33203125" style="440" bestFit="1" customWidth="1"/>
    <col min="3581" max="3581" width="1.33203125" style="440" bestFit="1" customWidth="1"/>
    <col min="3582" max="3582" width="5.5546875" style="440" bestFit="1" customWidth="1"/>
    <col min="3583" max="3583" width="27.5546875" style="440" bestFit="1" customWidth="1"/>
    <col min="3584" max="3584" width="2.6640625" style="440" bestFit="1" customWidth="1"/>
    <col min="3585" max="3587" width="4.109375" style="440" bestFit="1" customWidth="1"/>
    <col min="3588" max="3588" width="5.5546875" style="440" bestFit="1" customWidth="1"/>
    <col min="3589" max="3589" width="6.88671875" style="440" bestFit="1" customWidth="1"/>
    <col min="3590" max="3590" width="11" style="440" bestFit="1" customWidth="1"/>
    <col min="3591" max="3591" width="2.6640625" style="440" bestFit="1" customWidth="1"/>
    <col min="3592" max="3592" width="1.33203125" style="440" bestFit="1" customWidth="1"/>
    <col min="3593" max="3593" width="9.6640625" style="440" bestFit="1" customWidth="1"/>
    <col min="3594" max="3594" width="2.6640625" style="440" bestFit="1" customWidth="1"/>
    <col min="3595" max="3596" width="5.5546875" style="440" bestFit="1" customWidth="1"/>
    <col min="3597" max="3597" width="6.88671875" style="440" bestFit="1" customWidth="1"/>
    <col min="3598" max="3598" width="2.6640625" style="440" bestFit="1" customWidth="1"/>
    <col min="3599" max="3599" width="5.5546875" style="440" bestFit="1" customWidth="1"/>
    <col min="3600" max="3600" width="8.33203125" style="440" bestFit="1" customWidth="1"/>
    <col min="3601" max="3601" width="6.88671875" style="440" bestFit="1" customWidth="1"/>
    <col min="3602" max="3834" width="9.109375" style="440"/>
    <col min="3835" max="3835" width="4.6640625" style="440" bestFit="1" customWidth="1"/>
    <col min="3836" max="3836" width="2.33203125" style="440" bestFit="1" customWidth="1"/>
    <col min="3837" max="3837" width="1.33203125" style="440" bestFit="1" customWidth="1"/>
    <col min="3838" max="3838" width="5.5546875" style="440" bestFit="1" customWidth="1"/>
    <col min="3839" max="3839" width="27.5546875" style="440" bestFit="1" customWidth="1"/>
    <col min="3840" max="3840" width="2.6640625" style="440" bestFit="1" customWidth="1"/>
    <col min="3841" max="3843" width="4.109375" style="440" bestFit="1" customWidth="1"/>
    <col min="3844" max="3844" width="5.5546875" style="440" bestFit="1" customWidth="1"/>
    <col min="3845" max="3845" width="6.88671875" style="440" bestFit="1" customWidth="1"/>
    <col min="3846" max="3846" width="11" style="440" bestFit="1" customWidth="1"/>
    <col min="3847" max="3847" width="2.6640625" style="440" bestFit="1" customWidth="1"/>
    <col min="3848" max="3848" width="1.33203125" style="440" bestFit="1" customWidth="1"/>
    <col min="3849" max="3849" width="9.6640625" style="440" bestFit="1" customWidth="1"/>
    <col min="3850" max="3850" width="2.6640625" style="440" bestFit="1" customWidth="1"/>
    <col min="3851" max="3852" width="5.5546875" style="440" bestFit="1" customWidth="1"/>
    <col min="3853" max="3853" width="6.88671875" style="440" bestFit="1" customWidth="1"/>
    <col min="3854" max="3854" width="2.6640625" style="440" bestFit="1" customWidth="1"/>
    <col min="3855" max="3855" width="5.5546875" style="440" bestFit="1" customWidth="1"/>
    <col min="3856" max="3856" width="8.33203125" style="440" bestFit="1" customWidth="1"/>
    <col min="3857" max="3857" width="6.88671875" style="440" bestFit="1" customWidth="1"/>
    <col min="3858" max="4090" width="9.109375" style="440"/>
    <col min="4091" max="4091" width="4.6640625" style="440" bestFit="1" customWidth="1"/>
    <col min="4092" max="4092" width="2.33203125" style="440" bestFit="1" customWidth="1"/>
    <col min="4093" max="4093" width="1.33203125" style="440" bestFit="1" customWidth="1"/>
    <col min="4094" max="4094" width="5.5546875" style="440" bestFit="1" customWidth="1"/>
    <col min="4095" max="4095" width="27.5546875" style="440" bestFit="1" customWidth="1"/>
    <col min="4096" max="4096" width="2.6640625" style="440" bestFit="1" customWidth="1"/>
    <col min="4097" max="4099" width="4.109375" style="440" bestFit="1" customWidth="1"/>
    <col min="4100" max="4100" width="5.5546875" style="440" bestFit="1" customWidth="1"/>
    <col min="4101" max="4101" width="6.88671875" style="440" bestFit="1" customWidth="1"/>
    <col min="4102" max="4102" width="11" style="440" bestFit="1" customWidth="1"/>
    <col min="4103" max="4103" width="2.6640625" style="440" bestFit="1" customWidth="1"/>
    <col min="4104" max="4104" width="1.33203125" style="440" bestFit="1" customWidth="1"/>
    <col min="4105" max="4105" width="9.6640625" style="440" bestFit="1" customWidth="1"/>
    <col min="4106" max="4106" width="2.6640625" style="440" bestFit="1" customWidth="1"/>
    <col min="4107" max="4108" width="5.5546875" style="440" bestFit="1" customWidth="1"/>
    <col min="4109" max="4109" width="6.88671875" style="440" bestFit="1" customWidth="1"/>
    <col min="4110" max="4110" width="2.6640625" style="440" bestFit="1" customWidth="1"/>
    <col min="4111" max="4111" width="5.5546875" style="440" bestFit="1" customWidth="1"/>
    <col min="4112" max="4112" width="8.33203125" style="440" bestFit="1" customWidth="1"/>
    <col min="4113" max="4113" width="6.88671875" style="440" bestFit="1" customWidth="1"/>
    <col min="4114" max="4346" width="9.109375" style="440"/>
    <col min="4347" max="4347" width="4.6640625" style="440" bestFit="1" customWidth="1"/>
    <col min="4348" max="4348" width="2.33203125" style="440" bestFit="1" customWidth="1"/>
    <col min="4349" max="4349" width="1.33203125" style="440" bestFit="1" customWidth="1"/>
    <col min="4350" max="4350" width="5.5546875" style="440" bestFit="1" customWidth="1"/>
    <col min="4351" max="4351" width="27.5546875" style="440" bestFit="1" customWidth="1"/>
    <col min="4352" max="4352" width="2.6640625" style="440" bestFit="1" customWidth="1"/>
    <col min="4353" max="4355" width="4.109375" style="440" bestFit="1" customWidth="1"/>
    <col min="4356" max="4356" width="5.5546875" style="440" bestFit="1" customWidth="1"/>
    <col min="4357" max="4357" width="6.88671875" style="440" bestFit="1" customWidth="1"/>
    <col min="4358" max="4358" width="11" style="440" bestFit="1" customWidth="1"/>
    <col min="4359" max="4359" width="2.6640625" style="440" bestFit="1" customWidth="1"/>
    <col min="4360" max="4360" width="1.33203125" style="440" bestFit="1" customWidth="1"/>
    <col min="4361" max="4361" width="9.6640625" style="440" bestFit="1" customWidth="1"/>
    <col min="4362" max="4362" width="2.6640625" style="440" bestFit="1" customWidth="1"/>
    <col min="4363" max="4364" width="5.5546875" style="440" bestFit="1" customWidth="1"/>
    <col min="4365" max="4365" width="6.88671875" style="440" bestFit="1" customWidth="1"/>
    <col min="4366" max="4366" width="2.6640625" style="440" bestFit="1" customWidth="1"/>
    <col min="4367" max="4367" width="5.5546875" style="440" bestFit="1" customWidth="1"/>
    <col min="4368" max="4368" width="8.33203125" style="440" bestFit="1" customWidth="1"/>
    <col min="4369" max="4369" width="6.88671875" style="440" bestFit="1" customWidth="1"/>
    <col min="4370" max="4602" width="9.109375" style="440"/>
    <col min="4603" max="4603" width="4.6640625" style="440" bestFit="1" customWidth="1"/>
    <col min="4604" max="4604" width="2.33203125" style="440" bestFit="1" customWidth="1"/>
    <col min="4605" max="4605" width="1.33203125" style="440" bestFit="1" customWidth="1"/>
    <col min="4606" max="4606" width="5.5546875" style="440" bestFit="1" customWidth="1"/>
    <col min="4607" max="4607" width="27.5546875" style="440" bestFit="1" customWidth="1"/>
    <col min="4608" max="4608" width="2.6640625" style="440" bestFit="1" customWidth="1"/>
    <col min="4609" max="4611" width="4.109375" style="440" bestFit="1" customWidth="1"/>
    <col min="4612" max="4612" width="5.5546875" style="440" bestFit="1" customWidth="1"/>
    <col min="4613" max="4613" width="6.88671875" style="440" bestFit="1" customWidth="1"/>
    <col min="4614" max="4614" width="11" style="440" bestFit="1" customWidth="1"/>
    <col min="4615" max="4615" width="2.6640625" style="440" bestFit="1" customWidth="1"/>
    <col min="4616" max="4616" width="1.33203125" style="440" bestFit="1" customWidth="1"/>
    <col min="4617" max="4617" width="9.6640625" style="440" bestFit="1" customWidth="1"/>
    <col min="4618" max="4618" width="2.6640625" style="440" bestFit="1" customWidth="1"/>
    <col min="4619" max="4620" width="5.5546875" style="440" bestFit="1" customWidth="1"/>
    <col min="4621" max="4621" width="6.88671875" style="440" bestFit="1" customWidth="1"/>
    <col min="4622" max="4622" width="2.6640625" style="440" bestFit="1" customWidth="1"/>
    <col min="4623" max="4623" width="5.5546875" style="440" bestFit="1" customWidth="1"/>
    <col min="4624" max="4624" width="8.33203125" style="440" bestFit="1" customWidth="1"/>
    <col min="4625" max="4625" width="6.88671875" style="440" bestFit="1" customWidth="1"/>
    <col min="4626" max="4858" width="9.109375" style="440"/>
    <col min="4859" max="4859" width="4.6640625" style="440" bestFit="1" customWidth="1"/>
    <col min="4860" max="4860" width="2.33203125" style="440" bestFit="1" customWidth="1"/>
    <col min="4861" max="4861" width="1.33203125" style="440" bestFit="1" customWidth="1"/>
    <col min="4862" max="4862" width="5.5546875" style="440" bestFit="1" customWidth="1"/>
    <col min="4863" max="4863" width="27.5546875" style="440" bestFit="1" customWidth="1"/>
    <col min="4864" max="4864" width="2.6640625" style="440" bestFit="1" customWidth="1"/>
    <col min="4865" max="4867" width="4.109375" style="440" bestFit="1" customWidth="1"/>
    <col min="4868" max="4868" width="5.5546875" style="440" bestFit="1" customWidth="1"/>
    <col min="4869" max="4869" width="6.88671875" style="440" bestFit="1" customWidth="1"/>
    <col min="4870" max="4870" width="11" style="440" bestFit="1" customWidth="1"/>
    <col min="4871" max="4871" width="2.6640625" style="440" bestFit="1" customWidth="1"/>
    <col min="4872" max="4872" width="1.33203125" style="440" bestFit="1" customWidth="1"/>
    <col min="4873" max="4873" width="9.6640625" style="440" bestFit="1" customWidth="1"/>
    <col min="4874" max="4874" width="2.6640625" style="440" bestFit="1" customWidth="1"/>
    <col min="4875" max="4876" width="5.5546875" style="440" bestFit="1" customWidth="1"/>
    <col min="4877" max="4877" width="6.88671875" style="440" bestFit="1" customWidth="1"/>
    <col min="4878" max="4878" width="2.6640625" style="440" bestFit="1" customWidth="1"/>
    <col min="4879" max="4879" width="5.5546875" style="440" bestFit="1" customWidth="1"/>
    <col min="4880" max="4880" width="8.33203125" style="440" bestFit="1" customWidth="1"/>
    <col min="4881" max="4881" width="6.88671875" style="440" bestFit="1" customWidth="1"/>
    <col min="4882" max="5114" width="9.109375" style="440"/>
    <col min="5115" max="5115" width="4.6640625" style="440" bestFit="1" customWidth="1"/>
    <col min="5116" max="5116" width="2.33203125" style="440" bestFit="1" customWidth="1"/>
    <col min="5117" max="5117" width="1.33203125" style="440" bestFit="1" customWidth="1"/>
    <col min="5118" max="5118" width="5.5546875" style="440" bestFit="1" customWidth="1"/>
    <col min="5119" max="5119" width="27.5546875" style="440" bestFit="1" customWidth="1"/>
    <col min="5120" max="5120" width="2.6640625" style="440" bestFit="1" customWidth="1"/>
    <col min="5121" max="5123" width="4.109375" style="440" bestFit="1" customWidth="1"/>
    <col min="5124" max="5124" width="5.5546875" style="440" bestFit="1" customWidth="1"/>
    <col min="5125" max="5125" width="6.88671875" style="440" bestFit="1" customWidth="1"/>
    <col min="5126" max="5126" width="11" style="440" bestFit="1" customWidth="1"/>
    <col min="5127" max="5127" width="2.6640625" style="440" bestFit="1" customWidth="1"/>
    <col min="5128" max="5128" width="1.33203125" style="440" bestFit="1" customWidth="1"/>
    <col min="5129" max="5129" width="9.6640625" style="440" bestFit="1" customWidth="1"/>
    <col min="5130" max="5130" width="2.6640625" style="440" bestFit="1" customWidth="1"/>
    <col min="5131" max="5132" width="5.5546875" style="440" bestFit="1" customWidth="1"/>
    <col min="5133" max="5133" width="6.88671875" style="440" bestFit="1" customWidth="1"/>
    <col min="5134" max="5134" width="2.6640625" style="440" bestFit="1" customWidth="1"/>
    <col min="5135" max="5135" width="5.5546875" style="440" bestFit="1" customWidth="1"/>
    <col min="5136" max="5136" width="8.33203125" style="440" bestFit="1" customWidth="1"/>
    <col min="5137" max="5137" width="6.88671875" style="440" bestFit="1" customWidth="1"/>
    <col min="5138" max="5370" width="9.109375" style="440"/>
    <col min="5371" max="5371" width="4.6640625" style="440" bestFit="1" customWidth="1"/>
    <col min="5372" max="5372" width="2.33203125" style="440" bestFit="1" customWidth="1"/>
    <col min="5373" max="5373" width="1.33203125" style="440" bestFit="1" customWidth="1"/>
    <col min="5374" max="5374" width="5.5546875" style="440" bestFit="1" customWidth="1"/>
    <col min="5375" max="5375" width="27.5546875" style="440" bestFit="1" customWidth="1"/>
    <col min="5376" max="5376" width="2.6640625" style="440" bestFit="1" customWidth="1"/>
    <col min="5377" max="5379" width="4.109375" style="440" bestFit="1" customWidth="1"/>
    <col min="5380" max="5380" width="5.5546875" style="440" bestFit="1" customWidth="1"/>
    <col min="5381" max="5381" width="6.88671875" style="440" bestFit="1" customWidth="1"/>
    <col min="5382" max="5382" width="11" style="440" bestFit="1" customWidth="1"/>
    <col min="5383" max="5383" width="2.6640625" style="440" bestFit="1" customWidth="1"/>
    <col min="5384" max="5384" width="1.33203125" style="440" bestFit="1" customWidth="1"/>
    <col min="5385" max="5385" width="9.6640625" style="440" bestFit="1" customWidth="1"/>
    <col min="5386" max="5386" width="2.6640625" style="440" bestFit="1" customWidth="1"/>
    <col min="5387" max="5388" width="5.5546875" style="440" bestFit="1" customWidth="1"/>
    <col min="5389" max="5389" width="6.88671875" style="440" bestFit="1" customWidth="1"/>
    <col min="5390" max="5390" width="2.6640625" style="440" bestFit="1" customWidth="1"/>
    <col min="5391" max="5391" width="5.5546875" style="440" bestFit="1" customWidth="1"/>
    <col min="5392" max="5392" width="8.33203125" style="440" bestFit="1" customWidth="1"/>
    <col min="5393" max="5393" width="6.88671875" style="440" bestFit="1" customWidth="1"/>
    <col min="5394" max="5626" width="9.109375" style="440"/>
    <col min="5627" max="5627" width="4.6640625" style="440" bestFit="1" customWidth="1"/>
    <col min="5628" max="5628" width="2.33203125" style="440" bestFit="1" customWidth="1"/>
    <col min="5629" max="5629" width="1.33203125" style="440" bestFit="1" customWidth="1"/>
    <col min="5630" max="5630" width="5.5546875" style="440" bestFit="1" customWidth="1"/>
    <col min="5631" max="5631" width="27.5546875" style="440" bestFit="1" customWidth="1"/>
    <col min="5632" max="5632" width="2.6640625" style="440" bestFit="1" customWidth="1"/>
    <col min="5633" max="5635" width="4.109375" style="440" bestFit="1" customWidth="1"/>
    <col min="5636" max="5636" width="5.5546875" style="440" bestFit="1" customWidth="1"/>
    <col min="5637" max="5637" width="6.88671875" style="440" bestFit="1" customWidth="1"/>
    <col min="5638" max="5638" width="11" style="440" bestFit="1" customWidth="1"/>
    <col min="5639" max="5639" width="2.6640625" style="440" bestFit="1" customWidth="1"/>
    <col min="5640" max="5640" width="1.33203125" style="440" bestFit="1" customWidth="1"/>
    <col min="5641" max="5641" width="9.6640625" style="440" bestFit="1" customWidth="1"/>
    <col min="5642" max="5642" width="2.6640625" style="440" bestFit="1" customWidth="1"/>
    <col min="5643" max="5644" width="5.5546875" style="440" bestFit="1" customWidth="1"/>
    <col min="5645" max="5645" width="6.88671875" style="440" bestFit="1" customWidth="1"/>
    <col min="5646" max="5646" width="2.6640625" style="440" bestFit="1" customWidth="1"/>
    <col min="5647" max="5647" width="5.5546875" style="440" bestFit="1" customWidth="1"/>
    <col min="5648" max="5648" width="8.33203125" style="440" bestFit="1" customWidth="1"/>
    <col min="5649" max="5649" width="6.88671875" style="440" bestFit="1" customWidth="1"/>
    <col min="5650" max="5882" width="9.109375" style="440"/>
    <col min="5883" max="5883" width="4.6640625" style="440" bestFit="1" customWidth="1"/>
    <col min="5884" max="5884" width="2.33203125" style="440" bestFit="1" customWidth="1"/>
    <col min="5885" max="5885" width="1.33203125" style="440" bestFit="1" customWidth="1"/>
    <col min="5886" max="5886" width="5.5546875" style="440" bestFit="1" customWidth="1"/>
    <col min="5887" max="5887" width="27.5546875" style="440" bestFit="1" customWidth="1"/>
    <col min="5888" max="5888" width="2.6640625" style="440" bestFit="1" customWidth="1"/>
    <col min="5889" max="5891" width="4.109375" style="440" bestFit="1" customWidth="1"/>
    <col min="5892" max="5892" width="5.5546875" style="440" bestFit="1" customWidth="1"/>
    <col min="5893" max="5893" width="6.88671875" style="440" bestFit="1" customWidth="1"/>
    <col min="5894" max="5894" width="11" style="440" bestFit="1" customWidth="1"/>
    <col min="5895" max="5895" width="2.6640625" style="440" bestFit="1" customWidth="1"/>
    <col min="5896" max="5896" width="1.33203125" style="440" bestFit="1" customWidth="1"/>
    <col min="5897" max="5897" width="9.6640625" style="440" bestFit="1" customWidth="1"/>
    <col min="5898" max="5898" width="2.6640625" style="440" bestFit="1" customWidth="1"/>
    <col min="5899" max="5900" width="5.5546875" style="440" bestFit="1" customWidth="1"/>
    <col min="5901" max="5901" width="6.88671875" style="440" bestFit="1" customWidth="1"/>
    <col min="5902" max="5902" width="2.6640625" style="440" bestFit="1" customWidth="1"/>
    <col min="5903" max="5903" width="5.5546875" style="440" bestFit="1" customWidth="1"/>
    <col min="5904" max="5904" width="8.33203125" style="440" bestFit="1" customWidth="1"/>
    <col min="5905" max="5905" width="6.88671875" style="440" bestFit="1" customWidth="1"/>
    <col min="5906" max="6138" width="9.109375" style="440"/>
    <col min="6139" max="6139" width="4.6640625" style="440" bestFit="1" customWidth="1"/>
    <col min="6140" max="6140" width="2.33203125" style="440" bestFit="1" customWidth="1"/>
    <col min="6141" max="6141" width="1.33203125" style="440" bestFit="1" customWidth="1"/>
    <col min="6142" max="6142" width="5.5546875" style="440" bestFit="1" customWidth="1"/>
    <col min="6143" max="6143" width="27.5546875" style="440" bestFit="1" customWidth="1"/>
    <col min="6144" max="6144" width="2.6640625" style="440" bestFit="1" customWidth="1"/>
    <col min="6145" max="6147" width="4.109375" style="440" bestFit="1" customWidth="1"/>
    <col min="6148" max="6148" width="5.5546875" style="440" bestFit="1" customWidth="1"/>
    <col min="6149" max="6149" width="6.88671875" style="440" bestFit="1" customWidth="1"/>
    <col min="6150" max="6150" width="11" style="440" bestFit="1" customWidth="1"/>
    <col min="6151" max="6151" width="2.6640625" style="440" bestFit="1" customWidth="1"/>
    <col min="6152" max="6152" width="1.33203125" style="440" bestFit="1" customWidth="1"/>
    <col min="6153" max="6153" width="9.6640625" style="440" bestFit="1" customWidth="1"/>
    <col min="6154" max="6154" width="2.6640625" style="440" bestFit="1" customWidth="1"/>
    <col min="6155" max="6156" width="5.5546875" style="440" bestFit="1" customWidth="1"/>
    <col min="6157" max="6157" width="6.88671875" style="440" bestFit="1" customWidth="1"/>
    <col min="6158" max="6158" width="2.6640625" style="440" bestFit="1" customWidth="1"/>
    <col min="6159" max="6159" width="5.5546875" style="440" bestFit="1" customWidth="1"/>
    <col min="6160" max="6160" width="8.33203125" style="440" bestFit="1" customWidth="1"/>
    <col min="6161" max="6161" width="6.88671875" style="440" bestFit="1" customWidth="1"/>
    <col min="6162" max="6394" width="9.109375" style="440"/>
    <col min="6395" max="6395" width="4.6640625" style="440" bestFit="1" customWidth="1"/>
    <col min="6396" max="6396" width="2.33203125" style="440" bestFit="1" customWidth="1"/>
    <col min="6397" max="6397" width="1.33203125" style="440" bestFit="1" customWidth="1"/>
    <col min="6398" max="6398" width="5.5546875" style="440" bestFit="1" customWidth="1"/>
    <col min="6399" max="6399" width="27.5546875" style="440" bestFit="1" customWidth="1"/>
    <col min="6400" max="6400" width="2.6640625" style="440" bestFit="1" customWidth="1"/>
    <col min="6401" max="6403" width="4.109375" style="440" bestFit="1" customWidth="1"/>
    <col min="6404" max="6404" width="5.5546875" style="440" bestFit="1" customWidth="1"/>
    <col min="6405" max="6405" width="6.88671875" style="440" bestFit="1" customWidth="1"/>
    <col min="6406" max="6406" width="11" style="440" bestFit="1" customWidth="1"/>
    <col min="6407" max="6407" width="2.6640625" style="440" bestFit="1" customWidth="1"/>
    <col min="6408" max="6408" width="1.33203125" style="440" bestFit="1" customWidth="1"/>
    <col min="6409" max="6409" width="9.6640625" style="440" bestFit="1" customWidth="1"/>
    <col min="6410" max="6410" width="2.6640625" style="440" bestFit="1" customWidth="1"/>
    <col min="6411" max="6412" width="5.5546875" style="440" bestFit="1" customWidth="1"/>
    <col min="6413" max="6413" width="6.88671875" style="440" bestFit="1" customWidth="1"/>
    <col min="6414" max="6414" width="2.6640625" style="440" bestFit="1" customWidth="1"/>
    <col min="6415" max="6415" width="5.5546875" style="440" bestFit="1" customWidth="1"/>
    <col min="6416" max="6416" width="8.33203125" style="440" bestFit="1" customWidth="1"/>
    <col min="6417" max="6417" width="6.88671875" style="440" bestFit="1" customWidth="1"/>
    <col min="6418" max="6650" width="9.109375" style="440"/>
    <col min="6651" max="6651" width="4.6640625" style="440" bestFit="1" customWidth="1"/>
    <col min="6652" max="6652" width="2.33203125" style="440" bestFit="1" customWidth="1"/>
    <col min="6653" max="6653" width="1.33203125" style="440" bestFit="1" customWidth="1"/>
    <col min="6654" max="6654" width="5.5546875" style="440" bestFit="1" customWidth="1"/>
    <col min="6655" max="6655" width="27.5546875" style="440" bestFit="1" customWidth="1"/>
    <col min="6656" max="6656" width="2.6640625" style="440" bestFit="1" customWidth="1"/>
    <col min="6657" max="6659" width="4.109375" style="440" bestFit="1" customWidth="1"/>
    <col min="6660" max="6660" width="5.5546875" style="440" bestFit="1" customWidth="1"/>
    <col min="6661" max="6661" width="6.88671875" style="440" bestFit="1" customWidth="1"/>
    <col min="6662" max="6662" width="11" style="440" bestFit="1" customWidth="1"/>
    <col min="6663" max="6663" width="2.6640625" style="440" bestFit="1" customWidth="1"/>
    <col min="6664" max="6664" width="1.33203125" style="440" bestFit="1" customWidth="1"/>
    <col min="6665" max="6665" width="9.6640625" style="440" bestFit="1" customWidth="1"/>
    <col min="6666" max="6666" width="2.6640625" style="440" bestFit="1" customWidth="1"/>
    <col min="6667" max="6668" width="5.5546875" style="440" bestFit="1" customWidth="1"/>
    <col min="6669" max="6669" width="6.88671875" style="440" bestFit="1" customWidth="1"/>
    <col min="6670" max="6670" width="2.6640625" style="440" bestFit="1" customWidth="1"/>
    <col min="6671" max="6671" width="5.5546875" style="440" bestFit="1" customWidth="1"/>
    <col min="6672" max="6672" width="8.33203125" style="440" bestFit="1" customWidth="1"/>
    <col min="6673" max="6673" width="6.88671875" style="440" bestFit="1" customWidth="1"/>
    <col min="6674" max="6906" width="9.109375" style="440"/>
    <col min="6907" max="6907" width="4.6640625" style="440" bestFit="1" customWidth="1"/>
    <col min="6908" max="6908" width="2.33203125" style="440" bestFit="1" customWidth="1"/>
    <col min="6909" max="6909" width="1.33203125" style="440" bestFit="1" customWidth="1"/>
    <col min="6910" max="6910" width="5.5546875" style="440" bestFit="1" customWidth="1"/>
    <col min="6911" max="6911" width="27.5546875" style="440" bestFit="1" customWidth="1"/>
    <col min="6912" max="6912" width="2.6640625" style="440" bestFit="1" customWidth="1"/>
    <col min="6913" max="6915" width="4.109375" style="440" bestFit="1" customWidth="1"/>
    <col min="6916" max="6916" width="5.5546875" style="440" bestFit="1" customWidth="1"/>
    <col min="6917" max="6917" width="6.88671875" style="440" bestFit="1" customWidth="1"/>
    <col min="6918" max="6918" width="11" style="440" bestFit="1" customWidth="1"/>
    <col min="6919" max="6919" width="2.6640625" style="440" bestFit="1" customWidth="1"/>
    <col min="6920" max="6920" width="1.33203125" style="440" bestFit="1" customWidth="1"/>
    <col min="6921" max="6921" width="9.6640625" style="440" bestFit="1" customWidth="1"/>
    <col min="6922" max="6922" width="2.6640625" style="440" bestFit="1" customWidth="1"/>
    <col min="6923" max="6924" width="5.5546875" style="440" bestFit="1" customWidth="1"/>
    <col min="6925" max="6925" width="6.88671875" style="440" bestFit="1" customWidth="1"/>
    <col min="6926" max="6926" width="2.6640625" style="440" bestFit="1" customWidth="1"/>
    <col min="6927" max="6927" width="5.5546875" style="440" bestFit="1" customWidth="1"/>
    <col min="6928" max="6928" width="8.33203125" style="440" bestFit="1" customWidth="1"/>
    <col min="6929" max="6929" width="6.88671875" style="440" bestFit="1" customWidth="1"/>
    <col min="6930" max="7162" width="9.109375" style="440"/>
    <col min="7163" max="7163" width="4.6640625" style="440" bestFit="1" customWidth="1"/>
    <col min="7164" max="7164" width="2.33203125" style="440" bestFit="1" customWidth="1"/>
    <col min="7165" max="7165" width="1.33203125" style="440" bestFit="1" customWidth="1"/>
    <col min="7166" max="7166" width="5.5546875" style="440" bestFit="1" customWidth="1"/>
    <col min="7167" max="7167" width="27.5546875" style="440" bestFit="1" customWidth="1"/>
    <col min="7168" max="7168" width="2.6640625" style="440" bestFit="1" customWidth="1"/>
    <col min="7169" max="7171" width="4.109375" style="440" bestFit="1" customWidth="1"/>
    <col min="7172" max="7172" width="5.5546875" style="440" bestFit="1" customWidth="1"/>
    <col min="7173" max="7173" width="6.88671875" style="440" bestFit="1" customWidth="1"/>
    <col min="7174" max="7174" width="11" style="440" bestFit="1" customWidth="1"/>
    <col min="7175" max="7175" width="2.6640625" style="440" bestFit="1" customWidth="1"/>
    <col min="7176" max="7176" width="1.33203125" style="440" bestFit="1" customWidth="1"/>
    <col min="7177" max="7177" width="9.6640625" style="440" bestFit="1" customWidth="1"/>
    <col min="7178" max="7178" width="2.6640625" style="440" bestFit="1" customWidth="1"/>
    <col min="7179" max="7180" width="5.5546875" style="440" bestFit="1" customWidth="1"/>
    <col min="7181" max="7181" width="6.88671875" style="440" bestFit="1" customWidth="1"/>
    <col min="7182" max="7182" width="2.6640625" style="440" bestFit="1" customWidth="1"/>
    <col min="7183" max="7183" width="5.5546875" style="440" bestFit="1" customWidth="1"/>
    <col min="7184" max="7184" width="8.33203125" style="440" bestFit="1" customWidth="1"/>
    <col min="7185" max="7185" width="6.88671875" style="440" bestFit="1" customWidth="1"/>
    <col min="7186" max="7418" width="9.109375" style="440"/>
    <col min="7419" max="7419" width="4.6640625" style="440" bestFit="1" customWidth="1"/>
    <col min="7420" max="7420" width="2.33203125" style="440" bestFit="1" customWidth="1"/>
    <col min="7421" max="7421" width="1.33203125" style="440" bestFit="1" customWidth="1"/>
    <col min="7422" max="7422" width="5.5546875" style="440" bestFit="1" customWidth="1"/>
    <col min="7423" max="7423" width="27.5546875" style="440" bestFit="1" customWidth="1"/>
    <col min="7424" max="7424" width="2.6640625" style="440" bestFit="1" customWidth="1"/>
    <col min="7425" max="7427" width="4.109375" style="440" bestFit="1" customWidth="1"/>
    <col min="7428" max="7428" width="5.5546875" style="440" bestFit="1" customWidth="1"/>
    <col min="7429" max="7429" width="6.88671875" style="440" bestFit="1" customWidth="1"/>
    <col min="7430" max="7430" width="11" style="440" bestFit="1" customWidth="1"/>
    <col min="7431" max="7431" width="2.6640625" style="440" bestFit="1" customWidth="1"/>
    <col min="7432" max="7432" width="1.33203125" style="440" bestFit="1" customWidth="1"/>
    <col min="7433" max="7433" width="9.6640625" style="440" bestFit="1" customWidth="1"/>
    <col min="7434" max="7434" width="2.6640625" style="440" bestFit="1" customWidth="1"/>
    <col min="7435" max="7436" width="5.5546875" style="440" bestFit="1" customWidth="1"/>
    <col min="7437" max="7437" width="6.88671875" style="440" bestFit="1" customWidth="1"/>
    <col min="7438" max="7438" width="2.6640625" style="440" bestFit="1" customWidth="1"/>
    <col min="7439" max="7439" width="5.5546875" style="440" bestFit="1" customWidth="1"/>
    <col min="7440" max="7440" width="8.33203125" style="440" bestFit="1" customWidth="1"/>
    <col min="7441" max="7441" width="6.88671875" style="440" bestFit="1" customWidth="1"/>
    <col min="7442" max="7674" width="9.109375" style="440"/>
    <col min="7675" max="7675" width="4.6640625" style="440" bestFit="1" customWidth="1"/>
    <col min="7676" max="7676" width="2.33203125" style="440" bestFit="1" customWidth="1"/>
    <col min="7677" max="7677" width="1.33203125" style="440" bestFit="1" customWidth="1"/>
    <col min="7678" max="7678" width="5.5546875" style="440" bestFit="1" customWidth="1"/>
    <col min="7679" max="7679" width="27.5546875" style="440" bestFit="1" customWidth="1"/>
    <col min="7680" max="7680" width="2.6640625" style="440" bestFit="1" customWidth="1"/>
    <col min="7681" max="7683" width="4.109375" style="440" bestFit="1" customWidth="1"/>
    <col min="7684" max="7684" width="5.5546875" style="440" bestFit="1" customWidth="1"/>
    <col min="7685" max="7685" width="6.88671875" style="440" bestFit="1" customWidth="1"/>
    <col min="7686" max="7686" width="11" style="440" bestFit="1" customWidth="1"/>
    <col min="7687" max="7687" width="2.6640625" style="440" bestFit="1" customWidth="1"/>
    <col min="7688" max="7688" width="1.33203125" style="440" bestFit="1" customWidth="1"/>
    <col min="7689" max="7689" width="9.6640625" style="440" bestFit="1" customWidth="1"/>
    <col min="7690" max="7690" width="2.6640625" style="440" bestFit="1" customWidth="1"/>
    <col min="7691" max="7692" width="5.5546875" style="440" bestFit="1" customWidth="1"/>
    <col min="7693" max="7693" width="6.88671875" style="440" bestFit="1" customWidth="1"/>
    <col min="7694" max="7694" width="2.6640625" style="440" bestFit="1" customWidth="1"/>
    <col min="7695" max="7695" width="5.5546875" style="440" bestFit="1" customWidth="1"/>
    <col min="7696" max="7696" width="8.33203125" style="440" bestFit="1" customWidth="1"/>
    <col min="7697" max="7697" width="6.88671875" style="440" bestFit="1" customWidth="1"/>
    <col min="7698" max="7930" width="9.109375" style="440"/>
    <col min="7931" max="7931" width="4.6640625" style="440" bestFit="1" customWidth="1"/>
    <col min="7932" max="7932" width="2.33203125" style="440" bestFit="1" customWidth="1"/>
    <col min="7933" max="7933" width="1.33203125" style="440" bestFit="1" customWidth="1"/>
    <col min="7934" max="7934" width="5.5546875" style="440" bestFit="1" customWidth="1"/>
    <col min="7935" max="7935" width="27.5546875" style="440" bestFit="1" customWidth="1"/>
    <col min="7936" max="7936" width="2.6640625" style="440" bestFit="1" customWidth="1"/>
    <col min="7937" max="7939" width="4.109375" style="440" bestFit="1" customWidth="1"/>
    <col min="7940" max="7940" width="5.5546875" style="440" bestFit="1" customWidth="1"/>
    <col min="7941" max="7941" width="6.88671875" style="440" bestFit="1" customWidth="1"/>
    <col min="7942" max="7942" width="11" style="440" bestFit="1" customWidth="1"/>
    <col min="7943" max="7943" width="2.6640625" style="440" bestFit="1" customWidth="1"/>
    <col min="7944" max="7944" width="1.33203125" style="440" bestFit="1" customWidth="1"/>
    <col min="7945" max="7945" width="9.6640625" style="440" bestFit="1" customWidth="1"/>
    <col min="7946" max="7946" width="2.6640625" style="440" bestFit="1" customWidth="1"/>
    <col min="7947" max="7948" width="5.5546875" style="440" bestFit="1" customWidth="1"/>
    <col min="7949" max="7949" width="6.88671875" style="440" bestFit="1" customWidth="1"/>
    <col min="7950" max="7950" width="2.6640625" style="440" bestFit="1" customWidth="1"/>
    <col min="7951" max="7951" width="5.5546875" style="440" bestFit="1" customWidth="1"/>
    <col min="7952" max="7952" width="8.33203125" style="440" bestFit="1" customWidth="1"/>
    <col min="7953" max="7953" width="6.88671875" style="440" bestFit="1" customWidth="1"/>
    <col min="7954" max="8186" width="9.109375" style="440"/>
    <col min="8187" max="8187" width="4.6640625" style="440" bestFit="1" customWidth="1"/>
    <col min="8188" max="8188" width="2.33203125" style="440" bestFit="1" customWidth="1"/>
    <col min="8189" max="8189" width="1.33203125" style="440" bestFit="1" customWidth="1"/>
    <col min="8190" max="8190" width="5.5546875" style="440" bestFit="1" customWidth="1"/>
    <col min="8191" max="8191" width="27.5546875" style="440" bestFit="1" customWidth="1"/>
    <col min="8192" max="8192" width="2.6640625" style="440" bestFit="1" customWidth="1"/>
    <col min="8193" max="8195" width="4.109375" style="440" bestFit="1" customWidth="1"/>
    <col min="8196" max="8196" width="5.5546875" style="440" bestFit="1" customWidth="1"/>
    <col min="8197" max="8197" width="6.88671875" style="440" bestFit="1" customWidth="1"/>
    <col min="8198" max="8198" width="11" style="440" bestFit="1" customWidth="1"/>
    <col min="8199" max="8199" width="2.6640625" style="440" bestFit="1" customWidth="1"/>
    <col min="8200" max="8200" width="1.33203125" style="440" bestFit="1" customWidth="1"/>
    <col min="8201" max="8201" width="9.6640625" style="440" bestFit="1" customWidth="1"/>
    <col min="8202" max="8202" width="2.6640625" style="440" bestFit="1" customWidth="1"/>
    <col min="8203" max="8204" width="5.5546875" style="440" bestFit="1" customWidth="1"/>
    <col min="8205" max="8205" width="6.88671875" style="440" bestFit="1" customWidth="1"/>
    <col min="8206" max="8206" width="2.6640625" style="440" bestFit="1" customWidth="1"/>
    <col min="8207" max="8207" width="5.5546875" style="440" bestFit="1" customWidth="1"/>
    <col min="8208" max="8208" width="8.33203125" style="440" bestFit="1" customWidth="1"/>
    <col min="8209" max="8209" width="6.88671875" style="440" bestFit="1" customWidth="1"/>
    <col min="8210" max="8442" width="9.109375" style="440"/>
    <col min="8443" max="8443" width="4.6640625" style="440" bestFit="1" customWidth="1"/>
    <col min="8444" max="8444" width="2.33203125" style="440" bestFit="1" customWidth="1"/>
    <col min="8445" max="8445" width="1.33203125" style="440" bestFit="1" customWidth="1"/>
    <col min="8446" max="8446" width="5.5546875" style="440" bestFit="1" customWidth="1"/>
    <col min="8447" max="8447" width="27.5546875" style="440" bestFit="1" customWidth="1"/>
    <col min="8448" max="8448" width="2.6640625" style="440" bestFit="1" customWidth="1"/>
    <col min="8449" max="8451" width="4.109375" style="440" bestFit="1" customWidth="1"/>
    <col min="8452" max="8452" width="5.5546875" style="440" bestFit="1" customWidth="1"/>
    <col min="8453" max="8453" width="6.88671875" style="440" bestFit="1" customWidth="1"/>
    <col min="8454" max="8454" width="11" style="440" bestFit="1" customWidth="1"/>
    <col min="8455" max="8455" width="2.6640625" style="440" bestFit="1" customWidth="1"/>
    <col min="8456" max="8456" width="1.33203125" style="440" bestFit="1" customWidth="1"/>
    <col min="8457" max="8457" width="9.6640625" style="440" bestFit="1" customWidth="1"/>
    <col min="8458" max="8458" width="2.6640625" style="440" bestFit="1" customWidth="1"/>
    <col min="8459" max="8460" width="5.5546875" style="440" bestFit="1" customWidth="1"/>
    <col min="8461" max="8461" width="6.88671875" style="440" bestFit="1" customWidth="1"/>
    <col min="8462" max="8462" width="2.6640625" style="440" bestFit="1" customWidth="1"/>
    <col min="8463" max="8463" width="5.5546875" style="440" bestFit="1" customWidth="1"/>
    <col min="8464" max="8464" width="8.33203125" style="440" bestFit="1" customWidth="1"/>
    <col min="8465" max="8465" width="6.88671875" style="440" bestFit="1" customWidth="1"/>
    <col min="8466" max="8698" width="9.109375" style="440"/>
    <col min="8699" max="8699" width="4.6640625" style="440" bestFit="1" customWidth="1"/>
    <col min="8700" max="8700" width="2.33203125" style="440" bestFit="1" customWidth="1"/>
    <col min="8701" max="8701" width="1.33203125" style="440" bestFit="1" customWidth="1"/>
    <col min="8702" max="8702" width="5.5546875" style="440" bestFit="1" customWidth="1"/>
    <col min="8703" max="8703" width="27.5546875" style="440" bestFit="1" customWidth="1"/>
    <col min="8704" max="8704" width="2.6640625" style="440" bestFit="1" customWidth="1"/>
    <col min="8705" max="8707" width="4.109375" style="440" bestFit="1" customWidth="1"/>
    <col min="8708" max="8708" width="5.5546875" style="440" bestFit="1" customWidth="1"/>
    <col min="8709" max="8709" width="6.88671875" style="440" bestFit="1" customWidth="1"/>
    <col min="8710" max="8710" width="11" style="440" bestFit="1" customWidth="1"/>
    <col min="8711" max="8711" width="2.6640625" style="440" bestFit="1" customWidth="1"/>
    <col min="8712" max="8712" width="1.33203125" style="440" bestFit="1" customWidth="1"/>
    <col min="8713" max="8713" width="9.6640625" style="440" bestFit="1" customWidth="1"/>
    <col min="8714" max="8714" width="2.6640625" style="440" bestFit="1" customWidth="1"/>
    <col min="8715" max="8716" width="5.5546875" style="440" bestFit="1" customWidth="1"/>
    <col min="8717" max="8717" width="6.88671875" style="440" bestFit="1" customWidth="1"/>
    <col min="8718" max="8718" width="2.6640625" style="440" bestFit="1" customWidth="1"/>
    <col min="8719" max="8719" width="5.5546875" style="440" bestFit="1" customWidth="1"/>
    <col min="8720" max="8720" width="8.33203125" style="440" bestFit="1" customWidth="1"/>
    <col min="8721" max="8721" width="6.88671875" style="440" bestFit="1" customWidth="1"/>
    <col min="8722" max="8954" width="9.109375" style="440"/>
    <col min="8955" max="8955" width="4.6640625" style="440" bestFit="1" customWidth="1"/>
    <col min="8956" max="8956" width="2.33203125" style="440" bestFit="1" customWidth="1"/>
    <col min="8957" max="8957" width="1.33203125" style="440" bestFit="1" customWidth="1"/>
    <col min="8958" max="8958" width="5.5546875" style="440" bestFit="1" customWidth="1"/>
    <col min="8959" max="8959" width="27.5546875" style="440" bestFit="1" customWidth="1"/>
    <col min="8960" max="8960" width="2.6640625" style="440" bestFit="1" customWidth="1"/>
    <col min="8961" max="8963" width="4.109375" style="440" bestFit="1" customWidth="1"/>
    <col min="8964" max="8964" width="5.5546875" style="440" bestFit="1" customWidth="1"/>
    <col min="8965" max="8965" width="6.88671875" style="440" bestFit="1" customWidth="1"/>
    <col min="8966" max="8966" width="11" style="440" bestFit="1" customWidth="1"/>
    <col min="8967" max="8967" width="2.6640625" style="440" bestFit="1" customWidth="1"/>
    <col min="8968" max="8968" width="1.33203125" style="440" bestFit="1" customWidth="1"/>
    <col min="8969" max="8969" width="9.6640625" style="440" bestFit="1" customWidth="1"/>
    <col min="8970" max="8970" width="2.6640625" style="440" bestFit="1" customWidth="1"/>
    <col min="8971" max="8972" width="5.5546875" style="440" bestFit="1" customWidth="1"/>
    <col min="8973" max="8973" width="6.88671875" style="440" bestFit="1" customWidth="1"/>
    <col min="8974" max="8974" width="2.6640625" style="440" bestFit="1" customWidth="1"/>
    <col min="8975" max="8975" width="5.5546875" style="440" bestFit="1" customWidth="1"/>
    <col min="8976" max="8976" width="8.33203125" style="440" bestFit="1" customWidth="1"/>
    <col min="8977" max="8977" width="6.88671875" style="440" bestFit="1" customWidth="1"/>
    <col min="8978" max="9210" width="9.109375" style="440"/>
    <col min="9211" max="9211" width="4.6640625" style="440" bestFit="1" customWidth="1"/>
    <col min="9212" max="9212" width="2.33203125" style="440" bestFit="1" customWidth="1"/>
    <col min="9213" max="9213" width="1.33203125" style="440" bestFit="1" customWidth="1"/>
    <col min="9214" max="9214" width="5.5546875" style="440" bestFit="1" customWidth="1"/>
    <col min="9215" max="9215" width="27.5546875" style="440" bestFit="1" customWidth="1"/>
    <col min="9216" max="9216" width="2.6640625" style="440" bestFit="1" customWidth="1"/>
    <col min="9217" max="9219" width="4.109375" style="440" bestFit="1" customWidth="1"/>
    <col min="9220" max="9220" width="5.5546875" style="440" bestFit="1" customWidth="1"/>
    <col min="9221" max="9221" width="6.88671875" style="440" bestFit="1" customWidth="1"/>
    <col min="9222" max="9222" width="11" style="440" bestFit="1" customWidth="1"/>
    <col min="9223" max="9223" width="2.6640625" style="440" bestFit="1" customWidth="1"/>
    <col min="9224" max="9224" width="1.33203125" style="440" bestFit="1" customWidth="1"/>
    <col min="9225" max="9225" width="9.6640625" style="440" bestFit="1" customWidth="1"/>
    <col min="9226" max="9226" width="2.6640625" style="440" bestFit="1" customWidth="1"/>
    <col min="9227" max="9228" width="5.5546875" style="440" bestFit="1" customWidth="1"/>
    <col min="9229" max="9229" width="6.88671875" style="440" bestFit="1" customWidth="1"/>
    <col min="9230" max="9230" width="2.6640625" style="440" bestFit="1" customWidth="1"/>
    <col min="9231" max="9231" width="5.5546875" style="440" bestFit="1" customWidth="1"/>
    <col min="9232" max="9232" width="8.33203125" style="440" bestFit="1" customWidth="1"/>
    <col min="9233" max="9233" width="6.88671875" style="440" bestFit="1" customWidth="1"/>
    <col min="9234" max="9466" width="9.109375" style="440"/>
    <col min="9467" max="9467" width="4.6640625" style="440" bestFit="1" customWidth="1"/>
    <col min="9468" max="9468" width="2.33203125" style="440" bestFit="1" customWidth="1"/>
    <col min="9469" max="9469" width="1.33203125" style="440" bestFit="1" customWidth="1"/>
    <col min="9470" max="9470" width="5.5546875" style="440" bestFit="1" customWidth="1"/>
    <col min="9471" max="9471" width="27.5546875" style="440" bestFit="1" customWidth="1"/>
    <col min="9472" max="9472" width="2.6640625" style="440" bestFit="1" customWidth="1"/>
    <col min="9473" max="9475" width="4.109375" style="440" bestFit="1" customWidth="1"/>
    <col min="9476" max="9476" width="5.5546875" style="440" bestFit="1" customWidth="1"/>
    <col min="9477" max="9477" width="6.88671875" style="440" bestFit="1" customWidth="1"/>
    <col min="9478" max="9478" width="11" style="440" bestFit="1" customWidth="1"/>
    <col min="9479" max="9479" width="2.6640625" style="440" bestFit="1" customWidth="1"/>
    <col min="9480" max="9480" width="1.33203125" style="440" bestFit="1" customWidth="1"/>
    <col min="9481" max="9481" width="9.6640625" style="440" bestFit="1" customWidth="1"/>
    <col min="9482" max="9482" width="2.6640625" style="440" bestFit="1" customWidth="1"/>
    <col min="9483" max="9484" width="5.5546875" style="440" bestFit="1" customWidth="1"/>
    <col min="9485" max="9485" width="6.88671875" style="440" bestFit="1" customWidth="1"/>
    <col min="9486" max="9486" width="2.6640625" style="440" bestFit="1" customWidth="1"/>
    <col min="9487" max="9487" width="5.5546875" style="440" bestFit="1" customWidth="1"/>
    <col min="9488" max="9488" width="8.33203125" style="440" bestFit="1" customWidth="1"/>
    <col min="9489" max="9489" width="6.88671875" style="440" bestFit="1" customWidth="1"/>
    <col min="9490" max="9722" width="9.109375" style="440"/>
    <col min="9723" max="9723" width="4.6640625" style="440" bestFit="1" customWidth="1"/>
    <col min="9724" max="9724" width="2.33203125" style="440" bestFit="1" customWidth="1"/>
    <col min="9725" max="9725" width="1.33203125" style="440" bestFit="1" customWidth="1"/>
    <col min="9726" max="9726" width="5.5546875" style="440" bestFit="1" customWidth="1"/>
    <col min="9727" max="9727" width="27.5546875" style="440" bestFit="1" customWidth="1"/>
    <col min="9728" max="9728" width="2.6640625" style="440" bestFit="1" customWidth="1"/>
    <col min="9729" max="9731" width="4.109375" style="440" bestFit="1" customWidth="1"/>
    <col min="9732" max="9732" width="5.5546875" style="440" bestFit="1" customWidth="1"/>
    <col min="9733" max="9733" width="6.88671875" style="440" bestFit="1" customWidth="1"/>
    <col min="9734" max="9734" width="11" style="440" bestFit="1" customWidth="1"/>
    <col min="9735" max="9735" width="2.6640625" style="440" bestFit="1" customWidth="1"/>
    <col min="9736" max="9736" width="1.33203125" style="440" bestFit="1" customWidth="1"/>
    <col min="9737" max="9737" width="9.6640625" style="440" bestFit="1" customWidth="1"/>
    <col min="9738" max="9738" width="2.6640625" style="440" bestFit="1" customWidth="1"/>
    <col min="9739" max="9740" width="5.5546875" style="440" bestFit="1" customWidth="1"/>
    <col min="9741" max="9741" width="6.88671875" style="440" bestFit="1" customWidth="1"/>
    <col min="9742" max="9742" width="2.6640625" style="440" bestFit="1" customWidth="1"/>
    <col min="9743" max="9743" width="5.5546875" style="440" bestFit="1" customWidth="1"/>
    <col min="9744" max="9744" width="8.33203125" style="440" bestFit="1" customWidth="1"/>
    <col min="9745" max="9745" width="6.88671875" style="440" bestFit="1" customWidth="1"/>
    <col min="9746" max="9978" width="9.109375" style="440"/>
    <col min="9979" max="9979" width="4.6640625" style="440" bestFit="1" customWidth="1"/>
    <col min="9980" max="9980" width="2.33203125" style="440" bestFit="1" customWidth="1"/>
    <col min="9981" max="9981" width="1.33203125" style="440" bestFit="1" customWidth="1"/>
    <col min="9982" max="9982" width="5.5546875" style="440" bestFit="1" customWidth="1"/>
    <col min="9983" max="9983" width="27.5546875" style="440" bestFit="1" customWidth="1"/>
    <col min="9984" max="9984" width="2.6640625" style="440" bestFit="1" customWidth="1"/>
    <col min="9985" max="9987" width="4.109375" style="440" bestFit="1" customWidth="1"/>
    <col min="9988" max="9988" width="5.5546875" style="440" bestFit="1" customWidth="1"/>
    <col min="9989" max="9989" width="6.88671875" style="440" bestFit="1" customWidth="1"/>
    <col min="9990" max="9990" width="11" style="440" bestFit="1" customWidth="1"/>
    <col min="9991" max="9991" width="2.6640625" style="440" bestFit="1" customWidth="1"/>
    <col min="9992" max="9992" width="1.33203125" style="440" bestFit="1" customWidth="1"/>
    <col min="9993" max="9993" width="9.6640625" style="440" bestFit="1" customWidth="1"/>
    <col min="9994" max="9994" width="2.6640625" style="440" bestFit="1" customWidth="1"/>
    <col min="9995" max="9996" width="5.5546875" style="440" bestFit="1" customWidth="1"/>
    <col min="9997" max="9997" width="6.88671875" style="440" bestFit="1" customWidth="1"/>
    <col min="9998" max="9998" width="2.6640625" style="440" bestFit="1" customWidth="1"/>
    <col min="9999" max="9999" width="5.5546875" style="440" bestFit="1" customWidth="1"/>
    <col min="10000" max="10000" width="8.33203125" style="440" bestFit="1" customWidth="1"/>
    <col min="10001" max="10001" width="6.88671875" style="440" bestFit="1" customWidth="1"/>
    <col min="10002" max="10234" width="9.109375" style="440"/>
    <col min="10235" max="10235" width="4.6640625" style="440" bestFit="1" customWidth="1"/>
    <col min="10236" max="10236" width="2.33203125" style="440" bestFit="1" customWidth="1"/>
    <col min="10237" max="10237" width="1.33203125" style="440" bestFit="1" customWidth="1"/>
    <col min="10238" max="10238" width="5.5546875" style="440" bestFit="1" customWidth="1"/>
    <col min="10239" max="10239" width="27.5546875" style="440" bestFit="1" customWidth="1"/>
    <col min="10240" max="10240" width="2.6640625" style="440" bestFit="1" customWidth="1"/>
    <col min="10241" max="10243" width="4.109375" style="440" bestFit="1" customWidth="1"/>
    <col min="10244" max="10244" width="5.5546875" style="440" bestFit="1" customWidth="1"/>
    <col min="10245" max="10245" width="6.88671875" style="440" bestFit="1" customWidth="1"/>
    <col min="10246" max="10246" width="11" style="440" bestFit="1" customWidth="1"/>
    <col min="10247" max="10247" width="2.6640625" style="440" bestFit="1" customWidth="1"/>
    <col min="10248" max="10248" width="1.33203125" style="440" bestFit="1" customWidth="1"/>
    <col min="10249" max="10249" width="9.6640625" style="440" bestFit="1" customWidth="1"/>
    <col min="10250" max="10250" width="2.6640625" style="440" bestFit="1" customWidth="1"/>
    <col min="10251" max="10252" width="5.5546875" style="440" bestFit="1" customWidth="1"/>
    <col min="10253" max="10253" width="6.88671875" style="440" bestFit="1" customWidth="1"/>
    <col min="10254" max="10254" width="2.6640625" style="440" bestFit="1" customWidth="1"/>
    <col min="10255" max="10255" width="5.5546875" style="440" bestFit="1" customWidth="1"/>
    <col min="10256" max="10256" width="8.33203125" style="440" bestFit="1" customWidth="1"/>
    <col min="10257" max="10257" width="6.88671875" style="440" bestFit="1" customWidth="1"/>
    <col min="10258" max="10490" width="9.109375" style="440"/>
    <col min="10491" max="10491" width="4.6640625" style="440" bestFit="1" customWidth="1"/>
    <col min="10492" max="10492" width="2.33203125" style="440" bestFit="1" customWidth="1"/>
    <col min="10493" max="10493" width="1.33203125" style="440" bestFit="1" customWidth="1"/>
    <col min="10494" max="10494" width="5.5546875" style="440" bestFit="1" customWidth="1"/>
    <col min="10495" max="10495" width="27.5546875" style="440" bestFit="1" customWidth="1"/>
    <col min="10496" max="10496" width="2.6640625" style="440" bestFit="1" customWidth="1"/>
    <col min="10497" max="10499" width="4.109375" style="440" bestFit="1" customWidth="1"/>
    <col min="10500" max="10500" width="5.5546875" style="440" bestFit="1" customWidth="1"/>
    <col min="10501" max="10501" width="6.88671875" style="440" bestFit="1" customWidth="1"/>
    <col min="10502" max="10502" width="11" style="440" bestFit="1" customWidth="1"/>
    <col min="10503" max="10503" width="2.6640625" style="440" bestFit="1" customWidth="1"/>
    <col min="10504" max="10504" width="1.33203125" style="440" bestFit="1" customWidth="1"/>
    <col min="10505" max="10505" width="9.6640625" style="440" bestFit="1" customWidth="1"/>
    <col min="10506" max="10506" width="2.6640625" style="440" bestFit="1" customWidth="1"/>
    <col min="10507" max="10508" width="5.5546875" style="440" bestFit="1" customWidth="1"/>
    <col min="10509" max="10509" width="6.88671875" style="440" bestFit="1" customWidth="1"/>
    <col min="10510" max="10510" width="2.6640625" style="440" bestFit="1" customWidth="1"/>
    <col min="10511" max="10511" width="5.5546875" style="440" bestFit="1" customWidth="1"/>
    <col min="10512" max="10512" width="8.33203125" style="440" bestFit="1" customWidth="1"/>
    <col min="10513" max="10513" width="6.88671875" style="440" bestFit="1" customWidth="1"/>
    <col min="10514" max="10746" width="9.109375" style="440"/>
    <col min="10747" max="10747" width="4.6640625" style="440" bestFit="1" customWidth="1"/>
    <col min="10748" max="10748" width="2.33203125" style="440" bestFit="1" customWidth="1"/>
    <col min="10749" max="10749" width="1.33203125" style="440" bestFit="1" customWidth="1"/>
    <col min="10750" max="10750" width="5.5546875" style="440" bestFit="1" customWidth="1"/>
    <col min="10751" max="10751" width="27.5546875" style="440" bestFit="1" customWidth="1"/>
    <col min="10752" max="10752" width="2.6640625" style="440" bestFit="1" customWidth="1"/>
    <col min="10753" max="10755" width="4.109375" style="440" bestFit="1" customWidth="1"/>
    <col min="10756" max="10756" width="5.5546875" style="440" bestFit="1" customWidth="1"/>
    <col min="10757" max="10757" width="6.88671875" style="440" bestFit="1" customWidth="1"/>
    <col min="10758" max="10758" width="11" style="440" bestFit="1" customWidth="1"/>
    <col min="10759" max="10759" width="2.6640625" style="440" bestFit="1" customWidth="1"/>
    <col min="10760" max="10760" width="1.33203125" style="440" bestFit="1" customWidth="1"/>
    <col min="10761" max="10761" width="9.6640625" style="440" bestFit="1" customWidth="1"/>
    <col min="10762" max="10762" width="2.6640625" style="440" bestFit="1" customWidth="1"/>
    <col min="10763" max="10764" width="5.5546875" style="440" bestFit="1" customWidth="1"/>
    <col min="10765" max="10765" width="6.88671875" style="440" bestFit="1" customWidth="1"/>
    <col min="10766" max="10766" width="2.6640625" style="440" bestFit="1" customWidth="1"/>
    <col min="10767" max="10767" width="5.5546875" style="440" bestFit="1" customWidth="1"/>
    <col min="10768" max="10768" width="8.33203125" style="440" bestFit="1" customWidth="1"/>
    <col min="10769" max="10769" width="6.88671875" style="440" bestFit="1" customWidth="1"/>
    <col min="10770" max="11002" width="9.109375" style="440"/>
    <col min="11003" max="11003" width="4.6640625" style="440" bestFit="1" customWidth="1"/>
    <col min="11004" max="11004" width="2.33203125" style="440" bestFit="1" customWidth="1"/>
    <col min="11005" max="11005" width="1.33203125" style="440" bestFit="1" customWidth="1"/>
    <col min="11006" max="11006" width="5.5546875" style="440" bestFit="1" customWidth="1"/>
    <col min="11007" max="11007" width="27.5546875" style="440" bestFit="1" customWidth="1"/>
    <col min="11008" max="11008" width="2.6640625" style="440" bestFit="1" customWidth="1"/>
    <col min="11009" max="11011" width="4.109375" style="440" bestFit="1" customWidth="1"/>
    <col min="11012" max="11012" width="5.5546875" style="440" bestFit="1" customWidth="1"/>
    <col min="11013" max="11013" width="6.88671875" style="440" bestFit="1" customWidth="1"/>
    <col min="11014" max="11014" width="11" style="440" bestFit="1" customWidth="1"/>
    <col min="11015" max="11015" width="2.6640625" style="440" bestFit="1" customWidth="1"/>
    <col min="11016" max="11016" width="1.33203125" style="440" bestFit="1" customWidth="1"/>
    <col min="11017" max="11017" width="9.6640625" style="440" bestFit="1" customWidth="1"/>
    <col min="11018" max="11018" width="2.6640625" style="440" bestFit="1" customWidth="1"/>
    <col min="11019" max="11020" width="5.5546875" style="440" bestFit="1" customWidth="1"/>
    <col min="11021" max="11021" width="6.88671875" style="440" bestFit="1" customWidth="1"/>
    <col min="11022" max="11022" width="2.6640625" style="440" bestFit="1" customWidth="1"/>
    <col min="11023" max="11023" width="5.5546875" style="440" bestFit="1" customWidth="1"/>
    <col min="11024" max="11024" width="8.33203125" style="440" bestFit="1" customWidth="1"/>
    <col min="11025" max="11025" width="6.88671875" style="440" bestFit="1" customWidth="1"/>
    <col min="11026" max="11258" width="9.109375" style="440"/>
    <col min="11259" max="11259" width="4.6640625" style="440" bestFit="1" customWidth="1"/>
    <col min="11260" max="11260" width="2.33203125" style="440" bestFit="1" customWidth="1"/>
    <col min="11261" max="11261" width="1.33203125" style="440" bestFit="1" customWidth="1"/>
    <col min="11262" max="11262" width="5.5546875" style="440" bestFit="1" customWidth="1"/>
    <col min="11263" max="11263" width="27.5546875" style="440" bestFit="1" customWidth="1"/>
    <col min="11264" max="11264" width="2.6640625" style="440" bestFit="1" customWidth="1"/>
    <col min="11265" max="11267" width="4.109375" style="440" bestFit="1" customWidth="1"/>
    <col min="11268" max="11268" width="5.5546875" style="440" bestFit="1" customWidth="1"/>
    <col min="11269" max="11269" width="6.88671875" style="440" bestFit="1" customWidth="1"/>
    <col min="11270" max="11270" width="11" style="440" bestFit="1" customWidth="1"/>
    <col min="11271" max="11271" width="2.6640625" style="440" bestFit="1" customWidth="1"/>
    <col min="11272" max="11272" width="1.33203125" style="440" bestFit="1" customWidth="1"/>
    <col min="11273" max="11273" width="9.6640625" style="440" bestFit="1" customWidth="1"/>
    <col min="11274" max="11274" width="2.6640625" style="440" bestFit="1" customWidth="1"/>
    <col min="11275" max="11276" width="5.5546875" style="440" bestFit="1" customWidth="1"/>
    <col min="11277" max="11277" width="6.88671875" style="440" bestFit="1" customWidth="1"/>
    <col min="11278" max="11278" width="2.6640625" style="440" bestFit="1" customWidth="1"/>
    <col min="11279" max="11279" width="5.5546875" style="440" bestFit="1" customWidth="1"/>
    <col min="11280" max="11280" width="8.33203125" style="440" bestFit="1" customWidth="1"/>
    <col min="11281" max="11281" width="6.88671875" style="440" bestFit="1" customWidth="1"/>
    <col min="11282" max="11514" width="9.109375" style="440"/>
    <col min="11515" max="11515" width="4.6640625" style="440" bestFit="1" customWidth="1"/>
    <col min="11516" max="11516" width="2.33203125" style="440" bestFit="1" customWidth="1"/>
    <col min="11517" max="11517" width="1.33203125" style="440" bestFit="1" customWidth="1"/>
    <col min="11518" max="11518" width="5.5546875" style="440" bestFit="1" customWidth="1"/>
    <col min="11519" max="11519" width="27.5546875" style="440" bestFit="1" customWidth="1"/>
    <col min="11520" max="11520" width="2.6640625" style="440" bestFit="1" customWidth="1"/>
    <col min="11521" max="11523" width="4.109375" style="440" bestFit="1" customWidth="1"/>
    <col min="11524" max="11524" width="5.5546875" style="440" bestFit="1" customWidth="1"/>
    <col min="11525" max="11525" width="6.88671875" style="440" bestFit="1" customWidth="1"/>
    <col min="11526" max="11526" width="11" style="440" bestFit="1" customWidth="1"/>
    <col min="11527" max="11527" width="2.6640625" style="440" bestFit="1" customWidth="1"/>
    <col min="11528" max="11528" width="1.33203125" style="440" bestFit="1" customWidth="1"/>
    <col min="11529" max="11529" width="9.6640625" style="440" bestFit="1" customWidth="1"/>
    <col min="11530" max="11530" width="2.6640625" style="440" bestFit="1" customWidth="1"/>
    <col min="11531" max="11532" width="5.5546875" style="440" bestFit="1" customWidth="1"/>
    <col min="11533" max="11533" width="6.88671875" style="440" bestFit="1" customWidth="1"/>
    <col min="11534" max="11534" width="2.6640625" style="440" bestFit="1" customWidth="1"/>
    <col min="11535" max="11535" width="5.5546875" style="440" bestFit="1" customWidth="1"/>
    <col min="11536" max="11536" width="8.33203125" style="440" bestFit="1" customWidth="1"/>
    <col min="11537" max="11537" width="6.88671875" style="440" bestFit="1" customWidth="1"/>
    <col min="11538" max="11770" width="9.109375" style="440"/>
    <col min="11771" max="11771" width="4.6640625" style="440" bestFit="1" customWidth="1"/>
    <col min="11772" max="11772" width="2.33203125" style="440" bestFit="1" customWidth="1"/>
    <col min="11773" max="11773" width="1.33203125" style="440" bestFit="1" customWidth="1"/>
    <col min="11774" max="11774" width="5.5546875" style="440" bestFit="1" customWidth="1"/>
    <col min="11775" max="11775" width="27.5546875" style="440" bestFit="1" customWidth="1"/>
    <col min="11776" max="11776" width="2.6640625" style="440" bestFit="1" customWidth="1"/>
    <col min="11777" max="11779" width="4.109375" style="440" bestFit="1" customWidth="1"/>
    <col min="11780" max="11780" width="5.5546875" style="440" bestFit="1" customWidth="1"/>
    <col min="11781" max="11781" width="6.88671875" style="440" bestFit="1" customWidth="1"/>
    <col min="11782" max="11782" width="11" style="440" bestFit="1" customWidth="1"/>
    <col min="11783" max="11783" width="2.6640625" style="440" bestFit="1" customWidth="1"/>
    <col min="11784" max="11784" width="1.33203125" style="440" bestFit="1" customWidth="1"/>
    <col min="11785" max="11785" width="9.6640625" style="440" bestFit="1" customWidth="1"/>
    <col min="11786" max="11786" width="2.6640625" style="440" bestFit="1" customWidth="1"/>
    <col min="11787" max="11788" width="5.5546875" style="440" bestFit="1" customWidth="1"/>
    <col min="11789" max="11789" width="6.88671875" style="440" bestFit="1" customWidth="1"/>
    <col min="11790" max="11790" width="2.6640625" style="440" bestFit="1" customWidth="1"/>
    <col min="11791" max="11791" width="5.5546875" style="440" bestFit="1" customWidth="1"/>
    <col min="11792" max="11792" width="8.33203125" style="440" bestFit="1" customWidth="1"/>
    <col min="11793" max="11793" width="6.88671875" style="440" bestFit="1" customWidth="1"/>
    <col min="11794" max="12026" width="9.109375" style="440"/>
    <col min="12027" max="12027" width="4.6640625" style="440" bestFit="1" customWidth="1"/>
    <col min="12028" max="12028" width="2.33203125" style="440" bestFit="1" customWidth="1"/>
    <col min="12029" max="12029" width="1.33203125" style="440" bestFit="1" customWidth="1"/>
    <col min="12030" max="12030" width="5.5546875" style="440" bestFit="1" customWidth="1"/>
    <col min="12031" max="12031" width="27.5546875" style="440" bestFit="1" customWidth="1"/>
    <col min="12032" max="12032" width="2.6640625" style="440" bestFit="1" customWidth="1"/>
    <col min="12033" max="12035" width="4.109375" style="440" bestFit="1" customWidth="1"/>
    <col min="12036" max="12036" width="5.5546875" style="440" bestFit="1" customWidth="1"/>
    <col min="12037" max="12037" width="6.88671875" style="440" bestFit="1" customWidth="1"/>
    <col min="12038" max="12038" width="11" style="440" bestFit="1" customWidth="1"/>
    <col min="12039" max="12039" width="2.6640625" style="440" bestFit="1" customWidth="1"/>
    <col min="12040" max="12040" width="1.33203125" style="440" bestFit="1" customWidth="1"/>
    <col min="12041" max="12041" width="9.6640625" style="440" bestFit="1" customWidth="1"/>
    <col min="12042" max="12042" width="2.6640625" style="440" bestFit="1" customWidth="1"/>
    <col min="12043" max="12044" width="5.5546875" style="440" bestFit="1" customWidth="1"/>
    <col min="12045" max="12045" width="6.88671875" style="440" bestFit="1" customWidth="1"/>
    <col min="12046" max="12046" width="2.6640625" style="440" bestFit="1" customWidth="1"/>
    <col min="12047" max="12047" width="5.5546875" style="440" bestFit="1" customWidth="1"/>
    <col min="12048" max="12048" width="8.33203125" style="440" bestFit="1" customWidth="1"/>
    <col min="12049" max="12049" width="6.88671875" style="440" bestFit="1" customWidth="1"/>
    <col min="12050" max="12282" width="9.109375" style="440"/>
    <col min="12283" max="12283" width="4.6640625" style="440" bestFit="1" customWidth="1"/>
    <col min="12284" max="12284" width="2.33203125" style="440" bestFit="1" customWidth="1"/>
    <col min="12285" max="12285" width="1.33203125" style="440" bestFit="1" customWidth="1"/>
    <col min="12286" max="12286" width="5.5546875" style="440" bestFit="1" customWidth="1"/>
    <col min="12287" max="12287" width="27.5546875" style="440" bestFit="1" customWidth="1"/>
    <col min="12288" max="12288" width="2.6640625" style="440" bestFit="1" customWidth="1"/>
    <col min="12289" max="12291" width="4.109375" style="440" bestFit="1" customWidth="1"/>
    <col min="12292" max="12292" width="5.5546875" style="440" bestFit="1" customWidth="1"/>
    <col min="12293" max="12293" width="6.88671875" style="440" bestFit="1" customWidth="1"/>
    <col min="12294" max="12294" width="11" style="440" bestFit="1" customWidth="1"/>
    <col min="12295" max="12295" width="2.6640625" style="440" bestFit="1" customWidth="1"/>
    <col min="12296" max="12296" width="1.33203125" style="440" bestFit="1" customWidth="1"/>
    <col min="12297" max="12297" width="9.6640625" style="440" bestFit="1" customWidth="1"/>
    <col min="12298" max="12298" width="2.6640625" style="440" bestFit="1" customWidth="1"/>
    <col min="12299" max="12300" width="5.5546875" style="440" bestFit="1" customWidth="1"/>
    <col min="12301" max="12301" width="6.88671875" style="440" bestFit="1" customWidth="1"/>
    <col min="12302" max="12302" width="2.6640625" style="440" bestFit="1" customWidth="1"/>
    <col min="12303" max="12303" width="5.5546875" style="440" bestFit="1" customWidth="1"/>
    <col min="12304" max="12304" width="8.33203125" style="440" bestFit="1" customWidth="1"/>
    <col min="12305" max="12305" width="6.88671875" style="440" bestFit="1" customWidth="1"/>
    <col min="12306" max="12538" width="9.109375" style="440"/>
    <col min="12539" max="12539" width="4.6640625" style="440" bestFit="1" customWidth="1"/>
    <col min="12540" max="12540" width="2.33203125" style="440" bestFit="1" customWidth="1"/>
    <col min="12541" max="12541" width="1.33203125" style="440" bestFit="1" customWidth="1"/>
    <col min="12542" max="12542" width="5.5546875" style="440" bestFit="1" customWidth="1"/>
    <col min="12543" max="12543" width="27.5546875" style="440" bestFit="1" customWidth="1"/>
    <col min="12544" max="12544" width="2.6640625" style="440" bestFit="1" customWidth="1"/>
    <col min="12545" max="12547" width="4.109375" style="440" bestFit="1" customWidth="1"/>
    <col min="12548" max="12548" width="5.5546875" style="440" bestFit="1" customWidth="1"/>
    <col min="12549" max="12549" width="6.88671875" style="440" bestFit="1" customWidth="1"/>
    <col min="12550" max="12550" width="11" style="440" bestFit="1" customWidth="1"/>
    <col min="12551" max="12551" width="2.6640625" style="440" bestFit="1" customWidth="1"/>
    <col min="12552" max="12552" width="1.33203125" style="440" bestFit="1" customWidth="1"/>
    <col min="12553" max="12553" width="9.6640625" style="440" bestFit="1" customWidth="1"/>
    <col min="12554" max="12554" width="2.6640625" style="440" bestFit="1" customWidth="1"/>
    <col min="12555" max="12556" width="5.5546875" style="440" bestFit="1" customWidth="1"/>
    <col min="12557" max="12557" width="6.88671875" style="440" bestFit="1" customWidth="1"/>
    <col min="12558" max="12558" width="2.6640625" style="440" bestFit="1" customWidth="1"/>
    <col min="12559" max="12559" width="5.5546875" style="440" bestFit="1" customWidth="1"/>
    <col min="12560" max="12560" width="8.33203125" style="440" bestFit="1" customWidth="1"/>
    <col min="12561" max="12561" width="6.88671875" style="440" bestFit="1" customWidth="1"/>
    <col min="12562" max="12794" width="9.109375" style="440"/>
    <col min="12795" max="12795" width="4.6640625" style="440" bestFit="1" customWidth="1"/>
    <col min="12796" max="12796" width="2.33203125" style="440" bestFit="1" customWidth="1"/>
    <col min="12797" max="12797" width="1.33203125" style="440" bestFit="1" customWidth="1"/>
    <col min="12798" max="12798" width="5.5546875" style="440" bestFit="1" customWidth="1"/>
    <col min="12799" max="12799" width="27.5546875" style="440" bestFit="1" customWidth="1"/>
    <col min="12800" max="12800" width="2.6640625" style="440" bestFit="1" customWidth="1"/>
    <col min="12801" max="12803" width="4.109375" style="440" bestFit="1" customWidth="1"/>
    <col min="12804" max="12804" width="5.5546875" style="440" bestFit="1" customWidth="1"/>
    <col min="12805" max="12805" width="6.88671875" style="440" bestFit="1" customWidth="1"/>
    <col min="12806" max="12806" width="11" style="440" bestFit="1" customWidth="1"/>
    <col min="12807" max="12807" width="2.6640625" style="440" bestFit="1" customWidth="1"/>
    <col min="12808" max="12808" width="1.33203125" style="440" bestFit="1" customWidth="1"/>
    <col min="12809" max="12809" width="9.6640625" style="440" bestFit="1" customWidth="1"/>
    <col min="12810" max="12810" width="2.6640625" style="440" bestFit="1" customWidth="1"/>
    <col min="12811" max="12812" width="5.5546875" style="440" bestFit="1" customWidth="1"/>
    <col min="12813" max="12813" width="6.88671875" style="440" bestFit="1" customWidth="1"/>
    <col min="12814" max="12814" width="2.6640625" style="440" bestFit="1" customWidth="1"/>
    <col min="12815" max="12815" width="5.5546875" style="440" bestFit="1" customWidth="1"/>
    <col min="12816" max="12816" width="8.33203125" style="440" bestFit="1" customWidth="1"/>
    <col min="12817" max="12817" width="6.88671875" style="440" bestFit="1" customWidth="1"/>
    <col min="12818" max="13050" width="9.109375" style="440"/>
    <col min="13051" max="13051" width="4.6640625" style="440" bestFit="1" customWidth="1"/>
    <col min="13052" max="13052" width="2.33203125" style="440" bestFit="1" customWidth="1"/>
    <col min="13053" max="13053" width="1.33203125" style="440" bestFit="1" customWidth="1"/>
    <col min="13054" max="13054" width="5.5546875" style="440" bestFit="1" customWidth="1"/>
    <col min="13055" max="13055" width="27.5546875" style="440" bestFit="1" customWidth="1"/>
    <col min="13056" max="13056" width="2.6640625" style="440" bestFit="1" customWidth="1"/>
    <col min="13057" max="13059" width="4.109375" style="440" bestFit="1" customWidth="1"/>
    <col min="13060" max="13060" width="5.5546875" style="440" bestFit="1" customWidth="1"/>
    <col min="13061" max="13061" width="6.88671875" style="440" bestFit="1" customWidth="1"/>
    <col min="13062" max="13062" width="11" style="440" bestFit="1" customWidth="1"/>
    <col min="13063" max="13063" width="2.6640625" style="440" bestFit="1" customWidth="1"/>
    <col min="13064" max="13064" width="1.33203125" style="440" bestFit="1" customWidth="1"/>
    <col min="13065" max="13065" width="9.6640625" style="440" bestFit="1" customWidth="1"/>
    <col min="13066" max="13066" width="2.6640625" style="440" bestFit="1" customWidth="1"/>
    <col min="13067" max="13068" width="5.5546875" style="440" bestFit="1" customWidth="1"/>
    <col min="13069" max="13069" width="6.88671875" style="440" bestFit="1" customWidth="1"/>
    <col min="13070" max="13070" width="2.6640625" style="440" bestFit="1" customWidth="1"/>
    <col min="13071" max="13071" width="5.5546875" style="440" bestFit="1" customWidth="1"/>
    <col min="13072" max="13072" width="8.33203125" style="440" bestFit="1" customWidth="1"/>
    <col min="13073" max="13073" width="6.88671875" style="440" bestFit="1" customWidth="1"/>
    <col min="13074" max="13306" width="9.109375" style="440"/>
    <col min="13307" max="13307" width="4.6640625" style="440" bestFit="1" customWidth="1"/>
    <col min="13308" max="13308" width="2.33203125" style="440" bestFit="1" customWidth="1"/>
    <col min="13309" max="13309" width="1.33203125" style="440" bestFit="1" customWidth="1"/>
    <col min="13310" max="13310" width="5.5546875" style="440" bestFit="1" customWidth="1"/>
    <col min="13311" max="13311" width="27.5546875" style="440" bestFit="1" customWidth="1"/>
    <col min="13312" max="13312" width="2.6640625" style="440" bestFit="1" customWidth="1"/>
    <col min="13313" max="13315" width="4.109375" style="440" bestFit="1" customWidth="1"/>
    <col min="13316" max="13316" width="5.5546875" style="440" bestFit="1" customWidth="1"/>
    <col min="13317" max="13317" width="6.88671875" style="440" bestFit="1" customWidth="1"/>
    <col min="13318" max="13318" width="11" style="440" bestFit="1" customWidth="1"/>
    <col min="13319" max="13319" width="2.6640625" style="440" bestFit="1" customWidth="1"/>
    <col min="13320" max="13320" width="1.33203125" style="440" bestFit="1" customWidth="1"/>
    <col min="13321" max="13321" width="9.6640625" style="440" bestFit="1" customWidth="1"/>
    <col min="13322" max="13322" width="2.6640625" style="440" bestFit="1" customWidth="1"/>
    <col min="13323" max="13324" width="5.5546875" style="440" bestFit="1" customWidth="1"/>
    <col min="13325" max="13325" width="6.88671875" style="440" bestFit="1" customWidth="1"/>
    <col min="13326" max="13326" width="2.6640625" style="440" bestFit="1" customWidth="1"/>
    <col min="13327" max="13327" width="5.5546875" style="440" bestFit="1" customWidth="1"/>
    <col min="13328" max="13328" width="8.33203125" style="440" bestFit="1" customWidth="1"/>
    <col min="13329" max="13329" width="6.88671875" style="440" bestFit="1" customWidth="1"/>
    <col min="13330" max="13562" width="9.109375" style="440"/>
    <col min="13563" max="13563" width="4.6640625" style="440" bestFit="1" customWidth="1"/>
    <col min="13564" max="13564" width="2.33203125" style="440" bestFit="1" customWidth="1"/>
    <col min="13565" max="13565" width="1.33203125" style="440" bestFit="1" customWidth="1"/>
    <col min="13566" max="13566" width="5.5546875" style="440" bestFit="1" customWidth="1"/>
    <col min="13567" max="13567" width="27.5546875" style="440" bestFit="1" customWidth="1"/>
    <col min="13568" max="13568" width="2.6640625" style="440" bestFit="1" customWidth="1"/>
    <col min="13569" max="13571" width="4.109375" style="440" bestFit="1" customWidth="1"/>
    <col min="13572" max="13572" width="5.5546875" style="440" bestFit="1" customWidth="1"/>
    <col min="13573" max="13573" width="6.88671875" style="440" bestFit="1" customWidth="1"/>
    <col min="13574" max="13574" width="11" style="440" bestFit="1" customWidth="1"/>
    <col min="13575" max="13575" width="2.6640625" style="440" bestFit="1" customWidth="1"/>
    <col min="13576" max="13576" width="1.33203125" style="440" bestFit="1" customWidth="1"/>
    <col min="13577" max="13577" width="9.6640625" style="440" bestFit="1" customWidth="1"/>
    <col min="13578" max="13578" width="2.6640625" style="440" bestFit="1" customWidth="1"/>
    <col min="13579" max="13580" width="5.5546875" style="440" bestFit="1" customWidth="1"/>
    <col min="13581" max="13581" width="6.88671875" style="440" bestFit="1" customWidth="1"/>
    <col min="13582" max="13582" width="2.6640625" style="440" bestFit="1" customWidth="1"/>
    <col min="13583" max="13583" width="5.5546875" style="440" bestFit="1" customWidth="1"/>
    <col min="13584" max="13584" width="8.33203125" style="440" bestFit="1" customWidth="1"/>
    <col min="13585" max="13585" width="6.88671875" style="440" bestFit="1" customWidth="1"/>
    <col min="13586" max="13818" width="9.109375" style="440"/>
    <col min="13819" max="13819" width="4.6640625" style="440" bestFit="1" customWidth="1"/>
    <col min="13820" max="13820" width="2.33203125" style="440" bestFit="1" customWidth="1"/>
    <col min="13821" max="13821" width="1.33203125" style="440" bestFit="1" customWidth="1"/>
    <col min="13822" max="13822" width="5.5546875" style="440" bestFit="1" customWidth="1"/>
    <col min="13823" max="13823" width="27.5546875" style="440" bestFit="1" customWidth="1"/>
    <col min="13824" max="13824" width="2.6640625" style="440" bestFit="1" customWidth="1"/>
    <col min="13825" max="13827" width="4.109375" style="440" bestFit="1" customWidth="1"/>
    <col min="13828" max="13828" width="5.5546875" style="440" bestFit="1" customWidth="1"/>
    <col min="13829" max="13829" width="6.88671875" style="440" bestFit="1" customWidth="1"/>
    <col min="13830" max="13830" width="11" style="440" bestFit="1" customWidth="1"/>
    <col min="13831" max="13831" width="2.6640625" style="440" bestFit="1" customWidth="1"/>
    <col min="13832" max="13832" width="1.33203125" style="440" bestFit="1" customWidth="1"/>
    <col min="13833" max="13833" width="9.6640625" style="440" bestFit="1" customWidth="1"/>
    <col min="13834" max="13834" width="2.6640625" style="440" bestFit="1" customWidth="1"/>
    <col min="13835" max="13836" width="5.5546875" style="440" bestFit="1" customWidth="1"/>
    <col min="13837" max="13837" width="6.88671875" style="440" bestFit="1" customWidth="1"/>
    <col min="13838" max="13838" width="2.6640625" style="440" bestFit="1" customWidth="1"/>
    <col min="13839" max="13839" width="5.5546875" style="440" bestFit="1" customWidth="1"/>
    <col min="13840" max="13840" width="8.33203125" style="440" bestFit="1" customWidth="1"/>
    <col min="13841" max="13841" width="6.88671875" style="440" bestFit="1" customWidth="1"/>
    <col min="13842" max="14074" width="9.109375" style="440"/>
    <col min="14075" max="14075" width="4.6640625" style="440" bestFit="1" customWidth="1"/>
    <col min="14076" max="14076" width="2.33203125" style="440" bestFit="1" customWidth="1"/>
    <col min="14077" max="14077" width="1.33203125" style="440" bestFit="1" customWidth="1"/>
    <col min="14078" max="14078" width="5.5546875" style="440" bestFit="1" customWidth="1"/>
    <col min="14079" max="14079" width="27.5546875" style="440" bestFit="1" customWidth="1"/>
    <col min="14080" max="14080" width="2.6640625" style="440" bestFit="1" customWidth="1"/>
    <col min="14081" max="14083" width="4.109375" style="440" bestFit="1" customWidth="1"/>
    <col min="14084" max="14084" width="5.5546875" style="440" bestFit="1" customWidth="1"/>
    <col min="14085" max="14085" width="6.88671875" style="440" bestFit="1" customWidth="1"/>
    <col min="14086" max="14086" width="11" style="440" bestFit="1" customWidth="1"/>
    <col min="14087" max="14087" width="2.6640625" style="440" bestFit="1" customWidth="1"/>
    <col min="14088" max="14088" width="1.33203125" style="440" bestFit="1" customWidth="1"/>
    <col min="14089" max="14089" width="9.6640625" style="440" bestFit="1" customWidth="1"/>
    <col min="14090" max="14090" width="2.6640625" style="440" bestFit="1" customWidth="1"/>
    <col min="14091" max="14092" width="5.5546875" style="440" bestFit="1" customWidth="1"/>
    <col min="14093" max="14093" width="6.88671875" style="440" bestFit="1" customWidth="1"/>
    <col min="14094" max="14094" width="2.6640625" style="440" bestFit="1" customWidth="1"/>
    <col min="14095" max="14095" width="5.5546875" style="440" bestFit="1" customWidth="1"/>
    <col min="14096" max="14096" width="8.33203125" style="440" bestFit="1" customWidth="1"/>
    <col min="14097" max="14097" width="6.88671875" style="440" bestFit="1" customWidth="1"/>
    <col min="14098" max="14330" width="9.109375" style="440"/>
    <col min="14331" max="14331" width="4.6640625" style="440" bestFit="1" customWidth="1"/>
    <col min="14332" max="14332" width="2.33203125" style="440" bestFit="1" customWidth="1"/>
    <col min="14333" max="14333" width="1.33203125" style="440" bestFit="1" customWidth="1"/>
    <col min="14334" max="14334" width="5.5546875" style="440" bestFit="1" customWidth="1"/>
    <col min="14335" max="14335" width="27.5546875" style="440" bestFit="1" customWidth="1"/>
    <col min="14336" max="14336" width="2.6640625" style="440" bestFit="1" customWidth="1"/>
    <col min="14337" max="14339" width="4.109375" style="440" bestFit="1" customWidth="1"/>
    <col min="14340" max="14340" width="5.5546875" style="440" bestFit="1" customWidth="1"/>
    <col min="14341" max="14341" width="6.88671875" style="440" bestFit="1" customWidth="1"/>
    <col min="14342" max="14342" width="11" style="440" bestFit="1" customWidth="1"/>
    <col min="14343" max="14343" width="2.6640625" style="440" bestFit="1" customWidth="1"/>
    <col min="14344" max="14344" width="1.33203125" style="440" bestFit="1" customWidth="1"/>
    <col min="14345" max="14345" width="9.6640625" style="440" bestFit="1" customWidth="1"/>
    <col min="14346" max="14346" width="2.6640625" style="440" bestFit="1" customWidth="1"/>
    <col min="14347" max="14348" width="5.5546875" style="440" bestFit="1" customWidth="1"/>
    <col min="14349" max="14349" width="6.88671875" style="440" bestFit="1" customWidth="1"/>
    <col min="14350" max="14350" width="2.6640625" style="440" bestFit="1" customWidth="1"/>
    <col min="14351" max="14351" width="5.5546875" style="440" bestFit="1" customWidth="1"/>
    <col min="14352" max="14352" width="8.33203125" style="440" bestFit="1" customWidth="1"/>
    <col min="14353" max="14353" width="6.88671875" style="440" bestFit="1" customWidth="1"/>
    <col min="14354" max="14586" width="9.109375" style="440"/>
    <col min="14587" max="14587" width="4.6640625" style="440" bestFit="1" customWidth="1"/>
    <col min="14588" max="14588" width="2.33203125" style="440" bestFit="1" customWidth="1"/>
    <col min="14589" max="14589" width="1.33203125" style="440" bestFit="1" customWidth="1"/>
    <col min="14590" max="14590" width="5.5546875" style="440" bestFit="1" customWidth="1"/>
    <col min="14591" max="14591" width="27.5546875" style="440" bestFit="1" customWidth="1"/>
    <col min="14592" max="14592" width="2.6640625" style="440" bestFit="1" customWidth="1"/>
    <col min="14593" max="14595" width="4.109375" style="440" bestFit="1" customWidth="1"/>
    <col min="14596" max="14596" width="5.5546875" style="440" bestFit="1" customWidth="1"/>
    <col min="14597" max="14597" width="6.88671875" style="440" bestFit="1" customWidth="1"/>
    <col min="14598" max="14598" width="11" style="440" bestFit="1" customWidth="1"/>
    <col min="14599" max="14599" width="2.6640625" style="440" bestFit="1" customWidth="1"/>
    <col min="14600" max="14600" width="1.33203125" style="440" bestFit="1" customWidth="1"/>
    <col min="14601" max="14601" width="9.6640625" style="440" bestFit="1" customWidth="1"/>
    <col min="14602" max="14602" width="2.6640625" style="440" bestFit="1" customWidth="1"/>
    <col min="14603" max="14604" width="5.5546875" style="440" bestFit="1" customWidth="1"/>
    <col min="14605" max="14605" width="6.88671875" style="440" bestFit="1" customWidth="1"/>
    <col min="14606" max="14606" width="2.6640625" style="440" bestFit="1" customWidth="1"/>
    <col min="14607" max="14607" width="5.5546875" style="440" bestFit="1" customWidth="1"/>
    <col min="14608" max="14608" width="8.33203125" style="440" bestFit="1" customWidth="1"/>
    <col min="14609" max="14609" width="6.88671875" style="440" bestFit="1" customWidth="1"/>
    <col min="14610" max="14842" width="9.109375" style="440"/>
    <col min="14843" max="14843" width="4.6640625" style="440" bestFit="1" customWidth="1"/>
    <col min="14844" max="14844" width="2.33203125" style="440" bestFit="1" customWidth="1"/>
    <col min="14845" max="14845" width="1.33203125" style="440" bestFit="1" customWidth="1"/>
    <col min="14846" max="14846" width="5.5546875" style="440" bestFit="1" customWidth="1"/>
    <col min="14847" max="14847" width="27.5546875" style="440" bestFit="1" customWidth="1"/>
    <col min="14848" max="14848" width="2.6640625" style="440" bestFit="1" customWidth="1"/>
    <col min="14849" max="14851" width="4.109375" style="440" bestFit="1" customWidth="1"/>
    <col min="14852" max="14852" width="5.5546875" style="440" bestFit="1" customWidth="1"/>
    <col min="14853" max="14853" width="6.88671875" style="440" bestFit="1" customWidth="1"/>
    <col min="14854" max="14854" width="11" style="440" bestFit="1" customWidth="1"/>
    <col min="14855" max="14855" width="2.6640625" style="440" bestFit="1" customWidth="1"/>
    <col min="14856" max="14856" width="1.33203125" style="440" bestFit="1" customWidth="1"/>
    <col min="14857" max="14857" width="9.6640625" style="440" bestFit="1" customWidth="1"/>
    <col min="14858" max="14858" width="2.6640625" style="440" bestFit="1" customWidth="1"/>
    <col min="14859" max="14860" width="5.5546875" style="440" bestFit="1" customWidth="1"/>
    <col min="14861" max="14861" width="6.88671875" style="440" bestFit="1" customWidth="1"/>
    <col min="14862" max="14862" width="2.6640625" style="440" bestFit="1" customWidth="1"/>
    <col min="14863" max="14863" width="5.5546875" style="440" bestFit="1" customWidth="1"/>
    <col min="14864" max="14864" width="8.33203125" style="440" bestFit="1" customWidth="1"/>
    <col min="14865" max="14865" width="6.88671875" style="440" bestFit="1" customWidth="1"/>
    <col min="14866" max="15098" width="9.109375" style="440"/>
    <col min="15099" max="15099" width="4.6640625" style="440" bestFit="1" customWidth="1"/>
    <col min="15100" max="15100" width="2.33203125" style="440" bestFit="1" customWidth="1"/>
    <col min="15101" max="15101" width="1.33203125" style="440" bestFit="1" customWidth="1"/>
    <col min="15102" max="15102" width="5.5546875" style="440" bestFit="1" customWidth="1"/>
    <col min="15103" max="15103" width="27.5546875" style="440" bestFit="1" customWidth="1"/>
    <col min="15104" max="15104" width="2.6640625" style="440" bestFit="1" customWidth="1"/>
    <col min="15105" max="15107" width="4.109375" style="440" bestFit="1" customWidth="1"/>
    <col min="15108" max="15108" width="5.5546875" style="440" bestFit="1" customWidth="1"/>
    <col min="15109" max="15109" width="6.88671875" style="440" bestFit="1" customWidth="1"/>
    <col min="15110" max="15110" width="11" style="440" bestFit="1" customWidth="1"/>
    <col min="15111" max="15111" width="2.6640625" style="440" bestFit="1" customWidth="1"/>
    <col min="15112" max="15112" width="1.33203125" style="440" bestFit="1" customWidth="1"/>
    <col min="15113" max="15113" width="9.6640625" style="440" bestFit="1" customWidth="1"/>
    <col min="15114" max="15114" width="2.6640625" style="440" bestFit="1" customWidth="1"/>
    <col min="15115" max="15116" width="5.5546875" style="440" bestFit="1" customWidth="1"/>
    <col min="15117" max="15117" width="6.88671875" style="440" bestFit="1" customWidth="1"/>
    <col min="15118" max="15118" width="2.6640625" style="440" bestFit="1" customWidth="1"/>
    <col min="15119" max="15119" width="5.5546875" style="440" bestFit="1" customWidth="1"/>
    <col min="15120" max="15120" width="8.33203125" style="440" bestFit="1" customWidth="1"/>
    <col min="15121" max="15121" width="6.88671875" style="440" bestFit="1" customWidth="1"/>
    <col min="15122" max="15354" width="9.109375" style="440"/>
    <col min="15355" max="15355" width="4.6640625" style="440" bestFit="1" customWidth="1"/>
    <col min="15356" max="15356" width="2.33203125" style="440" bestFit="1" customWidth="1"/>
    <col min="15357" max="15357" width="1.33203125" style="440" bestFit="1" customWidth="1"/>
    <col min="15358" max="15358" width="5.5546875" style="440" bestFit="1" customWidth="1"/>
    <col min="15359" max="15359" width="27.5546875" style="440" bestFit="1" customWidth="1"/>
    <col min="15360" max="15360" width="2.6640625" style="440" bestFit="1" customWidth="1"/>
    <col min="15361" max="15363" width="4.109375" style="440" bestFit="1" customWidth="1"/>
    <col min="15364" max="15364" width="5.5546875" style="440" bestFit="1" customWidth="1"/>
    <col min="15365" max="15365" width="6.88671875" style="440" bestFit="1" customWidth="1"/>
    <col min="15366" max="15366" width="11" style="440" bestFit="1" customWidth="1"/>
    <col min="15367" max="15367" width="2.6640625" style="440" bestFit="1" customWidth="1"/>
    <col min="15368" max="15368" width="1.33203125" style="440" bestFit="1" customWidth="1"/>
    <col min="15369" max="15369" width="9.6640625" style="440" bestFit="1" customWidth="1"/>
    <col min="15370" max="15370" width="2.6640625" style="440" bestFit="1" customWidth="1"/>
    <col min="15371" max="15372" width="5.5546875" style="440" bestFit="1" customWidth="1"/>
    <col min="15373" max="15373" width="6.88671875" style="440" bestFit="1" customWidth="1"/>
    <col min="15374" max="15374" width="2.6640625" style="440" bestFit="1" customWidth="1"/>
    <col min="15375" max="15375" width="5.5546875" style="440" bestFit="1" customWidth="1"/>
    <col min="15376" max="15376" width="8.33203125" style="440" bestFit="1" customWidth="1"/>
    <col min="15377" max="15377" width="6.88671875" style="440" bestFit="1" customWidth="1"/>
    <col min="15378" max="15610" width="9.109375" style="440"/>
    <col min="15611" max="15611" width="4.6640625" style="440" bestFit="1" customWidth="1"/>
    <col min="15612" max="15612" width="2.33203125" style="440" bestFit="1" customWidth="1"/>
    <col min="15613" max="15613" width="1.33203125" style="440" bestFit="1" customWidth="1"/>
    <col min="15614" max="15614" width="5.5546875" style="440" bestFit="1" customWidth="1"/>
    <col min="15615" max="15615" width="27.5546875" style="440" bestFit="1" customWidth="1"/>
    <col min="15616" max="15616" width="2.6640625" style="440" bestFit="1" customWidth="1"/>
    <col min="15617" max="15619" width="4.109375" style="440" bestFit="1" customWidth="1"/>
    <col min="15620" max="15620" width="5.5546875" style="440" bestFit="1" customWidth="1"/>
    <col min="15621" max="15621" width="6.88671875" style="440" bestFit="1" customWidth="1"/>
    <col min="15622" max="15622" width="11" style="440" bestFit="1" customWidth="1"/>
    <col min="15623" max="15623" width="2.6640625" style="440" bestFit="1" customWidth="1"/>
    <col min="15624" max="15624" width="1.33203125" style="440" bestFit="1" customWidth="1"/>
    <col min="15625" max="15625" width="9.6640625" style="440" bestFit="1" customWidth="1"/>
    <col min="15626" max="15626" width="2.6640625" style="440" bestFit="1" customWidth="1"/>
    <col min="15627" max="15628" width="5.5546875" style="440" bestFit="1" customWidth="1"/>
    <col min="15629" max="15629" width="6.88671875" style="440" bestFit="1" customWidth="1"/>
    <col min="15630" max="15630" width="2.6640625" style="440" bestFit="1" customWidth="1"/>
    <col min="15631" max="15631" width="5.5546875" style="440" bestFit="1" customWidth="1"/>
    <col min="15632" max="15632" width="8.33203125" style="440" bestFit="1" customWidth="1"/>
    <col min="15633" max="15633" width="6.88671875" style="440" bestFit="1" customWidth="1"/>
    <col min="15634" max="15866" width="9.109375" style="440"/>
    <col min="15867" max="15867" width="4.6640625" style="440" bestFit="1" customWidth="1"/>
    <col min="15868" max="15868" width="2.33203125" style="440" bestFit="1" customWidth="1"/>
    <col min="15869" max="15869" width="1.33203125" style="440" bestFit="1" customWidth="1"/>
    <col min="15870" max="15870" width="5.5546875" style="440" bestFit="1" customWidth="1"/>
    <col min="15871" max="15871" width="27.5546875" style="440" bestFit="1" customWidth="1"/>
    <col min="15872" max="15872" width="2.6640625" style="440" bestFit="1" customWidth="1"/>
    <col min="15873" max="15875" width="4.109375" style="440" bestFit="1" customWidth="1"/>
    <col min="15876" max="15876" width="5.5546875" style="440" bestFit="1" customWidth="1"/>
    <col min="15877" max="15877" width="6.88671875" style="440" bestFit="1" customWidth="1"/>
    <col min="15878" max="15878" width="11" style="440" bestFit="1" customWidth="1"/>
    <col min="15879" max="15879" width="2.6640625" style="440" bestFit="1" customWidth="1"/>
    <col min="15880" max="15880" width="1.33203125" style="440" bestFit="1" customWidth="1"/>
    <col min="15881" max="15881" width="9.6640625" style="440" bestFit="1" customWidth="1"/>
    <col min="15882" max="15882" width="2.6640625" style="440" bestFit="1" customWidth="1"/>
    <col min="15883" max="15884" width="5.5546875" style="440" bestFit="1" customWidth="1"/>
    <col min="15885" max="15885" width="6.88671875" style="440" bestFit="1" customWidth="1"/>
    <col min="15886" max="15886" width="2.6640625" style="440" bestFit="1" customWidth="1"/>
    <col min="15887" max="15887" width="5.5546875" style="440" bestFit="1" customWidth="1"/>
    <col min="15888" max="15888" width="8.33203125" style="440" bestFit="1" customWidth="1"/>
    <col min="15889" max="15889" width="6.88671875" style="440" bestFit="1" customWidth="1"/>
    <col min="15890" max="16122" width="9.109375" style="440"/>
    <col min="16123" max="16123" width="4.6640625" style="440" bestFit="1" customWidth="1"/>
    <col min="16124" max="16124" width="2.33203125" style="440" bestFit="1" customWidth="1"/>
    <col min="16125" max="16125" width="1.33203125" style="440" bestFit="1" customWidth="1"/>
    <col min="16126" max="16126" width="5.5546875" style="440" bestFit="1" customWidth="1"/>
    <col min="16127" max="16127" width="27.5546875" style="440" bestFit="1" customWidth="1"/>
    <col min="16128" max="16128" width="2.6640625" style="440" bestFit="1" customWidth="1"/>
    <col min="16129" max="16131" width="4.109375" style="440" bestFit="1" customWidth="1"/>
    <col min="16132" max="16132" width="5.5546875" style="440" bestFit="1" customWidth="1"/>
    <col min="16133" max="16133" width="6.88671875" style="440" bestFit="1" customWidth="1"/>
    <col min="16134" max="16134" width="11" style="440" bestFit="1" customWidth="1"/>
    <col min="16135" max="16135" width="2.6640625" style="440" bestFit="1" customWidth="1"/>
    <col min="16136" max="16136" width="1.33203125" style="440" bestFit="1" customWidth="1"/>
    <col min="16137" max="16137" width="9.6640625" style="440" bestFit="1" customWidth="1"/>
    <col min="16138" max="16138" width="2.6640625" style="440" bestFit="1" customWidth="1"/>
    <col min="16139" max="16140" width="5.5546875" style="440" bestFit="1" customWidth="1"/>
    <col min="16141" max="16141" width="6.88671875" style="440" bestFit="1" customWidth="1"/>
    <col min="16142" max="16142" width="2.6640625" style="440" bestFit="1" customWidth="1"/>
    <col min="16143" max="16143" width="5.5546875" style="440" bestFit="1" customWidth="1"/>
    <col min="16144" max="16144" width="8.33203125" style="440" bestFit="1" customWidth="1"/>
    <col min="16145" max="16145" width="6.88671875" style="440" bestFit="1" customWidth="1"/>
    <col min="16146" max="16384" width="9.109375" style="440"/>
  </cols>
  <sheetData>
    <row r="1" spans="1:28" ht="13.35" customHeight="1" x14ac:dyDescent="0.25">
      <c r="A1" s="438"/>
      <c r="B1" s="438"/>
      <c r="C1" s="438"/>
      <c r="D1" s="438"/>
      <c r="E1" s="438"/>
      <c r="F1" s="438"/>
      <c r="G1" s="438"/>
      <c r="H1" s="438"/>
      <c r="I1" s="438"/>
      <c r="J1" s="438"/>
      <c r="K1" s="438"/>
      <c r="L1" s="438"/>
      <c r="M1" s="438"/>
      <c r="N1" s="439"/>
      <c r="O1" s="439"/>
      <c r="P1" s="439"/>
    </row>
    <row r="2" spans="1:28" ht="13.35" customHeight="1" x14ac:dyDescent="0.25">
      <c r="A2" s="438"/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  <c r="M2" s="438"/>
      <c r="N2" s="439"/>
      <c r="O2" s="439"/>
      <c r="P2" s="439"/>
    </row>
    <row r="3" spans="1:28" ht="13.35" customHeight="1" x14ac:dyDescent="0.25">
      <c r="A3" s="441"/>
      <c r="B3" s="441"/>
      <c r="C3" s="441"/>
      <c r="D3" s="441"/>
      <c r="E3" s="441"/>
      <c r="F3" s="441"/>
      <c r="G3" s="441"/>
      <c r="H3" s="441"/>
      <c r="I3" s="441"/>
      <c r="J3" s="441"/>
      <c r="K3" s="441"/>
      <c r="L3" s="441"/>
      <c r="M3" s="441"/>
      <c r="N3" s="442"/>
      <c r="O3" s="442"/>
      <c r="P3" s="442"/>
    </row>
    <row r="4" spans="1:28" ht="13.35" hidden="1" customHeight="1" x14ac:dyDescent="0.25">
      <c r="A4" s="438"/>
      <c r="B4" s="438"/>
      <c r="C4" s="438"/>
      <c r="D4" s="438"/>
      <c r="E4" s="438"/>
      <c r="F4" s="438"/>
      <c r="G4" s="438"/>
      <c r="H4" s="438"/>
      <c r="I4" s="438"/>
      <c r="J4" s="438"/>
      <c r="K4" s="438"/>
      <c r="L4" s="438"/>
      <c r="M4" s="438"/>
      <c r="N4" s="439"/>
      <c r="O4" s="439"/>
      <c r="P4" s="439"/>
    </row>
    <row r="5" spans="1:28" ht="22.95" hidden="1" customHeight="1" x14ac:dyDescent="0.25">
      <c r="A5" s="443" t="s">
        <v>694</v>
      </c>
      <c r="B5" s="443"/>
      <c r="C5" s="443"/>
      <c r="D5" s="443"/>
      <c r="E5" s="443"/>
      <c r="F5" s="443"/>
      <c r="G5" s="443"/>
      <c r="H5" s="444"/>
      <c r="I5" s="444"/>
      <c r="J5" s="444"/>
      <c r="K5" s="444"/>
      <c r="L5" s="444"/>
      <c r="M5" s="444"/>
      <c r="N5" s="444"/>
      <c r="O5" s="444"/>
      <c r="P5" s="444"/>
    </row>
    <row r="6" spans="1:28" ht="13.35" hidden="1" customHeight="1" x14ac:dyDescent="0.25">
      <c r="A6" s="445"/>
      <c r="B6" s="446"/>
      <c r="C6" s="445"/>
      <c r="D6" s="445"/>
      <c r="E6" s="445"/>
      <c r="F6" s="445"/>
      <c r="G6" s="445"/>
      <c r="H6" s="445"/>
      <c r="I6" s="445"/>
      <c r="J6" s="445"/>
      <c r="K6" s="445"/>
      <c r="L6" s="445"/>
      <c r="M6" s="445"/>
      <c r="N6" s="445"/>
      <c r="O6" s="445"/>
      <c r="P6" s="445"/>
    </row>
    <row r="7" spans="1:28" ht="10.5" customHeight="1" x14ac:dyDescent="0.25">
      <c r="A7" s="443" t="s">
        <v>695</v>
      </c>
      <c r="B7" s="447">
        <v>1</v>
      </c>
      <c r="C7" s="448"/>
      <c r="D7" s="443"/>
      <c r="E7" s="443"/>
      <c r="F7" s="443"/>
      <c r="G7" s="443"/>
      <c r="H7" s="443"/>
      <c r="I7" s="443"/>
      <c r="J7" s="443"/>
      <c r="K7" s="443"/>
      <c r="L7" s="443"/>
      <c r="M7" s="443"/>
      <c r="N7" s="443"/>
      <c r="O7" s="443"/>
      <c r="P7" s="443"/>
    </row>
    <row r="8" spans="1:28" ht="10.95" customHeight="1" x14ac:dyDescent="0.25">
      <c r="A8" s="443" t="s">
        <v>696</v>
      </c>
      <c r="B8" s="449">
        <v>0.9</v>
      </c>
      <c r="C8" s="448"/>
      <c r="D8" s="450"/>
      <c r="E8" s="450"/>
      <c r="F8" s="450"/>
      <c r="G8" s="450"/>
      <c r="H8" s="450"/>
      <c r="I8" s="450"/>
      <c r="J8" s="450"/>
      <c r="K8" s="450"/>
      <c r="L8" s="444"/>
      <c r="M8" s="444"/>
      <c r="N8" s="444"/>
      <c r="O8" s="444"/>
      <c r="P8" s="444"/>
    </row>
    <row r="9" spans="1:28" ht="10.95" customHeight="1" x14ac:dyDescent="0.25">
      <c r="A9" s="443" t="s">
        <v>697</v>
      </c>
      <c r="B9" s="449">
        <v>5.0999999999999996</v>
      </c>
      <c r="C9" s="448"/>
      <c r="D9" s="443"/>
      <c r="E9" s="443"/>
      <c r="F9" s="443"/>
      <c r="G9" s="443"/>
      <c r="H9" s="443"/>
      <c r="I9" s="443"/>
      <c r="J9" s="443"/>
      <c r="K9" s="443"/>
      <c r="L9" s="443"/>
      <c r="M9" s="443"/>
      <c r="N9" s="443"/>
      <c r="O9" s="443"/>
      <c r="P9" s="443"/>
    </row>
    <row r="10" spans="1:28" ht="10.95" customHeight="1" x14ac:dyDescent="0.25">
      <c r="A10" s="443" t="s">
        <v>698</v>
      </c>
      <c r="B10" s="449">
        <v>5.56</v>
      </c>
      <c r="C10" s="448"/>
      <c r="D10" s="443"/>
      <c r="E10" s="443"/>
      <c r="F10" s="443"/>
      <c r="G10" s="443"/>
      <c r="H10" s="443"/>
      <c r="I10" s="443"/>
      <c r="J10" s="443"/>
      <c r="K10" s="443"/>
      <c r="L10" s="443"/>
      <c r="M10" s="443"/>
      <c r="N10" s="443"/>
      <c r="O10" s="443"/>
      <c r="P10" s="443"/>
    </row>
    <row r="11" spans="1:28" ht="10.95" customHeight="1" x14ac:dyDescent="0.25">
      <c r="A11" s="443"/>
      <c r="B11" s="443"/>
      <c r="C11" s="443"/>
      <c r="D11" s="443"/>
      <c r="E11" s="443"/>
      <c r="F11" s="443"/>
      <c r="G11" s="443"/>
      <c r="H11" s="443"/>
      <c r="I11" s="443"/>
      <c r="J11" s="443"/>
      <c r="K11" s="443"/>
      <c r="L11" s="443"/>
      <c r="M11" s="443"/>
      <c r="N11" s="443"/>
      <c r="O11" s="443"/>
      <c r="P11" s="443"/>
    </row>
    <row r="12" spans="1:28" s="452" customFormat="1" ht="11.4" customHeight="1" x14ac:dyDescent="0.25">
      <c r="A12" s="451" t="s">
        <v>699</v>
      </c>
      <c r="B12" s="451"/>
      <c r="C12" s="451"/>
      <c r="D12" s="451"/>
      <c r="E12" s="451"/>
      <c r="F12" s="451"/>
      <c r="G12" s="451"/>
      <c r="H12" s="451"/>
      <c r="I12" s="451"/>
      <c r="J12" s="451"/>
      <c r="K12" s="451"/>
      <c r="L12" s="451"/>
      <c r="M12" s="451"/>
      <c r="N12" s="451"/>
      <c r="O12" s="451"/>
      <c r="P12" s="451"/>
      <c r="R12" s="453">
        <v>1</v>
      </c>
      <c r="U12" s="1021" t="s">
        <v>700</v>
      </c>
      <c r="V12" s="1021"/>
    </row>
    <row r="13" spans="1:28" ht="21.75" customHeight="1" x14ac:dyDescent="0.25">
      <c r="A13" s="454" t="s">
        <v>701</v>
      </c>
      <c r="B13" s="454" t="s">
        <v>702</v>
      </c>
      <c r="C13" s="455" t="s">
        <v>14</v>
      </c>
      <c r="D13" s="456" t="s">
        <v>703</v>
      </c>
      <c r="E13" s="456" t="s">
        <v>704</v>
      </c>
      <c r="F13" s="456" t="s">
        <v>705</v>
      </c>
      <c r="G13" s="456" t="s">
        <v>706</v>
      </c>
      <c r="H13" s="456" t="s">
        <v>707</v>
      </c>
      <c r="I13" s="457" t="s">
        <v>708</v>
      </c>
      <c r="J13" s="458" t="s">
        <v>709</v>
      </c>
      <c r="K13" s="457" t="s">
        <v>710</v>
      </c>
      <c r="L13" s="456" t="s">
        <v>711</v>
      </c>
      <c r="M13" s="456" t="s">
        <v>700</v>
      </c>
      <c r="N13" s="457" t="s">
        <v>712</v>
      </c>
      <c r="O13" s="456" t="s">
        <v>713</v>
      </c>
      <c r="P13" s="456" t="s">
        <v>714</v>
      </c>
      <c r="R13" s="456" t="s">
        <v>707</v>
      </c>
      <c r="S13" s="457" t="s">
        <v>710</v>
      </c>
      <c r="T13" s="455" t="s">
        <v>711</v>
      </c>
      <c r="U13" s="455" t="s">
        <v>715</v>
      </c>
      <c r="V13" s="455" t="s">
        <v>716</v>
      </c>
      <c r="W13" s="455" t="s">
        <v>717</v>
      </c>
      <c r="X13" s="457" t="s">
        <v>712</v>
      </c>
      <c r="Y13" s="456" t="s">
        <v>713</v>
      </c>
      <c r="Z13" s="456" t="s">
        <v>714</v>
      </c>
    </row>
    <row r="14" spans="1:28" ht="9.6" customHeight="1" x14ac:dyDescent="0.25">
      <c r="A14" s="459">
        <v>30022</v>
      </c>
      <c r="B14" s="460" t="s">
        <v>718</v>
      </c>
      <c r="C14" s="461" t="s">
        <v>719</v>
      </c>
      <c r="D14" s="462">
        <v>11</v>
      </c>
      <c r="E14" s="463">
        <v>8</v>
      </c>
      <c r="F14" s="464">
        <v>2500</v>
      </c>
      <c r="G14" s="465">
        <v>10</v>
      </c>
      <c r="H14" s="474">
        <v>683116.45</v>
      </c>
      <c r="I14" s="466">
        <v>0.6</v>
      </c>
      <c r="J14" s="467" t="s">
        <v>720</v>
      </c>
      <c r="K14" s="468">
        <v>32.130000000000003</v>
      </c>
      <c r="L14" s="465">
        <v>20.49</v>
      </c>
      <c r="M14" s="463">
        <v>0</v>
      </c>
      <c r="N14" s="466">
        <v>0</v>
      </c>
      <c r="O14" s="465">
        <v>52.62</v>
      </c>
      <c r="P14" s="465">
        <v>32.130000000000003</v>
      </c>
      <c r="R14" s="469">
        <v>683116.45</v>
      </c>
      <c r="S14" s="468">
        <v>32.130000000000003</v>
      </c>
      <c r="T14" s="465">
        <v>20.49</v>
      </c>
      <c r="U14" s="465"/>
      <c r="V14" s="463">
        <v>0</v>
      </c>
      <c r="W14" s="470"/>
      <c r="X14" s="466">
        <v>0</v>
      </c>
      <c r="Y14" s="465">
        <v>52.62</v>
      </c>
      <c r="Z14" s="465">
        <v>32.130000000000003</v>
      </c>
      <c r="AA14" s="471">
        <v>0</v>
      </c>
      <c r="AB14" s="471">
        <v>0</v>
      </c>
    </row>
    <row r="15" spans="1:28" ht="9.6" customHeight="1" x14ac:dyDescent="0.25">
      <c r="A15" s="459">
        <v>30031</v>
      </c>
      <c r="B15" s="460" t="s">
        <v>721</v>
      </c>
      <c r="C15" s="461" t="s">
        <v>719</v>
      </c>
      <c r="D15" s="472">
        <v>9</v>
      </c>
      <c r="E15" s="463">
        <v>6</v>
      </c>
      <c r="F15" s="464">
        <v>1750</v>
      </c>
      <c r="G15" s="465">
        <v>10</v>
      </c>
      <c r="H15" s="474">
        <v>741.20100000000002</v>
      </c>
      <c r="I15" s="466">
        <v>0.6</v>
      </c>
      <c r="J15" s="467" t="s">
        <v>722</v>
      </c>
      <c r="K15" s="468">
        <v>0.06</v>
      </c>
      <c r="L15" s="465">
        <v>0.04</v>
      </c>
      <c r="M15" s="463">
        <v>5.5</v>
      </c>
      <c r="N15" s="466">
        <v>0</v>
      </c>
      <c r="O15" s="465">
        <v>5.6</v>
      </c>
      <c r="P15" s="465">
        <v>0.06</v>
      </c>
      <c r="R15" s="469">
        <v>7412.01</v>
      </c>
      <c r="S15" s="468">
        <v>0.65</v>
      </c>
      <c r="T15" s="465">
        <v>0.42</v>
      </c>
      <c r="U15" s="465">
        <v>0.11</v>
      </c>
      <c r="V15" s="463">
        <v>5.5</v>
      </c>
      <c r="W15" s="470"/>
      <c r="X15" s="466">
        <v>0</v>
      </c>
      <c r="Y15" s="465">
        <v>6.57</v>
      </c>
      <c r="Z15" s="465">
        <v>0.65</v>
      </c>
      <c r="AA15" s="471">
        <v>-0.14764079147640796</v>
      </c>
      <c r="AB15" s="471">
        <v>-0.90769230769230769</v>
      </c>
    </row>
    <row r="16" spans="1:28" ht="9.6" customHeight="1" x14ac:dyDescent="0.25">
      <c r="A16" s="459">
        <v>30032</v>
      </c>
      <c r="B16" s="460" t="s">
        <v>723</v>
      </c>
      <c r="C16" s="461" t="s">
        <v>719</v>
      </c>
      <c r="D16" s="472">
        <v>5</v>
      </c>
      <c r="E16" s="463">
        <v>6</v>
      </c>
      <c r="F16" s="464">
        <v>1750</v>
      </c>
      <c r="G16" s="465">
        <v>10</v>
      </c>
      <c r="H16" s="474">
        <v>650</v>
      </c>
      <c r="I16" s="466">
        <v>0.6</v>
      </c>
      <c r="J16" s="467" t="s">
        <v>720</v>
      </c>
      <c r="K16" s="468">
        <v>0.05</v>
      </c>
      <c r="L16" s="465">
        <v>0.03</v>
      </c>
      <c r="M16" s="463">
        <v>0</v>
      </c>
      <c r="N16" s="466">
        <v>0</v>
      </c>
      <c r="O16" s="465">
        <v>0.08</v>
      </c>
      <c r="P16" s="465">
        <v>0.05</v>
      </c>
      <c r="R16" s="469">
        <v>6500</v>
      </c>
      <c r="S16" s="468">
        <v>0.56999999999999995</v>
      </c>
      <c r="T16" s="465">
        <v>0.37</v>
      </c>
      <c r="U16" s="465">
        <v>0</v>
      </c>
      <c r="V16" s="463">
        <v>0</v>
      </c>
      <c r="W16" s="470"/>
      <c r="X16" s="466">
        <v>0</v>
      </c>
      <c r="Y16" s="465">
        <v>0.94</v>
      </c>
      <c r="Z16" s="465">
        <v>0.56999999999999995</v>
      </c>
      <c r="AA16" s="471">
        <v>-0.91489361702127658</v>
      </c>
      <c r="AB16" s="471">
        <v>-0.91228070175438591</v>
      </c>
    </row>
    <row r="17" spans="1:28" ht="9.6" customHeight="1" x14ac:dyDescent="0.25">
      <c r="A17" s="459">
        <v>30140</v>
      </c>
      <c r="B17" s="460" t="s">
        <v>724</v>
      </c>
      <c r="C17" s="461" t="s">
        <v>719</v>
      </c>
      <c r="D17" s="472">
        <v>2</v>
      </c>
      <c r="E17" s="463">
        <v>5</v>
      </c>
      <c r="F17" s="464">
        <v>2000</v>
      </c>
      <c r="G17" s="465">
        <v>20</v>
      </c>
      <c r="H17" s="474">
        <v>6102.7879999999996</v>
      </c>
      <c r="I17" s="466">
        <v>0.7</v>
      </c>
      <c r="J17" s="467" t="s">
        <v>720</v>
      </c>
      <c r="K17" s="468">
        <v>0.5</v>
      </c>
      <c r="L17" s="465">
        <v>0.42</v>
      </c>
      <c r="M17" s="463">
        <v>0</v>
      </c>
      <c r="N17" s="466">
        <v>0</v>
      </c>
      <c r="O17" s="465">
        <v>0.92</v>
      </c>
      <c r="P17" s="465">
        <v>0.5</v>
      </c>
      <c r="R17" s="469">
        <v>30513.94</v>
      </c>
      <c r="S17" s="468">
        <v>2.5099999999999998</v>
      </c>
      <c r="T17" s="465">
        <v>2.13</v>
      </c>
      <c r="U17" s="465">
        <v>0</v>
      </c>
      <c r="V17" s="463">
        <v>0</v>
      </c>
      <c r="W17" s="470"/>
      <c r="X17" s="466">
        <v>0</v>
      </c>
      <c r="Y17" s="465">
        <v>4.6399999999999997</v>
      </c>
      <c r="Z17" s="465">
        <v>2.5099999999999998</v>
      </c>
      <c r="AA17" s="471">
        <v>-0.80172413793103448</v>
      </c>
      <c r="AB17" s="471">
        <v>-0.80079681274900394</v>
      </c>
    </row>
    <row r="18" spans="1:28" ht="9.6" customHeight="1" x14ac:dyDescent="0.25">
      <c r="A18" s="459">
        <v>30050</v>
      </c>
      <c r="B18" s="460" t="s">
        <v>725</v>
      </c>
      <c r="C18" s="461" t="s">
        <v>719</v>
      </c>
      <c r="D18" s="473">
        <v>233</v>
      </c>
      <c r="E18" s="463">
        <v>7</v>
      </c>
      <c r="F18" s="464">
        <v>2000</v>
      </c>
      <c r="G18" s="465">
        <v>40</v>
      </c>
      <c r="H18" s="474">
        <v>829876.03200000001</v>
      </c>
      <c r="I18" s="466">
        <v>0.9</v>
      </c>
      <c r="J18" s="467" t="s">
        <v>722</v>
      </c>
      <c r="K18" s="468">
        <v>37</v>
      </c>
      <c r="L18" s="465">
        <v>53.34</v>
      </c>
      <c r="M18" s="463">
        <v>233.18</v>
      </c>
      <c r="N18" s="466">
        <v>24.95</v>
      </c>
      <c r="O18" s="465">
        <v>348.47</v>
      </c>
      <c r="P18" s="465">
        <v>61.95</v>
      </c>
      <c r="R18" s="469">
        <v>2074690.08</v>
      </c>
      <c r="S18" s="468">
        <v>92.5</v>
      </c>
      <c r="T18" s="465">
        <v>133.37</v>
      </c>
      <c r="U18" s="465">
        <v>0.18</v>
      </c>
      <c r="V18" s="463">
        <v>233.18</v>
      </c>
      <c r="W18" s="470">
        <v>20028</v>
      </c>
      <c r="X18" s="466">
        <v>24.95</v>
      </c>
      <c r="Y18" s="465">
        <v>484</v>
      </c>
      <c r="Z18" s="465">
        <v>117.45</v>
      </c>
      <c r="AA18" s="471">
        <v>-0.28002066115702473</v>
      </c>
      <c r="AB18" s="471">
        <v>-0.47254150702426567</v>
      </c>
    </row>
    <row r="19" spans="1:28" ht="9.6" customHeight="1" x14ac:dyDescent="0.25">
      <c r="A19" s="459">
        <v>30037</v>
      </c>
      <c r="B19" s="460" t="s">
        <v>726</v>
      </c>
      <c r="C19" s="461" t="s">
        <v>719</v>
      </c>
      <c r="D19" s="473">
        <v>210</v>
      </c>
      <c r="E19" s="463">
        <v>6</v>
      </c>
      <c r="F19" s="464">
        <v>2000</v>
      </c>
      <c r="G19" s="465">
        <v>40</v>
      </c>
      <c r="H19" s="474">
        <v>351063.53199999995</v>
      </c>
      <c r="I19" s="466">
        <v>0.9</v>
      </c>
      <c r="J19" s="467" t="s">
        <v>722</v>
      </c>
      <c r="K19" s="468">
        <v>18.170000000000002</v>
      </c>
      <c r="L19" s="465">
        <v>26.32</v>
      </c>
      <c r="M19" s="463">
        <v>163.46</v>
      </c>
      <c r="N19" s="466">
        <v>20.32</v>
      </c>
      <c r="O19" s="465">
        <v>228.27</v>
      </c>
      <c r="P19" s="465">
        <v>38.49</v>
      </c>
      <c r="R19" s="469">
        <v>877658.83</v>
      </c>
      <c r="S19" s="468">
        <v>45.43</v>
      </c>
      <c r="T19" s="465">
        <v>65.819999999999993</v>
      </c>
      <c r="U19" s="465">
        <v>0.14000000000000001</v>
      </c>
      <c r="V19" s="463">
        <v>163.46</v>
      </c>
      <c r="W19" s="470">
        <v>20027</v>
      </c>
      <c r="X19" s="466">
        <v>20.32</v>
      </c>
      <c r="Y19" s="465">
        <v>295.02999999999997</v>
      </c>
      <c r="Z19" s="465">
        <v>65.75</v>
      </c>
      <c r="AA19" s="471">
        <v>-0.2262820730095243</v>
      </c>
      <c r="AB19" s="471">
        <v>-0.4146007604562737</v>
      </c>
    </row>
    <row r="20" spans="1:28" ht="9.6" customHeight="1" x14ac:dyDescent="0.25">
      <c r="A20" s="459">
        <v>30036</v>
      </c>
      <c r="B20" s="460" t="s">
        <v>727</v>
      </c>
      <c r="C20" s="461" t="s">
        <v>719</v>
      </c>
      <c r="D20" s="473">
        <v>136</v>
      </c>
      <c r="E20" s="463">
        <v>6</v>
      </c>
      <c r="F20" s="464">
        <v>2000</v>
      </c>
      <c r="G20" s="465">
        <v>40</v>
      </c>
      <c r="H20" s="474">
        <v>251315.85600000003</v>
      </c>
      <c r="I20" s="466">
        <v>0.9</v>
      </c>
      <c r="J20" s="467" t="s">
        <v>722</v>
      </c>
      <c r="K20" s="468">
        <v>13</v>
      </c>
      <c r="L20" s="465">
        <v>18.84</v>
      </c>
      <c r="M20" s="463">
        <v>75.61</v>
      </c>
      <c r="N20" s="466">
        <v>20.32</v>
      </c>
      <c r="O20" s="465">
        <v>127.77</v>
      </c>
      <c r="P20" s="465">
        <v>33.32</v>
      </c>
      <c r="R20" s="469">
        <v>628289.64</v>
      </c>
      <c r="S20" s="468">
        <v>32.520000000000003</v>
      </c>
      <c r="T20" s="465">
        <v>47.12</v>
      </c>
      <c r="U20" s="465">
        <v>0.1</v>
      </c>
      <c r="V20" s="463">
        <v>75.61</v>
      </c>
      <c r="W20" s="470">
        <v>20027</v>
      </c>
      <c r="X20" s="466">
        <v>20.32</v>
      </c>
      <c r="Y20" s="465">
        <v>175.57</v>
      </c>
      <c r="Z20" s="465">
        <v>52.84</v>
      </c>
      <c r="AA20" s="471">
        <v>-0.27225608019593328</v>
      </c>
      <c r="AB20" s="471">
        <v>-0.36941710825132479</v>
      </c>
    </row>
    <row r="21" spans="1:28" ht="9.6" customHeight="1" x14ac:dyDescent="0.25">
      <c r="A21" s="459">
        <v>30035</v>
      </c>
      <c r="B21" s="460" t="s">
        <v>728</v>
      </c>
      <c r="C21" s="461" t="s">
        <v>719</v>
      </c>
      <c r="D21" s="473">
        <v>188</v>
      </c>
      <c r="E21" s="463">
        <v>7</v>
      </c>
      <c r="F21" s="464">
        <v>2000</v>
      </c>
      <c r="G21" s="465">
        <v>40</v>
      </c>
      <c r="H21" s="474">
        <v>296723.32400000002</v>
      </c>
      <c r="I21" s="466">
        <v>0.9</v>
      </c>
      <c r="J21" s="467" t="s">
        <v>722</v>
      </c>
      <c r="K21" s="468">
        <v>13.23</v>
      </c>
      <c r="L21" s="465">
        <v>19.07</v>
      </c>
      <c r="M21" s="463">
        <v>146.33000000000001</v>
      </c>
      <c r="N21" s="466">
        <v>20.32</v>
      </c>
      <c r="O21" s="465">
        <v>198.95</v>
      </c>
      <c r="P21" s="465">
        <v>33.549999999999997</v>
      </c>
      <c r="R21" s="469">
        <v>741808.31</v>
      </c>
      <c r="S21" s="468">
        <v>33.07</v>
      </c>
      <c r="T21" s="465">
        <v>47.68</v>
      </c>
      <c r="U21" s="465">
        <v>0.14000000000000001</v>
      </c>
      <c r="V21" s="463">
        <v>146.33000000000001</v>
      </c>
      <c r="W21" s="470">
        <v>20027</v>
      </c>
      <c r="X21" s="466">
        <v>20.32</v>
      </c>
      <c r="Y21" s="465">
        <v>247.4</v>
      </c>
      <c r="Z21" s="465">
        <v>53.39</v>
      </c>
      <c r="AA21" s="471">
        <v>-0.19583670169765566</v>
      </c>
      <c r="AB21" s="471">
        <v>-0.37160516950739841</v>
      </c>
    </row>
    <row r="22" spans="1:28" ht="19.2" customHeight="1" x14ac:dyDescent="0.25">
      <c r="A22" s="459">
        <v>30125</v>
      </c>
      <c r="B22" s="460" t="s">
        <v>729</v>
      </c>
      <c r="C22" s="461" t="s">
        <v>719</v>
      </c>
      <c r="D22" s="473">
        <v>136</v>
      </c>
      <c r="E22" s="463">
        <v>6</v>
      </c>
      <c r="F22" s="464">
        <v>2000</v>
      </c>
      <c r="G22" s="465">
        <v>40</v>
      </c>
      <c r="H22" s="474">
        <v>390569.89200000005</v>
      </c>
      <c r="I22" s="466">
        <v>0.9</v>
      </c>
      <c r="J22" s="467" t="s">
        <v>722</v>
      </c>
      <c r="K22" s="468">
        <v>20.21</v>
      </c>
      <c r="L22" s="465">
        <v>29.29</v>
      </c>
      <c r="M22" s="463">
        <v>136.1</v>
      </c>
      <c r="N22" s="466">
        <v>20.32</v>
      </c>
      <c r="O22" s="465">
        <v>205.92</v>
      </c>
      <c r="P22" s="465">
        <v>40.53</v>
      </c>
      <c r="R22" s="469">
        <v>976424.73</v>
      </c>
      <c r="S22" s="468">
        <v>50.54</v>
      </c>
      <c r="T22" s="465">
        <v>73.23</v>
      </c>
      <c r="U22" s="465">
        <v>0.18</v>
      </c>
      <c r="V22" s="463">
        <v>136.1</v>
      </c>
      <c r="W22" s="470">
        <v>20027</v>
      </c>
      <c r="X22" s="466">
        <v>20.32</v>
      </c>
      <c r="Y22" s="465">
        <v>280.19</v>
      </c>
      <c r="Z22" s="465">
        <v>70.86</v>
      </c>
      <c r="AA22" s="471">
        <v>-0.26507013098254761</v>
      </c>
      <c r="AB22" s="471">
        <v>-0.42802709568162567</v>
      </c>
    </row>
    <row r="23" spans="1:28" ht="9.6" customHeight="1" x14ac:dyDescent="0.25">
      <c r="A23" s="459">
        <v>30120</v>
      </c>
      <c r="B23" s="460" t="s">
        <v>730</v>
      </c>
      <c r="C23" s="461" t="s">
        <v>719</v>
      </c>
      <c r="D23" s="473">
        <v>265</v>
      </c>
      <c r="E23" s="463">
        <v>7</v>
      </c>
      <c r="F23" s="464">
        <v>2000</v>
      </c>
      <c r="G23" s="465">
        <v>40</v>
      </c>
      <c r="H23" s="474">
        <v>524678.06799999997</v>
      </c>
      <c r="I23" s="466">
        <v>0.9</v>
      </c>
      <c r="J23" s="467" t="s">
        <v>722</v>
      </c>
      <c r="K23" s="468">
        <v>23.39</v>
      </c>
      <c r="L23" s="465">
        <v>33.72</v>
      </c>
      <c r="M23" s="463">
        <v>265.20999999999998</v>
      </c>
      <c r="N23" s="466">
        <v>20.32</v>
      </c>
      <c r="O23" s="465">
        <v>342.64</v>
      </c>
      <c r="P23" s="465">
        <v>43.71</v>
      </c>
      <c r="R23" s="469">
        <v>1311695.17</v>
      </c>
      <c r="S23" s="468">
        <v>58.48</v>
      </c>
      <c r="T23" s="465">
        <v>84.32</v>
      </c>
      <c r="U23" s="465">
        <v>0.18</v>
      </c>
      <c r="V23" s="463">
        <v>265.20999999999998</v>
      </c>
      <c r="W23" s="470">
        <v>20027</v>
      </c>
      <c r="X23" s="466">
        <v>20.32</v>
      </c>
      <c r="Y23" s="465">
        <v>428.33</v>
      </c>
      <c r="Z23" s="465">
        <v>78.8</v>
      </c>
      <c r="AA23" s="471">
        <v>-0.20005603156444796</v>
      </c>
      <c r="AB23" s="471">
        <v>-0.44530456852791878</v>
      </c>
    </row>
    <row r="24" spans="1:28" ht="9.6" customHeight="1" x14ac:dyDescent="0.25">
      <c r="A24" s="459">
        <v>31062</v>
      </c>
      <c r="B24" s="460" t="s">
        <v>731</v>
      </c>
      <c r="C24" s="461" t="s">
        <v>719</v>
      </c>
      <c r="D24" s="473">
        <v>136</v>
      </c>
      <c r="E24" s="463">
        <v>7</v>
      </c>
      <c r="F24" s="464">
        <v>2000</v>
      </c>
      <c r="G24" s="465">
        <v>40</v>
      </c>
      <c r="H24" s="474">
        <v>308842.5</v>
      </c>
      <c r="I24" s="466">
        <v>0.9</v>
      </c>
      <c r="J24" s="467" t="s">
        <v>722</v>
      </c>
      <c r="K24" s="468">
        <v>13.77</v>
      </c>
      <c r="L24" s="465">
        <v>19.850000000000001</v>
      </c>
      <c r="M24" s="463">
        <v>136.1</v>
      </c>
      <c r="N24" s="466">
        <v>24.95</v>
      </c>
      <c r="O24" s="465">
        <v>194.67</v>
      </c>
      <c r="P24" s="465">
        <v>38.72</v>
      </c>
      <c r="R24" s="469">
        <v>772106.25</v>
      </c>
      <c r="S24" s="468">
        <v>34.42</v>
      </c>
      <c r="T24" s="465">
        <v>49.63</v>
      </c>
      <c r="U24" s="465">
        <v>0.18</v>
      </c>
      <c r="V24" s="463">
        <v>136.1</v>
      </c>
      <c r="W24" s="470">
        <v>20028</v>
      </c>
      <c r="X24" s="466">
        <v>24.95</v>
      </c>
      <c r="Y24" s="465">
        <v>245.1</v>
      </c>
      <c r="Z24" s="465">
        <v>59.37</v>
      </c>
      <c r="AA24" s="471">
        <v>-0.20575275397796822</v>
      </c>
      <c r="AB24" s="471">
        <v>-0.34781876368536302</v>
      </c>
    </row>
    <row r="25" spans="1:28" ht="9.6" customHeight="1" x14ac:dyDescent="0.25">
      <c r="A25" s="459">
        <v>30053</v>
      </c>
      <c r="B25" s="460" t="s">
        <v>732</v>
      </c>
      <c r="C25" s="461" t="s">
        <v>719</v>
      </c>
      <c r="D25" s="473">
        <v>136</v>
      </c>
      <c r="E25" s="463">
        <v>7</v>
      </c>
      <c r="F25" s="464">
        <v>2000</v>
      </c>
      <c r="G25" s="465">
        <v>40</v>
      </c>
      <c r="H25" s="474">
        <v>397180.16800000006</v>
      </c>
      <c r="I25" s="466">
        <v>0.9</v>
      </c>
      <c r="J25" s="467" t="s">
        <v>722</v>
      </c>
      <c r="K25" s="468">
        <v>17.7</v>
      </c>
      <c r="L25" s="465">
        <v>25.53</v>
      </c>
      <c r="M25" s="463">
        <v>143.66999999999999</v>
      </c>
      <c r="N25" s="466">
        <v>39.880000000000003</v>
      </c>
      <c r="O25" s="465">
        <v>226.78</v>
      </c>
      <c r="P25" s="465">
        <v>57.58</v>
      </c>
      <c r="R25" s="469">
        <v>992950.42</v>
      </c>
      <c r="S25" s="468">
        <v>44.27</v>
      </c>
      <c r="T25" s="465">
        <v>63.83</v>
      </c>
      <c r="U25" s="465">
        <v>0.19</v>
      </c>
      <c r="V25" s="463">
        <v>143.66999999999999</v>
      </c>
      <c r="W25" s="470">
        <v>20032</v>
      </c>
      <c r="X25" s="466">
        <v>39.880000000000003</v>
      </c>
      <c r="Y25" s="465">
        <v>291.64999999999998</v>
      </c>
      <c r="Z25" s="465">
        <v>84.15</v>
      </c>
      <c r="AA25" s="471">
        <v>-0.22242413852220122</v>
      </c>
      <c r="AB25" s="471">
        <v>-0.31574569221628057</v>
      </c>
    </row>
    <row r="26" spans="1:28" ht="19.2" customHeight="1" x14ac:dyDescent="0.25">
      <c r="A26" s="459">
        <v>30049</v>
      </c>
      <c r="B26" s="460" t="s">
        <v>733</v>
      </c>
      <c r="C26" s="461" t="s">
        <v>719</v>
      </c>
      <c r="D26" s="473">
        <v>143</v>
      </c>
      <c r="E26" s="463">
        <v>6</v>
      </c>
      <c r="F26" s="464">
        <v>2000</v>
      </c>
      <c r="G26" s="465">
        <v>40</v>
      </c>
      <c r="H26" s="474">
        <v>441674.45599999995</v>
      </c>
      <c r="I26" s="466">
        <v>0.9</v>
      </c>
      <c r="J26" s="467" t="s">
        <v>722</v>
      </c>
      <c r="K26" s="468">
        <v>22.86</v>
      </c>
      <c r="L26" s="465">
        <v>33.119999999999997</v>
      </c>
      <c r="M26" s="463">
        <v>143.11000000000001</v>
      </c>
      <c r="N26" s="466">
        <v>24.95</v>
      </c>
      <c r="O26" s="465">
        <v>224.04</v>
      </c>
      <c r="P26" s="465">
        <v>47.81</v>
      </c>
      <c r="R26" s="469">
        <v>1104186.1399999999</v>
      </c>
      <c r="S26" s="468">
        <v>57.15</v>
      </c>
      <c r="T26" s="465">
        <v>82.81</v>
      </c>
      <c r="U26" s="465">
        <v>0.18</v>
      </c>
      <c r="V26" s="463">
        <v>143.11000000000001</v>
      </c>
      <c r="W26" s="470">
        <v>20028</v>
      </c>
      <c r="X26" s="466">
        <v>24.95</v>
      </c>
      <c r="Y26" s="465">
        <v>308.02</v>
      </c>
      <c r="Z26" s="465">
        <v>82.1</v>
      </c>
      <c r="AA26" s="471">
        <v>-0.27264463346535939</v>
      </c>
      <c r="AB26" s="471">
        <v>-0.41766138855054802</v>
      </c>
    </row>
    <row r="27" spans="1:28" ht="9.6" customHeight="1" x14ac:dyDescent="0.25">
      <c r="A27" s="459">
        <v>30105</v>
      </c>
      <c r="B27" s="460" t="s">
        <v>734</v>
      </c>
      <c r="C27" s="461" t="s">
        <v>719</v>
      </c>
      <c r="D27" s="473">
        <v>295</v>
      </c>
      <c r="E27" s="463">
        <v>7</v>
      </c>
      <c r="F27" s="464">
        <v>2000</v>
      </c>
      <c r="G27" s="465">
        <v>40</v>
      </c>
      <c r="H27" s="474">
        <v>479419.94800000003</v>
      </c>
      <c r="I27" s="466">
        <v>0.9</v>
      </c>
      <c r="J27" s="467" t="s">
        <v>722</v>
      </c>
      <c r="K27" s="468">
        <v>21.37</v>
      </c>
      <c r="L27" s="465">
        <v>30.81</v>
      </c>
      <c r="M27" s="463">
        <v>229.62</v>
      </c>
      <c r="N27" s="466">
        <v>20.32</v>
      </c>
      <c r="O27" s="465">
        <v>302.12</v>
      </c>
      <c r="P27" s="465">
        <v>41.69</v>
      </c>
      <c r="R27" s="469">
        <v>1198549.8700000001</v>
      </c>
      <c r="S27" s="468">
        <v>53.44</v>
      </c>
      <c r="T27" s="465">
        <v>77.040000000000006</v>
      </c>
      <c r="U27" s="465">
        <v>0.14000000000000001</v>
      </c>
      <c r="V27" s="463">
        <v>229.62</v>
      </c>
      <c r="W27" s="470">
        <v>20027</v>
      </c>
      <c r="X27" s="466">
        <v>20.32</v>
      </c>
      <c r="Y27" s="465">
        <v>380.42</v>
      </c>
      <c r="Z27" s="465">
        <v>73.760000000000005</v>
      </c>
      <c r="AA27" s="471">
        <v>-0.20582514063403612</v>
      </c>
      <c r="AB27" s="471">
        <v>-0.43478850325379614</v>
      </c>
    </row>
    <row r="28" spans="1:28" ht="9.6" customHeight="1" x14ac:dyDescent="0.25">
      <c r="A28" s="459">
        <v>30040</v>
      </c>
      <c r="B28" s="460" t="s">
        <v>735</v>
      </c>
      <c r="C28" s="461" t="s">
        <v>719</v>
      </c>
      <c r="D28" s="473">
        <v>188</v>
      </c>
      <c r="E28" s="463">
        <v>7</v>
      </c>
      <c r="F28" s="464">
        <v>2000</v>
      </c>
      <c r="G28" s="465">
        <v>40</v>
      </c>
      <c r="H28" s="474">
        <v>319557.52400000003</v>
      </c>
      <c r="I28" s="466">
        <v>0.9</v>
      </c>
      <c r="J28" s="467" t="s">
        <v>722</v>
      </c>
      <c r="K28" s="468">
        <v>14.24</v>
      </c>
      <c r="L28" s="465">
        <v>20.54</v>
      </c>
      <c r="M28" s="463">
        <v>188.15</v>
      </c>
      <c r="N28" s="466">
        <v>20.32</v>
      </c>
      <c r="O28" s="465">
        <v>243.25</v>
      </c>
      <c r="P28" s="465">
        <v>34.56</v>
      </c>
      <c r="R28" s="469">
        <v>798893.81</v>
      </c>
      <c r="S28" s="468">
        <v>35.619999999999997</v>
      </c>
      <c r="T28" s="465">
        <v>51.35</v>
      </c>
      <c r="U28" s="465">
        <v>0.18</v>
      </c>
      <c r="V28" s="463">
        <v>188.15</v>
      </c>
      <c r="W28" s="470">
        <v>20027</v>
      </c>
      <c r="X28" s="466">
        <v>20.32</v>
      </c>
      <c r="Y28" s="465">
        <v>295.44</v>
      </c>
      <c r="Z28" s="465">
        <v>55.94</v>
      </c>
      <c r="AA28" s="471">
        <v>-0.17665177362577844</v>
      </c>
      <c r="AB28" s="471">
        <v>-0.38219520915266347</v>
      </c>
    </row>
    <row r="29" spans="1:28" ht="9.6" customHeight="1" x14ac:dyDescent="0.25">
      <c r="A29" s="459">
        <v>30039</v>
      </c>
      <c r="B29" s="460" t="s">
        <v>736</v>
      </c>
      <c r="C29" s="461" t="s">
        <v>719</v>
      </c>
      <c r="D29" s="473">
        <v>136</v>
      </c>
      <c r="E29" s="463">
        <v>7</v>
      </c>
      <c r="F29" s="464">
        <v>2000</v>
      </c>
      <c r="G29" s="465">
        <v>40</v>
      </c>
      <c r="H29" s="474">
        <v>251034.18399999998</v>
      </c>
      <c r="I29" s="466">
        <v>0.9</v>
      </c>
      <c r="J29" s="467" t="s">
        <v>722</v>
      </c>
      <c r="K29" s="468">
        <v>11.19</v>
      </c>
      <c r="L29" s="465">
        <v>16.13</v>
      </c>
      <c r="M29" s="463">
        <v>136.1</v>
      </c>
      <c r="N29" s="466">
        <v>20.32</v>
      </c>
      <c r="O29" s="465">
        <v>183.74</v>
      </c>
      <c r="P29" s="465">
        <v>31.51</v>
      </c>
      <c r="R29" s="469">
        <v>627585.46</v>
      </c>
      <c r="S29" s="468">
        <v>27.98</v>
      </c>
      <c r="T29" s="465">
        <v>40.340000000000003</v>
      </c>
      <c r="U29" s="465">
        <v>0.18</v>
      </c>
      <c r="V29" s="463">
        <v>136.1</v>
      </c>
      <c r="W29" s="470">
        <v>20027</v>
      </c>
      <c r="X29" s="466">
        <v>20.32</v>
      </c>
      <c r="Y29" s="465">
        <v>224.74</v>
      </c>
      <c r="Z29" s="465">
        <v>48.3</v>
      </c>
      <c r="AA29" s="471">
        <v>-0.18243303372786335</v>
      </c>
      <c r="AB29" s="471">
        <v>-0.34761904761904749</v>
      </c>
    </row>
    <row r="30" spans="1:28" ht="9.6" customHeight="1" x14ac:dyDescent="0.25">
      <c r="A30" s="459">
        <v>30021</v>
      </c>
      <c r="B30" s="460" t="s">
        <v>737</v>
      </c>
      <c r="C30" s="461" t="s">
        <v>719</v>
      </c>
      <c r="D30" s="473">
        <v>136</v>
      </c>
      <c r="E30" s="463">
        <v>7</v>
      </c>
      <c r="F30" s="464">
        <v>2000</v>
      </c>
      <c r="G30" s="465">
        <v>40</v>
      </c>
      <c r="H30" s="474">
        <v>291154.20399999997</v>
      </c>
      <c r="I30" s="466">
        <v>0.9</v>
      </c>
      <c r="J30" s="467" t="s">
        <v>722</v>
      </c>
      <c r="K30" s="468">
        <v>12.98</v>
      </c>
      <c r="L30" s="465">
        <v>18.71</v>
      </c>
      <c r="M30" s="463">
        <v>136.1</v>
      </c>
      <c r="N30" s="466">
        <v>20.32</v>
      </c>
      <c r="O30" s="465">
        <v>188.11</v>
      </c>
      <c r="P30" s="465">
        <v>33.299999999999997</v>
      </c>
      <c r="R30" s="469">
        <v>727885.51</v>
      </c>
      <c r="S30" s="468">
        <v>32.450000000000003</v>
      </c>
      <c r="T30" s="465">
        <v>46.79</v>
      </c>
      <c r="U30" s="465">
        <v>0.18</v>
      </c>
      <c r="V30" s="463">
        <v>136.1</v>
      </c>
      <c r="W30" s="470">
        <v>20027</v>
      </c>
      <c r="X30" s="466">
        <v>20.32</v>
      </c>
      <c r="Y30" s="465">
        <v>235.66</v>
      </c>
      <c r="Z30" s="465">
        <v>52.77</v>
      </c>
      <c r="AA30" s="471">
        <v>-0.20177374183145202</v>
      </c>
      <c r="AB30" s="471">
        <v>-0.36895963615690741</v>
      </c>
    </row>
    <row r="31" spans="1:28" ht="9.6" customHeight="1" x14ac:dyDescent="0.25">
      <c r="A31" s="459">
        <v>31012</v>
      </c>
      <c r="B31" s="460" t="s">
        <v>738</v>
      </c>
      <c r="C31" s="461" t="s">
        <v>719</v>
      </c>
      <c r="D31" s="472">
        <v>0</v>
      </c>
      <c r="E31" s="463">
        <v>11</v>
      </c>
      <c r="F31" s="464">
        <v>1250</v>
      </c>
      <c r="G31" s="465">
        <v>15</v>
      </c>
      <c r="H31" s="474">
        <v>7842.7665000000006</v>
      </c>
      <c r="I31" s="466">
        <v>0.5</v>
      </c>
      <c r="J31" s="467" t="s">
        <v>739</v>
      </c>
      <c r="K31" s="468">
        <v>0.51</v>
      </c>
      <c r="L31" s="465">
        <v>0.28000000000000003</v>
      </c>
      <c r="M31" s="463">
        <v>0</v>
      </c>
      <c r="N31" s="466">
        <v>0</v>
      </c>
      <c r="O31" s="465">
        <v>0.79</v>
      </c>
      <c r="P31" s="465">
        <v>0.51</v>
      </c>
      <c r="R31" s="469">
        <v>52285.11</v>
      </c>
      <c r="S31" s="468">
        <v>3.42</v>
      </c>
      <c r="T31" s="465">
        <v>1.9</v>
      </c>
      <c r="U31" s="465">
        <v>0</v>
      </c>
      <c r="V31" s="463">
        <v>0</v>
      </c>
      <c r="W31" s="470"/>
      <c r="X31" s="466">
        <v>0</v>
      </c>
      <c r="Y31" s="465">
        <v>5.32</v>
      </c>
      <c r="Z31" s="465">
        <v>3.42</v>
      </c>
      <c r="AA31" s="471">
        <v>-0.85150375939849621</v>
      </c>
      <c r="AB31" s="471">
        <v>-0.85087719298245612</v>
      </c>
    </row>
    <row r="32" spans="1:28" ht="19.2" customHeight="1" x14ac:dyDescent="0.25">
      <c r="A32" s="459">
        <v>30010</v>
      </c>
      <c r="B32" s="460" t="s">
        <v>740</v>
      </c>
      <c r="C32" s="461" t="s">
        <v>719</v>
      </c>
      <c r="D32" s="462">
        <v>96</v>
      </c>
      <c r="E32" s="463">
        <v>5</v>
      </c>
      <c r="F32" s="464">
        <v>2000</v>
      </c>
      <c r="G32" s="465">
        <v>30</v>
      </c>
      <c r="H32" s="474">
        <v>294990.924</v>
      </c>
      <c r="I32" s="466">
        <v>0.7</v>
      </c>
      <c r="J32" s="467" t="s">
        <v>722</v>
      </c>
      <c r="K32" s="468">
        <v>21.27</v>
      </c>
      <c r="L32" s="465">
        <v>20.64</v>
      </c>
      <c r="M32" s="463">
        <v>96.07</v>
      </c>
      <c r="N32" s="466">
        <v>32.61</v>
      </c>
      <c r="O32" s="465">
        <v>170.59</v>
      </c>
      <c r="P32" s="465">
        <v>53.88</v>
      </c>
      <c r="R32" s="469">
        <v>983303.08</v>
      </c>
      <c r="S32" s="468">
        <v>70.900000000000006</v>
      </c>
      <c r="T32" s="465">
        <v>68.83</v>
      </c>
      <c r="U32" s="465">
        <v>0.18</v>
      </c>
      <c r="V32" s="463">
        <v>96.07</v>
      </c>
      <c r="W32" s="470">
        <v>20026</v>
      </c>
      <c r="X32" s="466">
        <v>32.61</v>
      </c>
      <c r="Y32" s="465">
        <v>268.41000000000003</v>
      </c>
      <c r="Z32" s="465">
        <v>103.51</v>
      </c>
      <c r="AA32" s="471">
        <v>-0.36444245743452186</v>
      </c>
      <c r="AB32" s="471">
        <v>-0.47947058255241037</v>
      </c>
    </row>
    <row r="33" spans="1:28" ht="19.2" customHeight="1" x14ac:dyDescent="0.25">
      <c r="A33" s="459">
        <v>30007</v>
      </c>
      <c r="B33" s="460" t="s">
        <v>741</v>
      </c>
      <c r="C33" s="461" t="s">
        <v>719</v>
      </c>
      <c r="D33" s="473">
        <v>213</v>
      </c>
      <c r="E33" s="463">
        <v>5</v>
      </c>
      <c r="F33" s="464">
        <v>2000</v>
      </c>
      <c r="G33" s="465">
        <v>30</v>
      </c>
      <c r="H33" s="474">
        <v>610833.71400000004</v>
      </c>
      <c r="I33" s="466">
        <v>0.7</v>
      </c>
      <c r="J33" s="467" t="s">
        <v>722</v>
      </c>
      <c r="K33" s="468">
        <v>44.04</v>
      </c>
      <c r="L33" s="465">
        <v>42.75</v>
      </c>
      <c r="M33" s="463">
        <v>94.74</v>
      </c>
      <c r="N33" s="466">
        <v>32.61</v>
      </c>
      <c r="O33" s="465">
        <v>214.14</v>
      </c>
      <c r="P33" s="465">
        <v>76.650000000000006</v>
      </c>
      <c r="R33" s="469">
        <v>2036112.38</v>
      </c>
      <c r="S33" s="468">
        <v>146.83000000000001</v>
      </c>
      <c r="T33" s="465">
        <v>142.52000000000001</v>
      </c>
      <c r="U33" s="465">
        <v>0.08</v>
      </c>
      <c r="V33" s="463">
        <v>94.74</v>
      </c>
      <c r="W33" s="470">
        <v>20026</v>
      </c>
      <c r="X33" s="466">
        <v>32.61</v>
      </c>
      <c r="Y33" s="465">
        <v>416.7</v>
      </c>
      <c r="Z33" s="465">
        <v>179.44</v>
      </c>
      <c r="AA33" s="471">
        <v>-0.48610511159107272</v>
      </c>
      <c r="AB33" s="471">
        <v>-0.57283771734284439</v>
      </c>
    </row>
    <row r="34" spans="1:28" ht="9.6" customHeight="1" x14ac:dyDescent="0.25">
      <c r="A34" s="459">
        <v>30033</v>
      </c>
      <c r="B34" s="460" t="s">
        <v>742</v>
      </c>
      <c r="C34" s="461" t="s">
        <v>719</v>
      </c>
      <c r="D34" s="472">
        <v>0</v>
      </c>
      <c r="E34" s="463">
        <v>1</v>
      </c>
      <c r="F34" s="464">
        <v>1000</v>
      </c>
      <c r="G34" s="465">
        <v>0</v>
      </c>
      <c r="H34" s="474">
        <v>0</v>
      </c>
      <c r="I34" s="466">
        <v>0.5</v>
      </c>
      <c r="J34" s="467" t="s">
        <v>739</v>
      </c>
      <c r="K34" s="468">
        <v>0</v>
      </c>
      <c r="L34" s="465">
        <v>0</v>
      </c>
      <c r="M34" s="463">
        <v>0</v>
      </c>
      <c r="N34" s="466">
        <v>0</v>
      </c>
      <c r="O34" s="475">
        <v>0.68</v>
      </c>
      <c r="P34" s="475">
        <v>0.46</v>
      </c>
      <c r="R34" s="469">
        <v>457.65</v>
      </c>
      <c r="S34" s="468">
        <v>0.46</v>
      </c>
      <c r="T34" s="465">
        <v>0.22</v>
      </c>
      <c r="U34" s="465">
        <v>0</v>
      </c>
      <c r="V34" s="463">
        <v>0</v>
      </c>
      <c r="W34" s="470"/>
      <c r="X34" s="466">
        <v>0</v>
      </c>
      <c r="Y34" s="465">
        <v>0.68</v>
      </c>
      <c r="Z34" s="465">
        <v>0.46</v>
      </c>
      <c r="AA34" s="471">
        <v>0</v>
      </c>
      <c r="AB34" s="471">
        <v>0</v>
      </c>
    </row>
    <row r="35" spans="1:28" ht="9.6" customHeight="1" x14ac:dyDescent="0.25">
      <c r="A35" s="459">
        <v>31018</v>
      </c>
      <c r="B35" s="460" t="s">
        <v>743</v>
      </c>
      <c r="C35" s="461" t="s">
        <v>719</v>
      </c>
      <c r="D35" s="472">
        <v>3</v>
      </c>
      <c r="E35" s="463">
        <v>6</v>
      </c>
      <c r="F35" s="464">
        <v>2000</v>
      </c>
      <c r="G35" s="465">
        <v>20</v>
      </c>
      <c r="H35" s="474">
        <v>2085.1660000000002</v>
      </c>
      <c r="I35" s="466">
        <v>0.8</v>
      </c>
      <c r="J35" s="467" t="s">
        <v>744</v>
      </c>
      <c r="K35" s="468">
        <v>0.14000000000000001</v>
      </c>
      <c r="L35" s="465">
        <v>0.13</v>
      </c>
      <c r="M35" s="463">
        <v>3.06</v>
      </c>
      <c r="N35" s="466">
        <v>0</v>
      </c>
      <c r="O35" s="465">
        <v>3.33</v>
      </c>
      <c r="P35" s="465">
        <v>0.14000000000000001</v>
      </c>
      <c r="R35" s="469">
        <v>10425.83</v>
      </c>
      <c r="S35" s="468">
        <v>0.71</v>
      </c>
      <c r="T35" s="465">
        <v>0.69</v>
      </c>
      <c r="U35" s="465">
        <v>0.2</v>
      </c>
      <c r="V35" s="463">
        <v>3.06</v>
      </c>
      <c r="W35" s="470"/>
      <c r="X35" s="466">
        <v>0</v>
      </c>
      <c r="Y35" s="465">
        <v>4.46</v>
      </c>
      <c r="Z35" s="465">
        <v>0.71</v>
      </c>
      <c r="AA35" s="471">
        <v>-0.25336322869955152</v>
      </c>
      <c r="AB35" s="471">
        <v>-0.80281690140845074</v>
      </c>
    </row>
    <row r="36" spans="1:28" ht="9.6" customHeight="1" x14ac:dyDescent="0.25">
      <c r="A36" s="459">
        <v>30048</v>
      </c>
      <c r="B36" s="460" t="s">
        <v>745</v>
      </c>
      <c r="C36" s="461" t="s">
        <v>719</v>
      </c>
      <c r="D36" s="472">
        <v>4</v>
      </c>
      <c r="E36" s="463">
        <v>6</v>
      </c>
      <c r="F36" s="464">
        <v>2000</v>
      </c>
      <c r="G36" s="465">
        <v>20</v>
      </c>
      <c r="H36" s="474">
        <v>2408.8679999999999</v>
      </c>
      <c r="I36" s="466">
        <v>0.8</v>
      </c>
      <c r="J36" s="467" t="s">
        <v>744</v>
      </c>
      <c r="K36" s="468">
        <v>0.16</v>
      </c>
      <c r="L36" s="465">
        <v>0.16</v>
      </c>
      <c r="M36" s="463">
        <v>7.1399999999999988</v>
      </c>
      <c r="N36" s="466">
        <v>19.559999999999999</v>
      </c>
      <c r="O36" s="465">
        <v>27.02</v>
      </c>
      <c r="P36" s="465">
        <v>19.72</v>
      </c>
      <c r="R36" s="469">
        <v>12044.34</v>
      </c>
      <c r="S36" s="468">
        <v>0.83</v>
      </c>
      <c r="T36" s="465">
        <v>0.8</v>
      </c>
      <c r="U36" s="465">
        <v>0.35</v>
      </c>
      <c r="V36" s="463">
        <v>7.14</v>
      </c>
      <c r="W36" s="470">
        <v>20000</v>
      </c>
      <c r="X36" s="466">
        <v>19.559999999999999</v>
      </c>
      <c r="Y36" s="465">
        <v>28.33</v>
      </c>
      <c r="Z36" s="465">
        <v>20.39</v>
      </c>
      <c r="AA36" s="471">
        <v>-4.624073420402397E-2</v>
      </c>
      <c r="AB36" s="471">
        <v>-3.2859244727807879E-2</v>
      </c>
    </row>
    <row r="37" spans="1:28" ht="9.6" customHeight="1" x14ac:dyDescent="0.25">
      <c r="A37" s="459">
        <v>30130</v>
      </c>
      <c r="B37" s="460" t="s">
        <v>746</v>
      </c>
      <c r="C37" s="461" t="s">
        <v>719</v>
      </c>
      <c r="D37" s="462">
        <v>27</v>
      </c>
      <c r="E37" s="463">
        <v>6</v>
      </c>
      <c r="F37" s="464">
        <v>2000</v>
      </c>
      <c r="G37" s="465">
        <v>20</v>
      </c>
      <c r="H37" s="474">
        <v>26670.732000000004</v>
      </c>
      <c r="I37" s="466">
        <v>0.8</v>
      </c>
      <c r="J37" s="467" t="s">
        <v>722</v>
      </c>
      <c r="K37" s="468">
        <v>1.84</v>
      </c>
      <c r="L37" s="465">
        <v>1.77</v>
      </c>
      <c r="M37" s="463">
        <v>25.52</v>
      </c>
      <c r="N37" s="466">
        <v>0</v>
      </c>
      <c r="O37" s="465">
        <v>29.13</v>
      </c>
      <c r="P37" s="465">
        <v>1.84</v>
      </c>
      <c r="R37" s="469">
        <v>133353.66</v>
      </c>
      <c r="S37" s="468">
        <v>9.1999999999999993</v>
      </c>
      <c r="T37" s="465">
        <v>8.89</v>
      </c>
      <c r="U37" s="465">
        <v>0.17</v>
      </c>
      <c r="V37" s="463">
        <v>25.52</v>
      </c>
      <c r="W37" s="470"/>
      <c r="X37" s="466">
        <v>0</v>
      </c>
      <c r="Y37" s="465">
        <v>43.61</v>
      </c>
      <c r="Z37" s="465">
        <v>9.1999999999999993</v>
      </c>
      <c r="AA37" s="471">
        <v>-0.33203393717037377</v>
      </c>
      <c r="AB37" s="471">
        <v>-0.8</v>
      </c>
    </row>
    <row r="38" spans="1:28" ht="9.6" customHeight="1" x14ac:dyDescent="0.25">
      <c r="A38" s="459">
        <v>30026</v>
      </c>
      <c r="B38" s="460" t="s">
        <v>747</v>
      </c>
      <c r="C38" s="461" t="s">
        <v>719</v>
      </c>
      <c r="D38" s="462">
        <v>55</v>
      </c>
      <c r="E38" s="463">
        <v>6</v>
      </c>
      <c r="F38" s="464">
        <v>2000</v>
      </c>
      <c r="G38" s="465">
        <v>20</v>
      </c>
      <c r="H38" s="474">
        <v>56702.400000000001</v>
      </c>
      <c r="I38" s="466">
        <v>0.8</v>
      </c>
      <c r="J38" s="467" t="s">
        <v>722</v>
      </c>
      <c r="K38" s="468">
        <v>3.91</v>
      </c>
      <c r="L38" s="465">
        <v>3.78</v>
      </c>
      <c r="M38" s="463">
        <v>55.04</v>
      </c>
      <c r="N38" s="466">
        <v>0</v>
      </c>
      <c r="O38" s="465">
        <v>62.73</v>
      </c>
      <c r="P38" s="465">
        <v>3.91</v>
      </c>
      <c r="R38" s="469">
        <v>283512</v>
      </c>
      <c r="S38" s="468">
        <v>19.559999999999999</v>
      </c>
      <c r="T38" s="465">
        <v>18.899999999999999</v>
      </c>
      <c r="U38" s="465">
        <v>0.18</v>
      </c>
      <c r="V38" s="463">
        <v>55.04</v>
      </c>
      <c r="W38" s="470"/>
      <c r="X38" s="466">
        <v>0</v>
      </c>
      <c r="Y38" s="465">
        <v>93.5</v>
      </c>
      <c r="Z38" s="465">
        <v>19.559999999999999</v>
      </c>
      <c r="AA38" s="471">
        <v>-0.3290909090909091</v>
      </c>
      <c r="AB38" s="471">
        <v>-0.80010224948875253</v>
      </c>
    </row>
    <row r="39" spans="1:28" ht="9.6" customHeight="1" x14ac:dyDescent="0.25">
      <c r="A39" s="459">
        <v>30027</v>
      </c>
      <c r="B39" s="460" t="s">
        <v>748</v>
      </c>
      <c r="C39" s="461" t="s">
        <v>719</v>
      </c>
      <c r="D39" s="462">
        <v>81</v>
      </c>
      <c r="E39" s="463">
        <v>6</v>
      </c>
      <c r="F39" s="464">
        <v>2000</v>
      </c>
      <c r="G39" s="465">
        <v>20</v>
      </c>
      <c r="H39" s="474">
        <v>61660.78</v>
      </c>
      <c r="I39" s="466">
        <v>0.8</v>
      </c>
      <c r="J39" s="467" t="s">
        <v>722</v>
      </c>
      <c r="K39" s="468">
        <v>4.25</v>
      </c>
      <c r="L39" s="465">
        <v>4.1100000000000003</v>
      </c>
      <c r="M39" s="463">
        <v>81.06</v>
      </c>
      <c r="N39" s="466">
        <v>0</v>
      </c>
      <c r="O39" s="465">
        <v>89.42</v>
      </c>
      <c r="P39" s="465">
        <v>4.25</v>
      </c>
      <c r="R39" s="469">
        <v>308303.90000000002</v>
      </c>
      <c r="S39" s="468">
        <v>21.27</v>
      </c>
      <c r="T39" s="465">
        <v>20.55</v>
      </c>
      <c r="U39" s="465">
        <v>0.18</v>
      </c>
      <c r="V39" s="463">
        <v>81.06</v>
      </c>
      <c r="W39" s="470"/>
      <c r="X39" s="466">
        <v>0</v>
      </c>
      <c r="Y39" s="465">
        <v>122.88</v>
      </c>
      <c r="Z39" s="465">
        <v>21.27</v>
      </c>
      <c r="AA39" s="471">
        <v>-0.27229817708333326</v>
      </c>
      <c r="AB39" s="471">
        <v>-0.80018805829807238</v>
      </c>
    </row>
    <row r="40" spans="1:28" ht="19.2" customHeight="1" x14ac:dyDescent="0.25">
      <c r="A40" s="459">
        <v>30145</v>
      </c>
      <c r="B40" s="460" t="s">
        <v>749</v>
      </c>
      <c r="C40" s="461" t="s">
        <v>719</v>
      </c>
      <c r="D40" s="462">
        <v>15</v>
      </c>
      <c r="E40" s="463">
        <v>7</v>
      </c>
      <c r="F40" s="464">
        <v>2000</v>
      </c>
      <c r="G40" s="465">
        <v>20</v>
      </c>
      <c r="H40" s="474">
        <v>18965.400000000001</v>
      </c>
      <c r="I40" s="466">
        <v>0.8</v>
      </c>
      <c r="J40" s="467" t="s">
        <v>720</v>
      </c>
      <c r="K40" s="468">
        <v>1.1200000000000001</v>
      </c>
      <c r="L40" s="465">
        <v>1.08</v>
      </c>
      <c r="M40" s="463">
        <v>0</v>
      </c>
      <c r="N40" s="466">
        <v>0</v>
      </c>
      <c r="O40" s="465">
        <v>2.2000000000000002</v>
      </c>
      <c r="P40" s="465">
        <v>1.1200000000000001</v>
      </c>
      <c r="R40" s="469">
        <v>94827</v>
      </c>
      <c r="S40" s="468">
        <v>5.63</v>
      </c>
      <c r="T40" s="465">
        <v>5.41</v>
      </c>
      <c r="U40" s="465">
        <v>0</v>
      </c>
      <c r="V40" s="463">
        <v>0</v>
      </c>
      <c r="W40" s="470"/>
      <c r="X40" s="466">
        <v>0</v>
      </c>
      <c r="Y40" s="465">
        <v>11.04</v>
      </c>
      <c r="Z40" s="465">
        <v>5.63</v>
      </c>
      <c r="AA40" s="471">
        <v>-0.80072463768115942</v>
      </c>
      <c r="AB40" s="471">
        <v>-0.80106571936056836</v>
      </c>
    </row>
    <row r="41" spans="1:28" ht="9.6" customHeight="1" x14ac:dyDescent="0.25">
      <c r="A41" s="459">
        <v>30018</v>
      </c>
      <c r="B41" s="460" t="s">
        <v>750</v>
      </c>
      <c r="C41" s="461" t="s">
        <v>719</v>
      </c>
      <c r="D41" s="472">
        <v>0</v>
      </c>
      <c r="E41" s="463">
        <v>5</v>
      </c>
      <c r="F41" s="464">
        <v>2000</v>
      </c>
      <c r="G41" s="465">
        <v>10</v>
      </c>
      <c r="H41" s="474">
        <v>8163.06</v>
      </c>
      <c r="I41" s="466">
        <v>0.6</v>
      </c>
      <c r="J41" s="467" t="s">
        <v>739</v>
      </c>
      <c r="K41" s="468">
        <v>0.75</v>
      </c>
      <c r="L41" s="465">
        <v>0.48</v>
      </c>
      <c r="M41" s="463">
        <v>0</v>
      </c>
      <c r="N41" s="466">
        <v>0</v>
      </c>
      <c r="O41" s="465">
        <v>1.23</v>
      </c>
      <c r="P41" s="465">
        <v>0.75</v>
      </c>
      <c r="R41" s="469">
        <v>81630.600000000006</v>
      </c>
      <c r="S41" s="468">
        <v>7.56</v>
      </c>
      <c r="T41" s="465">
        <v>4.8899999999999997</v>
      </c>
      <c r="U41" s="465">
        <v>0</v>
      </c>
      <c r="V41" s="463">
        <v>0</v>
      </c>
      <c r="W41" s="470"/>
      <c r="X41" s="466">
        <v>0</v>
      </c>
      <c r="Y41" s="465">
        <v>12.45</v>
      </c>
      <c r="Z41" s="465">
        <v>7.56</v>
      </c>
      <c r="AA41" s="471">
        <v>-0.90120481927710838</v>
      </c>
      <c r="AB41" s="471">
        <v>-0.90079365079365081</v>
      </c>
    </row>
    <row r="42" spans="1:28" ht="9.6" customHeight="1" x14ac:dyDescent="0.25">
      <c r="A42" s="459">
        <v>30011</v>
      </c>
      <c r="B42" s="460" t="s">
        <v>751</v>
      </c>
      <c r="C42" s="461" t="s">
        <v>719</v>
      </c>
      <c r="D42" s="473">
        <v>103</v>
      </c>
      <c r="E42" s="463">
        <v>5</v>
      </c>
      <c r="F42" s="464">
        <v>2000</v>
      </c>
      <c r="G42" s="465">
        <v>30</v>
      </c>
      <c r="H42" s="474">
        <v>317654.44799999997</v>
      </c>
      <c r="I42" s="466">
        <v>0.7</v>
      </c>
      <c r="J42" s="467" t="s">
        <v>722</v>
      </c>
      <c r="K42" s="468">
        <v>22.9</v>
      </c>
      <c r="L42" s="465">
        <v>22.23</v>
      </c>
      <c r="M42" s="463">
        <v>74.44</v>
      </c>
      <c r="N42" s="466">
        <v>32.61</v>
      </c>
      <c r="O42" s="465">
        <v>152.18</v>
      </c>
      <c r="P42" s="465">
        <v>55.51</v>
      </c>
      <c r="R42" s="469">
        <v>1058848.1599999999</v>
      </c>
      <c r="S42" s="468">
        <v>76.349999999999994</v>
      </c>
      <c r="T42" s="465">
        <v>74.11</v>
      </c>
      <c r="U42" s="465">
        <v>0.13</v>
      </c>
      <c r="V42" s="463">
        <v>74.44</v>
      </c>
      <c r="W42" s="470">
        <v>20026</v>
      </c>
      <c r="X42" s="466">
        <v>32.61</v>
      </c>
      <c r="Y42" s="465">
        <v>257.51</v>
      </c>
      <c r="Z42" s="465">
        <v>108.96</v>
      </c>
      <c r="AA42" s="471">
        <v>-0.40903265892586693</v>
      </c>
      <c r="AB42" s="471">
        <v>-0.49054698972099853</v>
      </c>
    </row>
    <row r="43" spans="1:28" ht="19.2" customHeight="1" x14ac:dyDescent="0.25">
      <c r="A43" s="459">
        <v>30057</v>
      </c>
      <c r="B43" s="460" t="s">
        <v>752</v>
      </c>
      <c r="C43" s="461" t="s">
        <v>719</v>
      </c>
      <c r="D43" s="473">
        <v>110</v>
      </c>
      <c r="E43" s="463">
        <v>5</v>
      </c>
      <c r="F43" s="464">
        <v>2000</v>
      </c>
      <c r="G43" s="465">
        <v>30</v>
      </c>
      <c r="H43" s="474">
        <v>319339.989</v>
      </c>
      <c r="I43" s="466">
        <v>0.7</v>
      </c>
      <c r="J43" s="467" t="s">
        <v>722</v>
      </c>
      <c r="K43" s="468">
        <v>23.02</v>
      </c>
      <c r="L43" s="465">
        <v>22.35</v>
      </c>
      <c r="M43" s="463">
        <v>79.5</v>
      </c>
      <c r="N43" s="466">
        <v>32.61</v>
      </c>
      <c r="O43" s="465">
        <v>157.47999999999999</v>
      </c>
      <c r="P43" s="465">
        <v>55.63</v>
      </c>
      <c r="R43" s="469">
        <v>1064466.6299999999</v>
      </c>
      <c r="S43" s="468">
        <v>76.760000000000005</v>
      </c>
      <c r="T43" s="465">
        <v>74.510000000000005</v>
      </c>
      <c r="U43" s="465">
        <v>0.13</v>
      </c>
      <c r="V43" s="463">
        <v>79.5</v>
      </c>
      <c r="W43" s="470">
        <v>20026</v>
      </c>
      <c r="X43" s="466">
        <v>32.61</v>
      </c>
      <c r="Y43" s="465">
        <v>263.38</v>
      </c>
      <c r="Z43" s="465">
        <v>109.37</v>
      </c>
      <c r="AA43" s="471">
        <v>-0.40208064393651766</v>
      </c>
      <c r="AB43" s="471">
        <v>-0.49135960501051479</v>
      </c>
    </row>
    <row r="44" spans="1:28" ht="9.6" customHeight="1" x14ac:dyDescent="0.25">
      <c r="A44" s="459">
        <v>30115</v>
      </c>
      <c r="B44" s="460" t="s">
        <v>753</v>
      </c>
      <c r="C44" s="461" t="s">
        <v>719</v>
      </c>
      <c r="D44" s="462">
        <v>10</v>
      </c>
      <c r="E44" s="463">
        <v>5</v>
      </c>
      <c r="F44" s="464">
        <v>2000</v>
      </c>
      <c r="G44" s="465">
        <v>20</v>
      </c>
      <c r="H44" s="474">
        <v>12585.817999999997</v>
      </c>
      <c r="I44" s="466">
        <v>0.7</v>
      </c>
      <c r="J44" s="467" t="s">
        <v>722</v>
      </c>
      <c r="K44" s="468">
        <v>1.03</v>
      </c>
      <c r="L44" s="465">
        <v>0.88</v>
      </c>
      <c r="M44" s="463">
        <v>8.34</v>
      </c>
      <c r="N44" s="466">
        <v>19.559999999999999</v>
      </c>
      <c r="O44" s="465">
        <v>29.81</v>
      </c>
      <c r="P44" s="465">
        <v>20.59</v>
      </c>
      <c r="R44" s="469">
        <v>62929.09</v>
      </c>
      <c r="S44" s="468">
        <v>5.18</v>
      </c>
      <c r="T44" s="465">
        <v>4.4000000000000004</v>
      </c>
      <c r="U44" s="465">
        <v>0.15</v>
      </c>
      <c r="V44" s="463">
        <v>8.34</v>
      </c>
      <c r="W44" s="470">
        <v>20000</v>
      </c>
      <c r="X44" s="466">
        <v>19.559999999999999</v>
      </c>
      <c r="Y44" s="465">
        <v>37.479999999999997</v>
      </c>
      <c r="Z44" s="465">
        <v>24.74</v>
      </c>
      <c r="AA44" s="471">
        <v>-0.2046424759871931</v>
      </c>
      <c r="AB44" s="471">
        <v>-0.16774454324979782</v>
      </c>
    </row>
    <row r="45" spans="1:28" ht="9.6" customHeight="1" x14ac:dyDescent="0.25">
      <c r="A45" s="459">
        <v>30045</v>
      </c>
      <c r="B45" s="460" t="s">
        <v>754</v>
      </c>
      <c r="C45" s="461" t="s">
        <v>719</v>
      </c>
      <c r="D45" s="472">
        <v>2</v>
      </c>
      <c r="E45" s="463">
        <v>5</v>
      </c>
      <c r="F45" s="464">
        <v>1200</v>
      </c>
      <c r="G45" s="465">
        <v>20</v>
      </c>
      <c r="H45" s="474">
        <v>2807.2580000000003</v>
      </c>
      <c r="I45" s="466">
        <v>0.6</v>
      </c>
      <c r="J45" s="467" t="s">
        <v>720</v>
      </c>
      <c r="K45" s="468">
        <v>0.38</v>
      </c>
      <c r="L45" s="465">
        <v>0.28000000000000003</v>
      </c>
      <c r="M45" s="463">
        <v>0</v>
      </c>
      <c r="N45" s="466">
        <v>0</v>
      </c>
      <c r="O45" s="465">
        <v>0.66</v>
      </c>
      <c r="P45" s="465">
        <v>0.38</v>
      </c>
      <c r="R45" s="469">
        <v>14036.29</v>
      </c>
      <c r="S45" s="468">
        <v>1.92</v>
      </c>
      <c r="T45" s="465">
        <v>1.4</v>
      </c>
      <c r="U45" s="465">
        <v>0</v>
      </c>
      <c r="V45" s="463">
        <v>0</v>
      </c>
      <c r="W45" s="470"/>
      <c r="X45" s="466">
        <v>0</v>
      </c>
      <c r="Y45" s="465">
        <v>3.32</v>
      </c>
      <c r="Z45" s="465">
        <v>1.92</v>
      </c>
      <c r="AA45" s="471">
        <v>-0.8012048192771084</v>
      </c>
      <c r="AB45" s="471">
        <v>-0.80208333333333326</v>
      </c>
    </row>
    <row r="46" spans="1:28" ht="9.6" customHeight="1" x14ac:dyDescent="0.25">
      <c r="A46" s="459">
        <v>30019</v>
      </c>
      <c r="B46" s="460" t="s">
        <v>755</v>
      </c>
      <c r="C46" s="461" t="s">
        <v>719</v>
      </c>
      <c r="D46" s="473">
        <v>455</v>
      </c>
      <c r="E46" s="463">
        <v>6</v>
      </c>
      <c r="F46" s="464">
        <v>2000</v>
      </c>
      <c r="G46" s="465">
        <v>30</v>
      </c>
      <c r="H46" s="474">
        <v>1720779.399</v>
      </c>
      <c r="I46" s="466">
        <v>1</v>
      </c>
      <c r="J46" s="467" t="s">
        <v>722</v>
      </c>
      <c r="K46" s="468">
        <v>103.92</v>
      </c>
      <c r="L46" s="465">
        <v>143.38999999999999</v>
      </c>
      <c r="M46" s="463">
        <v>455.36</v>
      </c>
      <c r="N46" s="466">
        <v>36.86</v>
      </c>
      <c r="O46" s="465">
        <v>739.53</v>
      </c>
      <c r="P46" s="465">
        <v>140.78</v>
      </c>
      <c r="R46" s="469">
        <v>5735931.3300000001</v>
      </c>
      <c r="S46" s="468">
        <v>346.4</v>
      </c>
      <c r="T46" s="465">
        <v>477.99</v>
      </c>
      <c r="U46" s="465">
        <v>0.18</v>
      </c>
      <c r="V46" s="463">
        <v>455.36</v>
      </c>
      <c r="W46" s="470">
        <v>20004</v>
      </c>
      <c r="X46" s="466">
        <v>36.86</v>
      </c>
      <c r="Y46" s="465">
        <v>1316.61</v>
      </c>
      <c r="Z46" s="465">
        <v>383.26</v>
      </c>
      <c r="AA46" s="471">
        <v>-0.43830747146079707</v>
      </c>
      <c r="AB46" s="471">
        <v>-0.63267755570630901</v>
      </c>
    </row>
    <row r="47" spans="1:28" ht="28.95" customHeight="1" x14ac:dyDescent="0.25">
      <c r="A47" s="459">
        <v>30150</v>
      </c>
      <c r="B47" s="460" t="s">
        <v>756</v>
      </c>
      <c r="C47" s="461" t="s">
        <v>719</v>
      </c>
      <c r="D47" s="473">
        <v>147</v>
      </c>
      <c r="E47" s="463">
        <v>5</v>
      </c>
      <c r="F47" s="464">
        <v>2000</v>
      </c>
      <c r="G47" s="465">
        <v>20</v>
      </c>
      <c r="H47" s="474">
        <v>429194.52400000003</v>
      </c>
      <c r="I47" s="466">
        <v>0.5</v>
      </c>
      <c r="J47" s="467" t="s">
        <v>739</v>
      </c>
      <c r="K47" s="468">
        <v>35.369999999999997</v>
      </c>
      <c r="L47" s="465">
        <v>21.45</v>
      </c>
      <c r="M47" s="463">
        <v>0</v>
      </c>
      <c r="N47" s="466">
        <v>0</v>
      </c>
      <c r="O47" s="465">
        <v>56.82</v>
      </c>
      <c r="P47" s="465">
        <v>35.369999999999997</v>
      </c>
      <c r="R47" s="469">
        <v>2145972.62</v>
      </c>
      <c r="S47" s="468">
        <v>176.86</v>
      </c>
      <c r="T47" s="465">
        <v>107.29</v>
      </c>
      <c r="U47" s="465">
        <v>0</v>
      </c>
      <c r="V47" s="463">
        <v>0</v>
      </c>
      <c r="W47" s="470"/>
      <c r="X47" s="466">
        <v>0</v>
      </c>
      <c r="Y47" s="465">
        <v>284.14999999999998</v>
      </c>
      <c r="Z47" s="465">
        <v>176.86</v>
      </c>
      <c r="AA47" s="471">
        <v>-0.80003519267992251</v>
      </c>
      <c r="AB47" s="471">
        <v>-0.80001130837950929</v>
      </c>
    </row>
    <row r="48" spans="1:28" ht="10.5" customHeight="1" x14ac:dyDescent="0.25">
      <c r="A48" s="459">
        <v>30013</v>
      </c>
      <c r="B48" s="460" t="s">
        <v>757</v>
      </c>
      <c r="C48" s="461" t="s">
        <v>719</v>
      </c>
      <c r="D48" s="472">
        <v>0</v>
      </c>
      <c r="E48" s="463">
        <v>7</v>
      </c>
      <c r="F48" s="464">
        <v>2000</v>
      </c>
      <c r="G48" s="465">
        <v>10</v>
      </c>
      <c r="H48" s="474">
        <v>3892.37</v>
      </c>
      <c r="I48" s="466">
        <v>0.5</v>
      </c>
      <c r="J48" s="467" t="s">
        <v>739</v>
      </c>
      <c r="K48" s="468">
        <v>0.26</v>
      </c>
      <c r="L48" s="465">
        <v>0.13</v>
      </c>
      <c r="M48" s="463">
        <v>0</v>
      </c>
      <c r="N48" s="466">
        <v>0</v>
      </c>
      <c r="O48" s="465">
        <v>0.39</v>
      </c>
      <c r="P48" s="465">
        <v>0.26</v>
      </c>
      <c r="R48" s="469">
        <v>38923.699999999997</v>
      </c>
      <c r="S48" s="468">
        <v>2.6</v>
      </c>
      <c r="T48" s="465">
        <v>1.39</v>
      </c>
      <c r="U48" s="465">
        <v>0</v>
      </c>
      <c r="V48" s="463">
        <v>0</v>
      </c>
      <c r="W48" s="470"/>
      <c r="X48" s="466">
        <v>0</v>
      </c>
      <c r="Y48" s="465">
        <v>3.99</v>
      </c>
      <c r="Z48" s="465">
        <v>2.6</v>
      </c>
      <c r="AA48" s="471">
        <v>-0.90225563909774431</v>
      </c>
      <c r="AB48" s="471">
        <v>-0.9</v>
      </c>
    </row>
    <row r="49" spans="1:28" ht="9.6" customHeight="1" x14ac:dyDescent="0.25">
      <c r="A49" s="459">
        <v>30043</v>
      </c>
      <c r="B49" s="460" t="s">
        <v>758</v>
      </c>
      <c r="C49" s="461" t="s">
        <v>719</v>
      </c>
      <c r="D49" s="473">
        <v>116</v>
      </c>
      <c r="E49" s="463">
        <v>7</v>
      </c>
      <c r="F49" s="464">
        <v>2000</v>
      </c>
      <c r="G49" s="465">
        <v>30</v>
      </c>
      <c r="H49" s="474">
        <v>38412</v>
      </c>
      <c r="I49" s="466">
        <v>0.5</v>
      </c>
      <c r="J49" s="467" t="s">
        <v>722</v>
      </c>
      <c r="K49" s="468">
        <v>1.99</v>
      </c>
      <c r="L49" s="465">
        <v>1.37</v>
      </c>
      <c r="M49" s="463">
        <v>122.54</v>
      </c>
      <c r="N49" s="466">
        <v>0</v>
      </c>
      <c r="O49" s="465">
        <v>125.9</v>
      </c>
      <c r="P49" s="465">
        <v>1.99</v>
      </c>
      <c r="R49" s="469">
        <v>128040</v>
      </c>
      <c r="S49" s="468">
        <v>6.66</v>
      </c>
      <c r="T49" s="465">
        <v>4.57</v>
      </c>
      <c r="U49" s="465">
        <v>0.19</v>
      </c>
      <c r="V49" s="463">
        <v>122.54</v>
      </c>
      <c r="W49" s="470"/>
      <c r="X49" s="466">
        <v>0</v>
      </c>
      <c r="Y49" s="465">
        <v>133.77000000000001</v>
      </c>
      <c r="Z49" s="465">
        <v>6.66</v>
      </c>
      <c r="AA49" s="471">
        <v>-5.8832324138446634E-2</v>
      </c>
      <c r="AB49" s="471">
        <v>-0.70120120120120122</v>
      </c>
    </row>
    <row r="50" spans="1:28" ht="9.6" customHeight="1" x14ac:dyDescent="0.25">
      <c r="A50" s="459">
        <v>30044</v>
      </c>
      <c r="B50" s="460" t="s">
        <v>759</v>
      </c>
      <c r="C50" s="461" t="s">
        <v>719</v>
      </c>
      <c r="D50" s="472">
        <v>2</v>
      </c>
      <c r="E50" s="463">
        <v>7</v>
      </c>
      <c r="F50" s="464">
        <v>2000</v>
      </c>
      <c r="G50" s="465">
        <v>30</v>
      </c>
      <c r="H50" s="474">
        <v>1077</v>
      </c>
      <c r="I50" s="466">
        <v>0.5</v>
      </c>
      <c r="J50" s="467" t="s">
        <v>744</v>
      </c>
      <c r="K50" s="468">
        <v>0.05</v>
      </c>
      <c r="L50" s="465">
        <v>0.03</v>
      </c>
      <c r="M50" s="463">
        <v>2.6519999999999997</v>
      </c>
      <c r="N50" s="466">
        <v>0</v>
      </c>
      <c r="O50" s="465">
        <v>2.73</v>
      </c>
      <c r="P50" s="465">
        <v>0.05</v>
      </c>
      <c r="R50" s="469">
        <v>3590</v>
      </c>
      <c r="S50" s="468">
        <v>0.18</v>
      </c>
      <c r="T50" s="465">
        <v>0.12</v>
      </c>
      <c r="U50" s="465">
        <v>0.26</v>
      </c>
      <c r="V50" s="463">
        <v>2.65</v>
      </c>
      <c r="W50" s="470"/>
      <c r="X50" s="466">
        <v>0</v>
      </c>
      <c r="Y50" s="465">
        <v>2.95</v>
      </c>
      <c r="Z50" s="465">
        <v>0.18</v>
      </c>
      <c r="AA50" s="471">
        <v>-7.4576271186440724E-2</v>
      </c>
      <c r="AB50" s="471">
        <v>-0.72222222222222221</v>
      </c>
    </row>
    <row r="51" spans="1:28" ht="9.6" customHeight="1" x14ac:dyDescent="0.25">
      <c r="A51" s="459">
        <v>30042</v>
      </c>
      <c r="B51" s="460" t="s">
        <v>760</v>
      </c>
      <c r="C51" s="461" t="s">
        <v>719</v>
      </c>
      <c r="D51" s="462">
        <v>32</v>
      </c>
      <c r="E51" s="463">
        <v>7</v>
      </c>
      <c r="F51" s="464">
        <v>2000</v>
      </c>
      <c r="G51" s="465">
        <v>30</v>
      </c>
      <c r="H51" s="474">
        <v>23251.557000000001</v>
      </c>
      <c r="I51" s="466">
        <v>0.5</v>
      </c>
      <c r="J51" s="467" t="s">
        <v>722</v>
      </c>
      <c r="K51" s="468">
        <v>1.2</v>
      </c>
      <c r="L51" s="465">
        <v>0.83</v>
      </c>
      <c r="M51" s="463">
        <v>33.799999999999997</v>
      </c>
      <c r="N51" s="466">
        <v>0</v>
      </c>
      <c r="O51" s="465">
        <v>35.83</v>
      </c>
      <c r="P51" s="465">
        <v>1.2</v>
      </c>
      <c r="R51" s="469">
        <v>77505.19</v>
      </c>
      <c r="S51" s="468">
        <v>4.03</v>
      </c>
      <c r="T51" s="465">
        <v>2.76</v>
      </c>
      <c r="U51" s="465">
        <v>0.19</v>
      </c>
      <c r="V51" s="463">
        <v>33.799999999999997</v>
      </c>
      <c r="W51" s="470"/>
      <c r="X51" s="466">
        <v>0</v>
      </c>
      <c r="Y51" s="465">
        <v>40.590000000000003</v>
      </c>
      <c r="Z51" s="465">
        <v>4.03</v>
      </c>
      <c r="AA51" s="471">
        <v>-0.1172702636117271</v>
      </c>
      <c r="AB51" s="471">
        <v>-0.70223325062034747</v>
      </c>
    </row>
    <row r="52" spans="1:28" ht="9.6" customHeight="1" x14ac:dyDescent="0.25">
      <c r="A52" s="459">
        <v>31013</v>
      </c>
      <c r="B52" s="460" t="s">
        <v>761</v>
      </c>
      <c r="C52" s="461" t="s">
        <v>719</v>
      </c>
      <c r="D52" s="472">
        <v>0</v>
      </c>
      <c r="E52" s="463">
        <v>10</v>
      </c>
      <c r="F52" s="464">
        <v>2000</v>
      </c>
      <c r="G52" s="465">
        <v>20</v>
      </c>
      <c r="H52" s="474">
        <v>1481.114</v>
      </c>
      <c r="I52" s="466">
        <v>0.5</v>
      </c>
      <c r="J52" s="467" t="s">
        <v>739</v>
      </c>
      <c r="K52" s="468">
        <v>0.06</v>
      </c>
      <c r="L52" s="465">
        <v>0.03</v>
      </c>
      <c r="M52" s="463">
        <v>0</v>
      </c>
      <c r="N52" s="466">
        <v>0</v>
      </c>
      <c r="O52" s="465">
        <v>0.09</v>
      </c>
      <c r="P52" s="465">
        <v>0.06</v>
      </c>
      <c r="R52" s="469">
        <v>7405.57</v>
      </c>
      <c r="S52" s="468">
        <v>0.31</v>
      </c>
      <c r="T52" s="465">
        <v>0.18</v>
      </c>
      <c r="U52" s="465">
        <v>0</v>
      </c>
      <c r="V52" s="463">
        <v>0</v>
      </c>
      <c r="W52" s="470"/>
      <c r="X52" s="466">
        <v>0</v>
      </c>
      <c r="Y52" s="465">
        <v>0.49</v>
      </c>
      <c r="Z52" s="465">
        <v>0.31</v>
      </c>
      <c r="AA52" s="471">
        <v>-0.81632653061224492</v>
      </c>
      <c r="AB52" s="471">
        <v>-0.80645161290322576</v>
      </c>
    </row>
    <row r="53" spans="1:28" ht="19.2" customHeight="1" x14ac:dyDescent="0.25">
      <c r="A53" s="459">
        <v>30028</v>
      </c>
      <c r="B53" s="460" t="s">
        <v>762</v>
      </c>
      <c r="C53" s="461" t="s">
        <v>719</v>
      </c>
      <c r="D53" s="472">
        <v>0</v>
      </c>
      <c r="E53" s="463">
        <v>5</v>
      </c>
      <c r="F53" s="464">
        <v>2000</v>
      </c>
      <c r="G53" s="465">
        <v>20</v>
      </c>
      <c r="H53" s="474">
        <v>5452.1780000000008</v>
      </c>
      <c r="I53" s="466">
        <v>0.8</v>
      </c>
      <c r="J53" s="467" t="s">
        <v>739</v>
      </c>
      <c r="K53" s="468">
        <v>0.44</v>
      </c>
      <c r="L53" s="465">
        <v>0.43</v>
      </c>
      <c r="M53" s="463">
        <v>0</v>
      </c>
      <c r="N53" s="466">
        <v>19.559999999999999</v>
      </c>
      <c r="O53" s="465">
        <v>20.43</v>
      </c>
      <c r="P53" s="465">
        <v>20</v>
      </c>
      <c r="R53" s="469">
        <v>27260.89</v>
      </c>
      <c r="S53" s="468">
        <v>2.2400000000000002</v>
      </c>
      <c r="T53" s="465">
        <v>2.1800000000000002</v>
      </c>
      <c r="U53" s="465">
        <v>0</v>
      </c>
      <c r="V53" s="463">
        <v>0</v>
      </c>
      <c r="W53" s="470">
        <v>20000</v>
      </c>
      <c r="X53" s="466">
        <v>19.559999999999999</v>
      </c>
      <c r="Y53" s="465">
        <v>23.98</v>
      </c>
      <c r="Z53" s="465">
        <v>21.8</v>
      </c>
      <c r="AA53" s="471">
        <v>-0.14804003336113436</v>
      </c>
      <c r="AB53" s="471">
        <v>-8.2568807339449601E-2</v>
      </c>
    </row>
    <row r="54" spans="1:28" ht="9.6" customHeight="1" x14ac:dyDescent="0.25">
      <c r="A54" s="459">
        <v>30052</v>
      </c>
      <c r="B54" s="460" t="s">
        <v>763</v>
      </c>
      <c r="C54" s="461" t="s">
        <v>719</v>
      </c>
      <c r="D54" s="472">
        <v>1</v>
      </c>
      <c r="E54" s="463">
        <v>5</v>
      </c>
      <c r="F54" s="464">
        <v>2000</v>
      </c>
      <c r="G54" s="465">
        <v>20</v>
      </c>
      <c r="H54" s="474">
        <v>1060.2620000000002</v>
      </c>
      <c r="I54" s="466">
        <v>0.8</v>
      </c>
      <c r="J54" s="467" t="s">
        <v>720</v>
      </c>
      <c r="K54" s="468">
        <v>0.08</v>
      </c>
      <c r="L54" s="465">
        <v>0.08</v>
      </c>
      <c r="M54" s="463">
        <v>0</v>
      </c>
      <c r="N54" s="466">
        <v>0</v>
      </c>
      <c r="O54" s="465">
        <v>0.16</v>
      </c>
      <c r="P54" s="465">
        <v>0.08</v>
      </c>
      <c r="R54" s="469">
        <v>5301.31</v>
      </c>
      <c r="S54" s="468">
        <v>0.43</v>
      </c>
      <c r="T54" s="465">
        <v>0.42</v>
      </c>
      <c r="U54" s="465">
        <v>0</v>
      </c>
      <c r="V54" s="463">
        <v>0</v>
      </c>
      <c r="W54" s="470"/>
      <c r="X54" s="466">
        <v>0</v>
      </c>
      <c r="Y54" s="465">
        <v>0.85</v>
      </c>
      <c r="Z54" s="465">
        <v>0.43</v>
      </c>
      <c r="AA54" s="471">
        <v>-0.81176470588235294</v>
      </c>
      <c r="AB54" s="471">
        <v>-0.81395348837209303</v>
      </c>
    </row>
    <row r="55" spans="1:28" ht="9.6" customHeight="1" x14ac:dyDescent="0.25">
      <c r="A55" s="459">
        <v>30158</v>
      </c>
      <c r="B55" s="460" t="s">
        <v>764</v>
      </c>
      <c r="C55" s="461" t="s">
        <v>719</v>
      </c>
      <c r="D55" s="462">
        <v>45</v>
      </c>
      <c r="E55" s="463">
        <v>5</v>
      </c>
      <c r="F55" s="464">
        <v>2000</v>
      </c>
      <c r="G55" s="465">
        <v>30</v>
      </c>
      <c r="H55" s="474">
        <v>149700</v>
      </c>
      <c r="I55" s="466">
        <v>0.7</v>
      </c>
      <c r="J55" s="467" t="s">
        <v>722</v>
      </c>
      <c r="K55" s="468">
        <v>10.79</v>
      </c>
      <c r="L55" s="465">
        <v>10.47</v>
      </c>
      <c r="M55" s="463">
        <v>62.55</v>
      </c>
      <c r="N55" s="466">
        <v>32.61</v>
      </c>
      <c r="O55" s="465">
        <v>116.42</v>
      </c>
      <c r="P55" s="465">
        <v>43.4</v>
      </c>
      <c r="R55" s="469">
        <v>499000</v>
      </c>
      <c r="S55" s="468">
        <v>35.979999999999997</v>
      </c>
      <c r="T55" s="465">
        <v>34.93</v>
      </c>
      <c r="U55" s="465">
        <v>0.25</v>
      </c>
      <c r="V55" s="463">
        <v>62.55</v>
      </c>
      <c r="W55" s="470">
        <v>20026</v>
      </c>
      <c r="X55" s="466">
        <v>32.61</v>
      </c>
      <c r="Y55" s="465">
        <v>166.07</v>
      </c>
      <c r="Z55" s="465">
        <v>68.59</v>
      </c>
      <c r="AA55" s="471">
        <v>-0.29897031372312877</v>
      </c>
      <c r="AB55" s="471">
        <v>-0.36725470185158193</v>
      </c>
    </row>
    <row r="56" spans="1:28" ht="19.2" customHeight="1" x14ac:dyDescent="0.25">
      <c r="A56" s="459">
        <v>30058</v>
      </c>
      <c r="B56" s="460" t="s">
        <v>765</v>
      </c>
      <c r="C56" s="461" t="s">
        <v>719</v>
      </c>
      <c r="D56" s="462">
        <v>42</v>
      </c>
      <c r="E56" s="463">
        <v>5</v>
      </c>
      <c r="F56" s="464">
        <v>2000</v>
      </c>
      <c r="G56" s="465">
        <v>30</v>
      </c>
      <c r="H56" s="474">
        <v>126996.621</v>
      </c>
      <c r="I56" s="466">
        <v>0.7</v>
      </c>
      <c r="J56" s="467" t="s">
        <v>722</v>
      </c>
      <c r="K56" s="468">
        <v>9.15</v>
      </c>
      <c r="L56" s="465">
        <v>8.8800000000000008</v>
      </c>
      <c r="M56" s="463">
        <v>42.03</v>
      </c>
      <c r="N56" s="466">
        <v>32.61</v>
      </c>
      <c r="O56" s="465">
        <v>92.67</v>
      </c>
      <c r="P56" s="465">
        <v>41.76</v>
      </c>
      <c r="R56" s="469">
        <v>423322.07</v>
      </c>
      <c r="S56" s="468">
        <v>30.52</v>
      </c>
      <c r="T56" s="465">
        <v>29.63</v>
      </c>
      <c r="U56" s="465">
        <v>0.18</v>
      </c>
      <c r="V56" s="463">
        <v>42.03</v>
      </c>
      <c r="W56" s="470">
        <v>20026</v>
      </c>
      <c r="X56" s="466">
        <v>32.61</v>
      </c>
      <c r="Y56" s="465">
        <v>134.79</v>
      </c>
      <c r="Z56" s="465">
        <v>63.13</v>
      </c>
      <c r="AA56" s="471">
        <v>-0.31248608947251277</v>
      </c>
      <c r="AB56" s="471">
        <v>-0.33850784096309205</v>
      </c>
    </row>
    <row r="57" spans="1:28" ht="9.6" customHeight="1" x14ac:dyDescent="0.25">
      <c r="A57" s="459">
        <v>30046</v>
      </c>
      <c r="B57" s="460" t="s">
        <v>766</v>
      </c>
      <c r="C57" s="461" t="s">
        <v>719</v>
      </c>
      <c r="D57" s="462">
        <v>93</v>
      </c>
      <c r="E57" s="463">
        <v>7</v>
      </c>
      <c r="F57" s="464">
        <v>2000</v>
      </c>
      <c r="G57" s="465">
        <v>30</v>
      </c>
      <c r="H57" s="474">
        <v>403017.40800000005</v>
      </c>
      <c r="I57" s="466">
        <v>0.9</v>
      </c>
      <c r="J57" s="467" t="s">
        <v>722</v>
      </c>
      <c r="K57" s="468">
        <v>20.96</v>
      </c>
      <c r="L57" s="465">
        <v>25.9</v>
      </c>
      <c r="M57" s="463">
        <v>77.56</v>
      </c>
      <c r="N57" s="466">
        <v>32.61</v>
      </c>
      <c r="O57" s="465">
        <v>157.03</v>
      </c>
      <c r="P57" s="465">
        <v>53.57</v>
      </c>
      <c r="R57" s="469">
        <v>1343391.36</v>
      </c>
      <c r="S57" s="468">
        <v>69.88</v>
      </c>
      <c r="T57" s="465">
        <v>86.36</v>
      </c>
      <c r="U57" s="465">
        <v>0.15</v>
      </c>
      <c r="V57" s="463">
        <v>77.56</v>
      </c>
      <c r="W57" s="470">
        <v>20026</v>
      </c>
      <c r="X57" s="466">
        <v>32.61</v>
      </c>
      <c r="Y57" s="465">
        <v>266.41000000000003</v>
      </c>
      <c r="Z57" s="465">
        <v>102.49</v>
      </c>
      <c r="AA57" s="471">
        <v>-0.41057017379227512</v>
      </c>
      <c r="AB57" s="471">
        <v>-0.47731485998634016</v>
      </c>
    </row>
    <row r="58" spans="1:28" ht="9.6" customHeight="1" x14ac:dyDescent="0.25">
      <c r="A58" s="459">
        <v>31015</v>
      </c>
      <c r="B58" s="460" t="s">
        <v>767</v>
      </c>
      <c r="C58" s="461" t="s">
        <v>719</v>
      </c>
      <c r="D58" s="472">
        <v>2</v>
      </c>
      <c r="E58" s="463">
        <v>3</v>
      </c>
      <c r="F58" s="464">
        <v>400</v>
      </c>
      <c r="G58" s="465">
        <v>10</v>
      </c>
      <c r="H58" s="474">
        <v>166.08800000000002</v>
      </c>
      <c r="I58" s="466">
        <v>0.9</v>
      </c>
      <c r="J58" s="467" t="s">
        <v>744</v>
      </c>
      <c r="K58" s="468">
        <v>0.12</v>
      </c>
      <c r="L58" s="465">
        <v>0.12</v>
      </c>
      <c r="M58" s="463">
        <v>2.04</v>
      </c>
      <c r="N58" s="466">
        <v>0</v>
      </c>
      <c r="O58" s="465">
        <v>2.2799999999999998</v>
      </c>
      <c r="P58" s="465">
        <v>0.12</v>
      </c>
      <c r="R58" s="469">
        <v>1660.88</v>
      </c>
      <c r="S58" s="468">
        <v>1.27</v>
      </c>
      <c r="T58" s="465">
        <v>1.24</v>
      </c>
      <c r="U58" s="465">
        <v>0.2</v>
      </c>
      <c r="V58" s="463">
        <v>2.04</v>
      </c>
      <c r="W58" s="470"/>
      <c r="X58" s="466">
        <v>0</v>
      </c>
      <c r="Y58" s="465">
        <v>4.55</v>
      </c>
      <c r="Z58" s="465">
        <v>1.27</v>
      </c>
      <c r="AA58" s="471">
        <v>-0.49890109890109891</v>
      </c>
      <c r="AB58" s="471">
        <v>-0.90551181102362199</v>
      </c>
    </row>
    <row r="59" spans="1:28" ht="19.2" customHeight="1" x14ac:dyDescent="0.25">
      <c r="A59" s="459">
        <v>30029</v>
      </c>
      <c r="B59" s="460" t="s">
        <v>768</v>
      </c>
      <c r="C59" s="461" t="s">
        <v>719</v>
      </c>
      <c r="D59" s="473">
        <v>145</v>
      </c>
      <c r="E59" s="463">
        <v>6</v>
      </c>
      <c r="F59" s="464">
        <v>2000</v>
      </c>
      <c r="G59" s="465">
        <v>20</v>
      </c>
      <c r="H59" s="474">
        <v>344027.52799999999</v>
      </c>
      <c r="I59" s="466">
        <v>0.8</v>
      </c>
      <c r="J59" s="467" t="s">
        <v>722</v>
      </c>
      <c r="K59" s="468">
        <v>23.74</v>
      </c>
      <c r="L59" s="465">
        <v>22.93</v>
      </c>
      <c r="M59" s="463">
        <v>120.93</v>
      </c>
      <c r="N59" s="466">
        <v>32.61</v>
      </c>
      <c r="O59" s="465">
        <v>200.21</v>
      </c>
      <c r="P59" s="465">
        <v>56.35</v>
      </c>
      <c r="R59" s="469">
        <v>1720137.64</v>
      </c>
      <c r="S59" s="468">
        <v>118.72</v>
      </c>
      <c r="T59" s="465">
        <v>114.67</v>
      </c>
      <c r="U59" s="465">
        <v>0.15</v>
      </c>
      <c r="V59" s="463">
        <v>120.93</v>
      </c>
      <c r="W59" s="470">
        <v>20026</v>
      </c>
      <c r="X59" s="466">
        <v>32.61</v>
      </c>
      <c r="Y59" s="465">
        <v>386.93</v>
      </c>
      <c r="Z59" s="465">
        <v>151.33000000000001</v>
      </c>
      <c r="AA59" s="471">
        <v>-0.48256790633964797</v>
      </c>
      <c r="AB59" s="471">
        <v>-0.6276349699332584</v>
      </c>
    </row>
    <row r="60" spans="1:28" ht="19.2" customHeight="1" x14ac:dyDescent="0.25">
      <c r="A60" s="459">
        <v>30101</v>
      </c>
      <c r="B60" s="460" t="s">
        <v>769</v>
      </c>
      <c r="C60" s="461" t="s">
        <v>719</v>
      </c>
      <c r="D60" s="473">
        <v>403</v>
      </c>
      <c r="E60" s="463">
        <v>6</v>
      </c>
      <c r="F60" s="464">
        <v>2000</v>
      </c>
      <c r="G60" s="465">
        <v>30</v>
      </c>
      <c r="H60" s="474">
        <v>1497927.1409999998</v>
      </c>
      <c r="I60" s="466">
        <v>1</v>
      </c>
      <c r="J60" s="467" t="s">
        <v>722</v>
      </c>
      <c r="K60" s="468">
        <v>90.46</v>
      </c>
      <c r="L60" s="465">
        <v>124.82</v>
      </c>
      <c r="M60" s="463">
        <v>403.32</v>
      </c>
      <c r="N60" s="466">
        <v>36.86</v>
      </c>
      <c r="O60" s="465">
        <v>655.46</v>
      </c>
      <c r="P60" s="465">
        <v>127.32</v>
      </c>
      <c r="R60" s="469">
        <v>4993090.47</v>
      </c>
      <c r="S60" s="468">
        <v>301.54000000000002</v>
      </c>
      <c r="T60" s="465">
        <v>416.09</v>
      </c>
      <c r="U60" s="465">
        <v>0.18</v>
      </c>
      <c r="V60" s="463">
        <v>403.32</v>
      </c>
      <c r="W60" s="470">
        <v>20004</v>
      </c>
      <c r="X60" s="466">
        <v>36.86</v>
      </c>
      <c r="Y60" s="465">
        <v>1157.81</v>
      </c>
      <c r="Z60" s="465">
        <v>338.4</v>
      </c>
      <c r="AA60" s="471">
        <v>-0.43387947936189875</v>
      </c>
      <c r="AB60" s="471">
        <v>-0.62375886524822688</v>
      </c>
    </row>
    <row r="61" spans="1:28" ht="19.2" customHeight="1" x14ac:dyDescent="0.25">
      <c r="A61" s="459">
        <v>30008</v>
      </c>
      <c r="B61" s="460" t="s">
        <v>770</v>
      </c>
      <c r="C61" s="461" t="s">
        <v>719</v>
      </c>
      <c r="D61" s="462">
        <v>58</v>
      </c>
      <c r="E61" s="463">
        <v>5</v>
      </c>
      <c r="F61" s="464">
        <v>2000</v>
      </c>
      <c r="G61" s="465">
        <v>30</v>
      </c>
      <c r="H61" s="474">
        <v>141000.09599999999</v>
      </c>
      <c r="I61" s="466">
        <v>0.7</v>
      </c>
      <c r="J61" s="467" t="s">
        <v>722</v>
      </c>
      <c r="K61" s="468">
        <v>10.16</v>
      </c>
      <c r="L61" s="465">
        <v>9.8699999999999992</v>
      </c>
      <c r="M61" s="463">
        <v>41.92</v>
      </c>
      <c r="N61" s="466">
        <v>32.61</v>
      </c>
      <c r="O61" s="465">
        <v>94.56</v>
      </c>
      <c r="P61" s="465">
        <v>42.77</v>
      </c>
      <c r="R61" s="469">
        <v>470000.32</v>
      </c>
      <c r="S61" s="468">
        <v>33.89</v>
      </c>
      <c r="T61" s="465">
        <v>32.9</v>
      </c>
      <c r="U61" s="465">
        <v>0.13</v>
      </c>
      <c r="V61" s="463">
        <v>41.92</v>
      </c>
      <c r="W61" s="470">
        <v>20026</v>
      </c>
      <c r="X61" s="466">
        <v>32.61</v>
      </c>
      <c r="Y61" s="465">
        <v>141.32</v>
      </c>
      <c r="Z61" s="465">
        <v>66.5</v>
      </c>
      <c r="AA61" s="471">
        <v>-0.33088027172374745</v>
      </c>
      <c r="AB61" s="471">
        <v>-0.35684210526315785</v>
      </c>
    </row>
    <row r="62" spans="1:28" ht="9.6" customHeight="1" x14ac:dyDescent="0.25">
      <c r="A62" s="459">
        <v>30135</v>
      </c>
      <c r="B62" s="460" t="s">
        <v>771</v>
      </c>
      <c r="C62" s="461" t="s">
        <v>719</v>
      </c>
      <c r="D62" s="472">
        <v>1</v>
      </c>
      <c r="E62" s="463">
        <v>3</v>
      </c>
      <c r="F62" s="464">
        <v>2000</v>
      </c>
      <c r="G62" s="465">
        <v>10</v>
      </c>
      <c r="H62" s="474">
        <v>251.6</v>
      </c>
      <c r="I62" s="466">
        <v>0.7</v>
      </c>
      <c r="J62" s="467" t="s">
        <v>744</v>
      </c>
      <c r="K62" s="468">
        <v>0.03</v>
      </c>
      <c r="L62" s="465">
        <v>0.02</v>
      </c>
      <c r="M62" s="463">
        <v>5.61</v>
      </c>
      <c r="N62" s="466">
        <v>0</v>
      </c>
      <c r="O62" s="465">
        <v>5.66</v>
      </c>
      <c r="P62" s="465">
        <v>0.03</v>
      </c>
      <c r="R62" s="469">
        <v>2516</v>
      </c>
      <c r="S62" s="468">
        <v>0.38</v>
      </c>
      <c r="T62" s="465">
        <v>0.28999999999999998</v>
      </c>
      <c r="U62" s="465">
        <v>1.1000000000000001</v>
      </c>
      <c r="V62" s="463">
        <v>5.61</v>
      </c>
      <c r="W62" s="470"/>
      <c r="X62" s="466">
        <v>0</v>
      </c>
      <c r="Y62" s="465">
        <v>6.28</v>
      </c>
      <c r="Z62" s="465">
        <v>0.38</v>
      </c>
      <c r="AA62" s="471">
        <v>-9.8726114649681507E-2</v>
      </c>
      <c r="AB62" s="471">
        <v>-0.92105263157894735</v>
      </c>
    </row>
    <row r="63" spans="1:28" ht="19.2" customHeight="1" x14ac:dyDescent="0.25">
      <c r="A63" s="459">
        <v>30015</v>
      </c>
      <c r="B63" s="460" t="s">
        <v>772</v>
      </c>
      <c r="C63" s="461" t="s">
        <v>719</v>
      </c>
      <c r="D63" s="462">
        <v>85</v>
      </c>
      <c r="E63" s="463">
        <v>6</v>
      </c>
      <c r="F63" s="464">
        <v>2000</v>
      </c>
      <c r="G63" s="465">
        <v>20</v>
      </c>
      <c r="H63" s="474">
        <v>211921.19</v>
      </c>
      <c r="I63" s="466">
        <v>0.8</v>
      </c>
      <c r="J63" s="467" t="s">
        <v>722</v>
      </c>
      <c r="K63" s="468">
        <v>14.62</v>
      </c>
      <c r="L63" s="465">
        <v>14.12</v>
      </c>
      <c r="M63" s="463">
        <v>61.43</v>
      </c>
      <c r="N63" s="466">
        <v>32.61</v>
      </c>
      <c r="O63" s="465">
        <v>122.78</v>
      </c>
      <c r="P63" s="465">
        <v>47.23</v>
      </c>
      <c r="R63" s="469">
        <v>1059605.95</v>
      </c>
      <c r="S63" s="468">
        <v>73.13</v>
      </c>
      <c r="T63" s="465">
        <v>70.64</v>
      </c>
      <c r="U63" s="465">
        <v>0.13</v>
      </c>
      <c r="V63" s="463">
        <v>61.43</v>
      </c>
      <c r="W63" s="470">
        <v>20026</v>
      </c>
      <c r="X63" s="466">
        <v>32.61</v>
      </c>
      <c r="Y63" s="465">
        <v>237.81</v>
      </c>
      <c r="Z63" s="465">
        <v>105.74</v>
      </c>
      <c r="AA63" s="471">
        <v>-0.4837054791640385</v>
      </c>
      <c r="AB63" s="471">
        <v>-0.55333837715150369</v>
      </c>
    </row>
    <row r="64" spans="1:28" ht="9.6" customHeight="1" x14ac:dyDescent="0.25">
      <c r="A64" s="459">
        <v>30012</v>
      </c>
      <c r="B64" s="460" t="s">
        <v>773</v>
      </c>
      <c r="C64" s="461" t="s">
        <v>719</v>
      </c>
      <c r="D64" s="462">
        <v>79</v>
      </c>
      <c r="E64" s="463">
        <v>6</v>
      </c>
      <c r="F64" s="464">
        <v>1750</v>
      </c>
      <c r="G64" s="465">
        <v>10</v>
      </c>
      <c r="H64" s="474">
        <v>80793.106999999989</v>
      </c>
      <c r="I64" s="466">
        <v>0.8</v>
      </c>
      <c r="J64" s="467" t="s">
        <v>722</v>
      </c>
      <c r="K64" s="468">
        <v>7.16</v>
      </c>
      <c r="L64" s="465">
        <v>6.15</v>
      </c>
      <c r="M64" s="463">
        <v>65.88</v>
      </c>
      <c r="N64" s="466">
        <v>32.61</v>
      </c>
      <c r="O64" s="465">
        <v>111.8</v>
      </c>
      <c r="P64" s="465">
        <v>39.770000000000003</v>
      </c>
      <c r="R64" s="469">
        <v>807931.07</v>
      </c>
      <c r="S64" s="468">
        <v>71.69</v>
      </c>
      <c r="T64" s="465">
        <v>61.55</v>
      </c>
      <c r="U64" s="465">
        <v>0.15</v>
      </c>
      <c r="V64" s="463">
        <v>65.88</v>
      </c>
      <c r="W64" s="470">
        <v>20026</v>
      </c>
      <c r="X64" s="466">
        <v>32.61</v>
      </c>
      <c r="Y64" s="465">
        <v>231.73</v>
      </c>
      <c r="Z64" s="465">
        <v>104.3</v>
      </c>
      <c r="AA64" s="471">
        <v>-0.51754196694428867</v>
      </c>
      <c r="AB64" s="471">
        <v>-0.61869606903163943</v>
      </c>
    </row>
    <row r="65" spans="1:28" ht="19.2" customHeight="1" x14ac:dyDescent="0.25">
      <c r="A65" s="459">
        <v>30014</v>
      </c>
      <c r="B65" s="460" t="s">
        <v>774</v>
      </c>
      <c r="C65" s="461" t="s">
        <v>719</v>
      </c>
      <c r="D65" s="462">
        <v>97</v>
      </c>
      <c r="E65" s="463">
        <v>6</v>
      </c>
      <c r="F65" s="464">
        <v>2000</v>
      </c>
      <c r="G65" s="465">
        <v>20</v>
      </c>
      <c r="H65" s="474">
        <v>172319.18</v>
      </c>
      <c r="I65" s="466">
        <v>0.8</v>
      </c>
      <c r="J65" s="467" t="s">
        <v>722</v>
      </c>
      <c r="K65" s="468">
        <v>11.89</v>
      </c>
      <c r="L65" s="465">
        <v>11.48</v>
      </c>
      <c r="M65" s="463">
        <v>86.29</v>
      </c>
      <c r="N65" s="466">
        <v>32.61</v>
      </c>
      <c r="O65" s="465">
        <v>142.27000000000001</v>
      </c>
      <c r="P65" s="465">
        <v>44.5</v>
      </c>
      <c r="R65" s="469">
        <v>861595.9</v>
      </c>
      <c r="S65" s="468">
        <v>59.46</v>
      </c>
      <c r="T65" s="465">
        <v>57.43</v>
      </c>
      <c r="U65" s="465">
        <v>0.16</v>
      </c>
      <c r="V65" s="463">
        <v>86.29</v>
      </c>
      <c r="W65" s="470">
        <v>20026</v>
      </c>
      <c r="X65" s="466">
        <v>32.61</v>
      </c>
      <c r="Y65" s="465">
        <v>235.79</v>
      </c>
      <c r="Z65" s="465">
        <v>92.07</v>
      </c>
      <c r="AA65" s="471">
        <v>-0.39662411467831538</v>
      </c>
      <c r="AB65" s="471">
        <v>-0.51667209731725849</v>
      </c>
    </row>
    <row r="66" spans="1:28" ht="19.2" customHeight="1" x14ac:dyDescent="0.25">
      <c r="A66" s="459">
        <v>30009</v>
      </c>
      <c r="B66" s="460" t="s">
        <v>775</v>
      </c>
      <c r="C66" s="461" t="s">
        <v>719</v>
      </c>
      <c r="D66" s="462">
        <v>82</v>
      </c>
      <c r="E66" s="463">
        <v>6</v>
      </c>
      <c r="F66" s="464">
        <v>2000</v>
      </c>
      <c r="G66" s="465">
        <v>20</v>
      </c>
      <c r="H66" s="474">
        <v>143986.97199999998</v>
      </c>
      <c r="I66" s="466">
        <v>0.8</v>
      </c>
      <c r="J66" s="467" t="s">
        <v>722</v>
      </c>
      <c r="K66" s="468">
        <v>9.93</v>
      </c>
      <c r="L66" s="465">
        <v>9.59</v>
      </c>
      <c r="M66" s="463">
        <v>72.94</v>
      </c>
      <c r="N66" s="466">
        <v>32.61</v>
      </c>
      <c r="O66" s="465">
        <v>125.07</v>
      </c>
      <c r="P66" s="465">
        <v>42.54</v>
      </c>
      <c r="R66" s="469">
        <v>719934.86</v>
      </c>
      <c r="S66" s="468">
        <v>49.68</v>
      </c>
      <c r="T66" s="465">
        <v>47.99</v>
      </c>
      <c r="U66" s="465">
        <v>0.16</v>
      </c>
      <c r="V66" s="463">
        <v>72.94</v>
      </c>
      <c r="W66" s="470">
        <v>20026</v>
      </c>
      <c r="X66" s="466">
        <v>32.61</v>
      </c>
      <c r="Y66" s="465">
        <v>203.22</v>
      </c>
      <c r="Z66" s="465">
        <v>82.29</v>
      </c>
      <c r="AA66" s="471">
        <v>-0.38455860643637441</v>
      </c>
      <c r="AB66" s="471">
        <v>-0.48304775792927457</v>
      </c>
    </row>
    <row r="67" spans="1:28" ht="9.6" customHeight="1" x14ac:dyDescent="0.25">
      <c r="A67" s="459">
        <v>30047</v>
      </c>
      <c r="B67" s="460" t="s">
        <v>776</v>
      </c>
      <c r="C67" s="461" t="s">
        <v>719</v>
      </c>
      <c r="D67" s="472">
        <v>4</v>
      </c>
      <c r="E67" s="463">
        <v>5</v>
      </c>
      <c r="F67" s="464">
        <v>2000</v>
      </c>
      <c r="G67" s="465">
        <v>10</v>
      </c>
      <c r="H67" s="474">
        <v>693.80799999999999</v>
      </c>
      <c r="I67" s="466">
        <v>0.5</v>
      </c>
      <c r="J67" s="467" t="s">
        <v>720</v>
      </c>
      <c r="K67" s="468">
        <v>0.06</v>
      </c>
      <c r="L67" s="465">
        <v>0.03</v>
      </c>
      <c r="M67" s="463">
        <v>0</v>
      </c>
      <c r="N67" s="466">
        <v>0</v>
      </c>
      <c r="O67" s="465">
        <v>0.09</v>
      </c>
      <c r="P67" s="465">
        <v>0.06</v>
      </c>
      <c r="R67" s="469">
        <v>6938.08</v>
      </c>
      <c r="S67" s="468">
        <v>0.64</v>
      </c>
      <c r="T67" s="465">
        <v>0.34</v>
      </c>
      <c r="U67" s="465">
        <v>0</v>
      </c>
      <c r="V67" s="463">
        <v>0</v>
      </c>
      <c r="W67" s="470"/>
      <c r="X67" s="466">
        <v>0</v>
      </c>
      <c r="Y67" s="465">
        <v>0.98</v>
      </c>
      <c r="Z67" s="465">
        <v>0.64</v>
      </c>
      <c r="AA67" s="471">
        <v>-0.90816326530612246</v>
      </c>
      <c r="AB67" s="471">
        <v>-0.90625</v>
      </c>
    </row>
    <row r="68" spans="1:28" ht="19.2" customHeight="1" x14ac:dyDescent="0.25">
      <c r="A68" s="459">
        <v>31017</v>
      </c>
      <c r="B68" s="460" t="s">
        <v>777</v>
      </c>
      <c r="C68" s="461" t="s">
        <v>719</v>
      </c>
      <c r="D68" s="462">
        <v>20</v>
      </c>
      <c r="E68" s="463">
        <v>7</v>
      </c>
      <c r="F68" s="464">
        <v>2000</v>
      </c>
      <c r="G68" s="465">
        <v>20</v>
      </c>
      <c r="H68" s="474">
        <v>123450.91399999999</v>
      </c>
      <c r="I68" s="466">
        <v>0.8</v>
      </c>
      <c r="J68" s="467" t="s">
        <v>722</v>
      </c>
      <c r="K68" s="468">
        <v>7.33</v>
      </c>
      <c r="L68" s="465">
        <v>7.05</v>
      </c>
      <c r="M68" s="463">
        <v>20.010000000000002</v>
      </c>
      <c r="N68" s="466">
        <v>19.559999999999999</v>
      </c>
      <c r="O68" s="465">
        <v>53.95</v>
      </c>
      <c r="P68" s="465">
        <v>26.89</v>
      </c>
      <c r="R68" s="469">
        <v>617254.56999999995</v>
      </c>
      <c r="S68" s="468">
        <v>36.69</v>
      </c>
      <c r="T68" s="465">
        <v>35.270000000000003</v>
      </c>
      <c r="U68" s="465">
        <v>0.18</v>
      </c>
      <c r="V68" s="463">
        <v>20.010000000000002</v>
      </c>
      <c r="W68" s="470">
        <v>20000</v>
      </c>
      <c r="X68" s="466">
        <v>19.559999999999999</v>
      </c>
      <c r="Y68" s="465">
        <v>111.53</v>
      </c>
      <c r="Z68" s="465">
        <v>56.25</v>
      </c>
      <c r="AA68" s="471">
        <v>-0.51627364834573664</v>
      </c>
      <c r="AB68" s="471">
        <v>-0.52195555555555551</v>
      </c>
    </row>
    <row r="69" spans="1:28" ht="9.6" customHeight="1" x14ac:dyDescent="0.25">
      <c r="A69" s="459">
        <v>30020</v>
      </c>
      <c r="B69" s="460" t="s">
        <v>778</v>
      </c>
      <c r="C69" s="461" t="s">
        <v>719</v>
      </c>
      <c r="D69" s="472">
        <v>0</v>
      </c>
      <c r="E69" s="463">
        <v>8</v>
      </c>
      <c r="F69" s="464">
        <v>2400</v>
      </c>
      <c r="G69" s="465">
        <v>20</v>
      </c>
      <c r="H69" s="474">
        <v>135911.49399999998</v>
      </c>
      <c r="I69" s="466">
        <v>0.5</v>
      </c>
      <c r="J69" s="467" t="s">
        <v>739</v>
      </c>
      <c r="K69" s="468">
        <v>5.92</v>
      </c>
      <c r="L69" s="465">
        <v>3.53</v>
      </c>
      <c r="M69" s="463">
        <v>0</v>
      </c>
      <c r="N69" s="466">
        <v>0</v>
      </c>
      <c r="O69" s="465">
        <v>9.4499999999999993</v>
      </c>
      <c r="P69" s="465">
        <v>5.92</v>
      </c>
      <c r="R69" s="469">
        <v>679557.47</v>
      </c>
      <c r="S69" s="468">
        <v>29.6</v>
      </c>
      <c r="T69" s="465">
        <v>17.690000000000001</v>
      </c>
      <c r="U69" s="465">
        <v>0</v>
      </c>
      <c r="V69" s="463">
        <v>0</v>
      </c>
      <c r="W69" s="470"/>
      <c r="X69" s="466">
        <v>0</v>
      </c>
      <c r="Y69" s="465">
        <v>47.29</v>
      </c>
      <c r="Z69" s="465">
        <v>29.6</v>
      </c>
      <c r="AA69" s="471">
        <v>-0.80016916895749635</v>
      </c>
      <c r="AB69" s="471">
        <v>-0.8</v>
      </c>
    </row>
    <row r="70" spans="1:28" ht="19.2" customHeight="1" x14ac:dyDescent="0.25">
      <c r="A70" s="459">
        <v>30005</v>
      </c>
      <c r="B70" s="460" t="s">
        <v>779</v>
      </c>
      <c r="C70" s="461" t="s">
        <v>719</v>
      </c>
      <c r="D70" s="462">
        <v>77</v>
      </c>
      <c r="E70" s="463">
        <v>6</v>
      </c>
      <c r="F70" s="464">
        <v>2000</v>
      </c>
      <c r="G70" s="465">
        <v>20</v>
      </c>
      <c r="H70" s="474">
        <v>57995.368000000009</v>
      </c>
      <c r="I70" s="466">
        <v>0.7</v>
      </c>
      <c r="J70" s="467" t="s">
        <v>722</v>
      </c>
      <c r="K70" s="468">
        <v>4</v>
      </c>
      <c r="L70" s="465">
        <v>3.38</v>
      </c>
      <c r="M70" s="463">
        <v>77.06</v>
      </c>
      <c r="N70" s="466">
        <v>19.559999999999999</v>
      </c>
      <c r="O70" s="465">
        <v>104</v>
      </c>
      <c r="P70" s="465">
        <v>23.56</v>
      </c>
      <c r="R70" s="469">
        <v>289976.84000000003</v>
      </c>
      <c r="S70" s="468">
        <v>20.010000000000002</v>
      </c>
      <c r="T70" s="465">
        <v>16.91</v>
      </c>
      <c r="U70" s="465">
        <v>0.18</v>
      </c>
      <c r="V70" s="463">
        <v>77.06</v>
      </c>
      <c r="W70" s="470">
        <v>20000</v>
      </c>
      <c r="X70" s="466">
        <v>19.559999999999999</v>
      </c>
      <c r="Y70" s="465">
        <v>133.54</v>
      </c>
      <c r="Z70" s="465">
        <v>39.57</v>
      </c>
      <c r="AA70" s="471">
        <v>-0.22120712895012729</v>
      </c>
      <c r="AB70" s="471">
        <v>-0.40459944402324999</v>
      </c>
    </row>
    <row r="71" spans="1:28" ht="9.6" customHeight="1" x14ac:dyDescent="0.25">
      <c r="A71" s="459">
        <v>30006</v>
      </c>
      <c r="B71" s="460" t="s">
        <v>780</v>
      </c>
      <c r="C71" s="461" t="s">
        <v>719</v>
      </c>
      <c r="D71" s="462">
        <v>77</v>
      </c>
      <c r="E71" s="463">
        <v>6</v>
      </c>
      <c r="F71" s="464">
        <v>2000</v>
      </c>
      <c r="G71" s="465">
        <v>20</v>
      </c>
      <c r="H71" s="474">
        <v>62823.964000000007</v>
      </c>
      <c r="I71" s="466">
        <v>0.7</v>
      </c>
      <c r="J71" s="467" t="s">
        <v>722</v>
      </c>
      <c r="K71" s="468">
        <v>4.33</v>
      </c>
      <c r="L71" s="465">
        <v>3.66</v>
      </c>
      <c r="M71" s="463">
        <v>77.06</v>
      </c>
      <c r="N71" s="466">
        <v>19.559999999999999</v>
      </c>
      <c r="O71" s="465">
        <v>104.61</v>
      </c>
      <c r="P71" s="465">
        <v>23.89</v>
      </c>
      <c r="R71" s="469">
        <v>314119.82</v>
      </c>
      <c r="S71" s="468">
        <v>21.68</v>
      </c>
      <c r="T71" s="465">
        <v>18.32</v>
      </c>
      <c r="U71" s="465">
        <v>0.18</v>
      </c>
      <c r="V71" s="463">
        <v>77.06</v>
      </c>
      <c r="W71" s="470">
        <v>20000</v>
      </c>
      <c r="X71" s="466">
        <v>19.559999999999999</v>
      </c>
      <c r="Y71" s="465">
        <v>136.62</v>
      </c>
      <c r="Z71" s="465">
        <v>41.24</v>
      </c>
      <c r="AA71" s="471">
        <v>-0.2342995169082126</v>
      </c>
      <c r="AB71" s="471">
        <v>-0.42070805043646942</v>
      </c>
    </row>
    <row r="72" spans="1:28" ht="19.2" customHeight="1" x14ac:dyDescent="0.25">
      <c r="A72" s="459">
        <v>30002</v>
      </c>
      <c r="B72" s="460" t="s">
        <v>781</v>
      </c>
      <c r="C72" s="461" t="s">
        <v>719</v>
      </c>
      <c r="D72" s="473">
        <v>259</v>
      </c>
      <c r="E72" s="463">
        <v>9</v>
      </c>
      <c r="F72" s="464">
        <v>2000</v>
      </c>
      <c r="G72" s="465">
        <v>30</v>
      </c>
      <c r="H72" s="474">
        <v>1454013.6809999999</v>
      </c>
      <c r="I72" s="466">
        <v>1</v>
      </c>
      <c r="J72" s="467" t="s">
        <v>722</v>
      </c>
      <c r="K72" s="468">
        <v>59.4</v>
      </c>
      <c r="L72" s="465">
        <v>80.77</v>
      </c>
      <c r="M72" s="463">
        <v>201.6</v>
      </c>
      <c r="N72" s="466">
        <v>32.61</v>
      </c>
      <c r="O72" s="465">
        <v>374.38</v>
      </c>
      <c r="P72" s="465">
        <v>92.01</v>
      </c>
      <c r="R72" s="469">
        <v>4846712.2699999996</v>
      </c>
      <c r="S72" s="468">
        <v>198.03</v>
      </c>
      <c r="T72" s="465">
        <v>269.26</v>
      </c>
      <c r="U72" s="465">
        <v>0.14000000000000001</v>
      </c>
      <c r="V72" s="463">
        <v>201.6</v>
      </c>
      <c r="W72" s="470">
        <v>20026</v>
      </c>
      <c r="X72" s="466">
        <v>32.61</v>
      </c>
      <c r="Y72" s="465">
        <v>701.5</v>
      </c>
      <c r="Z72" s="465">
        <v>230.64</v>
      </c>
      <c r="AA72" s="471">
        <v>-0.46631503920171058</v>
      </c>
      <c r="AB72" s="471">
        <v>-0.60106659729448486</v>
      </c>
    </row>
    <row r="73" spans="1:28" ht="19.2" customHeight="1" x14ac:dyDescent="0.25">
      <c r="A73" s="459">
        <v>30059</v>
      </c>
      <c r="B73" s="460" t="s">
        <v>782</v>
      </c>
      <c r="C73" s="461" t="s">
        <v>719</v>
      </c>
      <c r="D73" s="462">
        <v>97</v>
      </c>
      <c r="E73" s="463">
        <v>9</v>
      </c>
      <c r="F73" s="464">
        <v>2000</v>
      </c>
      <c r="G73" s="465">
        <v>30</v>
      </c>
      <c r="H73" s="474">
        <v>394592.20800000004</v>
      </c>
      <c r="I73" s="466">
        <v>1</v>
      </c>
      <c r="J73" s="467" t="s">
        <v>722</v>
      </c>
      <c r="K73" s="468">
        <v>16.12</v>
      </c>
      <c r="L73" s="465">
        <v>21.92</v>
      </c>
      <c r="M73" s="463">
        <v>75.5</v>
      </c>
      <c r="N73" s="466">
        <v>32.61</v>
      </c>
      <c r="O73" s="465">
        <v>146.15</v>
      </c>
      <c r="P73" s="465">
        <v>48.73</v>
      </c>
      <c r="R73" s="469">
        <v>1315307.3600000001</v>
      </c>
      <c r="S73" s="468">
        <v>53.74</v>
      </c>
      <c r="T73" s="465">
        <v>73.069999999999993</v>
      </c>
      <c r="U73" s="465">
        <v>0.14000000000000001</v>
      </c>
      <c r="V73" s="463">
        <v>75.5</v>
      </c>
      <c r="W73" s="470">
        <v>20026</v>
      </c>
      <c r="X73" s="466">
        <v>32.61</v>
      </c>
      <c r="Y73" s="465">
        <v>234.92</v>
      </c>
      <c r="Z73" s="465">
        <v>86.35</v>
      </c>
      <c r="AA73" s="471">
        <v>-0.37787331857653661</v>
      </c>
      <c r="AB73" s="471">
        <v>-0.43566878980891721</v>
      </c>
    </row>
    <row r="74" spans="1:28" ht="19.2" customHeight="1" x14ac:dyDescent="0.25">
      <c r="A74" s="459">
        <v>30000</v>
      </c>
      <c r="B74" s="460" t="s">
        <v>783</v>
      </c>
      <c r="C74" s="461" t="s">
        <v>719</v>
      </c>
      <c r="D74" s="473">
        <v>112</v>
      </c>
      <c r="E74" s="463">
        <v>9</v>
      </c>
      <c r="F74" s="464">
        <v>2000</v>
      </c>
      <c r="G74" s="465">
        <v>30</v>
      </c>
      <c r="H74" s="474">
        <v>454127.16899999999</v>
      </c>
      <c r="I74" s="466">
        <v>1</v>
      </c>
      <c r="J74" s="467" t="s">
        <v>722</v>
      </c>
      <c r="K74" s="468">
        <v>18.55</v>
      </c>
      <c r="L74" s="465">
        <v>25.22</v>
      </c>
      <c r="M74" s="463">
        <v>87.18</v>
      </c>
      <c r="N74" s="466">
        <v>32.61</v>
      </c>
      <c r="O74" s="465">
        <v>163.56</v>
      </c>
      <c r="P74" s="465">
        <v>51.16</v>
      </c>
      <c r="R74" s="469">
        <v>1513757.23</v>
      </c>
      <c r="S74" s="468">
        <v>61.85</v>
      </c>
      <c r="T74" s="465">
        <v>84.09</v>
      </c>
      <c r="U74" s="465">
        <v>0.14000000000000001</v>
      </c>
      <c r="V74" s="463">
        <v>87.18</v>
      </c>
      <c r="W74" s="470">
        <v>20026</v>
      </c>
      <c r="X74" s="466">
        <v>32.61</v>
      </c>
      <c r="Y74" s="465">
        <v>265.73</v>
      </c>
      <c r="Z74" s="465">
        <v>94.46</v>
      </c>
      <c r="AA74" s="471">
        <v>-0.38448801414970091</v>
      </c>
      <c r="AB74" s="471">
        <v>-0.45839508786788064</v>
      </c>
    </row>
    <row r="75" spans="1:28" ht="19.2" customHeight="1" x14ac:dyDescent="0.25">
      <c r="A75" s="459">
        <v>30001</v>
      </c>
      <c r="B75" s="460" t="s">
        <v>784</v>
      </c>
      <c r="C75" s="461" t="s">
        <v>719</v>
      </c>
      <c r="D75" s="473">
        <v>259</v>
      </c>
      <c r="E75" s="463">
        <v>9</v>
      </c>
      <c r="F75" s="464">
        <v>2000</v>
      </c>
      <c r="G75" s="465">
        <v>30</v>
      </c>
      <c r="H75" s="474">
        <v>1434855.4890000001</v>
      </c>
      <c r="I75" s="466">
        <v>1</v>
      </c>
      <c r="J75" s="467" t="s">
        <v>722</v>
      </c>
      <c r="K75" s="468">
        <v>58.62</v>
      </c>
      <c r="L75" s="465">
        <v>79.709999999999994</v>
      </c>
      <c r="M75" s="463">
        <v>201.6</v>
      </c>
      <c r="N75" s="466">
        <v>32.61</v>
      </c>
      <c r="O75" s="465">
        <v>372.54</v>
      </c>
      <c r="P75" s="465">
        <v>91.23</v>
      </c>
      <c r="R75" s="469">
        <v>4782851.63</v>
      </c>
      <c r="S75" s="468">
        <v>195.42</v>
      </c>
      <c r="T75" s="465">
        <v>265.70999999999998</v>
      </c>
      <c r="U75" s="465">
        <v>0.14000000000000001</v>
      </c>
      <c r="V75" s="463">
        <v>201.6</v>
      </c>
      <c r="W75" s="470">
        <v>20026</v>
      </c>
      <c r="X75" s="466">
        <v>32.61</v>
      </c>
      <c r="Y75" s="465">
        <v>695.34</v>
      </c>
      <c r="Z75" s="465">
        <v>228.03</v>
      </c>
      <c r="AA75" s="471">
        <v>-0.4642333247044611</v>
      </c>
      <c r="AB75" s="471">
        <v>-0.59992106301802395</v>
      </c>
    </row>
    <row r="76" spans="1:28" ht="9.6" customHeight="1" x14ac:dyDescent="0.25">
      <c r="A76" s="459">
        <v>30025</v>
      </c>
      <c r="B76" s="460" t="s">
        <v>785</v>
      </c>
      <c r="C76" s="461" t="s">
        <v>719</v>
      </c>
      <c r="D76" s="473">
        <v>172</v>
      </c>
      <c r="E76" s="463">
        <v>7</v>
      </c>
      <c r="F76" s="464">
        <v>2000</v>
      </c>
      <c r="G76" s="465">
        <v>30</v>
      </c>
      <c r="H76" s="474">
        <v>1080000</v>
      </c>
      <c r="I76" s="466">
        <v>0.9</v>
      </c>
      <c r="J76" s="467" t="s">
        <v>720</v>
      </c>
      <c r="K76" s="468">
        <v>56.18</v>
      </c>
      <c r="L76" s="465">
        <v>69.42</v>
      </c>
      <c r="M76" s="463">
        <v>0</v>
      </c>
      <c r="N76" s="466">
        <v>36.86</v>
      </c>
      <c r="O76" s="465">
        <v>162.46</v>
      </c>
      <c r="P76" s="465">
        <v>93.04</v>
      </c>
      <c r="R76" s="469">
        <v>3600000</v>
      </c>
      <c r="S76" s="468">
        <v>187.27</v>
      </c>
      <c r="T76" s="465">
        <v>231.42</v>
      </c>
      <c r="U76" s="465">
        <v>0</v>
      </c>
      <c r="V76" s="463">
        <v>0</v>
      </c>
      <c r="W76" s="470">
        <v>20004</v>
      </c>
      <c r="X76" s="466">
        <v>36.86</v>
      </c>
      <c r="Y76" s="465">
        <v>455.55</v>
      </c>
      <c r="Z76" s="465">
        <v>224.13</v>
      </c>
      <c r="AA76" s="471">
        <v>-0.64337613873339916</v>
      </c>
      <c r="AB76" s="471">
        <v>-0.58488377281042248</v>
      </c>
    </row>
    <row r="77" spans="1:28" ht="9.6" customHeight="1" x14ac:dyDescent="0.25">
      <c r="A77" s="459">
        <v>30016</v>
      </c>
      <c r="B77" s="460" t="s">
        <v>786</v>
      </c>
      <c r="C77" s="461" t="s">
        <v>719</v>
      </c>
      <c r="D77" s="462">
        <v>44</v>
      </c>
      <c r="E77" s="463">
        <v>7</v>
      </c>
      <c r="F77" s="464">
        <v>2000</v>
      </c>
      <c r="G77" s="465">
        <v>20</v>
      </c>
      <c r="H77" s="474">
        <v>295682.37200000003</v>
      </c>
      <c r="I77" s="466">
        <v>0.7</v>
      </c>
      <c r="J77" s="467" t="s">
        <v>720</v>
      </c>
      <c r="K77" s="468">
        <v>17.57</v>
      </c>
      <c r="L77" s="465">
        <v>14.78</v>
      </c>
      <c r="M77" s="463">
        <v>0</v>
      </c>
      <c r="N77" s="466">
        <v>32.61</v>
      </c>
      <c r="O77" s="465">
        <v>64.959999999999994</v>
      </c>
      <c r="P77" s="465">
        <v>50.18</v>
      </c>
      <c r="R77" s="469">
        <v>1478411.86</v>
      </c>
      <c r="S77" s="468">
        <v>87.89</v>
      </c>
      <c r="T77" s="465">
        <v>73.92</v>
      </c>
      <c r="U77" s="465">
        <v>0</v>
      </c>
      <c r="V77" s="463">
        <v>0</v>
      </c>
      <c r="W77" s="470">
        <v>20026</v>
      </c>
      <c r="X77" s="466">
        <v>32.61</v>
      </c>
      <c r="Y77" s="465">
        <v>194.42</v>
      </c>
      <c r="Z77" s="465">
        <v>120.5</v>
      </c>
      <c r="AA77" s="471">
        <v>-0.66587799609093712</v>
      </c>
      <c r="AB77" s="471">
        <v>-0.58356846473029045</v>
      </c>
    </row>
    <row r="78" spans="1:28" ht="9.6" customHeight="1" x14ac:dyDescent="0.25">
      <c r="A78" s="459">
        <v>30030</v>
      </c>
      <c r="B78" s="460" t="s">
        <v>787</v>
      </c>
      <c r="C78" s="461" t="s">
        <v>719</v>
      </c>
      <c r="D78" s="473">
        <v>335</v>
      </c>
      <c r="E78" s="463">
        <v>7</v>
      </c>
      <c r="F78" s="464">
        <v>2000</v>
      </c>
      <c r="G78" s="465">
        <v>40</v>
      </c>
      <c r="H78" s="474">
        <v>918470.9439999999</v>
      </c>
      <c r="I78" s="466">
        <v>0.9</v>
      </c>
      <c r="J78" s="467" t="s">
        <v>722</v>
      </c>
      <c r="K78" s="468">
        <v>40.950000000000003</v>
      </c>
      <c r="L78" s="465">
        <v>59.04</v>
      </c>
      <c r="M78" s="463">
        <v>335.26</v>
      </c>
      <c r="N78" s="466">
        <v>36.86</v>
      </c>
      <c r="O78" s="465">
        <v>472.11</v>
      </c>
      <c r="P78" s="465">
        <v>77.81</v>
      </c>
      <c r="R78" s="469">
        <v>2296177.36</v>
      </c>
      <c r="S78" s="468">
        <v>102.38</v>
      </c>
      <c r="T78" s="465">
        <v>147.61000000000001</v>
      </c>
      <c r="U78" s="465">
        <v>0.18</v>
      </c>
      <c r="V78" s="463">
        <v>335.26</v>
      </c>
      <c r="W78" s="470">
        <v>20004</v>
      </c>
      <c r="X78" s="466">
        <v>36.86</v>
      </c>
      <c r="Y78" s="465">
        <v>622.11</v>
      </c>
      <c r="Z78" s="465">
        <v>139.24</v>
      </c>
      <c r="AA78" s="471">
        <v>-0.2411149153686647</v>
      </c>
      <c r="AB78" s="471">
        <v>-0.44118069520252801</v>
      </c>
    </row>
    <row r="79" spans="1:28" ht="9.6" customHeight="1" x14ac:dyDescent="0.25">
      <c r="A79" s="459">
        <v>30024</v>
      </c>
      <c r="B79" s="460" t="s">
        <v>788</v>
      </c>
      <c r="C79" s="461" t="s">
        <v>719</v>
      </c>
      <c r="D79" s="462">
        <v>23</v>
      </c>
      <c r="E79" s="463">
        <v>7</v>
      </c>
      <c r="F79" s="464">
        <v>2000</v>
      </c>
      <c r="G79" s="465">
        <v>20</v>
      </c>
      <c r="H79" s="474">
        <v>47264.015999999996</v>
      </c>
      <c r="I79" s="466">
        <v>0.7</v>
      </c>
      <c r="J79" s="467" t="s">
        <v>720</v>
      </c>
      <c r="K79" s="468">
        <v>2.8</v>
      </c>
      <c r="L79" s="465">
        <v>2.36</v>
      </c>
      <c r="M79" s="463">
        <v>0</v>
      </c>
      <c r="N79" s="466">
        <v>32.61</v>
      </c>
      <c r="O79" s="465">
        <v>37.770000000000003</v>
      </c>
      <c r="P79" s="465">
        <v>35.409999999999997</v>
      </c>
      <c r="R79" s="469">
        <v>236320.08</v>
      </c>
      <c r="S79" s="468">
        <v>14.04</v>
      </c>
      <c r="T79" s="465">
        <v>11.81</v>
      </c>
      <c r="U79" s="465">
        <v>0</v>
      </c>
      <c r="V79" s="463">
        <v>0</v>
      </c>
      <c r="W79" s="470">
        <v>20026</v>
      </c>
      <c r="X79" s="466">
        <v>32.61</v>
      </c>
      <c r="Y79" s="465">
        <v>58.46</v>
      </c>
      <c r="Z79" s="465">
        <v>46.65</v>
      </c>
      <c r="AA79" s="471">
        <v>-0.353917208347588</v>
      </c>
      <c r="AB79" s="471">
        <v>-0.24094319399785646</v>
      </c>
    </row>
    <row r="80" spans="1:28" ht="9.6" customHeight="1" x14ac:dyDescent="0.25">
      <c r="A80" s="459">
        <v>30017</v>
      </c>
      <c r="B80" s="460" t="s">
        <v>789</v>
      </c>
      <c r="C80" s="461" t="s">
        <v>719</v>
      </c>
      <c r="D80" s="472">
        <v>0</v>
      </c>
      <c r="E80" s="463">
        <v>5</v>
      </c>
      <c r="F80" s="464">
        <v>2000</v>
      </c>
      <c r="G80" s="465">
        <v>10</v>
      </c>
      <c r="H80" s="474">
        <v>6882.8520000000008</v>
      </c>
      <c r="I80" s="466">
        <v>0.6</v>
      </c>
      <c r="J80" s="467" t="s">
        <v>739</v>
      </c>
      <c r="K80" s="468">
        <v>0.63</v>
      </c>
      <c r="L80" s="465">
        <v>0.41</v>
      </c>
      <c r="M80" s="463">
        <v>0</v>
      </c>
      <c r="N80" s="466">
        <v>0</v>
      </c>
      <c r="O80" s="465">
        <v>1.04</v>
      </c>
      <c r="P80" s="465">
        <v>0.63</v>
      </c>
      <c r="R80" s="469">
        <v>68828.52</v>
      </c>
      <c r="S80" s="468">
        <v>6.38</v>
      </c>
      <c r="T80" s="465">
        <v>4.12</v>
      </c>
      <c r="U80" s="465">
        <v>0</v>
      </c>
      <c r="V80" s="463">
        <v>0</v>
      </c>
      <c r="W80" s="470"/>
      <c r="X80" s="466">
        <v>0</v>
      </c>
      <c r="Y80" s="465">
        <v>10.5</v>
      </c>
      <c r="Z80" s="465">
        <v>6.38</v>
      </c>
      <c r="AA80" s="471">
        <v>-0.90095238095238095</v>
      </c>
      <c r="AB80" s="471">
        <v>-0.90125391849529779</v>
      </c>
    </row>
    <row r="81" spans="1:28" ht="9.6" customHeight="1" x14ac:dyDescent="0.25">
      <c r="A81" s="459">
        <v>30034</v>
      </c>
      <c r="B81" s="460" t="s">
        <v>790</v>
      </c>
      <c r="C81" s="461" t="s">
        <v>719</v>
      </c>
      <c r="D81" s="472">
        <v>4</v>
      </c>
      <c r="E81" s="463">
        <v>5</v>
      </c>
      <c r="F81" s="464">
        <v>1000</v>
      </c>
      <c r="G81" s="465">
        <v>20</v>
      </c>
      <c r="H81" s="474">
        <v>782.40800000000002</v>
      </c>
      <c r="I81" s="466">
        <v>0.5</v>
      </c>
      <c r="J81" s="467" t="s">
        <v>744</v>
      </c>
      <c r="K81" s="468">
        <v>0.12</v>
      </c>
      <c r="L81" s="465">
        <v>7.0000000000000007E-2</v>
      </c>
      <c r="M81" s="463">
        <v>4.08</v>
      </c>
      <c r="N81" s="466">
        <v>0</v>
      </c>
      <c r="O81" s="465">
        <v>4.2699999999999996</v>
      </c>
      <c r="P81" s="465">
        <v>0.12</v>
      </c>
      <c r="R81" s="469">
        <v>3912.04</v>
      </c>
      <c r="S81" s="468">
        <v>0.64</v>
      </c>
      <c r="T81" s="465">
        <v>0.39</v>
      </c>
      <c r="U81" s="465">
        <v>0.2</v>
      </c>
      <c r="V81" s="463">
        <v>4.08</v>
      </c>
      <c r="W81" s="470"/>
      <c r="X81" s="466">
        <v>0</v>
      </c>
      <c r="Y81" s="465">
        <v>5.1100000000000003</v>
      </c>
      <c r="Z81" s="465">
        <v>0.64</v>
      </c>
      <c r="AA81" s="471">
        <v>-0.16438356164383572</v>
      </c>
      <c r="AB81" s="471">
        <v>-0.8125</v>
      </c>
    </row>
    <row r="82" spans="1:28" ht="9.6" customHeight="1" x14ac:dyDescent="0.25">
      <c r="A82" s="459">
        <v>30023</v>
      </c>
      <c r="B82" s="460" t="s">
        <v>791</v>
      </c>
      <c r="C82" s="461" t="s">
        <v>719</v>
      </c>
      <c r="D82" s="462">
        <v>82</v>
      </c>
      <c r="E82" s="463">
        <v>7</v>
      </c>
      <c r="F82" s="464">
        <v>2000</v>
      </c>
      <c r="G82" s="465">
        <v>30</v>
      </c>
      <c r="H82" s="474">
        <v>1087245.5819999999</v>
      </c>
      <c r="I82" s="466">
        <v>0.9</v>
      </c>
      <c r="J82" s="467" t="s">
        <v>722</v>
      </c>
      <c r="K82" s="468">
        <v>56.55</v>
      </c>
      <c r="L82" s="465">
        <v>69.89</v>
      </c>
      <c r="M82" s="463">
        <v>82.06</v>
      </c>
      <c r="N82" s="466">
        <v>36.86</v>
      </c>
      <c r="O82" s="465">
        <v>245.36</v>
      </c>
      <c r="P82" s="465">
        <v>93.41</v>
      </c>
      <c r="R82" s="469">
        <v>3624151.94</v>
      </c>
      <c r="S82" s="468">
        <v>188.52</v>
      </c>
      <c r="T82" s="465">
        <v>232.98</v>
      </c>
      <c r="U82" s="465">
        <v>0.18</v>
      </c>
      <c r="V82" s="463">
        <v>82.06</v>
      </c>
      <c r="W82" s="470">
        <v>20004</v>
      </c>
      <c r="X82" s="466">
        <v>36.86</v>
      </c>
      <c r="Y82" s="465">
        <v>540.41999999999996</v>
      </c>
      <c r="Z82" s="465">
        <v>225.38</v>
      </c>
      <c r="AA82" s="471">
        <v>-0.5459827541541763</v>
      </c>
      <c r="AB82" s="471">
        <v>-0.58554441387878253</v>
      </c>
    </row>
    <row r="83" spans="1:28" x14ac:dyDescent="0.25">
      <c r="H83" s="474"/>
    </row>
  </sheetData>
  <autoFilter ref="A13:P84"/>
  <mergeCells count="1">
    <mergeCell ref="U12:V12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landscape" horizontalDpi="300" verticalDpi="30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1041"/>
  <sheetViews>
    <sheetView topLeftCell="A1005" zoomScale="70" zoomScaleNormal="70" workbookViewId="0">
      <selection activeCell="M14" sqref="M14"/>
    </sheetView>
  </sheetViews>
  <sheetFormatPr defaultColWidth="9.109375" defaultRowHeight="15" customHeight="1" x14ac:dyDescent="0.3"/>
  <cols>
    <col min="1" max="1" width="27.88671875" style="347" customWidth="1"/>
    <col min="2" max="2" width="7.88671875" style="347" customWidth="1"/>
    <col min="3" max="3" width="4.88671875" style="605" customWidth="1"/>
    <col min="4" max="4" width="9.109375" style="347"/>
    <col min="5" max="5" width="9" style="582" customWidth="1"/>
    <col min="6" max="6" width="7" style="347" customWidth="1"/>
    <col min="7" max="7" width="7.109375" style="347" customWidth="1"/>
    <col min="8" max="8" width="8.5546875" style="639" customWidth="1"/>
    <col min="9" max="9" width="7.88671875" style="347" customWidth="1"/>
    <col min="10" max="16384" width="9.109375" style="347"/>
  </cols>
  <sheetData>
    <row r="1" spans="1:13" customFormat="1" ht="15" customHeight="1" x14ac:dyDescent="0.3">
      <c r="A1" s="340"/>
      <c r="B1" s="340" t="s">
        <v>0</v>
      </c>
      <c r="C1" s="583"/>
      <c r="D1" s="340"/>
      <c r="E1" s="568"/>
      <c r="F1" s="340"/>
      <c r="G1" s="340"/>
      <c r="H1" s="620"/>
      <c r="I1" s="340"/>
      <c r="J1" s="340"/>
    </row>
    <row r="2" spans="1:13" customFormat="1" ht="15" customHeight="1" x14ac:dyDescent="0.3">
      <c r="A2" s="340"/>
      <c r="B2" s="340" t="s">
        <v>496</v>
      </c>
      <c r="C2" s="583"/>
      <c r="D2" s="340"/>
      <c r="E2" s="568"/>
      <c r="F2" s="340"/>
      <c r="G2" s="340"/>
      <c r="H2" s="620"/>
      <c r="I2" s="340"/>
      <c r="J2" s="340"/>
      <c r="K2" s="4"/>
      <c r="L2" s="4"/>
      <c r="M2" s="4"/>
    </row>
    <row r="3" spans="1:13" customFormat="1" ht="15" customHeight="1" x14ac:dyDescent="0.3">
      <c r="A3" s="341" t="s">
        <v>497</v>
      </c>
      <c r="B3" s="342">
        <v>40300</v>
      </c>
      <c r="C3" s="584" t="s">
        <v>622</v>
      </c>
      <c r="D3" s="342"/>
      <c r="E3" s="569"/>
      <c r="F3" s="342"/>
      <c r="G3" s="342"/>
      <c r="H3" s="621" t="s">
        <v>499</v>
      </c>
      <c r="I3" s="342" t="s">
        <v>19</v>
      </c>
      <c r="J3" s="340"/>
      <c r="K3" s="393"/>
      <c r="L3" s="394"/>
      <c r="M3" s="394"/>
    </row>
    <row r="4" spans="1:13" ht="15" customHeight="1" x14ac:dyDescent="0.3">
      <c r="A4" s="397" t="s">
        <v>500</v>
      </c>
      <c r="B4" s="398" t="s">
        <v>501</v>
      </c>
      <c r="C4" s="585" t="s">
        <v>502</v>
      </c>
      <c r="D4" s="400"/>
      <c r="E4" s="606" t="s">
        <v>503</v>
      </c>
      <c r="F4" s="399" t="s">
        <v>504</v>
      </c>
      <c r="G4" s="399" t="s">
        <v>505</v>
      </c>
      <c r="H4" s="622" t="s">
        <v>506</v>
      </c>
      <c r="I4" s="399" t="s">
        <v>507</v>
      </c>
    </row>
    <row r="5" spans="1:13" ht="22.5" customHeight="1" x14ac:dyDescent="0.3">
      <c r="A5" s="401" t="s">
        <v>623</v>
      </c>
      <c r="B5" s="402">
        <v>30000</v>
      </c>
      <c r="C5" s="586">
        <v>1</v>
      </c>
      <c r="D5" s="403"/>
      <c r="E5" s="607">
        <v>0</v>
      </c>
      <c r="F5" s="404">
        <v>159.77000000000001</v>
      </c>
      <c r="G5" s="404">
        <v>47.61</v>
      </c>
      <c r="H5" s="623">
        <v>1</v>
      </c>
      <c r="I5" s="404">
        <v>159.77000000000001</v>
      </c>
    </row>
    <row r="6" spans="1:13" ht="15" customHeight="1" x14ac:dyDescent="0.3">
      <c r="A6" s="401"/>
      <c r="B6" s="402"/>
      <c r="C6" s="586"/>
      <c r="D6" s="403"/>
      <c r="E6" s="607"/>
      <c r="F6" s="405"/>
      <c r="G6" s="405"/>
      <c r="H6" s="623"/>
      <c r="I6" s="405"/>
    </row>
    <row r="7" spans="1:13" ht="15" customHeight="1" x14ac:dyDescent="0.3">
      <c r="A7" s="401"/>
      <c r="B7" s="402"/>
      <c r="C7" s="586"/>
      <c r="D7" s="403"/>
      <c r="E7" s="607"/>
      <c r="F7" s="405"/>
      <c r="G7" s="405"/>
      <c r="H7" s="623"/>
      <c r="I7" s="405"/>
    </row>
    <row r="8" spans="1:13" ht="15" customHeight="1" x14ac:dyDescent="0.3">
      <c r="A8" s="401"/>
      <c r="B8" s="402"/>
      <c r="C8" s="586"/>
      <c r="D8" s="403"/>
      <c r="E8" s="607"/>
      <c r="F8" s="405"/>
      <c r="G8" s="405"/>
      <c r="H8" s="623"/>
      <c r="I8" s="405"/>
    </row>
    <row r="9" spans="1:13" ht="15" customHeight="1" x14ac:dyDescent="0.3">
      <c r="A9" s="401"/>
      <c r="B9" s="402"/>
      <c r="C9" s="586"/>
      <c r="D9" s="403"/>
      <c r="E9" s="607"/>
      <c r="F9" s="405"/>
      <c r="G9" s="405"/>
      <c r="H9" s="623"/>
      <c r="I9" s="405"/>
    </row>
    <row r="10" spans="1:13" ht="15" customHeight="1" x14ac:dyDescent="0.3">
      <c r="A10" s="406" t="s">
        <v>509</v>
      </c>
      <c r="B10" s="355"/>
      <c r="C10" s="587"/>
      <c r="D10" s="356"/>
      <c r="E10" s="572"/>
      <c r="F10" s="356"/>
      <c r="G10" s="356"/>
      <c r="H10" s="624"/>
      <c r="I10" s="407">
        <v>159.77000000000001</v>
      </c>
    </row>
    <row r="11" spans="1:13" ht="15" customHeight="1" x14ac:dyDescent="0.3">
      <c r="A11" s="358"/>
      <c r="B11" s="358"/>
      <c r="C11" s="588"/>
      <c r="D11" s="358"/>
      <c r="E11" s="608"/>
      <c r="F11" s="358"/>
      <c r="G11" s="358"/>
      <c r="H11" s="625"/>
      <c r="I11" s="359"/>
    </row>
    <row r="12" spans="1:13" ht="15" customHeight="1" x14ac:dyDescent="0.3">
      <c r="A12" s="397" t="s">
        <v>510</v>
      </c>
      <c r="B12" s="398" t="s">
        <v>501</v>
      </c>
      <c r="C12" s="589" t="s">
        <v>511</v>
      </c>
      <c r="D12" s="397" t="s">
        <v>512</v>
      </c>
      <c r="E12" s="609" t="s">
        <v>513</v>
      </c>
      <c r="F12" s="397" t="s">
        <v>514</v>
      </c>
      <c r="G12" s="397" t="s">
        <v>514</v>
      </c>
      <c r="H12" s="622" t="s">
        <v>506</v>
      </c>
      <c r="I12" s="399" t="s">
        <v>507</v>
      </c>
    </row>
    <row r="13" spans="1:13" ht="15" customHeight="1" x14ac:dyDescent="0.3">
      <c r="A13" s="408" t="s">
        <v>624</v>
      </c>
      <c r="B13" s="409">
        <v>20002</v>
      </c>
      <c r="C13" s="590">
        <v>23.98</v>
      </c>
      <c r="D13" s="410"/>
      <c r="E13" s="610">
        <v>0</v>
      </c>
      <c r="F13" s="411"/>
      <c r="G13" s="412"/>
      <c r="H13" s="623">
        <v>0.5</v>
      </c>
      <c r="I13" s="413">
        <v>11.99</v>
      </c>
    </row>
    <row r="14" spans="1:13" ht="15" customHeight="1" x14ac:dyDescent="0.3">
      <c r="A14" s="408" t="s">
        <v>625</v>
      </c>
      <c r="B14" s="409">
        <v>20003</v>
      </c>
      <c r="C14" s="590">
        <v>14.67</v>
      </c>
      <c r="D14" s="410"/>
      <c r="E14" s="610">
        <v>0</v>
      </c>
      <c r="F14" s="411"/>
      <c r="G14" s="412"/>
      <c r="H14" s="623">
        <v>2</v>
      </c>
      <c r="I14" s="413">
        <v>29.34</v>
      </c>
    </row>
    <row r="15" spans="1:13" ht="15" customHeight="1" x14ac:dyDescent="0.3">
      <c r="A15" s="408"/>
      <c r="B15" s="409"/>
      <c r="C15" s="590"/>
      <c r="D15" s="410"/>
      <c r="E15" s="610"/>
      <c r="F15" s="411"/>
      <c r="G15" s="412"/>
      <c r="H15" s="623"/>
      <c r="I15" s="414"/>
    </row>
    <row r="16" spans="1:13" ht="15" customHeight="1" x14ac:dyDescent="0.3">
      <c r="A16" s="408"/>
      <c r="B16" s="409"/>
      <c r="C16" s="590"/>
      <c r="D16" s="410"/>
      <c r="E16" s="610"/>
      <c r="F16" s="411"/>
      <c r="G16" s="412"/>
      <c r="H16" s="623"/>
      <c r="I16" s="414"/>
    </row>
    <row r="17" spans="1:10" ht="15" customHeight="1" x14ac:dyDescent="0.3">
      <c r="A17" s="408"/>
      <c r="B17" s="409"/>
      <c r="C17" s="590"/>
      <c r="D17" s="410"/>
      <c r="E17" s="610"/>
      <c r="F17" s="411"/>
      <c r="G17" s="412"/>
      <c r="H17" s="623"/>
      <c r="I17" s="414"/>
    </row>
    <row r="18" spans="1:10" ht="15" customHeight="1" x14ac:dyDescent="0.3">
      <c r="A18" s="406" t="s">
        <v>517</v>
      </c>
      <c r="B18" s="355"/>
      <c r="C18" s="587"/>
      <c r="D18" s="356"/>
      <c r="E18" s="572"/>
      <c r="F18" s="356"/>
      <c r="G18" s="356"/>
      <c r="H18" s="624"/>
      <c r="I18" s="407">
        <v>41.33</v>
      </c>
    </row>
    <row r="19" spans="1:10" ht="15" customHeight="1" x14ac:dyDescent="0.3">
      <c r="A19" s="358"/>
      <c r="B19" s="358"/>
      <c r="C19" s="588"/>
      <c r="D19" s="358"/>
      <c r="E19" s="608"/>
      <c r="F19" s="358"/>
      <c r="G19" s="358"/>
      <c r="H19" s="625"/>
      <c r="I19" s="359"/>
    </row>
    <row r="20" spans="1:10" ht="15" customHeight="1" x14ac:dyDescent="0.3">
      <c r="A20" s="397" t="s">
        <v>518</v>
      </c>
      <c r="B20" s="398" t="s">
        <v>501</v>
      </c>
      <c r="C20" s="591" t="s">
        <v>519</v>
      </c>
      <c r="D20" s="416" t="s">
        <v>520</v>
      </c>
      <c r="E20" s="611" t="s">
        <v>521</v>
      </c>
      <c r="F20" s="416" t="s">
        <v>522</v>
      </c>
      <c r="G20" s="417"/>
      <c r="H20" s="626"/>
      <c r="I20" s="399" t="s">
        <v>507</v>
      </c>
    </row>
    <row r="21" spans="1:10" ht="15" customHeight="1" x14ac:dyDescent="0.3">
      <c r="A21" s="408" t="s">
        <v>626</v>
      </c>
      <c r="B21" s="409">
        <v>11</v>
      </c>
      <c r="C21" s="590">
        <v>1.1200000000000001</v>
      </c>
      <c r="D21" s="418"/>
      <c r="E21" s="612" t="s">
        <v>514</v>
      </c>
      <c r="F21" s="418" t="s">
        <v>514</v>
      </c>
      <c r="G21" s="419"/>
      <c r="H21" s="429"/>
      <c r="I21" s="413">
        <v>0.46</v>
      </c>
    </row>
    <row r="22" spans="1:10" ht="15" customHeight="1" x14ac:dyDescent="0.3">
      <c r="A22" s="408" t="s">
        <v>627</v>
      </c>
      <c r="B22" s="409">
        <v>12</v>
      </c>
      <c r="C22" s="590">
        <v>9.6</v>
      </c>
      <c r="D22" s="418"/>
      <c r="E22" s="612" t="s">
        <v>514</v>
      </c>
      <c r="F22" s="418" t="s">
        <v>514</v>
      </c>
      <c r="G22" s="419"/>
      <c r="H22" s="429"/>
      <c r="I22" s="413">
        <v>3.96</v>
      </c>
    </row>
    <row r="23" spans="1:10" ht="15" customHeight="1" x14ac:dyDescent="0.3">
      <c r="A23" s="408" t="s">
        <v>628</v>
      </c>
      <c r="B23" s="409">
        <v>13</v>
      </c>
      <c r="C23" s="590">
        <v>4.79</v>
      </c>
      <c r="D23" s="418"/>
      <c r="E23" s="612" t="s">
        <v>514</v>
      </c>
      <c r="F23" s="418" t="s">
        <v>514</v>
      </c>
      <c r="G23" s="419"/>
      <c r="H23" s="429"/>
      <c r="I23" s="413">
        <v>1.97</v>
      </c>
    </row>
    <row r="24" spans="1:10" ht="15" customHeight="1" x14ac:dyDescent="0.3">
      <c r="A24" s="408"/>
      <c r="B24" s="409"/>
      <c r="C24" s="590"/>
      <c r="D24" s="418"/>
      <c r="E24" s="612" t="s">
        <v>514</v>
      </c>
      <c r="F24" s="418" t="s">
        <v>514</v>
      </c>
      <c r="G24" s="419"/>
      <c r="H24" s="429"/>
      <c r="I24" s="414"/>
    </row>
    <row r="25" spans="1:10" ht="15" customHeight="1" x14ac:dyDescent="0.3">
      <c r="A25" s="406" t="s">
        <v>527</v>
      </c>
      <c r="B25" s="355"/>
      <c r="C25" s="587"/>
      <c r="D25" s="356"/>
      <c r="E25" s="572"/>
      <c r="F25" s="356"/>
      <c r="G25" s="356"/>
      <c r="H25" s="624"/>
      <c r="I25" s="407">
        <v>6.39</v>
      </c>
    </row>
    <row r="26" spans="1:10" ht="15" customHeight="1" x14ac:dyDescent="0.3">
      <c r="A26" s="358"/>
      <c r="B26" s="358"/>
      <c r="C26" s="588"/>
      <c r="D26" s="358"/>
      <c r="E26" s="608"/>
      <c r="F26" s="358"/>
      <c r="G26" s="358"/>
      <c r="H26" s="625"/>
      <c r="I26" s="359"/>
    </row>
    <row r="27" spans="1:10" ht="15" customHeight="1" x14ac:dyDescent="0.3">
      <c r="A27" s="420" t="s">
        <v>528</v>
      </c>
      <c r="B27" s="421"/>
      <c r="C27" s="592"/>
      <c r="D27" s="421"/>
      <c r="E27" s="613"/>
      <c r="F27" s="421"/>
      <c r="G27" s="421"/>
      <c r="H27" s="627"/>
      <c r="I27" s="407">
        <v>207.49</v>
      </c>
    </row>
    <row r="28" spans="1:10" ht="15" customHeight="1" x14ac:dyDescent="0.3">
      <c r="A28" s="420" t="s">
        <v>529</v>
      </c>
      <c r="B28" s="421"/>
      <c r="C28" s="592"/>
      <c r="D28" s="421"/>
      <c r="E28" s="613"/>
      <c r="F28" s="421"/>
      <c r="G28" s="421"/>
      <c r="H28" s="627"/>
      <c r="I28" s="379">
        <v>938.75</v>
      </c>
      <c r="J28" s="423"/>
    </row>
    <row r="29" spans="1:10" ht="15" customHeight="1" x14ac:dyDescent="0.3">
      <c r="A29" s="420" t="s">
        <v>530</v>
      </c>
      <c r="B29" s="421"/>
      <c r="C29" s="592"/>
      <c r="D29" s="421"/>
      <c r="E29" s="613"/>
      <c r="F29" s="421"/>
      <c r="G29" s="421"/>
      <c r="H29" s="627"/>
      <c r="I29" s="407">
        <v>0.22</v>
      </c>
    </row>
    <row r="30" spans="1:10" ht="15" customHeight="1" x14ac:dyDescent="0.3">
      <c r="A30" s="358"/>
      <c r="B30" s="358"/>
      <c r="C30" s="588"/>
      <c r="D30" s="358"/>
      <c r="E30" s="608"/>
      <c r="F30" s="358"/>
      <c r="G30" s="358"/>
      <c r="H30" s="625"/>
      <c r="I30" s="359"/>
    </row>
    <row r="31" spans="1:10" ht="15" customHeight="1" x14ac:dyDescent="0.3">
      <c r="A31" s="397" t="s">
        <v>531</v>
      </c>
      <c r="B31" s="398" t="s">
        <v>501</v>
      </c>
      <c r="C31" s="593" t="s">
        <v>14</v>
      </c>
      <c r="D31" s="399" t="s">
        <v>532</v>
      </c>
      <c r="E31" s="606" t="s">
        <v>514</v>
      </c>
      <c r="F31" s="397" t="s">
        <v>514</v>
      </c>
      <c r="G31" s="397" t="s">
        <v>514</v>
      </c>
      <c r="H31" s="622" t="s">
        <v>506</v>
      </c>
      <c r="I31" s="399" t="s">
        <v>532</v>
      </c>
    </row>
    <row r="32" spans="1:10" ht="15" customHeight="1" x14ac:dyDescent="0.3">
      <c r="A32" s="408"/>
      <c r="B32" s="409"/>
      <c r="C32" s="594"/>
      <c r="D32" s="425"/>
      <c r="E32" s="612" t="s">
        <v>514</v>
      </c>
      <c r="F32" s="418"/>
      <c r="G32" s="418"/>
      <c r="H32" s="623"/>
      <c r="I32" s="414"/>
    </row>
    <row r="33" spans="1:9" ht="15" customHeight="1" x14ac:dyDescent="0.3">
      <c r="A33" s="408"/>
      <c r="B33" s="409"/>
      <c r="C33" s="594"/>
      <c r="D33" s="425"/>
      <c r="E33" s="612" t="s">
        <v>514</v>
      </c>
      <c r="F33" s="418"/>
      <c r="G33" s="418"/>
      <c r="H33" s="623"/>
      <c r="I33" s="414"/>
    </row>
    <row r="34" spans="1:9" ht="15" customHeight="1" x14ac:dyDescent="0.3">
      <c r="A34" s="408"/>
      <c r="B34" s="409"/>
      <c r="C34" s="594"/>
      <c r="D34" s="425"/>
      <c r="E34" s="612" t="s">
        <v>514</v>
      </c>
      <c r="F34" s="418"/>
      <c r="G34" s="418"/>
      <c r="H34" s="623"/>
      <c r="I34" s="414"/>
    </row>
    <row r="35" spans="1:9" ht="15" customHeight="1" x14ac:dyDescent="0.3">
      <c r="A35" s="426"/>
      <c r="B35" s="409"/>
      <c r="C35" s="594"/>
      <c r="D35" s="425"/>
      <c r="E35" s="612" t="s">
        <v>514</v>
      </c>
      <c r="F35" s="418"/>
      <c r="G35" s="418"/>
      <c r="H35" s="623"/>
      <c r="I35" s="414"/>
    </row>
    <row r="36" spans="1:9" ht="15" customHeight="1" x14ac:dyDescent="0.3">
      <c r="A36" s="426"/>
      <c r="B36" s="409"/>
      <c r="C36" s="594"/>
      <c r="D36" s="425"/>
      <c r="E36" s="612" t="s">
        <v>514</v>
      </c>
      <c r="F36" s="418"/>
      <c r="G36" s="418"/>
      <c r="H36" s="623"/>
      <c r="I36" s="414"/>
    </row>
    <row r="37" spans="1:9" ht="15" customHeight="1" x14ac:dyDescent="0.3">
      <c r="A37" s="406" t="s">
        <v>533</v>
      </c>
      <c r="B37" s="355"/>
      <c r="C37" s="587"/>
      <c r="D37" s="356"/>
      <c r="E37" s="572"/>
      <c r="F37" s="356"/>
      <c r="G37" s="356"/>
      <c r="H37" s="427"/>
      <c r="I37" s="424"/>
    </row>
    <row r="38" spans="1:9" ht="15" customHeight="1" x14ac:dyDescent="0.3">
      <c r="A38" s="358"/>
      <c r="B38" s="358"/>
      <c r="C38" s="588"/>
      <c r="D38" s="358"/>
      <c r="E38" s="608"/>
      <c r="F38" s="358"/>
      <c r="G38" s="358"/>
      <c r="H38" s="625"/>
      <c r="I38" s="359"/>
    </row>
    <row r="39" spans="1:9" ht="15" customHeight="1" x14ac:dyDescent="0.3">
      <c r="A39" s="397" t="s">
        <v>534</v>
      </c>
      <c r="B39" s="398" t="s">
        <v>501</v>
      </c>
      <c r="C39" s="593" t="s">
        <v>14</v>
      </c>
      <c r="D39" s="399" t="s">
        <v>532</v>
      </c>
      <c r="E39" s="606" t="s">
        <v>514</v>
      </c>
      <c r="F39" s="397" t="s">
        <v>514</v>
      </c>
      <c r="G39" s="397" t="s">
        <v>514</v>
      </c>
      <c r="H39" s="622" t="s">
        <v>506</v>
      </c>
      <c r="I39" s="399" t="s">
        <v>532</v>
      </c>
    </row>
    <row r="40" spans="1:9" ht="15" customHeight="1" x14ac:dyDescent="0.3">
      <c r="A40" s="408"/>
      <c r="B40" s="409"/>
      <c r="C40" s="594"/>
      <c r="D40" s="425"/>
      <c r="E40" s="612" t="s">
        <v>514</v>
      </c>
      <c r="F40" s="418" t="s">
        <v>514</v>
      </c>
      <c r="G40" s="418"/>
      <c r="H40" s="623"/>
      <c r="I40" s="414"/>
    </row>
    <row r="41" spans="1:9" ht="15" customHeight="1" x14ac:dyDescent="0.3">
      <c r="A41" s="408"/>
      <c r="B41" s="409"/>
      <c r="C41" s="594"/>
      <c r="D41" s="425"/>
      <c r="E41" s="612" t="s">
        <v>514</v>
      </c>
      <c r="F41" s="418" t="s">
        <v>514</v>
      </c>
      <c r="G41" s="418"/>
      <c r="H41" s="623"/>
      <c r="I41" s="414"/>
    </row>
    <row r="42" spans="1:9" ht="15" customHeight="1" x14ac:dyDescent="0.3">
      <c r="A42" s="408"/>
      <c r="B42" s="409"/>
      <c r="C42" s="594"/>
      <c r="D42" s="425"/>
      <c r="E42" s="612" t="s">
        <v>514</v>
      </c>
      <c r="F42" s="418" t="s">
        <v>514</v>
      </c>
      <c r="G42" s="418"/>
      <c r="H42" s="623"/>
      <c r="I42" s="414"/>
    </row>
    <row r="43" spans="1:9" ht="15" customHeight="1" x14ac:dyDescent="0.3">
      <c r="A43" s="408"/>
      <c r="B43" s="409"/>
      <c r="C43" s="594"/>
      <c r="D43" s="425"/>
      <c r="E43" s="612" t="s">
        <v>514</v>
      </c>
      <c r="F43" s="418" t="s">
        <v>514</v>
      </c>
      <c r="G43" s="418"/>
      <c r="H43" s="623"/>
      <c r="I43" s="414"/>
    </row>
    <row r="44" spans="1:9" ht="15" customHeight="1" x14ac:dyDescent="0.3">
      <c r="A44" s="408"/>
      <c r="B44" s="409"/>
      <c r="C44" s="594"/>
      <c r="D44" s="425"/>
      <c r="E44" s="612" t="s">
        <v>514</v>
      </c>
      <c r="F44" s="418" t="s">
        <v>514</v>
      </c>
      <c r="G44" s="418"/>
      <c r="H44" s="623"/>
      <c r="I44" s="414"/>
    </row>
    <row r="45" spans="1:9" ht="15" customHeight="1" x14ac:dyDescent="0.3">
      <c r="A45" s="428" t="s">
        <v>535</v>
      </c>
      <c r="B45" s="355"/>
      <c r="C45" s="587"/>
      <c r="D45" s="356"/>
      <c r="E45" s="572"/>
      <c r="F45" s="356"/>
      <c r="G45" s="356"/>
      <c r="H45" s="427"/>
      <c r="I45" s="424"/>
    </row>
    <row r="46" spans="1:9" ht="15" customHeight="1" x14ac:dyDescent="0.3">
      <c r="A46" s="355"/>
      <c r="B46" s="355"/>
      <c r="C46" s="587"/>
      <c r="D46" s="356"/>
      <c r="E46" s="572"/>
      <c r="F46" s="356"/>
      <c r="G46" s="356"/>
      <c r="H46" s="429"/>
      <c r="I46" s="430"/>
    </row>
    <row r="47" spans="1:9" ht="15" customHeight="1" x14ac:dyDescent="0.3">
      <c r="A47" s="397" t="s">
        <v>536</v>
      </c>
      <c r="B47" s="398" t="s">
        <v>501</v>
      </c>
      <c r="C47" s="593" t="s">
        <v>14</v>
      </c>
      <c r="D47" s="415" t="s">
        <v>537</v>
      </c>
      <c r="E47" s="435" t="s">
        <v>538</v>
      </c>
      <c r="F47" s="415" t="s">
        <v>539</v>
      </c>
      <c r="G47" s="416" t="s">
        <v>540</v>
      </c>
      <c r="H47" s="626" t="s">
        <v>506</v>
      </c>
      <c r="I47" s="399" t="s">
        <v>532</v>
      </c>
    </row>
    <row r="48" spans="1:9" ht="15" customHeight="1" x14ac:dyDescent="0.3">
      <c r="A48" s="408"/>
      <c r="B48" s="402"/>
      <c r="C48" s="595"/>
      <c r="D48" s="425"/>
      <c r="E48" s="614" t="s">
        <v>514</v>
      </c>
      <c r="F48" s="425" t="s">
        <v>514</v>
      </c>
      <c r="G48" s="425"/>
      <c r="H48" s="623"/>
      <c r="I48" s="405"/>
    </row>
    <row r="49" spans="1:13" ht="15" customHeight="1" x14ac:dyDescent="0.3">
      <c r="A49" s="408"/>
      <c r="B49" s="402"/>
      <c r="C49" s="595"/>
      <c r="D49" s="425"/>
      <c r="E49" s="614" t="s">
        <v>514</v>
      </c>
      <c r="F49" s="425" t="s">
        <v>514</v>
      </c>
      <c r="G49" s="425"/>
      <c r="H49" s="623"/>
      <c r="I49" s="405"/>
    </row>
    <row r="50" spans="1:13" ht="15" customHeight="1" x14ac:dyDescent="0.3">
      <c r="A50" s="408"/>
      <c r="B50" s="402"/>
      <c r="C50" s="595"/>
      <c r="D50" s="425"/>
      <c r="E50" s="614" t="s">
        <v>514</v>
      </c>
      <c r="F50" s="425" t="s">
        <v>514</v>
      </c>
      <c r="G50" s="425"/>
      <c r="H50" s="623"/>
      <c r="I50" s="405"/>
    </row>
    <row r="51" spans="1:13" ht="15" customHeight="1" x14ac:dyDescent="0.3">
      <c r="A51" s="408"/>
      <c r="B51" s="402"/>
      <c r="C51" s="595"/>
      <c r="D51" s="425"/>
      <c r="E51" s="614" t="s">
        <v>514</v>
      </c>
      <c r="F51" s="425" t="s">
        <v>514</v>
      </c>
      <c r="G51" s="425"/>
      <c r="H51" s="623"/>
      <c r="I51" s="405"/>
    </row>
    <row r="52" spans="1:13" ht="15" customHeight="1" x14ac:dyDescent="0.3">
      <c r="A52" s="406" t="s">
        <v>541</v>
      </c>
      <c r="B52" s="355"/>
      <c r="C52" s="587"/>
      <c r="D52" s="356"/>
      <c r="E52" s="572"/>
      <c r="F52" s="356"/>
      <c r="G52" s="356"/>
      <c r="H52" s="427"/>
      <c r="I52" s="424"/>
    </row>
    <row r="53" spans="1:13" ht="15" customHeight="1" x14ac:dyDescent="0.3">
      <c r="A53" s="355"/>
      <c r="B53" s="355"/>
      <c r="C53" s="587"/>
      <c r="D53" s="356"/>
      <c r="E53" s="572"/>
      <c r="F53" s="356"/>
      <c r="G53" s="356"/>
      <c r="H53" s="429"/>
      <c r="I53" s="430"/>
    </row>
    <row r="54" spans="1:13" ht="15" customHeight="1" x14ac:dyDescent="0.3">
      <c r="A54" s="420" t="s">
        <v>542</v>
      </c>
      <c r="B54" s="421"/>
      <c r="C54" s="592"/>
      <c r="D54" s="421"/>
      <c r="E54" s="613"/>
      <c r="F54" s="421"/>
      <c r="G54" s="421"/>
      <c r="H54" s="628"/>
      <c r="I54" s="431">
        <v>0.22</v>
      </c>
    </row>
    <row r="55" spans="1:13" ht="15" customHeight="1" x14ac:dyDescent="0.3">
      <c r="A55" s="420" t="s">
        <v>543</v>
      </c>
      <c r="B55" s="421"/>
      <c r="C55" s="592"/>
      <c r="D55" s="421"/>
      <c r="E55" s="613"/>
      <c r="F55" s="421"/>
      <c r="G55" s="421"/>
      <c r="H55" s="629">
        <v>0.10199999999999999</v>
      </c>
      <c r="I55" s="432">
        <v>0.02</v>
      </c>
    </row>
    <row r="56" spans="1:13" ht="15" customHeight="1" x14ac:dyDescent="0.3">
      <c r="A56" s="420" t="s">
        <v>544</v>
      </c>
      <c r="B56" s="421"/>
      <c r="C56" s="592"/>
      <c r="D56" s="421"/>
      <c r="E56" s="613"/>
      <c r="F56" s="421"/>
      <c r="G56" s="421"/>
      <c r="H56" s="630"/>
      <c r="I56" s="433">
        <v>0.24</v>
      </c>
    </row>
    <row r="59" spans="1:13" customFormat="1" ht="15" customHeight="1" x14ac:dyDescent="0.3">
      <c r="A59" s="340"/>
      <c r="B59" s="340" t="s">
        <v>0</v>
      </c>
      <c r="C59" s="583"/>
      <c r="D59" s="340"/>
      <c r="E59" s="568"/>
      <c r="F59" s="340"/>
      <c r="G59" s="340"/>
      <c r="H59" s="620"/>
      <c r="I59" s="340"/>
      <c r="J59" s="340"/>
    </row>
    <row r="60" spans="1:13" customFormat="1" ht="15" customHeight="1" x14ac:dyDescent="0.3">
      <c r="A60" s="340"/>
      <c r="B60" s="340" t="s">
        <v>496</v>
      </c>
      <c r="C60" s="583"/>
      <c r="D60" s="340"/>
      <c r="E60" s="568"/>
      <c r="F60" s="340"/>
      <c r="G60" s="340"/>
      <c r="H60" s="620"/>
      <c r="I60" s="340"/>
      <c r="J60" s="340"/>
    </row>
    <row r="61" spans="1:13" customFormat="1" ht="15" customHeight="1" x14ac:dyDescent="0.3">
      <c r="A61" s="341" t="s">
        <v>497</v>
      </c>
      <c r="B61" s="342">
        <v>40305</v>
      </c>
      <c r="C61" s="584" t="s">
        <v>629</v>
      </c>
      <c r="D61" s="342"/>
      <c r="E61" s="569"/>
      <c r="F61" s="342"/>
      <c r="G61" s="342"/>
      <c r="H61" s="621" t="s">
        <v>499</v>
      </c>
      <c r="I61" s="342" t="s">
        <v>19</v>
      </c>
      <c r="J61" s="340"/>
      <c r="K61" s="393"/>
      <c r="L61" s="394"/>
      <c r="M61" s="394"/>
    </row>
    <row r="62" spans="1:13" ht="15" customHeight="1" x14ac:dyDescent="0.3">
      <c r="A62" s="397" t="s">
        <v>500</v>
      </c>
      <c r="B62" s="398" t="s">
        <v>501</v>
      </c>
      <c r="C62" s="585" t="s">
        <v>502</v>
      </c>
      <c r="D62" s="400"/>
      <c r="E62" s="606" t="s">
        <v>503</v>
      </c>
      <c r="F62" s="399" t="s">
        <v>504</v>
      </c>
      <c r="G62" s="399" t="s">
        <v>505</v>
      </c>
      <c r="H62" s="622" t="s">
        <v>506</v>
      </c>
      <c r="I62" s="399" t="s">
        <v>507</v>
      </c>
    </row>
    <row r="63" spans="1:13" ht="24" customHeight="1" x14ac:dyDescent="0.3">
      <c r="A63" s="401" t="s">
        <v>623</v>
      </c>
      <c r="B63" s="402">
        <v>30000</v>
      </c>
      <c r="C63" s="586">
        <v>1</v>
      </c>
      <c r="D63" s="403"/>
      <c r="E63" s="607">
        <v>0</v>
      </c>
      <c r="F63" s="404">
        <v>159.77000000000001</v>
      </c>
      <c r="G63" s="404">
        <v>47.61</v>
      </c>
      <c r="H63" s="623">
        <v>1</v>
      </c>
      <c r="I63" s="404">
        <v>159.77000000000001</v>
      </c>
    </row>
    <row r="64" spans="1:13" ht="15" customHeight="1" x14ac:dyDescent="0.3">
      <c r="A64" s="401"/>
      <c r="B64" s="402"/>
      <c r="C64" s="586"/>
      <c r="D64" s="403"/>
      <c r="E64" s="607"/>
      <c r="F64" s="405"/>
      <c r="G64" s="405"/>
      <c r="H64" s="623"/>
      <c r="I64" s="405"/>
    </row>
    <row r="65" spans="1:9" ht="15" customHeight="1" x14ac:dyDescent="0.3">
      <c r="A65" s="401"/>
      <c r="B65" s="402"/>
      <c r="C65" s="586"/>
      <c r="D65" s="403"/>
      <c r="E65" s="607"/>
      <c r="F65" s="405"/>
      <c r="G65" s="405"/>
      <c r="H65" s="623"/>
      <c r="I65" s="405"/>
    </row>
    <row r="66" spans="1:9" ht="15" customHeight="1" x14ac:dyDescent="0.3">
      <c r="A66" s="401"/>
      <c r="B66" s="402"/>
      <c r="C66" s="586"/>
      <c r="D66" s="403"/>
      <c r="E66" s="607"/>
      <c r="F66" s="405"/>
      <c r="G66" s="405"/>
      <c r="H66" s="623"/>
      <c r="I66" s="405"/>
    </row>
    <row r="67" spans="1:9" ht="15" customHeight="1" x14ac:dyDescent="0.3">
      <c r="A67" s="401"/>
      <c r="B67" s="402"/>
      <c r="C67" s="586"/>
      <c r="D67" s="403"/>
      <c r="E67" s="607"/>
      <c r="F67" s="405"/>
      <c r="G67" s="405"/>
      <c r="H67" s="623"/>
      <c r="I67" s="405"/>
    </row>
    <row r="68" spans="1:9" ht="15" customHeight="1" x14ac:dyDescent="0.3">
      <c r="A68" s="406" t="s">
        <v>509</v>
      </c>
      <c r="B68" s="355"/>
      <c r="C68" s="587"/>
      <c r="D68" s="356"/>
      <c r="E68" s="572"/>
      <c r="F68" s="356"/>
      <c r="G68" s="356"/>
      <c r="H68" s="624"/>
      <c r="I68" s="407">
        <v>159.77000000000001</v>
      </c>
    </row>
    <row r="69" spans="1:9" ht="15" customHeight="1" x14ac:dyDescent="0.3">
      <c r="A69" s="358"/>
      <c r="B69" s="358"/>
      <c r="C69" s="588"/>
      <c r="D69" s="358"/>
      <c r="E69" s="608"/>
      <c r="F69" s="358"/>
      <c r="G69" s="358"/>
      <c r="H69" s="625"/>
      <c r="I69" s="359"/>
    </row>
    <row r="70" spans="1:9" ht="15" customHeight="1" x14ac:dyDescent="0.3">
      <c r="A70" s="397" t="s">
        <v>510</v>
      </c>
      <c r="B70" s="398" t="s">
        <v>501</v>
      </c>
      <c r="C70" s="589" t="s">
        <v>511</v>
      </c>
      <c r="D70" s="397" t="s">
        <v>512</v>
      </c>
      <c r="E70" s="609" t="s">
        <v>513</v>
      </c>
      <c r="F70" s="397" t="s">
        <v>514</v>
      </c>
      <c r="G70" s="397" t="s">
        <v>514</v>
      </c>
      <c r="H70" s="622" t="s">
        <v>506</v>
      </c>
      <c r="I70" s="399" t="s">
        <v>507</v>
      </c>
    </row>
    <row r="71" spans="1:9" ht="15" customHeight="1" x14ac:dyDescent="0.3">
      <c r="A71" s="408" t="s">
        <v>624</v>
      </c>
      <c r="B71" s="409">
        <v>20002</v>
      </c>
      <c r="C71" s="590">
        <v>23.98</v>
      </c>
      <c r="D71" s="410"/>
      <c r="E71" s="610">
        <v>0</v>
      </c>
      <c r="F71" s="411"/>
      <c r="G71" s="412"/>
      <c r="H71" s="623">
        <v>0.5</v>
      </c>
      <c r="I71" s="413">
        <v>11.99</v>
      </c>
    </row>
    <row r="72" spans="1:9" ht="15" customHeight="1" x14ac:dyDescent="0.3">
      <c r="A72" s="408" t="s">
        <v>625</v>
      </c>
      <c r="B72" s="409">
        <v>20003</v>
      </c>
      <c r="C72" s="590">
        <v>14.67</v>
      </c>
      <c r="D72" s="410"/>
      <c r="E72" s="610">
        <v>0</v>
      </c>
      <c r="F72" s="411"/>
      <c r="G72" s="412"/>
      <c r="H72" s="623">
        <v>2</v>
      </c>
      <c r="I72" s="413">
        <v>29.34</v>
      </c>
    </row>
    <row r="73" spans="1:9" ht="15" customHeight="1" x14ac:dyDescent="0.3">
      <c r="A73" s="408"/>
      <c r="B73" s="409"/>
      <c r="C73" s="590"/>
      <c r="D73" s="410"/>
      <c r="E73" s="610"/>
      <c r="F73" s="411"/>
      <c r="G73" s="412"/>
      <c r="H73" s="623"/>
      <c r="I73" s="414"/>
    </row>
    <row r="74" spans="1:9" ht="15" customHeight="1" x14ac:dyDescent="0.3">
      <c r="A74" s="408"/>
      <c r="B74" s="409"/>
      <c r="C74" s="590"/>
      <c r="D74" s="410"/>
      <c r="E74" s="610"/>
      <c r="F74" s="411"/>
      <c r="G74" s="412"/>
      <c r="H74" s="623"/>
      <c r="I74" s="414"/>
    </row>
    <row r="75" spans="1:9" ht="15" customHeight="1" x14ac:dyDescent="0.3">
      <c r="A75" s="408"/>
      <c r="B75" s="409"/>
      <c r="C75" s="590"/>
      <c r="D75" s="410"/>
      <c r="E75" s="610"/>
      <c r="F75" s="411"/>
      <c r="G75" s="412"/>
      <c r="H75" s="623"/>
      <c r="I75" s="414"/>
    </row>
    <row r="76" spans="1:9" ht="15" customHeight="1" x14ac:dyDescent="0.3">
      <c r="A76" s="406" t="s">
        <v>517</v>
      </c>
      <c r="B76" s="355"/>
      <c r="C76" s="587"/>
      <c r="D76" s="356"/>
      <c r="E76" s="572"/>
      <c r="F76" s="356"/>
      <c r="G76" s="356"/>
      <c r="H76" s="624"/>
      <c r="I76" s="407">
        <v>41.33</v>
      </c>
    </row>
    <row r="77" spans="1:9" ht="15" customHeight="1" x14ac:dyDescent="0.3">
      <c r="A77" s="358"/>
      <c r="B77" s="358"/>
      <c r="C77" s="588"/>
      <c r="D77" s="358"/>
      <c r="E77" s="608"/>
      <c r="F77" s="358"/>
      <c r="G77" s="358"/>
      <c r="H77" s="625"/>
      <c r="I77" s="359"/>
    </row>
    <row r="78" spans="1:9" ht="15" customHeight="1" x14ac:dyDescent="0.3">
      <c r="A78" s="397" t="s">
        <v>518</v>
      </c>
      <c r="B78" s="398" t="s">
        <v>501</v>
      </c>
      <c r="C78" s="591" t="s">
        <v>519</v>
      </c>
      <c r="D78" s="416" t="s">
        <v>520</v>
      </c>
      <c r="E78" s="611" t="s">
        <v>521</v>
      </c>
      <c r="F78" s="416" t="s">
        <v>522</v>
      </c>
      <c r="G78" s="417"/>
      <c r="H78" s="626"/>
      <c r="I78" s="399" t="s">
        <v>507</v>
      </c>
    </row>
    <row r="79" spans="1:9" ht="15" customHeight="1" x14ac:dyDescent="0.3">
      <c r="A79" s="408" t="s">
        <v>626</v>
      </c>
      <c r="B79" s="409">
        <v>11</v>
      </c>
      <c r="C79" s="590">
        <v>1.1200000000000001</v>
      </c>
      <c r="D79" s="418"/>
      <c r="E79" s="612" t="s">
        <v>514</v>
      </c>
      <c r="F79" s="418" t="s">
        <v>514</v>
      </c>
      <c r="G79" s="419"/>
      <c r="H79" s="429"/>
      <c r="I79" s="413">
        <v>0.46</v>
      </c>
    </row>
    <row r="80" spans="1:9" ht="15" customHeight="1" x14ac:dyDescent="0.3">
      <c r="A80" s="408" t="s">
        <v>627</v>
      </c>
      <c r="B80" s="409">
        <v>12</v>
      </c>
      <c r="C80" s="590">
        <v>9.6</v>
      </c>
      <c r="D80" s="418"/>
      <c r="E80" s="612" t="s">
        <v>514</v>
      </c>
      <c r="F80" s="418" t="s">
        <v>514</v>
      </c>
      <c r="G80" s="419"/>
      <c r="H80" s="429"/>
      <c r="I80" s="413">
        <v>3.96</v>
      </c>
    </row>
    <row r="81" spans="1:10" ht="15" customHeight="1" x14ac:dyDescent="0.3">
      <c r="A81" s="408" t="s">
        <v>628</v>
      </c>
      <c r="B81" s="409">
        <v>13</v>
      </c>
      <c r="C81" s="590">
        <v>4.79</v>
      </c>
      <c r="D81" s="418"/>
      <c r="E81" s="612" t="s">
        <v>514</v>
      </c>
      <c r="F81" s="418" t="s">
        <v>514</v>
      </c>
      <c r="G81" s="419"/>
      <c r="H81" s="429"/>
      <c r="I81" s="413">
        <v>1.97</v>
      </c>
    </row>
    <row r="82" spans="1:10" ht="15" customHeight="1" x14ac:dyDescent="0.3">
      <c r="A82" s="408"/>
      <c r="B82" s="409"/>
      <c r="C82" s="590"/>
      <c r="D82" s="418"/>
      <c r="E82" s="612" t="s">
        <v>514</v>
      </c>
      <c r="F82" s="418" t="s">
        <v>514</v>
      </c>
      <c r="G82" s="419"/>
      <c r="H82" s="429"/>
      <c r="I82" s="414"/>
    </row>
    <row r="83" spans="1:10" ht="15" customHeight="1" x14ac:dyDescent="0.3">
      <c r="A83" s="406" t="s">
        <v>527</v>
      </c>
      <c r="B83" s="355"/>
      <c r="C83" s="587"/>
      <c r="D83" s="356"/>
      <c r="E83" s="572"/>
      <c r="F83" s="356"/>
      <c r="G83" s="356"/>
      <c r="H83" s="624"/>
      <c r="I83" s="407">
        <v>6.39</v>
      </c>
    </row>
    <row r="84" spans="1:10" ht="15" customHeight="1" x14ac:dyDescent="0.3">
      <c r="A84" s="358"/>
      <c r="B84" s="358"/>
      <c r="C84" s="588"/>
      <c r="D84" s="358"/>
      <c r="E84" s="608"/>
      <c r="F84" s="358"/>
      <c r="G84" s="358"/>
      <c r="H84" s="625"/>
      <c r="I84" s="359"/>
    </row>
    <row r="85" spans="1:10" ht="15" customHeight="1" x14ac:dyDescent="0.3">
      <c r="A85" s="420" t="s">
        <v>528</v>
      </c>
      <c r="B85" s="421"/>
      <c r="C85" s="592"/>
      <c r="D85" s="421"/>
      <c r="E85" s="613"/>
      <c r="F85" s="421"/>
      <c r="G85" s="421"/>
      <c r="H85" s="627"/>
      <c r="I85" s="407">
        <v>207.49</v>
      </c>
    </row>
    <row r="86" spans="1:10" ht="15" customHeight="1" x14ac:dyDescent="0.3">
      <c r="A86" s="420" t="s">
        <v>529</v>
      </c>
      <c r="B86" s="421"/>
      <c r="C86" s="592"/>
      <c r="D86" s="421"/>
      <c r="E86" s="613"/>
      <c r="F86" s="421"/>
      <c r="G86" s="421"/>
      <c r="H86" s="627"/>
      <c r="I86" s="379">
        <v>1087.5</v>
      </c>
      <c r="J86" s="423"/>
    </row>
    <row r="87" spans="1:10" ht="15" customHeight="1" x14ac:dyDescent="0.3">
      <c r="A87" s="420" t="s">
        <v>530</v>
      </c>
      <c r="B87" s="421"/>
      <c r="C87" s="592"/>
      <c r="D87" s="421"/>
      <c r="E87" s="613"/>
      <c r="F87" s="421"/>
      <c r="G87" s="421"/>
      <c r="H87" s="627"/>
      <c r="I87" s="407">
        <v>0.19</v>
      </c>
    </row>
    <row r="88" spans="1:10" ht="15" customHeight="1" x14ac:dyDescent="0.3">
      <c r="A88" s="358"/>
      <c r="B88" s="358"/>
      <c r="C88" s="588"/>
      <c r="D88" s="358"/>
      <c r="E88" s="608"/>
      <c r="F88" s="358"/>
      <c r="G88" s="358"/>
      <c r="H88" s="625"/>
      <c r="I88" s="359"/>
    </row>
    <row r="89" spans="1:10" ht="15" customHeight="1" x14ac:dyDescent="0.3">
      <c r="A89" s="397" t="s">
        <v>531</v>
      </c>
      <c r="B89" s="398" t="s">
        <v>501</v>
      </c>
      <c r="C89" s="593" t="s">
        <v>14</v>
      </c>
      <c r="D89" s="399" t="s">
        <v>532</v>
      </c>
      <c r="E89" s="606" t="s">
        <v>514</v>
      </c>
      <c r="F89" s="397" t="s">
        <v>514</v>
      </c>
      <c r="G89" s="397" t="s">
        <v>514</v>
      </c>
      <c r="H89" s="622" t="s">
        <v>506</v>
      </c>
      <c r="I89" s="399" t="s">
        <v>532</v>
      </c>
    </row>
    <row r="90" spans="1:10" ht="15" customHeight="1" x14ac:dyDescent="0.3">
      <c r="A90" s="408"/>
      <c r="B90" s="409"/>
      <c r="C90" s="594"/>
      <c r="D90" s="425"/>
      <c r="E90" s="612" t="s">
        <v>514</v>
      </c>
      <c r="F90" s="418"/>
      <c r="G90" s="418"/>
      <c r="H90" s="623"/>
      <c r="I90" s="414"/>
    </row>
    <row r="91" spans="1:10" ht="15" customHeight="1" x14ac:dyDescent="0.3">
      <c r="A91" s="408"/>
      <c r="B91" s="409"/>
      <c r="C91" s="594"/>
      <c r="D91" s="425"/>
      <c r="E91" s="612" t="s">
        <v>514</v>
      </c>
      <c r="F91" s="418"/>
      <c r="G91" s="418"/>
      <c r="H91" s="623"/>
      <c r="I91" s="414"/>
    </row>
    <row r="92" spans="1:10" ht="15" customHeight="1" x14ac:dyDescent="0.3">
      <c r="A92" s="408"/>
      <c r="B92" s="409"/>
      <c r="C92" s="594"/>
      <c r="D92" s="425"/>
      <c r="E92" s="612" t="s">
        <v>514</v>
      </c>
      <c r="F92" s="418"/>
      <c r="G92" s="418"/>
      <c r="H92" s="623"/>
      <c r="I92" s="414"/>
    </row>
    <row r="93" spans="1:10" ht="15" customHeight="1" x14ac:dyDescent="0.3">
      <c r="A93" s="426"/>
      <c r="B93" s="409"/>
      <c r="C93" s="594"/>
      <c r="D93" s="425"/>
      <c r="E93" s="612" t="s">
        <v>514</v>
      </c>
      <c r="F93" s="418"/>
      <c r="G93" s="418"/>
      <c r="H93" s="623"/>
      <c r="I93" s="414"/>
    </row>
    <row r="94" spans="1:10" ht="15" customHeight="1" x14ac:dyDescent="0.3">
      <c r="A94" s="426"/>
      <c r="B94" s="409"/>
      <c r="C94" s="594"/>
      <c r="D94" s="425"/>
      <c r="E94" s="612" t="s">
        <v>514</v>
      </c>
      <c r="F94" s="418"/>
      <c r="G94" s="418"/>
      <c r="H94" s="623"/>
      <c r="I94" s="414"/>
    </row>
    <row r="95" spans="1:10" ht="15" customHeight="1" x14ac:dyDescent="0.3">
      <c r="A95" s="406" t="s">
        <v>533</v>
      </c>
      <c r="B95" s="355"/>
      <c r="C95" s="587"/>
      <c r="D95" s="356"/>
      <c r="E95" s="572"/>
      <c r="F95" s="356"/>
      <c r="G95" s="356"/>
      <c r="H95" s="427"/>
      <c r="I95" s="424"/>
    </row>
    <row r="96" spans="1:10" ht="15" customHeight="1" x14ac:dyDescent="0.3">
      <c r="A96" s="358"/>
      <c r="B96" s="358"/>
      <c r="C96" s="588"/>
      <c r="D96" s="358"/>
      <c r="E96" s="608"/>
      <c r="F96" s="358"/>
      <c r="G96" s="358"/>
      <c r="H96" s="625"/>
      <c r="I96" s="359"/>
    </row>
    <row r="97" spans="1:9" ht="15" customHeight="1" x14ac:dyDescent="0.3">
      <c r="A97" s="397" t="s">
        <v>534</v>
      </c>
      <c r="B97" s="398" t="s">
        <v>501</v>
      </c>
      <c r="C97" s="593" t="s">
        <v>14</v>
      </c>
      <c r="D97" s="399" t="s">
        <v>532</v>
      </c>
      <c r="E97" s="606" t="s">
        <v>514</v>
      </c>
      <c r="F97" s="397" t="s">
        <v>514</v>
      </c>
      <c r="G97" s="397" t="s">
        <v>514</v>
      </c>
      <c r="H97" s="622" t="s">
        <v>506</v>
      </c>
      <c r="I97" s="399" t="s">
        <v>532</v>
      </c>
    </row>
    <row r="98" spans="1:9" ht="15" customHeight="1" x14ac:dyDescent="0.3">
      <c r="A98" s="408"/>
      <c r="B98" s="409"/>
      <c r="C98" s="594"/>
      <c r="D98" s="425"/>
      <c r="E98" s="612" t="s">
        <v>514</v>
      </c>
      <c r="F98" s="418" t="s">
        <v>514</v>
      </c>
      <c r="G98" s="418"/>
      <c r="H98" s="623"/>
      <c r="I98" s="414"/>
    </row>
    <row r="99" spans="1:9" ht="15" customHeight="1" x14ac:dyDescent="0.3">
      <c r="A99" s="408"/>
      <c r="B99" s="409"/>
      <c r="C99" s="594"/>
      <c r="D99" s="425"/>
      <c r="E99" s="612" t="s">
        <v>514</v>
      </c>
      <c r="F99" s="418" t="s">
        <v>514</v>
      </c>
      <c r="G99" s="418"/>
      <c r="H99" s="623"/>
      <c r="I99" s="414"/>
    </row>
    <row r="100" spans="1:9" ht="15" customHeight="1" x14ac:dyDescent="0.3">
      <c r="A100" s="408"/>
      <c r="B100" s="409"/>
      <c r="C100" s="594"/>
      <c r="D100" s="425"/>
      <c r="E100" s="612" t="s">
        <v>514</v>
      </c>
      <c r="F100" s="418" t="s">
        <v>514</v>
      </c>
      <c r="G100" s="418"/>
      <c r="H100" s="623"/>
      <c r="I100" s="414"/>
    </row>
    <row r="101" spans="1:9" ht="15" customHeight="1" x14ac:dyDescent="0.3">
      <c r="A101" s="408"/>
      <c r="B101" s="409"/>
      <c r="C101" s="594"/>
      <c r="D101" s="425"/>
      <c r="E101" s="612" t="s">
        <v>514</v>
      </c>
      <c r="F101" s="418" t="s">
        <v>514</v>
      </c>
      <c r="G101" s="418"/>
      <c r="H101" s="623"/>
      <c r="I101" s="414"/>
    </row>
    <row r="102" spans="1:9" ht="15" customHeight="1" x14ac:dyDescent="0.3">
      <c r="A102" s="408"/>
      <c r="B102" s="409"/>
      <c r="C102" s="594"/>
      <c r="D102" s="425"/>
      <c r="E102" s="612" t="s">
        <v>514</v>
      </c>
      <c r="F102" s="418" t="s">
        <v>514</v>
      </c>
      <c r="G102" s="418"/>
      <c r="H102" s="623"/>
      <c r="I102" s="414"/>
    </row>
    <row r="103" spans="1:9" ht="15" customHeight="1" x14ac:dyDescent="0.3">
      <c r="A103" s="428" t="s">
        <v>535</v>
      </c>
      <c r="B103" s="355"/>
      <c r="C103" s="587"/>
      <c r="D103" s="356"/>
      <c r="E103" s="572"/>
      <c r="F103" s="356"/>
      <c r="G103" s="356"/>
      <c r="H103" s="427"/>
      <c r="I103" s="424"/>
    </row>
    <row r="104" spans="1:9" ht="15" customHeight="1" x14ac:dyDescent="0.3">
      <c r="A104" s="355"/>
      <c r="B104" s="355"/>
      <c r="C104" s="587"/>
      <c r="D104" s="356"/>
      <c r="E104" s="572"/>
      <c r="F104" s="356"/>
      <c r="G104" s="356"/>
      <c r="H104" s="429"/>
      <c r="I104" s="430"/>
    </row>
    <row r="105" spans="1:9" ht="15" customHeight="1" x14ac:dyDescent="0.3">
      <c r="A105" s="397" t="s">
        <v>536</v>
      </c>
      <c r="B105" s="398" t="s">
        <v>501</v>
      </c>
      <c r="C105" s="593" t="s">
        <v>14</v>
      </c>
      <c r="D105" s="415" t="s">
        <v>537</v>
      </c>
      <c r="E105" s="435" t="s">
        <v>538</v>
      </c>
      <c r="F105" s="415" t="s">
        <v>539</v>
      </c>
      <c r="G105" s="416" t="s">
        <v>540</v>
      </c>
      <c r="H105" s="626" t="s">
        <v>506</v>
      </c>
      <c r="I105" s="399" t="s">
        <v>532</v>
      </c>
    </row>
    <row r="106" spans="1:9" ht="15" customHeight="1" x14ac:dyDescent="0.3">
      <c r="A106" s="408"/>
      <c r="B106" s="402"/>
      <c r="C106" s="595"/>
      <c r="D106" s="425"/>
      <c r="E106" s="614" t="s">
        <v>514</v>
      </c>
      <c r="F106" s="425" t="s">
        <v>514</v>
      </c>
      <c r="G106" s="425"/>
      <c r="H106" s="623"/>
      <c r="I106" s="405"/>
    </row>
    <row r="107" spans="1:9" ht="15" customHeight="1" x14ac:dyDescent="0.3">
      <c r="A107" s="408"/>
      <c r="B107" s="402"/>
      <c r="C107" s="595"/>
      <c r="D107" s="425"/>
      <c r="E107" s="614" t="s">
        <v>514</v>
      </c>
      <c r="F107" s="425" t="s">
        <v>514</v>
      </c>
      <c r="G107" s="425"/>
      <c r="H107" s="623"/>
      <c r="I107" s="405"/>
    </row>
    <row r="108" spans="1:9" ht="15" customHeight="1" x14ac:dyDescent="0.3">
      <c r="A108" s="408"/>
      <c r="B108" s="402"/>
      <c r="C108" s="595"/>
      <c r="D108" s="425"/>
      <c r="E108" s="614" t="s">
        <v>514</v>
      </c>
      <c r="F108" s="425" t="s">
        <v>514</v>
      </c>
      <c r="G108" s="425"/>
      <c r="H108" s="623"/>
      <c r="I108" s="405"/>
    </row>
    <row r="109" spans="1:9" ht="15" customHeight="1" x14ac:dyDescent="0.3">
      <c r="A109" s="408"/>
      <c r="B109" s="402"/>
      <c r="C109" s="595"/>
      <c r="D109" s="425"/>
      <c r="E109" s="614" t="s">
        <v>514</v>
      </c>
      <c r="F109" s="425" t="s">
        <v>514</v>
      </c>
      <c r="G109" s="425"/>
      <c r="H109" s="623"/>
      <c r="I109" s="405"/>
    </row>
    <row r="110" spans="1:9" ht="15" customHeight="1" x14ac:dyDescent="0.3">
      <c r="A110" s="406" t="s">
        <v>541</v>
      </c>
      <c r="B110" s="355"/>
      <c r="C110" s="587"/>
      <c r="D110" s="356"/>
      <c r="E110" s="572"/>
      <c r="F110" s="356"/>
      <c r="G110" s="356"/>
      <c r="H110" s="427"/>
      <c r="I110" s="424"/>
    </row>
    <row r="111" spans="1:9" ht="15" customHeight="1" x14ac:dyDescent="0.3">
      <c r="A111" s="355"/>
      <c r="B111" s="355"/>
      <c r="C111" s="587"/>
      <c r="D111" s="356"/>
      <c r="E111" s="572"/>
      <c r="F111" s="356"/>
      <c r="G111" s="356"/>
      <c r="H111" s="429"/>
      <c r="I111" s="430"/>
    </row>
    <row r="112" spans="1:9" ht="15" customHeight="1" x14ac:dyDescent="0.3">
      <c r="A112" s="420" t="s">
        <v>542</v>
      </c>
      <c r="B112" s="421"/>
      <c r="C112" s="592"/>
      <c r="D112" s="421"/>
      <c r="E112" s="613"/>
      <c r="F112" s="421"/>
      <c r="G112" s="421"/>
      <c r="H112" s="628"/>
      <c r="I112" s="431">
        <v>0.19</v>
      </c>
    </row>
    <row r="113" spans="1:13" ht="15" customHeight="1" x14ac:dyDescent="0.3">
      <c r="A113" s="420" t="s">
        <v>543</v>
      </c>
      <c r="B113" s="421"/>
      <c r="C113" s="592"/>
      <c r="D113" s="421"/>
      <c r="E113" s="613"/>
      <c r="F113" s="421"/>
      <c r="G113" s="421"/>
      <c r="H113" s="629">
        <v>0.10199999999999999</v>
      </c>
      <c r="I113" s="432">
        <v>0.01</v>
      </c>
    </row>
    <row r="114" spans="1:13" ht="15" customHeight="1" x14ac:dyDescent="0.3">
      <c r="A114" s="420" t="s">
        <v>544</v>
      </c>
      <c r="B114" s="421"/>
      <c r="C114" s="592"/>
      <c r="D114" s="421"/>
      <c r="E114" s="613"/>
      <c r="F114" s="421"/>
      <c r="G114" s="421"/>
      <c r="H114" s="630"/>
      <c r="I114" s="433">
        <v>0.2</v>
      </c>
    </row>
    <row r="117" spans="1:13" customFormat="1" ht="15" customHeight="1" x14ac:dyDescent="0.3">
      <c r="A117" s="340"/>
      <c r="B117" s="340" t="s">
        <v>0</v>
      </c>
      <c r="C117" s="583"/>
      <c r="D117" s="340"/>
      <c r="E117" s="568"/>
      <c r="F117" s="340"/>
      <c r="G117" s="340"/>
      <c r="H117" s="620"/>
      <c r="I117" s="340"/>
      <c r="J117" s="340"/>
    </row>
    <row r="118" spans="1:13" customFormat="1" ht="15" customHeight="1" x14ac:dyDescent="0.3">
      <c r="A118" s="340"/>
      <c r="B118" s="340" t="s">
        <v>496</v>
      </c>
      <c r="C118" s="583"/>
      <c r="D118" s="340"/>
      <c r="E118" s="568"/>
      <c r="F118" s="340"/>
      <c r="G118" s="340"/>
      <c r="H118" s="620"/>
      <c r="I118" s="340"/>
      <c r="J118" s="340"/>
    </row>
    <row r="119" spans="1:13" customFormat="1" ht="15" customHeight="1" x14ac:dyDescent="0.3">
      <c r="A119" s="341" t="s">
        <v>497</v>
      </c>
      <c r="B119" s="342">
        <v>44100</v>
      </c>
      <c r="C119" s="584" t="s">
        <v>630</v>
      </c>
      <c r="D119" s="342"/>
      <c r="E119" s="569"/>
      <c r="F119" s="342"/>
      <c r="G119" s="342"/>
      <c r="H119" s="621" t="s">
        <v>499</v>
      </c>
      <c r="I119" s="342" t="s">
        <v>20</v>
      </c>
      <c r="J119" s="340"/>
      <c r="K119" s="393"/>
      <c r="L119" s="394"/>
      <c r="M119" s="394"/>
    </row>
    <row r="120" spans="1:13" ht="15" customHeight="1" x14ac:dyDescent="0.3">
      <c r="A120" s="397" t="s">
        <v>500</v>
      </c>
      <c r="B120" s="398" t="s">
        <v>501</v>
      </c>
      <c r="C120" s="585" t="s">
        <v>502</v>
      </c>
      <c r="D120" s="400"/>
      <c r="E120" s="606" t="s">
        <v>503</v>
      </c>
      <c r="F120" s="399" t="s">
        <v>504</v>
      </c>
      <c r="G120" s="399" t="s">
        <v>505</v>
      </c>
      <c r="H120" s="622" t="s">
        <v>506</v>
      </c>
      <c r="I120" s="399" t="s">
        <v>507</v>
      </c>
    </row>
    <row r="121" spans="1:13" ht="15" customHeight="1" x14ac:dyDescent="0.3">
      <c r="A121" s="401" t="s">
        <v>631</v>
      </c>
      <c r="B121" s="402">
        <v>30001</v>
      </c>
      <c r="C121" s="586">
        <v>1</v>
      </c>
      <c r="D121" s="403"/>
      <c r="E121" s="607">
        <v>0</v>
      </c>
      <c r="F121" s="404">
        <v>377.1</v>
      </c>
      <c r="G121" s="404">
        <v>88.61</v>
      </c>
      <c r="H121" s="623">
        <v>1</v>
      </c>
      <c r="I121" s="404">
        <v>377.1</v>
      </c>
    </row>
    <row r="122" spans="1:13" ht="15" customHeight="1" x14ac:dyDescent="0.3">
      <c r="A122" s="401" t="s">
        <v>632</v>
      </c>
      <c r="B122" s="402">
        <v>30007</v>
      </c>
      <c r="C122" s="586">
        <v>0.77</v>
      </c>
      <c r="D122" s="403"/>
      <c r="E122" s="607">
        <v>0.23</v>
      </c>
      <c r="F122" s="404">
        <v>216.59</v>
      </c>
      <c r="G122" s="404">
        <v>75.61</v>
      </c>
      <c r="H122" s="623">
        <v>1</v>
      </c>
      <c r="I122" s="404">
        <v>184.16</v>
      </c>
    </row>
    <row r="123" spans="1:13" ht="15" customHeight="1" x14ac:dyDescent="0.3">
      <c r="A123" s="401"/>
      <c r="B123" s="402"/>
      <c r="C123" s="586"/>
      <c r="D123" s="403"/>
      <c r="E123" s="607"/>
      <c r="F123" s="405"/>
      <c r="G123" s="405"/>
      <c r="H123" s="623"/>
      <c r="I123" s="405"/>
    </row>
    <row r="124" spans="1:13" ht="15" customHeight="1" x14ac:dyDescent="0.3">
      <c r="A124" s="401"/>
      <c r="B124" s="402"/>
      <c r="C124" s="586"/>
      <c r="D124" s="403"/>
      <c r="E124" s="607"/>
      <c r="F124" s="405"/>
      <c r="G124" s="405"/>
      <c r="H124" s="623"/>
      <c r="I124" s="405"/>
    </row>
    <row r="125" spans="1:13" ht="15" customHeight="1" x14ac:dyDescent="0.3">
      <c r="A125" s="401"/>
      <c r="B125" s="402"/>
      <c r="C125" s="586"/>
      <c r="D125" s="403"/>
      <c r="E125" s="607"/>
      <c r="F125" s="405"/>
      <c r="G125" s="405"/>
      <c r="H125" s="623"/>
      <c r="I125" s="405"/>
    </row>
    <row r="126" spans="1:13" ht="15" customHeight="1" x14ac:dyDescent="0.3">
      <c r="A126" s="406" t="s">
        <v>509</v>
      </c>
      <c r="B126" s="355"/>
      <c r="C126" s="587"/>
      <c r="D126" s="356"/>
      <c r="E126" s="572"/>
      <c r="F126" s="356"/>
      <c r="G126" s="356"/>
      <c r="H126" s="624"/>
      <c r="I126" s="407">
        <v>561.26</v>
      </c>
    </row>
    <row r="127" spans="1:13" ht="15" customHeight="1" x14ac:dyDescent="0.3">
      <c r="A127" s="358"/>
      <c r="B127" s="358"/>
      <c r="C127" s="588"/>
      <c r="D127" s="358"/>
      <c r="E127" s="608"/>
      <c r="F127" s="358"/>
      <c r="G127" s="358"/>
      <c r="H127" s="625"/>
      <c r="I127" s="359"/>
    </row>
    <row r="128" spans="1:13" ht="15" customHeight="1" x14ac:dyDescent="0.3">
      <c r="A128" s="397" t="s">
        <v>510</v>
      </c>
      <c r="B128" s="398" t="s">
        <v>501</v>
      </c>
      <c r="C128" s="589" t="s">
        <v>511</v>
      </c>
      <c r="D128" s="397" t="s">
        <v>512</v>
      </c>
      <c r="E128" s="609" t="s">
        <v>513</v>
      </c>
      <c r="F128" s="397" t="s">
        <v>514</v>
      </c>
      <c r="G128" s="397" t="s">
        <v>514</v>
      </c>
      <c r="H128" s="622" t="s">
        <v>506</v>
      </c>
      <c r="I128" s="399" t="s">
        <v>507</v>
      </c>
    </row>
    <row r="129" spans="1:10" ht="15" customHeight="1" x14ac:dyDescent="0.3">
      <c r="A129" s="408" t="s">
        <v>624</v>
      </c>
      <c r="B129" s="409">
        <v>20002</v>
      </c>
      <c r="C129" s="590">
        <v>23.98</v>
      </c>
      <c r="D129" s="410"/>
      <c r="E129" s="610">
        <v>0</v>
      </c>
      <c r="F129" s="411"/>
      <c r="G129" s="412"/>
      <c r="H129" s="623">
        <v>0.5</v>
      </c>
      <c r="I129" s="413">
        <v>11.99</v>
      </c>
    </row>
    <row r="130" spans="1:10" ht="15" customHeight="1" x14ac:dyDescent="0.3">
      <c r="A130" s="408" t="s">
        <v>625</v>
      </c>
      <c r="B130" s="409">
        <v>20003</v>
      </c>
      <c r="C130" s="590">
        <v>14.67</v>
      </c>
      <c r="D130" s="410"/>
      <c r="E130" s="610">
        <v>0</v>
      </c>
      <c r="F130" s="411"/>
      <c r="G130" s="412"/>
      <c r="H130" s="623">
        <v>2</v>
      </c>
      <c r="I130" s="413">
        <v>29.34</v>
      </c>
    </row>
    <row r="131" spans="1:10" ht="15" customHeight="1" x14ac:dyDescent="0.3">
      <c r="A131" s="408"/>
      <c r="B131" s="409"/>
      <c r="C131" s="590"/>
      <c r="D131" s="410"/>
      <c r="E131" s="610"/>
      <c r="F131" s="411"/>
      <c r="G131" s="412"/>
      <c r="H131" s="623"/>
      <c r="I131" s="414"/>
    </row>
    <row r="132" spans="1:10" ht="15" customHeight="1" x14ac:dyDescent="0.3">
      <c r="A132" s="408"/>
      <c r="B132" s="409"/>
      <c r="C132" s="590"/>
      <c r="D132" s="410"/>
      <c r="E132" s="610"/>
      <c r="F132" s="411"/>
      <c r="G132" s="412"/>
      <c r="H132" s="623"/>
      <c r="I132" s="414"/>
    </row>
    <row r="133" spans="1:10" ht="15" customHeight="1" x14ac:dyDescent="0.3">
      <c r="A133" s="408"/>
      <c r="B133" s="409"/>
      <c r="C133" s="590"/>
      <c r="D133" s="410"/>
      <c r="E133" s="610"/>
      <c r="F133" s="411"/>
      <c r="G133" s="412"/>
      <c r="H133" s="623"/>
      <c r="I133" s="414"/>
    </row>
    <row r="134" spans="1:10" ht="15" customHeight="1" x14ac:dyDescent="0.3">
      <c r="A134" s="406" t="s">
        <v>517</v>
      </c>
      <c r="B134" s="355"/>
      <c r="C134" s="587"/>
      <c r="D134" s="356"/>
      <c r="E134" s="572"/>
      <c r="F134" s="356"/>
      <c r="G134" s="356"/>
      <c r="H134" s="624"/>
      <c r="I134" s="407">
        <v>41.33</v>
      </c>
    </row>
    <row r="135" spans="1:10" ht="15" customHeight="1" x14ac:dyDescent="0.3">
      <c r="A135" s="358"/>
      <c r="B135" s="358"/>
      <c r="C135" s="588"/>
      <c r="D135" s="358"/>
      <c r="E135" s="608"/>
      <c r="F135" s="358"/>
      <c r="G135" s="358"/>
      <c r="H135" s="625"/>
      <c r="I135" s="359"/>
    </row>
    <row r="136" spans="1:10" ht="15" customHeight="1" x14ac:dyDescent="0.3">
      <c r="A136" s="397" t="s">
        <v>518</v>
      </c>
      <c r="B136" s="398" t="s">
        <v>501</v>
      </c>
      <c r="C136" s="591" t="s">
        <v>519</v>
      </c>
      <c r="D136" s="416" t="s">
        <v>520</v>
      </c>
      <c r="E136" s="611" t="s">
        <v>521</v>
      </c>
      <c r="F136" s="416" t="s">
        <v>522</v>
      </c>
      <c r="G136" s="417"/>
      <c r="H136" s="626"/>
      <c r="I136" s="399" t="s">
        <v>507</v>
      </c>
    </row>
    <row r="137" spans="1:10" ht="15" customHeight="1" x14ac:dyDescent="0.3">
      <c r="A137" s="408" t="s">
        <v>626</v>
      </c>
      <c r="B137" s="409">
        <v>11</v>
      </c>
      <c r="C137" s="590">
        <v>1.1200000000000001</v>
      </c>
      <c r="D137" s="418"/>
      <c r="E137" s="612" t="s">
        <v>514</v>
      </c>
      <c r="F137" s="418" t="s">
        <v>514</v>
      </c>
      <c r="G137" s="419"/>
      <c r="H137" s="429"/>
      <c r="I137" s="413">
        <v>0.46</v>
      </c>
    </row>
    <row r="138" spans="1:10" ht="15" customHeight="1" x14ac:dyDescent="0.3">
      <c r="A138" s="408" t="s">
        <v>627</v>
      </c>
      <c r="B138" s="409">
        <v>12</v>
      </c>
      <c r="C138" s="590">
        <v>9.6</v>
      </c>
      <c r="D138" s="418"/>
      <c r="E138" s="612" t="s">
        <v>514</v>
      </c>
      <c r="F138" s="418" t="s">
        <v>514</v>
      </c>
      <c r="G138" s="419"/>
      <c r="H138" s="429"/>
      <c r="I138" s="413">
        <v>3.96</v>
      </c>
    </row>
    <row r="139" spans="1:10" ht="15" customHeight="1" x14ac:dyDescent="0.3">
      <c r="A139" s="408" t="s">
        <v>628</v>
      </c>
      <c r="B139" s="409">
        <v>13</v>
      </c>
      <c r="C139" s="590">
        <v>4.79</v>
      </c>
      <c r="D139" s="418"/>
      <c r="E139" s="612" t="s">
        <v>514</v>
      </c>
      <c r="F139" s="418" t="s">
        <v>514</v>
      </c>
      <c r="G139" s="419"/>
      <c r="H139" s="429"/>
      <c r="I139" s="413">
        <v>1.97</v>
      </c>
    </row>
    <row r="140" spans="1:10" ht="15" customHeight="1" x14ac:dyDescent="0.3">
      <c r="A140" s="408"/>
      <c r="B140" s="409"/>
      <c r="C140" s="590"/>
      <c r="D140" s="418"/>
      <c r="E140" s="612" t="s">
        <v>514</v>
      </c>
      <c r="F140" s="418" t="s">
        <v>514</v>
      </c>
      <c r="G140" s="419"/>
      <c r="H140" s="429"/>
      <c r="I140" s="414"/>
    </row>
    <row r="141" spans="1:10" ht="15" customHeight="1" x14ac:dyDescent="0.3">
      <c r="A141" s="406" t="s">
        <v>527</v>
      </c>
      <c r="B141" s="355"/>
      <c r="C141" s="587"/>
      <c r="D141" s="356"/>
      <c r="E141" s="572"/>
      <c r="F141" s="356"/>
      <c r="G141" s="356"/>
      <c r="H141" s="624"/>
      <c r="I141" s="407">
        <v>6.39</v>
      </c>
    </row>
    <row r="142" spans="1:10" ht="15" customHeight="1" x14ac:dyDescent="0.3">
      <c r="A142" s="358"/>
      <c r="B142" s="358"/>
      <c r="C142" s="588"/>
      <c r="D142" s="358"/>
      <c r="E142" s="608"/>
      <c r="F142" s="358"/>
      <c r="G142" s="358"/>
      <c r="H142" s="625"/>
      <c r="I142" s="359"/>
    </row>
    <row r="143" spans="1:10" ht="15" customHeight="1" x14ac:dyDescent="0.3">
      <c r="A143" s="420" t="s">
        <v>528</v>
      </c>
      <c r="B143" s="421"/>
      <c r="C143" s="592"/>
      <c r="D143" s="421"/>
      <c r="E143" s="613"/>
      <c r="F143" s="421"/>
      <c r="G143" s="421"/>
      <c r="H143" s="627"/>
      <c r="I143" s="407">
        <v>608.98</v>
      </c>
    </row>
    <row r="144" spans="1:10" ht="15" customHeight="1" x14ac:dyDescent="0.3">
      <c r="A144" s="420" t="s">
        <v>529</v>
      </c>
      <c r="B144" s="421"/>
      <c r="C144" s="592"/>
      <c r="D144" s="421"/>
      <c r="E144" s="613"/>
      <c r="F144" s="421"/>
      <c r="G144" s="421"/>
      <c r="H144" s="627"/>
      <c r="I144" s="379">
        <v>165</v>
      </c>
      <c r="J144" s="423"/>
    </row>
    <row r="145" spans="1:9" ht="15" customHeight="1" x14ac:dyDescent="0.3">
      <c r="A145" s="420" t="s">
        <v>530</v>
      </c>
      <c r="B145" s="421"/>
      <c r="C145" s="592"/>
      <c r="D145" s="421"/>
      <c r="E145" s="613"/>
      <c r="F145" s="421"/>
      <c r="G145" s="421"/>
      <c r="H145" s="627"/>
      <c r="I145" s="407">
        <v>3.69</v>
      </c>
    </row>
    <row r="146" spans="1:9" ht="15" customHeight="1" x14ac:dyDescent="0.3">
      <c r="A146" s="358"/>
      <c r="B146" s="358"/>
      <c r="C146" s="588"/>
      <c r="D146" s="358"/>
      <c r="E146" s="608"/>
      <c r="F146" s="358"/>
      <c r="G146" s="358"/>
      <c r="H146" s="625"/>
      <c r="I146" s="359"/>
    </row>
    <row r="147" spans="1:9" ht="15" customHeight="1" x14ac:dyDescent="0.3">
      <c r="A147" s="397" t="s">
        <v>531</v>
      </c>
      <c r="B147" s="398" t="s">
        <v>501</v>
      </c>
      <c r="C147" s="593" t="s">
        <v>14</v>
      </c>
      <c r="D147" s="399" t="s">
        <v>532</v>
      </c>
      <c r="E147" s="606" t="s">
        <v>514</v>
      </c>
      <c r="F147" s="397" t="s">
        <v>514</v>
      </c>
      <c r="G147" s="397" t="s">
        <v>514</v>
      </c>
      <c r="H147" s="622" t="s">
        <v>506</v>
      </c>
      <c r="I147" s="399" t="s">
        <v>532</v>
      </c>
    </row>
    <row r="148" spans="1:9" ht="15" customHeight="1" x14ac:dyDescent="0.3">
      <c r="A148" s="408"/>
      <c r="B148" s="409"/>
      <c r="C148" s="594"/>
      <c r="D148" s="425"/>
      <c r="E148" s="612" t="s">
        <v>514</v>
      </c>
      <c r="F148" s="418"/>
      <c r="G148" s="418"/>
      <c r="H148" s="623"/>
      <c r="I148" s="414"/>
    </row>
    <row r="149" spans="1:9" ht="15" customHeight="1" x14ac:dyDescent="0.3">
      <c r="A149" s="408"/>
      <c r="B149" s="409"/>
      <c r="C149" s="594"/>
      <c r="D149" s="425"/>
      <c r="E149" s="612" t="s">
        <v>514</v>
      </c>
      <c r="F149" s="418"/>
      <c r="G149" s="418"/>
      <c r="H149" s="623"/>
      <c r="I149" s="414"/>
    </row>
    <row r="150" spans="1:9" ht="15" customHeight="1" x14ac:dyDescent="0.3">
      <c r="A150" s="408"/>
      <c r="B150" s="409"/>
      <c r="C150" s="594"/>
      <c r="D150" s="425"/>
      <c r="E150" s="612" t="s">
        <v>514</v>
      </c>
      <c r="F150" s="418"/>
      <c r="G150" s="418"/>
      <c r="H150" s="623"/>
      <c r="I150" s="414"/>
    </row>
    <row r="151" spans="1:9" ht="15" customHeight="1" x14ac:dyDescent="0.3">
      <c r="A151" s="426"/>
      <c r="B151" s="409"/>
      <c r="C151" s="594"/>
      <c r="D151" s="425"/>
      <c r="E151" s="612" t="s">
        <v>514</v>
      </c>
      <c r="F151" s="418"/>
      <c r="G151" s="418"/>
      <c r="H151" s="623"/>
      <c r="I151" s="414"/>
    </row>
    <row r="152" spans="1:9" ht="15" customHeight="1" x14ac:dyDescent="0.3">
      <c r="A152" s="426"/>
      <c r="B152" s="409"/>
      <c r="C152" s="594"/>
      <c r="D152" s="425"/>
      <c r="E152" s="612" t="s">
        <v>514</v>
      </c>
      <c r="F152" s="418"/>
      <c r="G152" s="418"/>
      <c r="H152" s="623"/>
      <c r="I152" s="414"/>
    </row>
    <row r="153" spans="1:9" ht="15" customHeight="1" x14ac:dyDescent="0.3">
      <c r="A153" s="406" t="s">
        <v>533</v>
      </c>
      <c r="B153" s="355"/>
      <c r="C153" s="587"/>
      <c r="D153" s="356"/>
      <c r="E153" s="572"/>
      <c r="F153" s="356"/>
      <c r="G153" s="356"/>
      <c r="H153" s="427"/>
      <c r="I153" s="424"/>
    </row>
    <row r="154" spans="1:9" ht="15" customHeight="1" x14ac:dyDescent="0.3">
      <c r="A154" s="358"/>
      <c r="B154" s="358"/>
      <c r="C154" s="588"/>
      <c r="D154" s="358"/>
      <c r="E154" s="608"/>
      <c r="F154" s="358"/>
      <c r="G154" s="358"/>
      <c r="H154" s="625"/>
      <c r="I154" s="359"/>
    </row>
    <row r="155" spans="1:9" ht="15" customHeight="1" x14ac:dyDescent="0.3">
      <c r="A155" s="397" t="s">
        <v>534</v>
      </c>
      <c r="B155" s="398" t="s">
        <v>501</v>
      </c>
      <c r="C155" s="593" t="s">
        <v>14</v>
      </c>
      <c r="D155" s="399" t="s">
        <v>532</v>
      </c>
      <c r="E155" s="606" t="s">
        <v>514</v>
      </c>
      <c r="F155" s="397" t="s">
        <v>514</v>
      </c>
      <c r="G155" s="397" t="s">
        <v>514</v>
      </c>
      <c r="H155" s="622" t="s">
        <v>506</v>
      </c>
      <c r="I155" s="399" t="s">
        <v>532</v>
      </c>
    </row>
    <row r="156" spans="1:9" ht="15" customHeight="1" x14ac:dyDescent="0.3">
      <c r="A156" s="408"/>
      <c r="B156" s="409"/>
      <c r="C156" s="594"/>
      <c r="D156" s="425"/>
      <c r="E156" s="612" t="s">
        <v>514</v>
      </c>
      <c r="F156" s="418" t="s">
        <v>514</v>
      </c>
      <c r="G156" s="418"/>
      <c r="H156" s="623"/>
      <c r="I156" s="414"/>
    </row>
    <row r="157" spans="1:9" ht="15" customHeight="1" x14ac:dyDescent="0.3">
      <c r="A157" s="408"/>
      <c r="B157" s="409"/>
      <c r="C157" s="594"/>
      <c r="D157" s="425"/>
      <c r="E157" s="612" t="s">
        <v>514</v>
      </c>
      <c r="F157" s="418" t="s">
        <v>514</v>
      </c>
      <c r="G157" s="418"/>
      <c r="H157" s="623"/>
      <c r="I157" s="414"/>
    </row>
    <row r="158" spans="1:9" ht="15" customHeight="1" x14ac:dyDescent="0.3">
      <c r="A158" s="408"/>
      <c r="B158" s="409"/>
      <c r="C158" s="594"/>
      <c r="D158" s="425"/>
      <c r="E158" s="612" t="s">
        <v>514</v>
      </c>
      <c r="F158" s="418" t="s">
        <v>514</v>
      </c>
      <c r="G158" s="418"/>
      <c r="H158" s="623"/>
      <c r="I158" s="414"/>
    </row>
    <row r="159" spans="1:9" ht="15" customHeight="1" x14ac:dyDescent="0.3">
      <c r="A159" s="408"/>
      <c r="B159" s="409"/>
      <c r="C159" s="594"/>
      <c r="D159" s="425"/>
      <c r="E159" s="612" t="s">
        <v>514</v>
      </c>
      <c r="F159" s="418" t="s">
        <v>514</v>
      </c>
      <c r="G159" s="418"/>
      <c r="H159" s="623"/>
      <c r="I159" s="414"/>
    </row>
    <row r="160" spans="1:9" ht="15" customHeight="1" x14ac:dyDescent="0.3">
      <c r="A160" s="408"/>
      <c r="B160" s="409"/>
      <c r="C160" s="594"/>
      <c r="D160" s="425"/>
      <c r="E160" s="612" t="s">
        <v>514</v>
      </c>
      <c r="F160" s="418" t="s">
        <v>514</v>
      </c>
      <c r="G160" s="418"/>
      <c r="H160" s="623"/>
      <c r="I160" s="414"/>
    </row>
    <row r="161" spans="1:10" ht="15" customHeight="1" x14ac:dyDescent="0.3">
      <c r="A161" s="428" t="s">
        <v>535</v>
      </c>
      <c r="B161" s="355"/>
      <c r="C161" s="587"/>
      <c r="D161" s="356"/>
      <c r="E161" s="572"/>
      <c r="F161" s="356"/>
      <c r="G161" s="356"/>
      <c r="H161" s="427"/>
      <c r="I161" s="424"/>
    </row>
    <row r="162" spans="1:10" ht="15" customHeight="1" x14ac:dyDescent="0.3">
      <c r="A162" s="355"/>
      <c r="B162" s="355"/>
      <c r="C162" s="587"/>
      <c r="D162" s="356"/>
      <c r="E162" s="572"/>
      <c r="F162" s="356"/>
      <c r="G162" s="356"/>
      <c r="H162" s="429"/>
      <c r="I162" s="430"/>
    </row>
    <row r="163" spans="1:10" ht="15" customHeight="1" x14ac:dyDescent="0.3">
      <c r="A163" s="397" t="s">
        <v>536</v>
      </c>
      <c r="B163" s="398" t="s">
        <v>501</v>
      </c>
      <c r="C163" s="593" t="s">
        <v>14</v>
      </c>
      <c r="D163" s="415" t="s">
        <v>537</v>
      </c>
      <c r="E163" s="435" t="s">
        <v>538</v>
      </c>
      <c r="F163" s="415" t="s">
        <v>539</v>
      </c>
      <c r="G163" s="416" t="s">
        <v>540</v>
      </c>
      <c r="H163" s="626" t="s">
        <v>506</v>
      </c>
      <c r="I163" s="399" t="s">
        <v>532</v>
      </c>
    </row>
    <row r="164" spans="1:10" ht="15" customHeight="1" x14ac:dyDescent="0.3">
      <c r="A164" s="408"/>
      <c r="B164" s="402"/>
      <c r="C164" s="595"/>
      <c r="D164" s="425"/>
      <c r="E164" s="614" t="s">
        <v>514</v>
      </c>
      <c r="F164" s="425" t="s">
        <v>514</v>
      </c>
      <c r="G164" s="425"/>
      <c r="H164" s="623"/>
      <c r="I164" s="405"/>
    </row>
    <row r="165" spans="1:10" ht="15" customHeight="1" x14ac:dyDescent="0.3">
      <c r="A165" s="408"/>
      <c r="B165" s="402"/>
      <c r="C165" s="595"/>
      <c r="D165" s="425"/>
      <c r="E165" s="614" t="s">
        <v>514</v>
      </c>
      <c r="F165" s="425" t="s">
        <v>514</v>
      </c>
      <c r="G165" s="425"/>
      <c r="H165" s="623"/>
      <c r="I165" s="405"/>
    </row>
    <row r="166" spans="1:10" ht="15" customHeight="1" x14ac:dyDescent="0.3">
      <c r="A166" s="408"/>
      <c r="B166" s="402"/>
      <c r="C166" s="595"/>
      <c r="D166" s="425"/>
      <c r="E166" s="614" t="s">
        <v>514</v>
      </c>
      <c r="F166" s="425" t="s">
        <v>514</v>
      </c>
      <c r="G166" s="425"/>
      <c r="H166" s="623"/>
      <c r="I166" s="405"/>
    </row>
    <row r="167" spans="1:10" ht="15" customHeight="1" x14ac:dyDescent="0.3">
      <c r="A167" s="408"/>
      <c r="B167" s="402"/>
      <c r="C167" s="595"/>
      <c r="D167" s="425"/>
      <c r="E167" s="614" t="s">
        <v>514</v>
      </c>
      <c r="F167" s="425" t="s">
        <v>514</v>
      </c>
      <c r="G167" s="425"/>
      <c r="H167" s="623"/>
      <c r="I167" s="405"/>
    </row>
    <row r="168" spans="1:10" ht="15" customHeight="1" x14ac:dyDescent="0.3">
      <c r="A168" s="406" t="s">
        <v>541</v>
      </c>
      <c r="B168" s="355"/>
      <c r="C168" s="587"/>
      <c r="D168" s="356"/>
      <c r="E168" s="572"/>
      <c r="F168" s="356"/>
      <c r="G168" s="356"/>
      <c r="H168" s="427"/>
      <c r="I168" s="424"/>
    </row>
    <row r="169" spans="1:10" ht="15" customHeight="1" x14ac:dyDescent="0.3">
      <c r="A169" s="355"/>
      <c r="B169" s="355"/>
      <c r="C169" s="587"/>
      <c r="D169" s="356"/>
      <c r="E169" s="572"/>
      <c r="F169" s="356"/>
      <c r="G169" s="356"/>
      <c r="H169" s="429"/>
      <c r="I169" s="430"/>
    </row>
    <row r="170" spans="1:10" ht="15" customHeight="1" x14ac:dyDescent="0.3">
      <c r="A170" s="420" t="s">
        <v>542</v>
      </c>
      <c r="B170" s="421"/>
      <c r="C170" s="592"/>
      <c r="D170" s="421"/>
      <c r="E170" s="613"/>
      <c r="F170" s="421"/>
      <c r="G170" s="421"/>
      <c r="H170" s="628"/>
      <c r="I170" s="431">
        <v>3.69</v>
      </c>
    </row>
    <row r="171" spans="1:10" ht="15" customHeight="1" x14ac:dyDescent="0.3">
      <c r="A171" s="420" t="s">
        <v>543</v>
      </c>
      <c r="B171" s="421"/>
      <c r="C171" s="592"/>
      <c r="D171" s="421"/>
      <c r="E171" s="613"/>
      <c r="F171" s="421"/>
      <c r="G171" s="421"/>
      <c r="H171" s="629">
        <v>0.10199999999999999</v>
      </c>
      <c r="I171" s="432">
        <v>0.37</v>
      </c>
    </row>
    <row r="172" spans="1:10" ht="15" customHeight="1" x14ac:dyDescent="0.3">
      <c r="A172" s="420" t="s">
        <v>544</v>
      </c>
      <c r="B172" s="421"/>
      <c r="C172" s="592"/>
      <c r="D172" s="421"/>
      <c r="E172" s="613"/>
      <c r="F172" s="421"/>
      <c r="G172" s="421"/>
      <c r="H172" s="630"/>
      <c r="I172" s="433">
        <v>4.0599999999999996</v>
      </c>
    </row>
    <row r="175" spans="1:10" customFormat="1" ht="15" customHeight="1" x14ac:dyDescent="0.3">
      <c r="A175" s="340"/>
      <c r="B175" s="340" t="s">
        <v>0</v>
      </c>
      <c r="C175" s="583"/>
      <c r="D175" s="340"/>
      <c r="E175" s="568"/>
      <c r="F175" s="340"/>
      <c r="G175" s="340"/>
      <c r="H175" s="620"/>
      <c r="I175" s="340"/>
      <c r="J175" s="340"/>
    </row>
    <row r="176" spans="1:10" customFormat="1" ht="15" customHeight="1" x14ac:dyDescent="0.3">
      <c r="A176" s="340"/>
      <c r="B176" s="340" t="s">
        <v>496</v>
      </c>
      <c r="C176" s="583"/>
      <c r="D176" s="340"/>
      <c r="E176" s="568"/>
      <c r="F176" s="340"/>
      <c r="G176" s="340"/>
      <c r="H176" s="620"/>
      <c r="I176" s="340"/>
      <c r="J176" s="340"/>
    </row>
    <row r="177" spans="1:13" customFormat="1" ht="15" customHeight="1" x14ac:dyDescent="0.3">
      <c r="A177" s="341" t="s">
        <v>497</v>
      </c>
      <c r="B177" s="342">
        <v>44102</v>
      </c>
      <c r="C177" s="584" t="s">
        <v>633</v>
      </c>
      <c r="D177" s="342"/>
      <c r="E177" s="569"/>
      <c r="F177" s="342"/>
      <c r="G177" s="342"/>
      <c r="H177" s="621" t="s">
        <v>499</v>
      </c>
      <c r="I177" s="342" t="s">
        <v>21</v>
      </c>
      <c r="J177" s="340"/>
      <c r="K177" s="393"/>
      <c r="L177" s="394"/>
      <c r="M177" s="394"/>
    </row>
    <row r="178" spans="1:13" ht="15" customHeight="1" x14ac:dyDescent="0.3">
      <c r="A178" s="397" t="s">
        <v>500</v>
      </c>
      <c r="B178" s="398" t="s">
        <v>501</v>
      </c>
      <c r="C178" s="585" t="s">
        <v>502</v>
      </c>
      <c r="D178" s="400"/>
      <c r="E178" s="606" t="s">
        <v>503</v>
      </c>
      <c r="F178" s="399" t="s">
        <v>504</v>
      </c>
      <c r="G178" s="399" t="s">
        <v>505</v>
      </c>
      <c r="H178" s="622" t="s">
        <v>506</v>
      </c>
      <c r="I178" s="399" t="s">
        <v>507</v>
      </c>
    </row>
    <row r="179" spans="1:13" ht="15" customHeight="1" x14ac:dyDescent="0.3">
      <c r="A179" s="401" t="s">
        <v>634</v>
      </c>
      <c r="B179" s="402">
        <v>30037</v>
      </c>
      <c r="C179" s="586">
        <v>1</v>
      </c>
      <c r="D179" s="403"/>
      <c r="E179" s="607">
        <v>0</v>
      </c>
      <c r="F179" s="404">
        <v>231.93</v>
      </c>
      <c r="G179" s="404">
        <v>36.880000000000003</v>
      </c>
      <c r="H179" s="623">
        <v>1</v>
      </c>
      <c r="I179" s="404">
        <v>231.93</v>
      </c>
    </row>
    <row r="180" spans="1:13" ht="15" customHeight="1" x14ac:dyDescent="0.3">
      <c r="A180" s="401"/>
      <c r="B180" s="402"/>
      <c r="C180" s="586"/>
      <c r="D180" s="403"/>
      <c r="E180" s="607"/>
      <c r="F180" s="405"/>
      <c r="G180" s="405"/>
      <c r="H180" s="623"/>
      <c r="I180" s="405"/>
    </row>
    <row r="181" spans="1:13" ht="15" customHeight="1" x14ac:dyDescent="0.3">
      <c r="A181" s="401"/>
      <c r="B181" s="402"/>
      <c r="C181" s="586"/>
      <c r="D181" s="403"/>
      <c r="E181" s="607"/>
      <c r="F181" s="405"/>
      <c r="G181" s="405"/>
      <c r="H181" s="623"/>
      <c r="I181" s="405"/>
    </row>
    <row r="182" spans="1:13" ht="15" customHeight="1" x14ac:dyDescent="0.3">
      <c r="A182" s="401"/>
      <c r="B182" s="402"/>
      <c r="C182" s="586"/>
      <c r="D182" s="403"/>
      <c r="E182" s="607"/>
      <c r="F182" s="405"/>
      <c r="G182" s="405"/>
      <c r="H182" s="623"/>
      <c r="I182" s="405"/>
    </row>
    <row r="183" spans="1:13" ht="15" customHeight="1" x14ac:dyDescent="0.3">
      <c r="A183" s="401"/>
      <c r="B183" s="402"/>
      <c r="C183" s="586"/>
      <c r="D183" s="403"/>
      <c r="E183" s="607"/>
      <c r="F183" s="405"/>
      <c r="G183" s="405"/>
      <c r="H183" s="623"/>
      <c r="I183" s="405"/>
    </row>
    <row r="184" spans="1:13" ht="15" customHeight="1" x14ac:dyDescent="0.3">
      <c r="A184" s="406" t="s">
        <v>509</v>
      </c>
      <c r="B184" s="355"/>
      <c r="C184" s="587"/>
      <c r="D184" s="356"/>
      <c r="E184" s="572"/>
      <c r="F184" s="356"/>
      <c r="G184" s="356"/>
      <c r="H184" s="624"/>
      <c r="I184" s="407">
        <v>231.93</v>
      </c>
    </row>
    <row r="185" spans="1:13" ht="15" customHeight="1" x14ac:dyDescent="0.3">
      <c r="A185" s="358"/>
      <c r="B185" s="358"/>
      <c r="C185" s="588"/>
      <c r="D185" s="358"/>
      <c r="E185" s="608"/>
      <c r="F185" s="358"/>
      <c r="G185" s="358"/>
      <c r="H185" s="625"/>
      <c r="I185" s="359"/>
    </row>
    <row r="186" spans="1:13" ht="15" customHeight="1" x14ac:dyDescent="0.3">
      <c r="A186" s="397" t="s">
        <v>510</v>
      </c>
      <c r="B186" s="398" t="s">
        <v>501</v>
      </c>
      <c r="C186" s="589" t="s">
        <v>511</v>
      </c>
      <c r="D186" s="397" t="s">
        <v>512</v>
      </c>
      <c r="E186" s="609" t="s">
        <v>513</v>
      </c>
      <c r="F186" s="397" t="s">
        <v>514</v>
      </c>
      <c r="G186" s="397" t="s">
        <v>514</v>
      </c>
      <c r="H186" s="622" t="s">
        <v>506</v>
      </c>
      <c r="I186" s="399" t="s">
        <v>507</v>
      </c>
    </row>
    <row r="187" spans="1:13" ht="15" customHeight="1" x14ac:dyDescent="0.3">
      <c r="A187" s="408"/>
      <c r="B187" s="409"/>
      <c r="C187" s="590"/>
      <c r="D187" s="410"/>
      <c r="E187" s="610"/>
      <c r="F187" s="411"/>
      <c r="G187" s="412"/>
      <c r="H187" s="623"/>
      <c r="I187" s="414"/>
    </row>
    <row r="188" spans="1:13" ht="15" customHeight="1" x14ac:dyDescent="0.3">
      <c r="A188" s="408"/>
      <c r="B188" s="409"/>
      <c r="C188" s="590"/>
      <c r="D188" s="410"/>
      <c r="E188" s="610"/>
      <c r="F188" s="411"/>
      <c r="G188" s="412"/>
      <c r="H188" s="623"/>
      <c r="I188" s="414"/>
    </row>
    <row r="189" spans="1:13" ht="15" customHeight="1" x14ac:dyDescent="0.3">
      <c r="A189" s="408"/>
      <c r="B189" s="409"/>
      <c r="C189" s="590"/>
      <c r="D189" s="410"/>
      <c r="E189" s="610"/>
      <c r="F189" s="411"/>
      <c r="G189" s="412"/>
      <c r="H189" s="623"/>
      <c r="I189" s="414"/>
    </row>
    <row r="190" spans="1:13" ht="15" customHeight="1" x14ac:dyDescent="0.3">
      <c r="A190" s="408"/>
      <c r="B190" s="409"/>
      <c r="C190" s="590"/>
      <c r="D190" s="410"/>
      <c r="E190" s="610"/>
      <c r="F190" s="411"/>
      <c r="G190" s="412"/>
      <c r="H190" s="623"/>
      <c r="I190" s="414"/>
    </row>
    <row r="191" spans="1:13" ht="15" customHeight="1" x14ac:dyDescent="0.3">
      <c r="A191" s="408"/>
      <c r="B191" s="409"/>
      <c r="C191" s="590"/>
      <c r="D191" s="410"/>
      <c r="E191" s="610"/>
      <c r="F191" s="411"/>
      <c r="G191" s="412"/>
      <c r="H191" s="623"/>
      <c r="I191" s="414"/>
    </row>
    <row r="192" spans="1:13" ht="15" customHeight="1" x14ac:dyDescent="0.3">
      <c r="A192" s="406" t="s">
        <v>517</v>
      </c>
      <c r="B192" s="355"/>
      <c r="C192" s="587"/>
      <c r="D192" s="356"/>
      <c r="E192" s="572"/>
      <c r="F192" s="356"/>
      <c r="G192" s="356"/>
      <c r="H192" s="624"/>
      <c r="I192" s="434"/>
    </row>
    <row r="193" spans="1:10" ht="15" customHeight="1" x14ac:dyDescent="0.3">
      <c r="A193" s="358"/>
      <c r="B193" s="358"/>
      <c r="C193" s="588"/>
      <c r="D193" s="358"/>
      <c r="E193" s="608"/>
      <c r="F193" s="358"/>
      <c r="G193" s="358"/>
      <c r="H193" s="625"/>
      <c r="I193" s="359"/>
    </row>
    <row r="194" spans="1:10" ht="15" customHeight="1" x14ac:dyDescent="0.3">
      <c r="A194" s="397" t="s">
        <v>518</v>
      </c>
      <c r="B194" s="398" t="s">
        <v>501</v>
      </c>
      <c r="C194" s="591" t="s">
        <v>519</v>
      </c>
      <c r="D194" s="416" t="s">
        <v>520</v>
      </c>
      <c r="E194" s="611" t="s">
        <v>521</v>
      </c>
      <c r="F194" s="416" t="s">
        <v>522</v>
      </c>
      <c r="G194" s="417"/>
      <c r="H194" s="626"/>
      <c r="I194" s="399" t="s">
        <v>507</v>
      </c>
    </row>
    <row r="195" spans="1:10" ht="15" customHeight="1" x14ac:dyDescent="0.3">
      <c r="A195" s="408"/>
      <c r="B195" s="409"/>
      <c r="C195" s="590"/>
      <c r="D195" s="418"/>
      <c r="E195" s="612" t="s">
        <v>514</v>
      </c>
      <c r="F195" s="418" t="s">
        <v>514</v>
      </c>
      <c r="G195" s="419"/>
      <c r="H195" s="429"/>
      <c r="I195" s="414"/>
    </row>
    <row r="196" spans="1:10" ht="15" customHeight="1" x14ac:dyDescent="0.3">
      <c r="A196" s="408"/>
      <c r="B196" s="409"/>
      <c r="C196" s="590"/>
      <c r="D196" s="418"/>
      <c r="E196" s="612" t="s">
        <v>514</v>
      </c>
      <c r="F196" s="418" t="s">
        <v>514</v>
      </c>
      <c r="G196" s="419"/>
      <c r="H196" s="429"/>
      <c r="I196" s="414"/>
    </row>
    <row r="197" spans="1:10" ht="15" customHeight="1" x14ac:dyDescent="0.3">
      <c r="A197" s="408"/>
      <c r="B197" s="409"/>
      <c r="C197" s="590"/>
      <c r="D197" s="418"/>
      <c r="E197" s="612" t="s">
        <v>514</v>
      </c>
      <c r="F197" s="418" t="s">
        <v>514</v>
      </c>
      <c r="G197" s="419"/>
      <c r="H197" s="429"/>
      <c r="I197" s="414"/>
    </row>
    <row r="198" spans="1:10" ht="15" customHeight="1" x14ac:dyDescent="0.3">
      <c r="A198" s="406" t="s">
        <v>527</v>
      </c>
      <c r="B198" s="355"/>
      <c r="C198" s="587"/>
      <c r="D198" s="356"/>
      <c r="E198" s="572"/>
      <c r="F198" s="356"/>
      <c r="G198" s="356"/>
      <c r="H198" s="624"/>
      <c r="I198" s="424"/>
    </row>
    <row r="199" spans="1:10" ht="15" customHeight="1" x14ac:dyDescent="0.3">
      <c r="A199" s="358"/>
      <c r="B199" s="358"/>
      <c r="C199" s="588"/>
      <c r="D199" s="358"/>
      <c r="E199" s="608"/>
      <c r="F199" s="358"/>
      <c r="G199" s="358"/>
      <c r="H199" s="625"/>
      <c r="I199" s="359"/>
    </row>
    <row r="200" spans="1:10" ht="15" customHeight="1" x14ac:dyDescent="0.3">
      <c r="A200" s="420" t="s">
        <v>528</v>
      </c>
      <c r="B200" s="421"/>
      <c r="C200" s="592"/>
      <c r="D200" s="421"/>
      <c r="E200" s="613"/>
      <c r="F200" s="421"/>
      <c r="G200" s="421"/>
      <c r="H200" s="627"/>
      <c r="I200" s="407">
        <v>231.93</v>
      </c>
    </row>
    <row r="201" spans="1:10" ht="15" customHeight="1" x14ac:dyDescent="0.3">
      <c r="A201" s="420" t="s">
        <v>529</v>
      </c>
      <c r="B201" s="421"/>
      <c r="C201" s="592"/>
      <c r="D201" s="421"/>
      <c r="E201" s="613"/>
      <c r="F201" s="421"/>
      <c r="G201" s="421"/>
      <c r="H201" s="627"/>
      <c r="I201" s="379">
        <v>138.35</v>
      </c>
      <c r="J201" s="423"/>
    </row>
    <row r="202" spans="1:10" ht="15" customHeight="1" x14ac:dyDescent="0.3">
      <c r="A202" s="420" t="s">
        <v>530</v>
      </c>
      <c r="B202" s="421"/>
      <c r="C202" s="592"/>
      <c r="D202" s="421"/>
      <c r="E202" s="613"/>
      <c r="F202" s="421"/>
      <c r="G202" s="421"/>
      <c r="H202" s="627"/>
      <c r="I202" s="407">
        <v>1.67</v>
      </c>
    </row>
    <row r="203" spans="1:10" ht="15" customHeight="1" x14ac:dyDescent="0.3">
      <c r="A203" s="358"/>
      <c r="B203" s="358"/>
      <c r="C203" s="588"/>
      <c r="D203" s="358"/>
      <c r="E203" s="608"/>
      <c r="F203" s="358"/>
      <c r="G203" s="358"/>
      <c r="H203" s="625"/>
      <c r="I203" s="359"/>
    </row>
    <row r="204" spans="1:10" ht="15" customHeight="1" x14ac:dyDescent="0.3">
      <c r="A204" s="397" t="s">
        <v>531</v>
      </c>
      <c r="B204" s="398" t="s">
        <v>501</v>
      </c>
      <c r="C204" s="593" t="s">
        <v>14</v>
      </c>
      <c r="D204" s="399" t="s">
        <v>532</v>
      </c>
      <c r="E204" s="606" t="s">
        <v>514</v>
      </c>
      <c r="F204" s="397" t="s">
        <v>514</v>
      </c>
      <c r="G204" s="397" t="s">
        <v>514</v>
      </c>
      <c r="H204" s="622" t="s">
        <v>506</v>
      </c>
      <c r="I204" s="399" t="s">
        <v>532</v>
      </c>
    </row>
    <row r="205" spans="1:10" ht="15" customHeight="1" x14ac:dyDescent="0.3">
      <c r="A205" s="408"/>
      <c r="B205" s="409"/>
      <c r="C205" s="594"/>
      <c r="D205" s="425"/>
      <c r="E205" s="612" t="s">
        <v>514</v>
      </c>
      <c r="F205" s="418"/>
      <c r="G205" s="418"/>
      <c r="H205" s="623"/>
      <c r="I205" s="414"/>
    </row>
    <row r="206" spans="1:10" ht="15" customHeight="1" x14ac:dyDescent="0.3">
      <c r="A206" s="408"/>
      <c r="B206" s="409"/>
      <c r="C206" s="594"/>
      <c r="D206" s="425"/>
      <c r="E206" s="612" t="s">
        <v>514</v>
      </c>
      <c r="F206" s="418"/>
      <c r="G206" s="418"/>
      <c r="H206" s="623"/>
      <c r="I206" s="414"/>
    </row>
    <row r="207" spans="1:10" ht="15" customHeight="1" x14ac:dyDescent="0.3">
      <c r="A207" s="408"/>
      <c r="B207" s="409"/>
      <c r="C207" s="594"/>
      <c r="D207" s="425"/>
      <c r="E207" s="612" t="s">
        <v>514</v>
      </c>
      <c r="F207" s="418"/>
      <c r="G207" s="418"/>
      <c r="H207" s="623"/>
      <c r="I207" s="414"/>
    </row>
    <row r="208" spans="1:10" ht="15" customHeight="1" x14ac:dyDescent="0.3">
      <c r="A208" s="426"/>
      <c r="B208" s="409"/>
      <c r="C208" s="594"/>
      <c r="D208" s="425"/>
      <c r="E208" s="612" t="s">
        <v>514</v>
      </c>
      <c r="F208" s="418"/>
      <c r="G208" s="418"/>
      <c r="H208" s="623"/>
      <c r="I208" s="414"/>
    </row>
    <row r="209" spans="1:9" ht="15" customHeight="1" x14ac:dyDescent="0.3">
      <c r="A209" s="426"/>
      <c r="B209" s="409"/>
      <c r="C209" s="594"/>
      <c r="D209" s="425"/>
      <c r="E209" s="612" t="s">
        <v>514</v>
      </c>
      <c r="F209" s="418"/>
      <c r="G209" s="418"/>
      <c r="H209" s="623"/>
      <c r="I209" s="414"/>
    </row>
    <row r="210" spans="1:9" ht="15" customHeight="1" x14ac:dyDescent="0.3">
      <c r="A210" s="406" t="s">
        <v>533</v>
      </c>
      <c r="B210" s="355"/>
      <c r="C210" s="587"/>
      <c r="D210" s="356"/>
      <c r="E210" s="572"/>
      <c r="F210" s="356"/>
      <c r="G210" s="356"/>
      <c r="H210" s="427"/>
      <c r="I210" s="424"/>
    </row>
    <row r="211" spans="1:9" ht="15" customHeight="1" x14ac:dyDescent="0.3">
      <c r="A211" s="358"/>
      <c r="B211" s="358"/>
      <c r="C211" s="588"/>
      <c r="D211" s="358"/>
      <c r="E211" s="608"/>
      <c r="F211" s="358"/>
      <c r="G211" s="358"/>
      <c r="H211" s="625"/>
      <c r="I211" s="359"/>
    </row>
    <row r="212" spans="1:9" ht="15" customHeight="1" x14ac:dyDescent="0.3">
      <c r="A212" s="397" t="s">
        <v>534</v>
      </c>
      <c r="B212" s="398" t="s">
        <v>501</v>
      </c>
      <c r="C212" s="593" t="s">
        <v>14</v>
      </c>
      <c r="D212" s="399" t="s">
        <v>532</v>
      </c>
      <c r="E212" s="606" t="s">
        <v>514</v>
      </c>
      <c r="F212" s="397" t="s">
        <v>514</v>
      </c>
      <c r="G212" s="397" t="s">
        <v>514</v>
      </c>
      <c r="H212" s="622" t="s">
        <v>506</v>
      </c>
      <c r="I212" s="399" t="s">
        <v>532</v>
      </c>
    </row>
    <row r="213" spans="1:9" ht="15" customHeight="1" x14ac:dyDescent="0.3">
      <c r="A213" s="408"/>
      <c r="B213" s="409"/>
      <c r="C213" s="594"/>
      <c r="D213" s="425"/>
      <c r="E213" s="612" t="s">
        <v>514</v>
      </c>
      <c r="F213" s="418" t="s">
        <v>514</v>
      </c>
      <c r="G213" s="418"/>
      <c r="H213" s="623"/>
      <c r="I213" s="414"/>
    </row>
    <row r="214" spans="1:9" ht="15" customHeight="1" x14ac:dyDescent="0.3">
      <c r="A214" s="408"/>
      <c r="B214" s="409"/>
      <c r="C214" s="594"/>
      <c r="D214" s="425"/>
      <c r="E214" s="612" t="s">
        <v>514</v>
      </c>
      <c r="F214" s="418" t="s">
        <v>514</v>
      </c>
      <c r="G214" s="418"/>
      <c r="H214" s="623"/>
      <c r="I214" s="414"/>
    </row>
    <row r="215" spans="1:9" ht="15" customHeight="1" x14ac:dyDescent="0.3">
      <c r="A215" s="408"/>
      <c r="B215" s="409"/>
      <c r="C215" s="594"/>
      <c r="D215" s="425"/>
      <c r="E215" s="612" t="s">
        <v>514</v>
      </c>
      <c r="F215" s="418" t="s">
        <v>514</v>
      </c>
      <c r="G215" s="418"/>
      <c r="H215" s="623"/>
      <c r="I215" s="414"/>
    </row>
    <row r="216" spans="1:9" ht="15" customHeight="1" x14ac:dyDescent="0.3">
      <c r="A216" s="408"/>
      <c r="B216" s="409"/>
      <c r="C216" s="594"/>
      <c r="D216" s="425"/>
      <c r="E216" s="612" t="s">
        <v>514</v>
      </c>
      <c r="F216" s="418" t="s">
        <v>514</v>
      </c>
      <c r="G216" s="418"/>
      <c r="H216" s="623"/>
      <c r="I216" s="414"/>
    </row>
    <row r="217" spans="1:9" ht="15" customHeight="1" x14ac:dyDescent="0.3">
      <c r="A217" s="408"/>
      <c r="B217" s="409"/>
      <c r="C217" s="594"/>
      <c r="D217" s="425"/>
      <c r="E217" s="612" t="s">
        <v>514</v>
      </c>
      <c r="F217" s="418" t="s">
        <v>514</v>
      </c>
      <c r="G217" s="418"/>
      <c r="H217" s="623"/>
      <c r="I217" s="414"/>
    </row>
    <row r="218" spans="1:9" ht="15" customHeight="1" x14ac:dyDescent="0.3">
      <c r="A218" s="428" t="s">
        <v>535</v>
      </c>
      <c r="B218" s="355"/>
      <c r="C218" s="587"/>
      <c r="D218" s="356"/>
      <c r="E218" s="572"/>
      <c r="F218" s="356"/>
      <c r="G218" s="356"/>
      <c r="H218" s="427"/>
      <c r="I218" s="424"/>
    </row>
    <row r="219" spans="1:9" ht="15" customHeight="1" x14ac:dyDescent="0.3">
      <c r="A219" s="355"/>
      <c r="B219" s="355"/>
      <c r="C219" s="587"/>
      <c r="D219" s="356"/>
      <c r="E219" s="572"/>
      <c r="F219" s="356"/>
      <c r="G219" s="356"/>
      <c r="H219" s="429"/>
      <c r="I219" s="430"/>
    </row>
    <row r="220" spans="1:9" ht="15" customHeight="1" x14ac:dyDescent="0.3">
      <c r="A220" s="397" t="s">
        <v>536</v>
      </c>
      <c r="B220" s="398" t="s">
        <v>501</v>
      </c>
      <c r="C220" s="593" t="s">
        <v>14</v>
      </c>
      <c r="D220" s="415" t="s">
        <v>537</v>
      </c>
      <c r="E220" s="435" t="s">
        <v>538</v>
      </c>
      <c r="F220" s="415" t="s">
        <v>539</v>
      </c>
      <c r="G220" s="416" t="s">
        <v>540</v>
      </c>
      <c r="H220" s="626" t="s">
        <v>506</v>
      </c>
      <c r="I220" s="399" t="s">
        <v>532</v>
      </c>
    </row>
    <row r="221" spans="1:9" ht="15" customHeight="1" x14ac:dyDescent="0.3">
      <c r="A221" s="408"/>
      <c r="B221" s="402"/>
      <c r="C221" s="595"/>
      <c r="D221" s="425"/>
      <c r="E221" s="614" t="s">
        <v>514</v>
      </c>
      <c r="F221" s="425" t="s">
        <v>514</v>
      </c>
      <c r="G221" s="425"/>
      <c r="H221" s="623"/>
      <c r="I221" s="405"/>
    </row>
    <row r="222" spans="1:9" ht="15" customHeight="1" x14ac:dyDescent="0.3">
      <c r="A222" s="408"/>
      <c r="B222" s="402"/>
      <c r="C222" s="595"/>
      <c r="D222" s="425"/>
      <c r="E222" s="614" t="s">
        <v>514</v>
      </c>
      <c r="F222" s="425" t="s">
        <v>514</v>
      </c>
      <c r="G222" s="425"/>
      <c r="H222" s="623"/>
      <c r="I222" s="405"/>
    </row>
    <row r="223" spans="1:9" ht="15" customHeight="1" x14ac:dyDescent="0.3">
      <c r="A223" s="408"/>
      <c r="B223" s="402"/>
      <c r="C223" s="595"/>
      <c r="D223" s="425"/>
      <c r="E223" s="614" t="s">
        <v>514</v>
      </c>
      <c r="F223" s="425" t="s">
        <v>514</v>
      </c>
      <c r="G223" s="425"/>
      <c r="H223" s="623"/>
      <c r="I223" s="405"/>
    </row>
    <row r="224" spans="1:9" ht="15" customHeight="1" x14ac:dyDescent="0.3">
      <c r="A224" s="408"/>
      <c r="B224" s="402"/>
      <c r="C224" s="595"/>
      <c r="D224" s="425"/>
      <c r="E224" s="614" t="s">
        <v>514</v>
      </c>
      <c r="F224" s="425" t="s">
        <v>514</v>
      </c>
      <c r="G224" s="425"/>
      <c r="H224" s="623"/>
      <c r="I224" s="405"/>
    </row>
    <row r="225" spans="1:13" ht="15" customHeight="1" x14ac:dyDescent="0.3">
      <c r="A225" s="406" t="s">
        <v>541</v>
      </c>
      <c r="B225" s="355"/>
      <c r="C225" s="587"/>
      <c r="D225" s="356"/>
      <c r="E225" s="572"/>
      <c r="F225" s="356"/>
      <c r="G225" s="356"/>
      <c r="H225" s="427"/>
      <c r="I225" s="424"/>
    </row>
    <row r="226" spans="1:13" ht="15" customHeight="1" x14ac:dyDescent="0.3">
      <c r="A226" s="355"/>
      <c r="B226" s="355"/>
      <c r="C226" s="587"/>
      <c r="D226" s="356"/>
      <c r="E226" s="572"/>
      <c r="F226" s="356"/>
      <c r="G226" s="356"/>
      <c r="H226" s="429"/>
      <c r="I226" s="430"/>
    </row>
    <row r="227" spans="1:13" ht="15" customHeight="1" x14ac:dyDescent="0.3">
      <c r="A227" s="420" t="s">
        <v>542</v>
      </c>
      <c r="B227" s="421"/>
      <c r="C227" s="592"/>
      <c r="D227" s="421"/>
      <c r="E227" s="613"/>
      <c r="F227" s="421"/>
      <c r="G227" s="421"/>
      <c r="H227" s="628"/>
      <c r="I227" s="431">
        <v>1.67</v>
      </c>
    </row>
    <row r="228" spans="1:13" ht="15" customHeight="1" x14ac:dyDescent="0.3">
      <c r="A228" s="420" t="s">
        <v>543</v>
      </c>
      <c r="B228" s="421"/>
      <c r="C228" s="592"/>
      <c r="D228" s="421"/>
      <c r="E228" s="613"/>
      <c r="F228" s="421"/>
      <c r="G228" s="421"/>
      <c r="H228" s="629">
        <v>0.10199999999999999</v>
      </c>
      <c r="I228" s="432">
        <v>0.17</v>
      </c>
    </row>
    <row r="229" spans="1:13" ht="15" customHeight="1" x14ac:dyDescent="0.3">
      <c r="A229" s="420" t="s">
        <v>544</v>
      </c>
      <c r="B229" s="421"/>
      <c r="C229" s="592"/>
      <c r="D229" s="421"/>
      <c r="E229" s="613"/>
      <c r="F229" s="421"/>
      <c r="G229" s="421"/>
      <c r="H229" s="630"/>
      <c r="I229" s="433">
        <v>1.8399999999999999</v>
      </c>
    </row>
    <row r="232" spans="1:13" customFormat="1" ht="15" customHeight="1" x14ac:dyDescent="0.3">
      <c r="A232" s="340"/>
      <c r="B232" s="340" t="s">
        <v>0</v>
      </c>
      <c r="C232" s="583"/>
      <c r="D232" s="340"/>
      <c r="E232" s="568"/>
      <c r="F232" s="340"/>
      <c r="G232" s="340"/>
      <c r="H232" s="620"/>
      <c r="I232" s="340"/>
      <c r="J232" s="340"/>
    </row>
    <row r="233" spans="1:13" customFormat="1" ht="15" customHeight="1" x14ac:dyDescent="0.3">
      <c r="A233" s="340"/>
      <c r="B233" s="340" t="s">
        <v>496</v>
      </c>
      <c r="C233" s="583"/>
      <c r="D233" s="340"/>
      <c r="E233" s="568"/>
      <c r="F233" s="340"/>
      <c r="G233" s="340"/>
      <c r="H233" s="620"/>
      <c r="I233" s="340"/>
      <c r="J233" s="340"/>
    </row>
    <row r="234" spans="1:13" customFormat="1" ht="15" customHeight="1" x14ac:dyDescent="0.3">
      <c r="A234" s="341" t="s">
        <v>497</v>
      </c>
      <c r="B234" s="342">
        <v>44151</v>
      </c>
      <c r="C234" s="584" t="s">
        <v>635</v>
      </c>
      <c r="D234" s="342"/>
      <c r="E234" s="569"/>
      <c r="F234" s="342"/>
      <c r="G234" s="342"/>
      <c r="H234" s="621" t="s">
        <v>499</v>
      </c>
      <c r="I234" s="342" t="s">
        <v>20</v>
      </c>
      <c r="J234" s="340"/>
      <c r="K234" s="393"/>
      <c r="L234" s="394"/>
      <c r="M234" s="394"/>
    </row>
    <row r="235" spans="1:13" ht="15" customHeight="1" x14ac:dyDescent="0.3">
      <c r="A235" s="397" t="s">
        <v>500</v>
      </c>
      <c r="B235" s="398" t="s">
        <v>501</v>
      </c>
      <c r="C235" s="585" t="s">
        <v>502</v>
      </c>
      <c r="D235" s="400"/>
      <c r="E235" s="606" t="s">
        <v>503</v>
      </c>
      <c r="F235" s="399" t="s">
        <v>504</v>
      </c>
      <c r="G235" s="399" t="s">
        <v>505</v>
      </c>
      <c r="H235" s="622" t="s">
        <v>506</v>
      </c>
      <c r="I235" s="399" t="s">
        <v>507</v>
      </c>
    </row>
    <row r="236" spans="1:13" ht="15" customHeight="1" x14ac:dyDescent="0.3">
      <c r="A236" s="401" t="s">
        <v>636</v>
      </c>
      <c r="B236" s="402">
        <v>30046</v>
      </c>
      <c r="C236" s="586">
        <v>0.92</v>
      </c>
      <c r="D236" s="403"/>
      <c r="E236" s="607">
        <v>0.08</v>
      </c>
      <c r="F236" s="404">
        <v>158.82</v>
      </c>
      <c r="G236" s="404">
        <v>52.61</v>
      </c>
      <c r="H236" s="623">
        <v>1</v>
      </c>
      <c r="I236" s="404">
        <v>150.31</v>
      </c>
    </row>
    <row r="237" spans="1:13" ht="15" customHeight="1" x14ac:dyDescent="0.3">
      <c r="A237" s="401" t="s">
        <v>637</v>
      </c>
      <c r="B237" s="402">
        <v>30005</v>
      </c>
      <c r="C237" s="586">
        <v>0.56000000000000005</v>
      </c>
      <c r="D237" s="403"/>
      <c r="E237" s="607">
        <v>0.44</v>
      </c>
      <c r="F237" s="404">
        <v>105.25</v>
      </c>
      <c r="G237" s="404">
        <v>22.56</v>
      </c>
      <c r="H237" s="623">
        <v>1</v>
      </c>
      <c r="I237" s="404">
        <v>68.86</v>
      </c>
    </row>
    <row r="238" spans="1:13" ht="15" customHeight="1" x14ac:dyDescent="0.3">
      <c r="A238" s="401" t="s">
        <v>638</v>
      </c>
      <c r="B238" s="402">
        <v>30009</v>
      </c>
      <c r="C238" s="586">
        <v>1</v>
      </c>
      <c r="D238" s="403"/>
      <c r="E238" s="607">
        <v>0</v>
      </c>
      <c r="F238" s="404">
        <v>126.05</v>
      </c>
      <c r="G238" s="404">
        <v>41.61</v>
      </c>
      <c r="H238" s="623">
        <v>1</v>
      </c>
      <c r="I238" s="404">
        <v>126.05</v>
      </c>
    </row>
    <row r="239" spans="1:13" ht="15" customHeight="1" x14ac:dyDescent="0.3">
      <c r="A239" s="401" t="s">
        <v>639</v>
      </c>
      <c r="B239" s="402">
        <v>30013</v>
      </c>
      <c r="C239" s="586">
        <v>0.56000000000000005</v>
      </c>
      <c r="D239" s="403"/>
      <c r="E239" s="607">
        <v>0.44</v>
      </c>
      <c r="F239" s="404">
        <v>0</v>
      </c>
      <c r="G239" s="404">
        <v>0</v>
      </c>
      <c r="H239" s="623">
        <v>1</v>
      </c>
      <c r="I239" s="404">
        <v>0</v>
      </c>
    </row>
    <row r="240" spans="1:13" ht="15" customHeight="1" x14ac:dyDescent="0.3">
      <c r="A240" s="401" t="s">
        <v>640</v>
      </c>
      <c r="B240" s="402">
        <v>30040</v>
      </c>
      <c r="C240" s="586">
        <v>0.6</v>
      </c>
      <c r="D240" s="403"/>
      <c r="E240" s="607">
        <v>0.4</v>
      </c>
      <c r="F240" s="404">
        <v>247.46</v>
      </c>
      <c r="G240" s="404">
        <v>32.880000000000003</v>
      </c>
      <c r="H240" s="623">
        <v>1</v>
      </c>
      <c r="I240" s="404">
        <v>161.62</v>
      </c>
    </row>
    <row r="241" spans="1:9" ht="15" customHeight="1" x14ac:dyDescent="0.3">
      <c r="A241" s="401" t="s">
        <v>641</v>
      </c>
      <c r="B241" s="402">
        <v>30035</v>
      </c>
      <c r="C241" s="586">
        <v>1</v>
      </c>
      <c r="D241" s="403"/>
      <c r="E241" s="607">
        <v>0</v>
      </c>
      <c r="F241" s="404">
        <v>202.22</v>
      </c>
      <c r="G241" s="404">
        <v>31.88</v>
      </c>
      <c r="H241" s="623">
        <v>0.33329999999999999</v>
      </c>
      <c r="I241" s="404">
        <v>67.39</v>
      </c>
    </row>
    <row r="242" spans="1:9" ht="15" customHeight="1" x14ac:dyDescent="0.3">
      <c r="A242" s="401" t="s">
        <v>642</v>
      </c>
      <c r="B242" s="402">
        <v>30015</v>
      </c>
      <c r="C242" s="586">
        <v>0.14000000000000001</v>
      </c>
      <c r="D242" s="403"/>
      <c r="E242" s="607">
        <v>0.86</v>
      </c>
      <c r="F242" s="404">
        <v>122.14</v>
      </c>
      <c r="G242" s="404">
        <v>45.61</v>
      </c>
      <c r="H242" s="623">
        <v>1</v>
      </c>
      <c r="I242" s="404">
        <v>56.31</v>
      </c>
    </row>
    <row r="243" spans="1:9" ht="15" customHeight="1" x14ac:dyDescent="0.3">
      <c r="A243" s="401"/>
      <c r="B243" s="402"/>
      <c r="C243" s="586"/>
      <c r="D243" s="403"/>
      <c r="E243" s="607"/>
      <c r="F243" s="405"/>
      <c r="G243" s="405"/>
      <c r="H243" s="623"/>
      <c r="I243" s="405"/>
    </row>
    <row r="244" spans="1:9" ht="15" customHeight="1" x14ac:dyDescent="0.3">
      <c r="A244" s="406" t="s">
        <v>509</v>
      </c>
      <c r="B244" s="355"/>
      <c r="C244" s="587"/>
      <c r="D244" s="356"/>
      <c r="E244" s="572"/>
      <c r="F244" s="356"/>
      <c r="G244" s="356"/>
      <c r="H244" s="624"/>
      <c r="I244" s="407">
        <v>630.54</v>
      </c>
    </row>
    <row r="245" spans="1:9" ht="15" customHeight="1" x14ac:dyDescent="0.3">
      <c r="A245" s="358"/>
      <c r="B245" s="358"/>
      <c r="C245" s="588"/>
      <c r="D245" s="358"/>
      <c r="E245" s="608"/>
      <c r="F245" s="358"/>
      <c r="G245" s="358"/>
      <c r="H245" s="625"/>
      <c r="I245" s="359"/>
    </row>
    <row r="246" spans="1:9" ht="15" customHeight="1" x14ac:dyDescent="0.3">
      <c r="A246" s="397" t="s">
        <v>510</v>
      </c>
      <c r="B246" s="398" t="s">
        <v>501</v>
      </c>
      <c r="C246" s="589" t="s">
        <v>511</v>
      </c>
      <c r="D246" s="397" t="s">
        <v>512</v>
      </c>
      <c r="E246" s="609" t="s">
        <v>513</v>
      </c>
      <c r="F246" s="397" t="s">
        <v>514</v>
      </c>
      <c r="G246" s="397" t="s">
        <v>514</v>
      </c>
      <c r="H246" s="622" t="s">
        <v>506</v>
      </c>
      <c r="I246" s="399" t="s">
        <v>507</v>
      </c>
    </row>
    <row r="247" spans="1:9" ht="15" customHeight="1" x14ac:dyDescent="0.3">
      <c r="A247" s="408" t="s">
        <v>624</v>
      </c>
      <c r="B247" s="409">
        <v>20002</v>
      </c>
      <c r="C247" s="590">
        <v>23.98</v>
      </c>
      <c r="D247" s="410"/>
      <c r="E247" s="610">
        <v>0</v>
      </c>
      <c r="F247" s="411"/>
      <c r="G247" s="412"/>
      <c r="H247" s="623">
        <v>1</v>
      </c>
      <c r="I247" s="413">
        <v>23.98</v>
      </c>
    </row>
    <row r="248" spans="1:9" ht="15" customHeight="1" x14ac:dyDescent="0.3">
      <c r="A248" s="408" t="s">
        <v>625</v>
      </c>
      <c r="B248" s="409">
        <v>20003</v>
      </c>
      <c r="C248" s="590">
        <v>14.67</v>
      </c>
      <c r="D248" s="410"/>
      <c r="E248" s="610">
        <v>0</v>
      </c>
      <c r="F248" s="411"/>
      <c r="G248" s="412"/>
      <c r="H248" s="623">
        <v>12</v>
      </c>
      <c r="I248" s="413">
        <v>176.04</v>
      </c>
    </row>
    <row r="249" spans="1:9" ht="15" customHeight="1" x14ac:dyDescent="0.3">
      <c r="A249" s="408" t="s">
        <v>643</v>
      </c>
      <c r="B249" s="409">
        <v>20013</v>
      </c>
      <c r="C249" s="590">
        <v>19.559999999999999</v>
      </c>
      <c r="D249" s="410"/>
      <c r="E249" s="610">
        <v>0</v>
      </c>
      <c r="F249" s="411"/>
      <c r="G249" s="412"/>
      <c r="H249" s="623">
        <v>1</v>
      </c>
      <c r="I249" s="413">
        <v>19.559999999999999</v>
      </c>
    </row>
    <row r="250" spans="1:9" ht="15" customHeight="1" x14ac:dyDescent="0.3">
      <c r="A250" s="408"/>
      <c r="B250" s="409"/>
      <c r="C250" s="590"/>
      <c r="D250" s="410"/>
      <c r="E250" s="610"/>
      <c r="F250" s="411"/>
      <c r="G250" s="412"/>
      <c r="H250" s="623"/>
      <c r="I250" s="414"/>
    </row>
    <row r="251" spans="1:9" ht="15" customHeight="1" x14ac:dyDescent="0.3">
      <c r="A251" s="408"/>
      <c r="B251" s="409"/>
      <c r="C251" s="590"/>
      <c r="D251" s="410"/>
      <c r="E251" s="610"/>
      <c r="F251" s="411"/>
      <c r="G251" s="412"/>
      <c r="H251" s="623"/>
      <c r="I251" s="414"/>
    </row>
    <row r="252" spans="1:9" ht="15" customHeight="1" x14ac:dyDescent="0.3">
      <c r="A252" s="406" t="s">
        <v>517</v>
      </c>
      <c r="B252" s="355"/>
      <c r="C252" s="587"/>
      <c r="D252" s="356"/>
      <c r="E252" s="572"/>
      <c r="F252" s="356"/>
      <c r="G252" s="356"/>
      <c r="H252" s="624"/>
      <c r="I252" s="407">
        <v>219.57999999999998</v>
      </c>
    </row>
    <row r="253" spans="1:9" ht="15" customHeight="1" x14ac:dyDescent="0.3">
      <c r="A253" s="358"/>
      <c r="B253" s="358"/>
      <c r="C253" s="588"/>
      <c r="D253" s="358"/>
      <c r="E253" s="608"/>
      <c r="F253" s="358"/>
      <c r="G253" s="358"/>
      <c r="H253" s="625"/>
      <c r="I253" s="359"/>
    </row>
    <row r="254" spans="1:9" ht="15" customHeight="1" x14ac:dyDescent="0.3">
      <c r="A254" s="397" t="s">
        <v>518</v>
      </c>
      <c r="B254" s="398" t="s">
        <v>501</v>
      </c>
      <c r="C254" s="591" t="s">
        <v>519</v>
      </c>
      <c r="D254" s="416" t="s">
        <v>520</v>
      </c>
      <c r="E254" s="611" t="s">
        <v>521</v>
      </c>
      <c r="F254" s="416" t="s">
        <v>522</v>
      </c>
      <c r="G254" s="417"/>
      <c r="H254" s="626"/>
      <c r="I254" s="399" t="s">
        <v>507</v>
      </c>
    </row>
    <row r="255" spans="1:9" ht="15" customHeight="1" x14ac:dyDescent="0.3">
      <c r="A255" s="408" t="s">
        <v>626</v>
      </c>
      <c r="B255" s="409">
        <v>11</v>
      </c>
      <c r="C255" s="590">
        <v>1.1200000000000001</v>
      </c>
      <c r="D255" s="418"/>
      <c r="E255" s="612" t="s">
        <v>514</v>
      </c>
      <c r="F255" s="418" t="s">
        <v>514</v>
      </c>
      <c r="G255" s="419"/>
      <c r="H255" s="429"/>
      <c r="I255" s="413">
        <v>2.4500000000000002</v>
      </c>
    </row>
    <row r="256" spans="1:9" ht="15" customHeight="1" x14ac:dyDescent="0.3">
      <c r="A256" s="408" t="s">
        <v>627</v>
      </c>
      <c r="B256" s="409">
        <v>12</v>
      </c>
      <c r="C256" s="590">
        <v>9.6</v>
      </c>
      <c r="D256" s="418"/>
      <c r="E256" s="612" t="s">
        <v>514</v>
      </c>
      <c r="F256" s="418" t="s">
        <v>514</v>
      </c>
      <c r="G256" s="419"/>
      <c r="H256" s="429"/>
      <c r="I256" s="413">
        <v>21.07</v>
      </c>
    </row>
    <row r="257" spans="1:10" ht="15" customHeight="1" x14ac:dyDescent="0.3">
      <c r="A257" s="408" t="s">
        <v>628</v>
      </c>
      <c r="B257" s="409">
        <v>13</v>
      </c>
      <c r="C257" s="590">
        <v>4.79</v>
      </c>
      <c r="D257" s="418"/>
      <c r="E257" s="612" t="s">
        <v>514</v>
      </c>
      <c r="F257" s="418" t="s">
        <v>514</v>
      </c>
      <c r="G257" s="419"/>
      <c r="H257" s="429"/>
      <c r="I257" s="413">
        <v>10.51</v>
      </c>
    </row>
    <row r="258" spans="1:10" ht="15" customHeight="1" x14ac:dyDescent="0.3">
      <c r="A258" s="408"/>
      <c r="B258" s="409"/>
      <c r="C258" s="590"/>
      <c r="D258" s="418"/>
      <c r="E258" s="612" t="s">
        <v>514</v>
      </c>
      <c r="F258" s="418" t="s">
        <v>514</v>
      </c>
      <c r="G258" s="419"/>
      <c r="H258" s="429"/>
      <c r="I258" s="414"/>
    </row>
    <row r="259" spans="1:10" ht="15" customHeight="1" x14ac:dyDescent="0.3">
      <c r="A259" s="406" t="s">
        <v>527</v>
      </c>
      <c r="B259" s="355"/>
      <c r="C259" s="587"/>
      <c r="D259" s="356"/>
      <c r="E259" s="572"/>
      <c r="F259" s="356"/>
      <c r="G259" s="356"/>
      <c r="H259" s="624"/>
      <c r="I259" s="407">
        <v>34.03</v>
      </c>
    </row>
    <row r="260" spans="1:10" ht="15" customHeight="1" x14ac:dyDescent="0.3">
      <c r="A260" s="358"/>
      <c r="B260" s="358"/>
      <c r="C260" s="588"/>
      <c r="D260" s="358"/>
      <c r="E260" s="608"/>
      <c r="F260" s="358"/>
      <c r="G260" s="358"/>
      <c r="H260" s="625"/>
      <c r="I260" s="359"/>
    </row>
    <row r="261" spans="1:10" ht="15" customHeight="1" x14ac:dyDescent="0.3">
      <c r="A261" s="420" t="s">
        <v>528</v>
      </c>
      <c r="B261" s="421"/>
      <c r="C261" s="592"/>
      <c r="D261" s="421"/>
      <c r="E261" s="613"/>
      <c r="F261" s="421"/>
      <c r="G261" s="421"/>
      <c r="H261" s="627"/>
      <c r="I261" s="407">
        <v>884.14999999999986</v>
      </c>
    </row>
    <row r="262" spans="1:10" ht="15" customHeight="1" x14ac:dyDescent="0.3">
      <c r="A262" s="420" t="s">
        <v>529</v>
      </c>
      <c r="B262" s="421"/>
      <c r="C262" s="592"/>
      <c r="D262" s="421"/>
      <c r="E262" s="613"/>
      <c r="F262" s="421"/>
      <c r="G262" s="421"/>
      <c r="H262" s="627"/>
      <c r="I262" s="379">
        <v>50.62</v>
      </c>
      <c r="J262" s="423"/>
    </row>
    <row r="263" spans="1:10" ht="15" customHeight="1" x14ac:dyDescent="0.3">
      <c r="A263" s="420" t="s">
        <v>530</v>
      </c>
      <c r="B263" s="421"/>
      <c r="C263" s="592"/>
      <c r="D263" s="421"/>
      <c r="E263" s="613"/>
      <c r="F263" s="421"/>
      <c r="G263" s="421"/>
      <c r="H263" s="627"/>
      <c r="I263" s="407">
        <v>17.46</v>
      </c>
    </row>
    <row r="264" spans="1:10" ht="15" customHeight="1" x14ac:dyDescent="0.3">
      <c r="A264" s="358"/>
      <c r="B264" s="358"/>
      <c r="C264" s="588"/>
      <c r="D264" s="358"/>
      <c r="E264" s="608"/>
      <c r="F264" s="358"/>
      <c r="G264" s="358"/>
      <c r="H264" s="625"/>
      <c r="I264" s="359"/>
    </row>
    <row r="265" spans="1:10" ht="15" customHeight="1" x14ac:dyDescent="0.3">
      <c r="A265" s="397" t="s">
        <v>531</v>
      </c>
      <c r="B265" s="398" t="s">
        <v>501</v>
      </c>
      <c r="C265" s="593" t="s">
        <v>14</v>
      </c>
      <c r="D265" s="399" t="s">
        <v>532</v>
      </c>
      <c r="E265" s="606" t="s">
        <v>514</v>
      </c>
      <c r="F265" s="397" t="s">
        <v>514</v>
      </c>
      <c r="G265" s="397" t="s">
        <v>514</v>
      </c>
      <c r="H265" s="622" t="s">
        <v>506</v>
      </c>
      <c r="I265" s="399" t="s">
        <v>532</v>
      </c>
    </row>
    <row r="266" spans="1:10" ht="15" customHeight="1" x14ac:dyDescent="0.3">
      <c r="A266" s="408" t="s">
        <v>644</v>
      </c>
      <c r="B266" s="409">
        <v>10010</v>
      </c>
      <c r="C266" s="594" t="s">
        <v>560</v>
      </c>
      <c r="D266" s="413">
        <v>0.65</v>
      </c>
      <c r="E266" s="612" t="s">
        <v>514</v>
      </c>
      <c r="F266" s="418"/>
      <c r="G266" s="418"/>
      <c r="H266" s="623">
        <v>40</v>
      </c>
      <c r="I266" s="413">
        <v>26</v>
      </c>
    </row>
    <row r="267" spans="1:10" ht="15" customHeight="1" x14ac:dyDescent="0.3">
      <c r="A267" s="408"/>
      <c r="B267" s="409"/>
      <c r="C267" s="594"/>
      <c r="D267" s="425"/>
      <c r="E267" s="612" t="s">
        <v>514</v>
      </c>
      <c r="F267" s="418"/>
      <c r="G267" s="418"/>
      <c r="H267" s="623"/>
      <c r="I267" s="414"/>
    </row>
    <row r="268" spans="1:10" ht="15" customHeight="1" x14ac:dyDescent="0.3">
      <c r="A268" s="408"/>
      <c r="B268" s="409"/>
      <c r="C268" s="594"/>
      <c r="D268" s="425"/>
      <c r="E268" s="612" t="s">
        <v>514</v>
      </c>
      <c r="F268" s="418"/>
      <c r="G268" s="418"/>
      <c r="H268" s="623"/>
      <c r="I268" s="414"/>
    </row>
    <row r="269" spans="1:10" ht="15" customHeight="1" x14ac:dyDescent="0.3">
      <c r="A269" s="426"/>
      <c r="B269" s="409"/>
      <c r="C269" s="594"/>
      <c r="D269" s="425"/>
      <c r="E269" s="612" t="s">
        <v>514</v>
      </c>
      <c r="F269" s="418"/>
      <c r="G269" s="418"/>
      <c r="H269" s="623"/>
      <c r="I269" s="414"/>
    </row>
    <row r="270" spans="1:10" ht="15" customHeight="1" x14ac:dyDescent="0.3">
      <c r="A270" s="426"/>
      <c r="B270" s="409"/>
      <c r="C270" s="594"/>
      <c r="D270" s="425"/>
      <c r="E270" s="612" t="s">
        <v>514</v>
      </c>
      <c r="F270" s="418"/>
      <c r="G270" s="418"/>
      <c r="H270" s="623"/>
      <c r="I270" s="414"/>
    </row>
    <row r="271" spans="1:10" ht="15" customHeight="1" x14ac:dyDescent="0.3">
      <c r="A271" s="406" t="s">
        <v>533</v>
      </c>
      <c r="B271" s="355"/>
      <c r="C271" s="587"/>
      <c r="D271" s="356"/>
      <c r="E271" s="572"/>
      <c r="F271" s="356"/>
      <c r="G271" s="356"/>
      <c r="H271" s="427"/>
      <c r="I271" s="407">
        <v>26</v>
      </c>
    </row>
    <row r="272" spans="1:10" ht="15" customHeight="1" x14ac:dyDescent="0.3">
      <c r="A272" s="358"/>
      <c r="B272" s="358"/>
      <c r="C272" s="588"/>
      <c r="D272" s="358"/>
      <c r="E272" s="608"/>
      <c r="F272" s="358"/>
      <c r="G272" s="358"/>
      <c r="H272" s="625"/>
      <c r="I272" s="359"/>
    </row>
    <row r="273" spans="1:9" ht="15" customHeight="1" x14ac:dyDescent="0.3">
      <c r="A273" s="397" t="s">
        <v>534</v>
      </c>
      <c r="B273" s="398" t="s">
        <v>501</v>
      </c>
      <c r="C273" s="593" t="s">
        <v>14</v>
      </c>
      <c r="D273" s="399" t="s">
        <v>532</v>
      </c>
      <c r="E273" s="606" t="s">
        <v>514</v>
      </c>
      <c r="F273" s="397" t="s">
        <v>514</v>
      </c>
      <c r="G273" s="397" t="s">
        <v>514</v>
      </c>
      <c r="H273" s="622" t="s">
        <v>506</v>
      </c>
      <c r="I273" s="399" t="s">
        <v>532</v>
      </c>
    </row>
    <row r="274" spans="1:9" ht="15" customHeight="1" x14ac:dyDescent="0.3">
      <c r="A274" s="408"/>
      <c r="B274" s="409"/>
      <c r="C274" s="594"/>
      <c r="D274" s="425"/>
      <c r="E274" s="612" t="s">
        <v>514</v>
      </c>
      <c r="F274" s="418" t="s">
        <v>514</v>
      </c>
      <c r="G274" s="418"/>
      <c r="H274" s="623"/>
      <c r="I274" s="414"/>
    </row>
    <row r="275" spans="1:9" ht="15" customHeight="1" x14ac:dyDescent="0.3">
      <c r="A275" s="408"/>
      <c r="B275" s="409"/>
      <c r="C275" s="594"/>
      <c r="D275" s="425"/>
      <c r="E275" s="612" t="s">
        <v>514</v>
      </c>
      <c r="F275" s="418" t="s">
        <v>514</v>
      </c>
      <c r="G275" s="418"/>
      <c r="H275" s="623"/>
      <c r="I275" s="414"/>
    </row>
    <row r="276" spans="1:9" ht="15" customHeight="1" x14ac:dyDescent="0.3">
      <c r="A276" s="408"/>
      <c r="B276" s="409"/>
      <c r="C276" s="594"/>
      <c r="D276" s="425"/>
      <c r="E276" s="612" t="s">
        <v>514</v>
      </c>
      <c r="F276" s="418" t="s">
        <v>514</v>
      </c>
      <c r="G276" s="418"/>
      <c r="H276" s="623"/>
      <c r="I276" s="414"/>
    </row>
    <row r="277" spans="1:9" ht="15" customHeight="1" x14ac:dyDescent="0.3">
      <c r="A277" s="408"/>
      <c r="B277" s="409"/>
      <c r="C277" s="594"/>
      <c r="D277" s="425"/>
      <c r="E277" s="612" t="s">
        <v>514</v>
      </c>
      <c r="F277" s="418" t="s">
        <v>514</v>
      </c>
      <c r="G277" s="418"/>
      <c r="H277" s="623"/>
      <c r="I277" s="414"/>
    </row>
    <row r="278" spans="1:9" ht="15" customHeight="1" x14ac:dyDescent="0.3">
      <c r="A278" s="408"/>
      <c r="B278" s="409"/>
      <c r="C278" s="594"/>
      <c r="D278" s="425"/>
      <c r="E278" s="612" t="s">
        <v>514</v>
      </c>
      <c r="F278" s="418" t="s">
        <v>514</v>
      </c>
      <c r="G278" s="418"/>
      <c r="H278" s="623"/>
      <c r="I278" s="414"/>
    </row>
    <row r="279" spans="1:9" ht="15" customHeight="1" x14ac:dyDescent="0.3">
      <c r="A279" s="428" t="s">
        <v>535</v>
      </c>
      <c r="B279" s="355"/>
      <c r="C279" s="587"/>
      <c r="D279" s="356"/>
      <c r="E279" s="572"/>
      <c r="F279" s="356"/>
      <c r="G279" s="356"/>
      <c r="H279" s="427"/>
      <c r="I279" s="424"/>
    </row>
    <row r="280" spans="1:9" ht="15" customHeight="1" x14ac:dyDescent="0.3">
      <c r="A280" s="355"/>
      <c r="B280" s="355"/>
      <c r="C280" s="587"/>
      <c r="D280" s="356"/>
      <c r="E280" s="572"/>
      <c r="F280" s="356"/>
      <c r="G280" s="356"/>
      <c r="H280" s="429"/>
      <c r="I280" s="430"/>
    </row>
    <row r="281" spans="1:9" ht="15" customHeight="1" x14ac:dyDescent="0.3">
      <c r="A281" s="397" t="s">
        <v>536</v>
      </c>
      <c r="B281" s="398" t="s">
        <v>501</v>
      </c>
      <c r="C281" s="593" t="s">
        <v>14</v>
      </c>
      <c r="D281" s="415" t="s">
        <v>537</v>
      </c>
      <c r="E281" s="435" t="s">
        <v>538</v>
      </c>
      <c r="F281" s="415" t="s">
        <v>539</v>
      </c>
      <c r="G281" s="416" t="s">
        <v>540</v>
      </c>
      <c r="H281" s="626" t="s">
        <v>506</v>
      </c>
      <c r="I281" s="399" t="s">
        <v>532</v>
      </c>
    </row>
    <row r="282" spans="1:9" ht="15" customHeight="1" x14ac:dyDescent="0.3">
      <c r="A282" s="408"/>
      <c r="B282" s="402"/>
      <c r="C282" s="595"/>
      <c r="D282" s="425"/>
      <c r="E282" s="614" t="s">
        <v>514</v>
      </c>
      <c r="F282" s="425" t="s">
        <v>514</v>
      </c>
      <c r="G282" s="425"/>
      <c r="H282" s="623"/>
      <c r="I282" s="405"/>
    </row>
    <row r="283" spans="1:9" ht="15" customHeight="1" x14ac:dyDescent="0.3">
      <c r="A283" s="408"/>
      <c r="B283" s="402"/>
      <c r="C283" s="595"/>
      <c r="D283" s="425"/>
      <c r="E283" s="614" t="s">
        <v>514</v>
      </c>
      <c r="F283" s="425" t="s">
        <v>514</v>
      </c>
      <c r="G283" s="425"/>
      <c r="H283" s="623"/>
      <c r="I283" s="405"/>
    </row>
    <row r="284" spans="1:9" ht="15" customHeight="1" x14ac:dyDescent="0.3">
      <c r="A284" s="408"/>
      <c r="B284" s="402"/>
      <c r="C284" s="595"/>
      <c r="D284" s="425"/>
      <c r="E284" s="614" t="s">
        <v>514</v>
      </c>
      <c r="F284" s="425" t="s">
        <v>514</v>
      </c>
      <c r="G284" s="425"/>
      <c r="H284" s="623"/>
      <c r="I284" s="405"/>
    </row>
    <row r="285" spans="1:9" ht="15" customHeight="1" x14ac:dyDescent="0.3">
      <c r="A285" s="408"/>
      <c r="B285" s="402"/>
      <c r="C285" s="595"/>
      <c r="D285" s="425"/>
      <c r="E285" s="614" t="s">
        <v>514</v>
      </c>
      <c r="F285" s="425" t="s">
        <v>514</v>
      </c>
      <c r="G285" s="425"/>
      <c r="H285" s="623"/>
      <c r="I285" s="405"/>
    </row>
    <row r="286" spans="1:9" ht="15" customHeight="1" x14ac:dyDescent="0.3">
      <c r="A286" s="406" t="s">
        <v>541</v>
      </c>
      <c r="B286" s="355"/>
      <c r="C286" s="587"/>
      <c r="D286" s="356"/>
      <c r="E286" s="572"/>
      <c r="F286" s="356"/>
      <c r="G286" s="356"/>
      <c r="H286" s="427"/>
      <c r="I286" s="424"/>
    </row>
    <row r="287" spans="1:9" ht="15" customHeight="1" x14ac:dyDescent="0.3">
      <c r="A287" s="355"/>
      <c r="B287" s="355"/>
      <c r="C287" s="587"/>
      <c r="D287" s="356"/>
      <c r="E287" s="572"/>
      <c r="F287" s="356"/>
      <c r="G287" s="356"/>
      <c r="H287" s="429"/>
      <c r="I287" s="430"/>
    </row>
    <row r="288" spans="1:9" ht="15" customHeight="1" x14ac:dyDescent="0.3">
      <c r="A288" s="420" t="s">
        <v>542</v>
      </c>
      <c r="B288" s="421"/>
      <c r="C288" s="592"/>
      <c r="D288" s="421"/>
      <c r="E288" s="613"/>
      <c r="F288" s="421"/>
      <c r="G288" s="421"/>
      <c r="H288" s="628"/>
      <c r="I288" s="431">
        <v>43.46</v>
      </c>
    </row>
    <row r="289" spans="1:13" ht="15" customHeight="1" x14ac:dyDescent="0.3">
      <c r="A289" s="420" t="s">
        <v>543</v>
      </c>
      <c r="B289" s="421"/>
      <c r="C289" s="592"/>
      <c r="D289" s="421"/>
      <c r="E289" s="613"/>
      <c r="F289" s="421"/>
      <c r="G289" s="421"/>
      <c r="H289" s="629">
        <v>0.10199999999999999</v>
      </c>
      <c r="I289" s="432">
        <v>4.43</v>
      </c>
    </row>
    <row r="290" spans="1:13" ht="15" customHeight="1" x14ac:dyDescent="0.3">
      <c r="A290" s="420" t="s">
        <v>544</v>
      </c>
      <c r="B290" s="421"/>
      <c r="C290" s="592"/>
      <c r="D290" s="421"/>
      <c r="E290" s="613"/>
      <c r="F290" s="421"/>
      <c r="G290" s="421"/>
      <c r="H290" s="630"/>
      <c r="I290" s="433">
        <v>47.89</v>
      </c>
    </row>
    <row r="293" spans="1:13" customFormat="1" ht="15" customHeight="1" x14ac:dyDescent="0.3">
      <c r="A293" s="340"/>
      <c r="B293" s="340" t="s">
        <v>0</v>
      </c>
      <c r="C293" s="583"/>
      <c r="D293" s="340"/>
      <c r="E293" s="568"/>
      <c r="F293" s="340"/>
      <c r="G293" s="340"/>
      <c r="H293" s="620"/>
      <c r="I293" s="340"/>
      <c r="J293" s="340"/>
    </row>
    <row r="294" spans="1:13" customFormat="1" ht="15" customHeight="1" x14ac:dyDescent="0.3">
      <c r="A294" s="340"/>
      <c r="B294" s="340" t="s">
        <v>496</v>
      </c>
      <c r="C294" s="583"/>
      <c r="D294" s="340"/>
      <c r="E294" s="568"/>
      <c r="F294" s="340"/>
      <c r="G294" s="340"/>
      <c r="H294" s="620"/>
      <c r="I294" s="340"/>
      <c r="J294" s="340"/>
    </row>
    <row r="295" spans="1:13" customFormat="1" ht="15" customHeight="1" x14ac:dyDescent="0.3">
      <c r="A295" s="341" t="s">
        <v>497</v>
      </c>
      <c r="B295" s="342">
        <v>44201</v>
      </c>
      <c r="C295" s="584" t="s">
        <v>645</v>
      </c>
      <c r="D295" s="342"/>
      <c r="E295" s="569"/>
      <c r="F295" s="342"/>
      <c r="G295" s="342"/>
      <c r="H295" s="621" t="s">
        <v>499</v>
      </c>
      <c r="I295" s="342" t="s">
        <v>19</v>
      </c>
      <c r="J295" s="340"/>
      <c r="K295" s="393"/>
      <c r="L295" s="394"/>
      <c r="M295" s="394"/>
    </row>
    <row r="296" spans="1:13" ht="15" customHeight="1" x14ac:dyDescent="0.3">
      <c r="A296" s="397" t="s">
        <v>500</v>
      </c>
      <c r="B296" s="398" t="s">
        <v>501</v>
      </c>
      <c r="C296" s="585" t="s">
        <v>502</v>
      </c>
      <c r="D296" s="400"/>
      <c r="E296" s="606" t="s">
        <v>503</v>
      </c>
      <c r="F296" s="399" t="s">
        <v>504</v>
      </c>
      <c r="G296" s="399" t="s">
        <v>505</v>
      </c>
      <c r="H296" s="622" t="s">
        <v>506</v>
      </c>
      <c r="I296" s="399" t="s">
        <v>507</v>
      </c>
    </row>
    <row r="297" spans="1:13" ht="15" customHeight="1" x14ac:dyDescent="0.3">
      <c r="A297" s="401" t="s">
        <v>637</v>
      </c>
      <c r="B297" s="402">
        <v>30005</v>
      </c>
      <c r="C297" s="586">
        <v>0.47</v>
      </c>
      <c r="D297" s="403"/>
      <c r="E297" s="607">
        <v>0.53</v>
      </c>
      <c r="F297" s="404">
        <v>105.25</v>
      </c>
      <c r="G297" s="404">
        <v>22.56</v>
      </c>
      <c r="H297" s="623">
        <v>1</v>
      </c>
      <c r="I297" s="404">
        <v>61.41</v>
      </c>
    </row>
    <row r="298" spans="1:13" ht="15" customHeight="1" x14ac:dyDescent="0.3">
      <c r="A298" s="401" t="s">
        <v>646</v>
      </c>
      <c r="B298" s="402">
        <v>30017</v>
      </c>
      <c r="C298" s="586">
        <v>0.47</v>
      </c>
      <c r="D298" s="403"/>
      <c r="E298" s="607">
        <v>0.53</v>
      </c>
      <c r="F298" s="404">
        <v>0</v>
      </c>
      <c r="G298" s="404">
        <v>0</v>
      </c>
      <c r="H298" s="623">
        <v>1</v>
      </c>
      <c r="I298" s="404">
        <v>0</v>
      </c>
    </row>
    <row r="299" spans="1:13" ht="15" customHeight="1" x14ac:dyDescent="0.3">
      <c r="A299" s="401" t="s">
        <v>647</v>
      </c>
      <c r="B299" s="402">
        <v>30020</v>
      </c>
      <c r="C299" s="586">
        <v>1</v>
      </c>
      <c r="D299" s="403"/>
      <c r="E299" s="607">
        <v>0</v>
      </c>
      <c r="F299" s="404">
        <v>8</v>
      </c>
      <c r="G299" s="404">
        <v>5</v>
      </c>
      <c r="H299" s="623">
        <v>1</v>
      </c>
      <c r="I299" s="404">
        <v>8</v>
      </c>
    </row>
    <row r="300" spans="1:13" ht="15" customHeight="1" x14ac:dyDescent="0.3">
      <c r="A300" s="401" t="s">
        <v>648</v>
      </c>
      <c r="B300" s="402">
        <v>30021</v>
      </c>
      <c r="C300" s="586">
        <v>1</v>
      </c>
      <c r="D300" s="403"/>
      <c r="E300" s="607">
        <v>0</v>
      </c>
      <c r="F300" s="404">
        <v>190.64</v>
      </c>
      <c r="G300" s="404">
        <v>31.88</v>
      </c>
      <c r="H300" s="623">
        <v>1</v>
      </c>
      <c r="I300" s="404">
        <v>190.64</v>
      </c>
    </row>
    <row r="301" spans="1:13" ht="15" customHeight="1" x14ac:dyDescent="0.3">
      <c r="A301" s="401"/>
      <c r="B301" s="402"/>
      <c r="C301" s="586"/>
      <c r="D301" s="403"/>
      <c r="E301" s="607"/>
      <c r="F301" s="405"/>
      <c r="G301" s="405"/>
      <c r="H301" s="623"/>
      <c r="I301" s="405"/>
    </row>
    <row r="302" spans="1:13" ht="15" customHeight="1" x14ac:dyDescent="0.3">
      <c r="A302" s="406" t="s">
        <v>509</v>
      </c>
      <c r="B302" s="355"/>
      <c r="C302" s="587"/>
      <c r="D302" s="356"/>
      <c r="E302" s="572"/>
      <c r="F302" s="356"/>
      <c r="G302" s="356"/>
      <c r="H302" s="624"/>
      <c r="I302" s="407">
        <v>260.04999999999995</v>
      </c>
    </row>
    <row r="303" spans="1:13" ht="15" customHeight="1" x14ac:dyDescent="0.3">
      <c r="A303" s="358"/>
      <c r="B303" s="358"/>
      <c r="C303" s="588"/>
      <c r="D303" s="358"/>
      <c r="E303" s="608"/>
      <c r="F303" s="358"/>
      <c r="G303" s="358"/>
      <c r="H303" s="625"/>
      <c r="I303" s="359"/>
    </row>
    <row r="304" spans="1:13" ht="15" customHeight="1" x14ac:dyDescent="0.3">
      <c r="A304" s="397" t="s">
        <v>510</v>
      </c>
      <c r="B304" s="398" t="s">
        <v>501</v>
      </c>
      <c r="C304" s="589" t="s">
        <v>511</v>
      </c>
      <c r="D304" s="397" t="s">
        <v>512</v>
      </c>
      <c r="E304" s="609" t="s">
        <v>513</v>
      </c>
      <c r="F304" s="397" t="s">
        <v>514</v>
      </c>
      <c r="G304" s="397" t="s">
        <v>514</v>
      </c>
      <c r="H304" s="622" t="s">
        <v>506</v>
      </c>
      <c r="I304" s="399" t="s">
        <v>507</v>
      </c>
    </row>
    <row r="305" spans="1:10" ht="15" customHeight="1" x14ac:dyDescent="0.3">
      <c r="A305" s="408" t="s">
        <v>624</v>
      </c>
      <c r="B305" s="409">
        <v>20002</v>
      </c>
      <c r="C305" s="590">
        <v>23.98</v>
      </c>
      <c r="D305" s="410"/>
      <c r="E305" s="610">
        <v>0</v>
      </c>
      <c r="F305" s="411"/>
      <c r="G305" s="412"/>
      <c r="H305" s="623">
        <v>1</v>
      </c>
      <c r="I305" s="413">
        <v>23.98</v>
      </c>
    </row>
    <row r="306" spans="1:10" ht="15" customHeight="1" x14ac:dyDescent="0.3">
      <c r="A306" s="408" t="s">
        <v>625</v>
      </c>
      <c r="B306" s="409">
        <v>20003</v>
      </c>
      <c r="C306" s="590">
        <v>14.67</v>
      </c>
      <c r="D306" s="410"/>
      <c r="E306" s="610">
        <v>0</v>
      </c>
      <c r="F306" s="411"/>
      <c r="G306" s="412"/>
      <c r="H306" s="623">
        <v>6</v>
      </c>
      <c r="I306" s="413">
        <v>88.02</v>
      </c>
    </row>
    <row r="307" spans="1:10" ht="15" customHeight="1" x14ac:dyDescent="0.3">
      <c r="A307" s="408"/>
      <c r="B307" s="409"/>
      <c r="C307" s="590"/>
      <c r="D307" s="410"/>
      <c r="E307" s="610"/>
      <c r="F307" s="411"/>
      <c r="G307" s="412"/>
      <c r="H307" s="623"/>
      <c r="I307" s="414"/>
    </row>
    <row r="308" spans="1:10" ht="15" customHeight="1" x14ac:dyDescent="0.3">
      <c r="A308" s="408"/>
      <c r="B308" s="409"/>
      <c r="C308" s="590"/>
      <c r="D308" s="410"/>
      <c r="E308" s="610"/>
      <c r="F308" s="411"/>
      <c r="G308" s="412"/>
      <c r="H308" s="623"/>
      <c r="I308" s="414"/>
    </row>
    <row r="309" spans="1:10" ht="15" customHeight="1" x14ac:dyDescent="0.3">
      <c r="A309" s="408"/>
      <c r="B309" s="409"/>
      <c r="C309" s="590"/>
      <c r="D309" s="410"/>
      <c r="E309" s="610"/>
      <c r="F309" s="411"/>
      <c r="G309" s="412"/>
      <c r="H309" s="623"/>
      <c r="I309" s="414"/>
    </row>
    <row r="310" spans="1:10" ht="15" customHeight="1" x14ac:dyDescent="0.3">
      <c r="A310" s="406" t="s">
        <v>517</v>
      </c>
      <c r="B310" s="355"/>
      <c r="C310" s="587"/>
      <c r="D310" s="356"/>
      <c r="E310" s="572"/>
      <c r="F310" s="356"/>
      <c r="G310" s="356"/>
      <c r="H310" s="624"/>
      <c r="I310" s="407">
        <v>112</v>
      </c>
    </row>
    <row r="311" spans="1:10" ht="15" customHeight="1" x14ac:dyDescent="0.3">
      <c r="A311" s="358"/>
      <c r="B311" s="358"/>
      <c r="C311" s="588"/>
      <c r="D311" s="358"/>
      <c r="E311" s="608"/>
      <c r="F311" s="358"/>
      <c r="G311" s="358"/>
      <c r="H311" s="625"/>
      <c r="I311" s="359"/>
    </row>
    <row r="312" spans="1:10" ht="15" customHeight="1" x14ac:dyDescent="0.3">
      <c r="A312" s="397" t="s">
        <v>518</v>
      </c>
      <c r="B312" s="398" t="s">
        <v>501</v>
      </c>
      <c r="C312" s="591" t="s">
        <v>519</v>
      </c>
      <c r="D312" s="416" t="s">
        <v>520</v>
      </c>
      <c r="E312" s="611" t="s">
        <v>521</v>
      </c>
      <c r="F312" s="416" t="s">
        <v>522</v>
      </c>
      <c r="G312" s="417"/>
      <c r="H312" s="626"/>
      <c r="I312" s="399" t="s">
        <v>507</v>
      </c>
    </row>
    <row r="313" spans="1:10" ht="15" customHeight="1" x14ac:dyDescent="0.3">
      <c r="A313" s="408" t="s">
        <v>626</v>
      </c>
      <c r="B313" s="409">
        <v>11</v>
      </c>
      <c r="C313" s="590">
        <v>1.1200000000000001</v>
      </c>
      <c r="D313" s="418"/>
      <c r="E313" s="612" t="s">
        <v>514</v>
      </c>
      <c r="F313" s="418" t="s">
        <v>514</v>
      </c>
      <c r="G313" s="419"/>
      <c r="H313" s="429"/>
      <c r="I313" s="413">
        <v>1.25</v>
      </c>
    </row>
    <row r="314" spans="1:10" ht="15" customHeight="1" x14ac:dyDescent="0.3">
      <c r="A314" s="408" t="s">
        <v>627</v>
      </c>
      <c r="B314" s="409">
        <v>12</v>
      </c>
      <c r="C314" s="590">
        <v>9.6</v>
      </c>
      <c r="D314" s="418"/>
      <c r="E314" s="612" t="s">
        <v>514</v>
      </c>
      <c r="F314" s="418" t="s">
        <v>514</v>
      </c>
      <c r="G314" s="419"/>
      <c r="H314" s="429"/>
      <c r="I314" s="413">
        <v>10.75</v>
      </c>
    </row>
    <row r="315" spans="1:10" ht="15" customHeight="1" x14ac:dyDescent="0.3">
      <c r="A315" s="408" t="s">
        <v>628</v>
      </c>
      <c r="B315" s="409">
        <v>13</v>
      </c>
      <c r="C315" s="590">
        <v>4.79</v>
      </c>
      <c r="D315" s="418"/>
      <c r="E315" s="612" t="s">
        <v>514</v>
      </c>
      <c r="F315" s="418" t="s">
        <v>514</v>
      </c>
      <c r="G315" s="419"/>
      <c r="H315" s="429"/>
      <c r="I315" s="413">
        <v>5.36</v>
      </c>
    </row>
    <row r="316" spans="1:10" ht="15" customHeight="1" x14ac:dyDescent="0.3">
      <c r="A316" s="408"/>
      <c r="B316" s="409"/>
      <c r="C316" s="590"/>
      <c r="D316" s="418"/>
      <c r="E316" s="612" t="s">
        <v>514</v>
      </c>
      <c r="F316" s="418" t="s">
        <v>514</v>
      </c>
      <c r="G316" s="419"/>
      <c r="H316" s="429"/>
      <c r="I316" s="414"/>
    </row>
    <row r="317" spans="1:10" ht="15" customHeight="1" x14ac:dyDescent="0.3">
      <c r="A317" s="406" t="s">
        <v>527</v>
      </c>
      <c r="B317" s="355"/>
      <c r="C317" s="587"/>
      <c r="D317" s="356"/>
      <c r="E317" s="572"/>
      <c r="F317" s="356"/>
      <c r="G317" s="356"/>
      <c r="H317" s="624"/>
      <c r="I317" s="407">
        <v>17.36</v>
      </c>
    </row>
    <row r="318" spans="1:10" ht="15" customHeight="1" x14ac:dyDescent="0.3">
      <c r="A318" s="358"/>
      <c r="B318" s="358"/>
      <c r="C318" s="588"/>
      <c r="D318" s="358"/>
      <c r="E318" s="608"/>
      <c r="F318" s="358"/>
      <c r="G318" s="358"/>
      <c r="H318" s="625"/>
      <c r="I318" s="359"/>
    </row>
    <row r="319" spans="1:10" ht="15" customHeight="1" x14ac:dyDescent="0.3">
      <c r="A319" s="420" t="s">
        <v>528</v>
      </c>
      <c r="B319" s="421"/>
      <c r="C319" s="592"/>
      <c r="D319" s="421"/>
      <c r="E319" s="613"/>
      <c r="F319" s="421"/>
      <c r="G319" s="421"/>
      <c r="H319" s="627"/>
      <c r="I319" s="407">
        <v>389.40999999999997</v>
      </c>
    </row>
    <row r="320" spans="1:10" ht="15" customHeight="1" x14ac:dyDescent="0.3">
      <c r="A320" s="420" t="s">
        <v>529</v>
      </c>
      <c r="B320" s="421"/>
      <c r="C320" s="592"/>
      <c r="D320" s="421"/>
      <c r="E320" s="613"/>
      <c r="F320" s="421"/>
      <c r="G320" s="421"/>
      <c r="H320" s="627"/>
      <c r="I320" s="379">
        <v>1368</v>
      </c>
      <c r="J320" s="423"/>
    </row>
    <row r="321" spans="1:9" ht="15" customHeight="1" x14ac:dyDescent="0.3">
      <c r="A321" s="420" t="s">
        <v>530</v>
      </c>
      <c r="B321" s="421"/>
      <c r="C321" s="592"/>
      <c r="D321" s="421"/>
      <c r="E321" s="613"/>
      <c r="F321" s="421"/>
      <c r="G321" s="421"/>
      <c r="H321" s="627"/>
      <c r="I321" s="407">
        <v>0.28000000000000003</v>
      </c>
    </row>
    <row r="322" spans="1:9" ht="15" customHeight="1" x14ac:dyDescent="0.3">
      <c r="A322" s="358"/>
      <c r="B322" s="358"/>
      <c r="C322" s="588"/>
      <c r="D322" s="358"/>
      <c r="E322" s="608"/>
      <c r="F322" s="358"/>
      <c r="G322" s="358"/>
      <c r="H322" s="625"/>
      <c r="I322" s="359"/>
    </row>
    <row r="323" spans="1:9" ht="15" customHeight="1" x14ac:dyDescent="0.3">
      <c r="A323" s="397" t="s">
        <v>531</v>
      </c>
      <c r="B323" s="398" t="s">
        <v>501</v>
      </c>
      <c r="C323" s="593" t="s">
        <v>14</v>
      </c>
      <c r="D323" s="399" t="s">
        <v>532</v>
      </c>
      <c r="E323" s="606" t="s">
        <v>514</v>
      </c>
      <c r="F323" s="397" t="s">
        <v>514</v>
      </c>
      <c r="G323" s="397" t="s">
        <v>514</v>
      </c>
      <c r="H323" s="622" t="s">
        <v>506</v>
      </c>
      <c r="I323" s="399" t="s">
        <v>532</v>
      </c>
    </row>
    <row r="324" spans="1:9" ht="15" customHeight="1" x14ac:dyDescent="0.3">
      <c r="A324" s="408"/>
      <c r="B324" s="409"/>
      <c r="C324" s="594"/>
      <c r="D324" s="425"/>
      <c r="E324" s="612" t="s">
        <v>514</v>
      </c>
      <c r="F324" s="418"/>
      <c r="G324" s="418"/>
      <c r="H324" s="623"/>
      <c r="I324" s="414"/>
    </row>
    <row r="325" spans="1:9" ht="15" customHeight="1" x14ac:dyDescent="0.3">
      <c r="A325" s="408"/>
      <c r="B325" s="409"/>
      <c r="C325" s="594"/>
      <c r="D325" s="425"/>
      <c r="E325" s="612" t="s">
        <v>514</v>
      </c>
      <c r="F325" s="418"/>
      <c r="G325" s="418"/>
      <c r="H325" s="623"/>
      <c r="I325" s="414"/>
    </row>
    <row r="326" spans="1:9" ht="15" customHeight="1" x14ac:dyDescent="0.3">
      <c r="A326" s="408"/>
      <c r="B326" s="409"/>
      <c r="C326" s="594"/>
      <c r="D326" s="425"/>
      <c r="E326" s="612" t="s">
        <v>514</v>
      </c>
      <c r="F326" s="418"/>
      <c r="G326" s="418"/>
      <c r="H326" s="623"/>
      <c r="I326" s="414"/>
    </row>
    <row r="327" spans="1:9" ht="15" customHeight="1" x14ac:dyDescent="0.3">
      <c r="A327" s="426"/>
      <c r="B327" s="409"/>
      <c r="C327" s="594"/>
      <c r="D327" s="425"/>
      <c r="E327" s="612" t="s">
        <v>514</v>
      </c>
      <c r="F327" s="418"/>
      <c r="G327" s="418"/>
      <c r="H327" s="623"/>
      <c r="I327" s="414"/>
    </row>
    <row r="328" spans="1:9" ht="15" customHeight="1" x14ac:dyDescent="0.3">
      <c r="A328" s="426"/>
      <c r="B328" s="409"/>
      <c r="C328" s="594"/>
      <c r="D328" s="425"/>
      <c r="E328" s="612" t="s">
        <v>514</v>
      </c>
      <c r="F328" s="418"/>
      <c r="G328" s="418"/>
      <c r="H328" s="623"/>
      <c r="I328" s="414"/>
    </row>
    <row r="329" spans="1:9" ht="15" customHeight="1" x14ac:dyDescent="0.3">
      <c r="A329" s="406" t="s">
        <v>533</v>
      </c>
      <c r="B329" s="355"/>
      <c r="C329" s="587"/>
      <c r="D329" s="356"/>
      <c r="E329" s="572"/>
      <c r="F329" s="356"/>
      <c r="G329" s="356"/>
      <c r="H329" s="427"/>
      <c r="I329" s="424"/>
    </row>
    <row r="330" spans="1:9" ht="15" customHeight="1" x14ac:dyDescent="0.3">
      <c r="A330" s="358"/>
      <c r="B330" s="358"/>
      <c r="C330" s="588"/>
      <c r="D330" s="358"/>
      <c r="E330" s="608"/>
      <c r="F330" s="358"/>
      <c r="G330" s="358"/>
      <c r="H330" s="625"/>
      <c r="I330" s="359"/>
    </row>
    <row r="331" spans="1:9" ht="15" customHeight="1" x14ac:dyDescent="0.3">
      <c r="A331" s="397" t="s">
        <v>534</v>
      </c>
      <c r="B331" s="398" t="s">
        <v>501</v>
      </c>
      <c r="C331" s="593" t="s">
        <v>14</v>
      </c>
      <c r="D331" s="399" t="s">
        <v>532</v>
      </c>
      <c r="E331" s="606" t="s">
        <v>514</v>
      </c>
      <c r="F331" s="397" t="s">
        <v>514</v>
      </c>
      <c r="G331" s="397" t="s">
        <v>514</v>
      </c>
      <c r="H331" s="622" t="s">
        <v>506</v>
      </c>
      <c r="I331" s="399" t="s">
        <v>532</v>
      </c>
    </row>
    <row r="332" spans="1:9" ht="15" customHeight="1" x14ac:dyDescent="0.3">
      <c r="A332" s="408"/>
      <c r="B332" s="409"/>
      <c r="C332" s="594"/>
      <c r="D332" s="425"/>
      <c r="E332" s="612" t="s">
        <v>514</v>
      </c>
      <c r="F332" s="418" t="s">
        <v>514</v>
      </c>
      <c r="G332" s="418"/>
      <c r="H332" s="623"/>
      <c r="I332" s="414"/>
    </row>
    <row r="333" spans="1:9" ht="15" customHeight="1" x14ac:dyDescent="0.3">
      <c r="A333" s="408"/>
      <c r="B333" s="409"/>
      <c r="C333" s="594"/>
      <c r="D333" s="425"/>
      <c r="E333" s="612" t="s">
        <v>514</v>
      </c>
      <c r="F333" s="418" t="s">
        <v>514</v>
      </c>
      <c r="G333" s="418"/>
      <c r="H333" s="623"/>
      <c r="I333" s="414"/>
    </row>
    <row r="334" spans="1:9" ht="15" customHeight="1" x14ac:dyDescent="0.3">
      <c r="A334" s="408"/>
      <c r="B334" s="409"/>
      <c r="C334" s="594"/>
      <c r="D334" s="425"/>
      <c r="E334" s="612" t="s">
        <v>514</v>
      </c>
      <c r="F334" s="418" t="s">
        <v>514</v>
      </c>
      <c r="G334" s="418"/>
      <c r="H334" s="623"/>
      <c r="I334" s="414"/>
    </row>
    <row r="335" spans="1:9" ht="15" customHeight="1" x14ac:dyDescent="0.3">
      <c r="A335" s="408"/>
      <c r="B335" s="409"/>
      <c r="C335" s="594"/>
      <c r="D335" s="425"/>
      <c r="E335" s="612" t="s">
        <v>514</v>
      </c>
      <c r="F335" s="418" t="s">
        <v>514</v>
      </c>
      <c r="G335" s="418"/>
      <c r="H335" s="623"/>
      <c r="I335" s="414"/>
    </row>
    <row r="336" spans="1:9" ht="15" customHeight="1" x14ac:dyDescent="0.3">
      <c r="A336" s="408"/>
      <c r="B336" s="409"/>
      <c r="C336" s="594"/>
      <c r="D336" s="425"/>
      <c r="E336" s="612" t="s">
        <v>514</v>
      </c>
      <c r="F336" s="418" t="s">
        <v>514</v>
      </c>
      <c r="G336" s="418"/>
      <c r="H336" s="623"/>
      <c r="I336" s="414"/>
    </row>
    <row r="337" spans="1:10" ht="15" customHeight="1" x14ac:dyDescent="0.3">
      <c r="A337" s="428" t="s">
        <v>535</v>
      </c>
      <c r="B337" s="355"/>
      <c r="C337" s="587"/>
      <c r="D337" s="356"/>
      <c r="E337" s="572"/>
      <c r="F337" s="356"/>
      <c r="G337" s="356"/>
      <c r="H337" s="427"/>
      <c r="I337" s="424"/>
    </row>
    <row r="338" spans="1:10" ht="15" customHeight="1" x14ac:dyDescent="0.3">
      <c r="A338" s="355"/>
      <c r="B338" s="355"/>
      <c r="C338" s="587"/>
      <c r="D338" s="356"/>
      <c r="E338" s="572"/>
      <c r="F338" s="356"/>
      <c r="G338" s="356"/>
      <c r="H338" s="429"/>
      <c r="I338" s="430"/>
    </row>
    <row r="339" spans="1:10" ht="15" customHeight="1" x14ac:dyDescent="0.3">
      <c r="A339" s="397" t="s">
        <v>536</v>
      </c>
      <c r="B339" s="398" t="s">
        <v>501</v>
      </c>
      <c r="C339" s="593" t="s">
        <v>14</v>
      </c>
      <c r="D339" s="415" t="s">
        <v>537</v>
      </c>
      <c r="E339" s="435" t="s">
        <v>538</v>
      </c>
      <c r="F339" s="415" t="s">
        <v>539</v>
      </c>
      <c r="G339" s="416" t="s">
        <v>540</v>
      </c>
      <c r="H339" s="626" t="s">
        <v>506</v>
      </c>
      <c r="I339" s="399" t="s">
        <v>532</v>
      </c>
    </row>
    <row r="340" spans="1:10" ht="15" customHeight="1" x14ac:dyDescent="0.3">
      <c r="A340" s="408"/>
      <c r="B340" s="402"/>
      <c r="C340" s="595"/>
      <c r="D340" s="425"/>
      <c r="E340" s="614" t="s">
        <v>514</v>
      </c>
      <c r="F340" s="425" t="s">
        <v>514</v>
      </c>
      <c r="G340" s="425"/>
      <c r="H340" s="623"/>
      <c r="I340" s="405"/>
    </row>
    <row r="341" spans="1:10" ht="15" customHeight="1" x14ac:dyDescent="0.3">
      <c r="A341" s="408"/>
      <c r="B341" s="402"/>
      <c r="C341" s="595"/>
      <c r="D341" s="425"/>
      <c r="E341" s="614" t="s">
        <v>514</v>
      </c>
      <c r="F341" s="425" t="s">
        <v>514</v>
      </c>
      <c r="G341" s="425"/>
      <c r="H341" s="623"/>
      <c r="I341" s="405"/>
    </row>
    <row r="342" spans="1:10" ht="15" customHeight="1" x14ac:dyDescent="0.3">
      <c r="A342" s="408"/>
      <c r="B342" s="402"/>
      <c r="C342" s="595"/>
      <c r="D342" s="425"/>
      <c r="E342" s="614" t="s">
        <v>514</v>
      </c>
      <c r="F342" s="425" t="s">
        <v>514</v>
      </c>
      <c r="G342" s="425"/>
      <c r="H342" s="623"/>
      <c r="I342" s="405"/>
    </row>
    <row r="343" spans="1:10" ht="15" customHeight="1" x14ac:dyDescent="0.3">
      <c r="A343" s="408"/>
      <c r="B343" s="402"/>
      <c r="C343" s="595"/>
      <c r="D343" s="425"/>
      <c r="E343" s="614" t="s">
        <v>514</v>
      </c>
      <c r="F343" s="425" t="s">
        <v>514</v>
      </c>
      <c r="G343" s="425"/>
      <c r="H343" s="623"/>
      <c r="I343" s="405"/>
    </row>
    <row r="344" spans="1:10" ht="15" customHeight="1" x14ac:dyDescent="0.3">
      <c r="A344" s="406" t="s">
        <v>541</v>
      </c>
      <c r="B344" s="355"/>
      <c r="C344" s="587"/>
      <c r="D344" s="356"/>
      <c r="E344" s="572"/>
      <c r="F344" s="356"/>
      <c r="G344" s="356"/>
      <c r="H344" s="427"/>
      <c r="I344" s="424"/>
    </row>
    <row r="345" spans="1:10" ht="15" customHeight="1" x14ac:dyDescent="0.3">
      <c r="A345" s="355"/>
      <c r="B345" s="355"/>
      <c r="C345" s="587"/>
      <c r="D345" s="356"/>
      <c r="E345" s="572"/>
      <c r="F345" s="356"/>
      <c r="G345" s="356"/>
      <c r="H345" s="429"/>
      <c r="I345" s="430"/>
    </row>
    <row r="346" spans="1:10" ht="15" customHeight="1" x14ac:dyDescent="0.3">
      <c r="A346" s="420" t="s">
        <v>542</v>
      </c>
      <c r="B346" s="421"/>
      <c r="C346" s="592"/>
      <c r="D346" s="421"/>
      <c r="E346" s="613"/>
      <c r="F346" s="421"/>
      <c r="G346" s="421"/>
      <c r="H346" s="628"/>
      <c r="I346" s="431">
        <v>0.28000000000000003</v>
      </c>
    </row>
    <row r="347" spans="1:10" ht="15" customHeight="1" x14ac:dyDescent="0.3">
      <c r="A347" s="420" t="s">
        <v>543</v>
      </c>
      <c r="B347" s="421"/>
      <c r="C347" s="592"/>
      <c r="D347" s="421"/>
      <c r="E347" s="613"/>
      <c r="F347" s="421"/>
      <c r="G347" s="421"/>
      <c r="H347" s="629">
        <v>0.10199999999999999</v>
      </c>
      <c r="I347" s="432">
        <v>0.02</v>
      </c>
    </row>
    <row r="348" spans="1:10" ht="15" customHeight="1" x14ac:dyDescent="0.3">
      <c r="A348" s="420" t="s">
        <v>544</v>
      </c>
      <c r="B348" s="421"/>
      <c r="C348" s="592"/>
      <c r="D348" s="421"/>
      <c r="E348" s="613"/>
      <c r="F348" s="421"/>
      <c r="G348" s="421"/>
      <c r="H348" s="630"/>
      <c r="I348" s="433">
        <v>0.30000000000000004</v>
      </c>
    </row>
    <row r="351" spans="1:10" customFormat="1" ht="15" customHeight="1" x14ac:dyDescent="0.3">
      <c r="A351" s="340"/>
      <c r="B351" s="340" t="s">
        <v>0</v>
      </c>
      <c r="C351" s="583"/>
      <c r="D351" s="340"/>
      <c r="E351" s="568"/>
      <c r="F351" s="340"/>
      <c r="G351" s="340"/>
      <c r="H351" s="620"/>
      <c r="I351" s="340"/>
      <c r="J351" s="340"/>
    </row>
    <row r="352" spans="1:10" customFormat="1" ht="15" customHeight="1" x14ac:dyDescent="0.3">
      <c r="A352" s="340"/>
      <c r="B352" s="340" t="s">
        <v>496</v>
      </c>
      <c r="C352" s="583"/>
      <c r="D352" s="340"/>
      <c r="E352" s="568"/>
      <c r="F352" s="340"/>
      <c r="G352" s="340"/>
      <c r="H352" s="620"/>
      <c r="I352" s="340"/>
      <c r="J352" s="340"/>
    </row>
    <row r="353" spans="1:13" customFormat="1" ht="15" customHeight="1" x14ac:dyDescent="0.3">
      <c r="A353" s="341" t="s">
        <v>497</v>
      </c>
      <c r="B353" s="342">
        <v>40425</v>
      </c>
      <c r="C353" s="584" t="s">
        <v>649</v>
      </c>
      <c r="D353" s="342"/>
      <c r="E353" s="569"/>
      <c r="F353" s="342"/>
      <c r="G353" s="342"/>
      <c r="H353" s="621" t="s">
        <v>499</v>
      </c>
      <c r="I353" s="342" t="s">
        <v>20</v>
      </c>
      <c r="J353" s="340"/>
      <c r="K353" s="393"/>
      <c r="L353" s="394"/>
      <c r="M353" s="394"/>
    </row>
    <row r="354" spans="1:13" ht="15" customHeight="1" x14ac:dyDescent="0.3">
      <c r="A354" s="397" t="s">
        <v>500</v>
      </c>
      <c r="B354" s="398" t="s">
        <v>501</v>
      </c>
      <c r="C354" s="585" t="s">
        <v>502</v>
      </c>
      <c r="D354" s="400"/>
      <c r="E354" s="606" t="s">
        <v>503</v>
      </c>
      <c r="F354" s="399" t="s">
        <v>504</v>
      </c>
      <c r="G354" s="399" t="s">
        <v>505</v>
      </c>
      <c r="H354" s="622" t="s">
        <v>506</v>
      </c>
      <c r="I354" s="399" t="s">
        <v>507</v>
      </c>
    </row>
    <row r="355" spans="1:13" ht="15" customHeight="1" x14ac:dyDescent="0.3">
      <c r="A355" s="401" t="s">
        <v>632</v>
      </c>
      <c r="B355" s="402">
        <v>30007</v>
      </c>
      <c r="C355" s="586">
        <v>0.44</v>
      </c>
      <c r="D355" s="403"/>
      <c r="E355" s="607">
        <v>0.56000000000000005</v>
      </c>
      <c r="F355" s="404">
        <v>216.59</v>
      </c>
      <c r="G355" s="404">
        <v>75.61</v>
      </c>
      <c r="H355" s="623">
        <v>1</v>
      </c>
      <c r="I355" s="404">
        <v>137.63</v>
      </c>
    </row>
    <row r="356" spans="1:13" ht="15" customHeight="1" x14ac:dyDescent="0.3">
      <c r="A356" s="401" t="s">
        <v>636</v>
      </c>
      <c r="B356" s="402">
        <v>30046</v>
      </c>
      <c r="C356" s="586">
        <v>1</v>
      </c>
      <c r="D356" s="403"/>
      <c r="E356" s="607">
        <v>0</v>
      </c>
      <c r="F356" s="404">
        <v>158.82</v>
      </c>
      <c r="G356" s="404">
        <v>52.61</v>
      </c>
      <c r="H356" s="623">
        <v>1</v>
      </c>
      <c r="I356" s="404">
        <v>158.82</v>
      </c>
    </row>
    <row r="357" spans="1:13" ht="15" customHeight="1" x14ac:dyDescent="0.3">
      <c r="A357" s="401"/>
      <c r="B357" s="402"/>
      <c r="C357" s="586"/>
      <c r="D357" s="403"/>
      <c r="E357" s="607"/>
      <c r="F357" s="405"/>
      <c r="G357" s="405"/>
      <c r="H357" s="623"/>
      <c r="I357" s="405"/>
    </row>
    <row r="358" spans="1:13" ht="15" customHeight="1" x14ac:dyDescent="0.3">
      <c r="A358" s="401"/>
      <c r="B358" s="402"/>
      <c r="C358" s="586"/>
      <c r="D358" s="403"/>
      <c r="E358" s="607"/>
      <c r="F358" s="405"/>
      <c r="G358" s="405"/>
      <c r="H358" s="623"/>
      <c r="I358" s="405"/>
    </row>
    <row r="359" spans="1:13" ht="15" customHeight="1" x14ac:dyDescent="0.3">
      <c r="A359" s="401"/>
      <c r="B359" s="402"/>
      <c r="C359" s="586"/>
      <c r="D359" s="403"/>
      <c r="E359" s="607"/>
      <c r="F359" s="405"/>
      <c r="G359" s="405"/>
      <c r="H359" s="623"/>
      <c r="I359" s="405"/>
    </row>
    <row r="360" spans="1:13" ht="15" customHeight="1" x14ac:dyDescent="0.3">
      <c r="A360" s="406" t="s">
        <v>509</v>
      </c>
      <c r="B360" s="355"/>
      <c r="C360" s="587"/>
      <c r="D360" s="356"/>
      <c r="E360" s="572"/>
      <c r="F360" s="356"/>
      <c r="G360" s="356"/>
      <c r="H360" s="624"/>
      <c r="I360" s="407">
        <v>296.45</v>
      </c>
    </row>
    <row r="361" spans="1:13" ht="15" customHeight="1" x14ac:dyDescent="0.3">
      <c r="A361" s="358"/>
      <c r="B361" s="358"/>
      <c r="C361" s="588"/>
      <c r="D361" s="358"/>
      <c r="E361" s="608"/>
      <c r="F361" s="358"/>
      <c r="G361" s="358"/>
      <c r="H361" s="625"/>
      <c r="I361" s="359"/>
    </row>
    <row r="362" spans="1:13" ht="15" customHeight="1" x14ac:dyDescent="0.3">
      <c r="A362" s="397" t="s">
        <v>510</v>
      </c>
      <c r="B362" s="398" t="s">
        <v>501</v>
      </c>
      <c r="C362" s="589" t="s">
        <v>511</v>
      </c>
      <c r="D362" s="397" t="s">
        <v>512</v>
      </c>
      <c r="E362" s="609" t="s">
        <v>513</v>
      </c>
      <c r="F362" s="397" t="s">
        <v>514</v>
      </c>
      <c r="G362" s="397" t="s">
        <v>514</v>
      </c>
      <c r="H362" s="622" t="s">
        <v>506</v>
      </c>
      <c r="I362" s="399" t="s">
        <v>507</v>
      </c>
    </row>
    <row r="363" spans="1:13" ht="15" customHeight="1" x14ac:dyDescent="0.3">
      <c r="A363" s="408" t="s">
        <v>624</v>
      </c>
      <c r="B363" s="409">
        <v>20002</v>
      </c>
      <c r="C363" s="590">
        <v>23.98</v>
      </c>
      <c r="D363" s="410"/>
      <c r="E363" s="610">
        <v>0</v>
      </c>
      <c r="F363" s="411"/>
      <c r="G363" s="412"/>
      <c r="H363" s="623">
        <v>1</v>
      </c>
      <c r="I363" s="413">
        <v>23.98</v>
      </c>
    </row>
    <row r="364" spans="1:13" ht="15" customHeight="1" x14ac:dyDescent="0.3">
      <c r="A364" s="408" t="s">
        <v>625</v>
      </c>
      <c r="B364" s="409">
        <v>20003</v>
      </c>
      <c r="C364" s="590">
        <v>14.67</v>
      </c>
      <c r="D364" s="410"/>
      <c r="E364" s="610">
        <v>0</v>
      </c>
      <c r="F364" s="411"/>
      <c r="G364" s="412"/>
      <c r="H364" s="623">
        <v>2</v>
      </c>
      <c r="I364" s="413">
        <v>29.34</v>
      </c>
    </row>
    <row r="365" spans="1:13" ht="15" customHeight="1" x14ac:dyDescent="0.3">
      <c r="A365" s="408"/>
      <c r="B365" s="409"/>
      <c r="C365" s="590"/>
      <c r="D365" s="410"/>
      <c r="E365" s="610"/>
      <c r="F365" s="411"/>
      <c r="G365" s="412"/>
      <c r="H365" s="623"/>
      <c r="I365" s="414"/>
    </row>
    <row r="366" spans="1:13" ht="15" customHeight="1" x14ac:dyDescent="0.3">
      <c r="A366" s="408"/>
      <c r="B366" s="409"/>
      <c r="C366" s="590"/>
      <c r="D366" s="410"/>
      <c r="E366" s="610"/>
      <c r="F366" s="411"/>
      <c r="G366" s="412"/>
      <c r="H366" s="623"/>
      <c r="I366" s="414"/>
    </row>
    <row r="367" spans="1:13" ht="15" customHeight="1" x14ac:dyDescent="0.3">
      <c r="A367" s="408"/>
      <c r="B367" s="409"/>
      <c r="C367" s="590"/>
      <c r="D367" s="410"/>
      <c r="E367" s="610"/>
      <c r="F367" s="411"/>
      <c r="G367" s="412"/>
      <c r="H367" s="623"/>
      <c r="I367" s="414"/>
    </row>
    <row r="368" spans="1:13" ht="15" customHeight="1" x14ac:dyDescent="0.3">
      <c r="A368" s="406" t="s">
        <v>517</v>
      </c>
      <c r="B368" s="355"/>
      <c r="C368" s="587"/>
      <c r="D368" s="356"/>
      <c r="E368" s="572"/>
      <c r="F368" s="356"/>
      <c r="G368" s="356"/>
      <c r="H368" s="624"/>
      <c r="I368" s="407">
        <v>53.32</v>
      </c>
    </row>
    <row r="369" spans="1:10" ht="15" customHeight="1" x14ac:dyDescent="0.3">
      <c r="A369" s="358"/>
      <c r="B369" s="358"/>
      <c r="C369" s="588"/>
      <c r="D369" s="358"/>
      <c r="E369" s="608"/>
      <c r="F369" s="358"/>
      <c r="G369" s="358"/>
      <c r="H369" s="625"/>
      <c r="I369" s="359"/>
    </row>
    <row r="370" spans="1:10" ht="15" customHeight="1" x14ac:dyDescent="0.3">
      <c r="A370" s="397" t="s">
        <v>518</v>
      </c>
      <c r="B370" s="398" t="s">
        <v>501</v>
      </c>
      <c r="C370" s="591" t="s">
        <v>519</v>
      </c>
      <c r="D370" s="416" t="s">
        <v>520</v>
      </c>
      <c r="E370" s="611" t="s">
        <v>521</v>
      </c>
      <c r="F370" s="416" t="s">
        <v>522</v>
      </c>
      <c r="G370" s="417"/>
      <c r="H370" s="626"/>
      <c r="I370" s="399" t="s">
        <v>507</v>
      </c>
    </row>
    <row r="371" spans="1:10" ht="15" customHeight="1" x14ac:dyDescent="0.3">
      <c r="A371" s="408" t="s">
        <v>626</v>
      </c>
      <c r="B371" s="409">
        <v>11</v>
      </c>
      <c r="C371" s="590">
        <v>1.1200000000000001</v>
      </c>
      <c r="D371" s="418"/>
      <c r="E371" s="612" t="s">
        <v>514</v>
      </c>
      <c r="F371" s="418" t="s">
        <v>514</v>
      </c>
      <c r="G371" s="419"/>
      <c r="H371" s="429"/>
      <c r="I371" s="413">
        <v>0.59</v>
      </c>
    </row>
    <row r="372" spans="1:10" ht="15" customHeight="1" x14ac:dyDescent="0.3">
      <c r="A372" s="408" t="s">
        <v>627</v>
      </c>
      <c r="B372" s="409">
        <v>12</v>
      </c>
      <c r="C372" s="590">
        <v>9.6</v>
      </c>
      <c r="D372" s="418"/>
      <c r="E372" s="612" t="s">
        <v>514</v>
      </c>
      <c r="F372" s="418" t="s">
        <v>514</v>
      </c>
      <c r="G372" s="419"/>
      <c r="H372" s="429"/>
      <c r="I372" s="413">
        <v>5.1100000000000003</v>
      </c>
    </row>
    <row r="373" spans="1:10" ht="15" customHeight="1" x14ac:dyDescent="0.3">
      <c r="A373" s="408" t="s">
        <v>628</v>
      </c>
      <c r="B373" s="409">
        <v>13</v>
      </c>
      <c r="C373" s="590">
        <v>4.79</v>
      </c>
      <c r="D373" s="418"/>
      <c r="E373" s="612" t="s">
        <v>514</v>
      </c>
      <c r="F373" s="418" t="s">
        <v>514</v>
      </c>
      <c r="G373" s="419"/>
      <c r="H373" s="429"/>
      <c r="I373" s="413">
        <v>2.5499999999999998</v>
      </c>
    </row>
    <row r="374" spans="1:10" ht="15" customHeight="1" x14ac:dyDescent="0.3">
      <c r="A374" s="408"/>
      <c r="B374" s="409"/>
      <c r="C374" s="590"/>
      <c r="D374" s="418"/>
      <c r="E374" s="612" t="s">
        <v>514</v>
      </c>
      <c r="F374" s="418" t="s">
        <v>514</v>
      </c>
      <c r="G374" s="419"/>
      <c r="H374" s="429"/>
      <c r="I374" s="414"/>
    </row>
    <row r="375" spans="1:10" ht="15" customHeight="1" x14ac:dyDescent="0.3">
      <c r="A375" s="406" t="s">
        <v>527</v>
      </c>
      <c r="B375" s="355"/>
      <c r="C375" s="587"/>
      <c r="D375" s="356"/>
      <c r="E375" s="572"/>
      <c r="F375" s="356"/>
      <c r="G375" s="356"/>
      <c r="H375" s="624"/>
      <c r="I375" s="407">
        <v>8.25</v>
      </c>
    </row>
    <row r="376" spans="1:10" ht="15" customHeight="1" x14ac:dyDescent="0.3">
      <c r="A376" s="358"/>
      <c r="B376" s="358"/>
      <c r="C376" s="588"/>
      <c r="D376" s="358"/>
      <c r="E376" s="608"/>
      <c r="F376" s="358"/>
      <c r="G376" s="358"/>
      <c r="H376" s="625"/>
      <c r="I376" s="359"/>
    </row>
    <row r="377" spans="1:10" ht="15" customHeight="1" x14ac:dyDescent="0.3">
      <c r="A377" s="420" t="s">
        <v>528</v>
      </c>
      <c r="B377" s="421"/>
      <c r="C377" s="592"/>
      <c r="D377" s="421"/>
      <c r="E377" s="613"/>
      <c r="F377" s="421"/>
      <c r="G377" s="421"/>
      <c r="H377" s="627"/>
      <c r="I377" s="407">
        <v>358.02</v>
      </c>
    </row>
    <row r="378" spans="1:10" ht="15" customHeight="1" x14ac:dyDescent="0.3">
      <c r="A378" s="420" t="s">
        <v>529</v>
      </c>
      <c r="B378" s="421"/>
      <c r="C378" s="592"/>
      <c r="D378" s="421"/>
      <c r="E378" s="613"/>
      <c r="F378" s="421"/>
      <c r="G378" s="421"/>
      <c r="H378" s="627"/>
      <c r="I378" s="379">
        <v>80</v>
      </c>
      <c r="J378" s="423"/>
    </row>
    <row r="379" spans="1:10" ht="15" customHeight="1" x14ac:dyDescent="0.3">
      <c r="A379" s="420" t="s">
        <v>530</v>
      </c>
      <c r="B379" s="421"/>
      <c r="C379" s="592"/>
      <c r="D379" s="421"/>
      <c r="E379" s="613"/>
      <c r="F379" s="421"/>
      <c r="G379" s="421"/>
      <c r="H379" s="627"/>
      <c r="I379" s="407">
        <v>4.47</v>
      </c>
    </row>
    <row r="380" spans="1:10" ht="15" customHeight="1" x14ac:dyDescent="0.3">
      <c r="A380" s="358"/>
      <c r="B380" s="358"/>
      <c r="C380" s="588"/>
      <c r="D380" s="358"/>
      <c r="E380" s="608"/>
      <c r="F380" s="358"/>
      <c r="G380" s="358"/>
      <c r="H380" s="625"/>
      <c r="I380" s="359"/>
    </row>
    <row r="381" spans="1:10" ht="15" customHeight="1" x14ac:dyDescent="0.3">
      <c r="A381" s="397" t="s">
        <v>531</v>
      </c>
      <c r="B381" s="398" t="s">
        <v>501</v>
      </c>
      <c r="C381" s="593" t="s">
        <v>14</v>
      </c>
      <c r="D381" s="399" t="s">
        <v>532</v>
      </c>
      <c r="E381" s="606" t="s">
        <v>514</v>
      </c>
      <c r="F381" s="397" t="s">
        <v>514</v>
      </c>
      <c r="G381" s="397" t="s">
        <v>514</v>
      </c>
      <c r="H381" s="622" t="s">
        <v>506</v>
      </c>
      <c r="I381" s="399" t="s">
        <v>532</v>
      </c>
    </row>
    <row r="382" spans="1:10" ht="15" customHeight="1" x14ac:dyDescent="0.3">
      <c r="A382" s="408"/>
      <c r="B382" s="409"/>
      <c r="C382" s="594"/>
      <c r="D382" s="425"/>
      <c r="E382" s="612" t="s">
        <v>514</v>
      </c>
      <c r="F382" s="418"/>
      <c r="G382" s="418"/>
      <c r="H382" s="623"/>
      <c r="I382" s="414"/>
    </row>
    <row r="383" spans="1:10" ht="15" customHeight="1" x14ac:dyDescent="0.3">
      <c r="A383" s="408"/>
      <c r="B383" s="409"/>
      <c r="C383" s="594"/>
      <c r="D383" s="425"/>
      <c r="E383" s="612" t="s">
        <v>514</v>
      </c>
      <c r="F383" s="418"/>
      <c r="G383" s="418"/>
      <c r="H383" s="623"/>
      <c r="I383" s="414"/>
    </row>
    <row r="384" spans="1:10" ht="15" customHeight="1" x14ac:dyDescent="0.3">
      <c r="A384" s="408"/>
      <c r="B384" s="409"/>
      <c r="C384" s="594"/>
      <c r="D384" s="425"/>
      <c r="E384" s="612" t="s">
        <v>514</v>
      </c>
      <c r="F384" s="418"/>
      <c r="G384" s="418"/>
      <c r="H384" s="623"/>
      <c r="I384" s="414"/>
    </row>
    <row r="385" spans="1:9" ht="15" customHeight="1" x14ac:dyDescent="0.3">
      <c r="A385" s="426"/>
      <c r="B385" s="409"/>
      <c r="C385" s="594"/>
      <c r="D385" s="425"/>
      <c r="E385" s="612" t="s">
        <v>514</v>
      </c>
      <c r="F385" s="418"/>
      <c r="G385" s="418"/>
      <c r="H385" s="623"/>
      <c r="I385" s="414"/>
    </row>
    <row r="386" spans="1:9" ht="15" customHeight="1" x14ac:dyDescent="0.3">
      <c r="A386" s="426"/>
      <c r="B386" s="409"/>
      <c r="C386" s="594"/>
      <c r="D386" s="425"/>
      <c r="E386" s="612" t="s">
        <v>514</v>
      </c>
      <c r="F386" s="418"/>
      <c r="G386" s="418"/>
      <c r="H386" s="623"/>
      <c r="I386" s="414"/>
    </row>
    <row r="387" spans="1:9" ht="15" customHeight="1" x14ac:dyDescent="0.3">
      <c r="A387" s="406" t="s">
        <v>533</v>
      </c>
      <c r="B387" s="355"/>
      <c r="C387" s="587"/>
      <c r="D387" s="356"/>
      <c r="E387" s="572"/>
      <c r="F387" s="356"/>
      <c r="G387" s="356"/>
      <c r="H387" s="427"/>
      <c r="I387" s="424"/>
    </row>
    <row r="388" spans="1:9" ht="15" customHeight="1" x14ac:dyDescent="0.3">
      <c r="A388" s="358"/>
      <c r="B388" s="358"/>
      <c r="C388" s="588"/>
      <c r="D388" s="358"/>
      <c r="E388" s="608"/>
      <c r="F388" s="358"/>
      <c r="G388" s="358"/>
      <c r="H388" s="625"/>
      <c r="I388" s="359"/>
    </row>
    <row r="389" spans="1:9" ht="15" customHeight="1" x14ac:dyDescent="0.3">
      <c r="A389" s="397" t="s">
        <v>534</v>
      </c>
      <c r="B389" s="398" t="s">
        <v>501</v>
      </c>
      <c r="C389" s="593" t="s">
        <v>14</v>
      </c>
      <c r="D389" s="399" t="s">
        <v>532</v>
      </c>
      <c r="E389" s="606" t="s">
        <v>514</v>
      </c>
      <c r="F389" s="397" t="s">
        <v>514</v>
      </c>
      <c r="G389" s="397" t="s">
        <v>514</v>
      </c>
      <c r="H389" s="622" t="s">
        <v>506</v>
      </c>
      <c r="I389" s="399" t="s">
        <v>532</v>
      </c>
    </row>
    <row r="390" spans="1:9" ht="15" customHeight="1" x14ac:dyDescent="0.3">
      <c r="A390" s="408"/>
      <c r="B390" s="409"/>
      <c r="C390" s="594"/>
      <c r="D390" s="425"/>
      <c r="E390" s="612" t="s">
        <v>514</v>
      </c>
      <c r="F390" s="418" t="s">
        <v>514</v>
      </c>
      <c r="G390" s="418"/>
      <c r="H390" s="623"/>
      <c r="I390" s="414"/>
    </row>
    <row r="391" spans="1:9" ht="15" customHeight="1" x14ac:dyDescent="0.3">
      <c r="A391" s="408"/>
      <c r="B391" s="409"/>
      <c r="C391" s="594"/>
      <c r="D391" s="425"/>
      <c r="E391" s="612" t="s">
        <v>514</v>
      </c>
      <c r="F391" s="418" t="s">
        <v>514</v>
      </c>
      <c r="G391" s="418"/>
      <c r="H391" s="623"/>
      <c r="I391" s="414"/>
    </row>
    <row r="392" spans="1:9" ht="15" customHeight="1" x14ac:dyDescent="0.3">
      <c r="A392" s="408"/>
      <c r="B392" s="409"/>
      <c r="C392" s="594"/>
      <c r="D392" s="425"/>
      <c r="E392" s="612" t="s">
        <v>514</v>
      </c>
      <c r="F392" s="418" t="s">
        <v>514</v>
      </c>
      <c r="G392" s="418"/>
      <c r="H392" s="623"/>
      <c r="I392" s="414"/>
    </row>
    <row r="393" spans="1:9" ht="15" customHeight="1" x14ac:dyDescent="0.3">
      <c r="A393" s="408"/>
      <c r="B393" s="409"/>
      <c r="C393" s="594"/>
      <c r="D393" s="425"/>
      <c r="E393" s="612" t="s">
        <v>514</v>
      </c>
      <c r="F393" s="418" t="s">
        <v>514</v>
      </c>
      <c r="G393" s="418"/>
      <c r="H393" s="623"/>
      <c r="I393" s="414"/>
    </row>
    <row r="394" spans="1:9" ht="15" customHeight="1" x14ac:dyDescent="0.3">
      <c r="A394" s="408"/>
      <c r="B394" s="409"/>
      <c r="C394" s="594"/>
      <c r="D394" s="425"/>
      <c r="E394" s="612" t="s">
        <v>514</v>
      </c>
      <c r="F394" s="418" t="s">
        <v>514</v>
      </c>
      <c r="G394" s="418"/>
      <c r="H394" s="623"/>
      <c r="I394" s="414"/>
    </row>
    <row r="395" spans="1:9" ht="15" customHeight="1" x14ac:dyDescent="0.3">
      <c r="A395" s="428" t="s">
        <v>535</v>
      </c>
      <c r="B395" s="355"/>
      <c r="C395" s="587"/>
      <c r="D395" s="356"/>
      <c r="E395" s="572"/>
      <c r="F395" s="356"/>
      <c r="G395" s="356"/>
      <c r="H395" s="427"/>
      <c r="I395" s="424"/>
    </row>
    <row r="396" spans="1:9" ht="15" customHeight="1" x14ac:dyDescent="0.3">
      <c r="A396" s="355"/>
      <c r="B396" s="355"/>
      <c r="C396" s="587"/>
      <c r="D396" s="356"/>
      <c r="E396" s="572"/>
      <c r="F396" s="356"/>
      <c r="G396" s="356"/>
      <c r="H396" s="429"/>
      <c r="I396" s="430"/>
    </row>
    <row r="397" spans="1:9" ht="15" customHeight="1" x14ac:dyDescent="0.3">
      <c r="A397" s="397" t="s">
        <v>536</v>
      </c>
      <c r="B397" s="398" t="s">
        <v>501</v>
      </c>
      <c r="C397" s="593" t="s">
        <v>14</v>
      </c>
      <c r="D397" s="415" t="s">
        <v>537</v>
      </c>
      <c r="E397" s="435" t="s">
        <v>538</v>
      </c>
      <c r="F397" s="415" t="s">
        <v>539</v>
      </c>
      <c r="G397" s="416" t="s">
        <v>540</v>
      </c>
      <c r="H397" s="626" t="s">
        <v>506</v>
      </c>
      <c r="I397" s="399" t="s">
        <v>532</v>
      </c>
    </row>
    <row r="398" spans="1:9" ht="15" customHeight="1" x14ac:dyDescent="0.3">
      <c r="A398" s="408"/>
      <c r="B398" s="402"/>
      <c r="C398" s="595"/>
      <c r="D398" s="425"/>
      <c r="E398" s="614" t="s">
        <v>514</v>
      </c>
      <c r="F398" s="425" t="s">
        <v>514</v>
      </c>
      <c r="G398" s="425"/>
      <c r="H398" s="623"/>
      <c r="I398" s="405"/>
    </row>
    <row r="399" spans="1:9" ht="15" customHeight="1" x14ac:dyDescent="0.3">
      <c r="A399" s="408"/>
      <c r="B399" s="402"/>
      <c r="C399" s="595"/>
      <c r="D399" s="425"/>
      <c r="E399" s="614" t="s">
        <v>514</v>
      </c>
      <c r="F399" s="425" t="s">
        <v>514</v>
      </c>
      <c r="G399" s="425"/>
      <c r="H399" s="623"/>
      <c r="I399" s="405"/>
    </row>
    <row r="400" spans="1:9" ht="15" customHeight="1" x14ac:dyDescent="0.3">
      <c r="A400" s="408"/>
      <c r="B400" s="402"/>
      <c r="C400" s="595"/>
      <c r="D400" s="425"/>
      <c r="E400" s="614" t="s">
        <v>514</v>
      </c>
      <c r="F400" s="425" t="s">
        <v>514</v>
      </c>
      <c r="G400" s="425"/>
      <c r="H400" s="623"/>
      <c r="I400" s="405"/>
    </row>
    <row r="401" spans="1:13" ht="15" customHeight="1" x14ac:dyDescent="0.3">
      <c r="A401" s="408"/>
      <c r="B401" s="402"/>
      <c r="C401" s="595"/>
      <c r="D401" s="425"/>
      <c r="E401" s="614" t="s">
        <v>514</v>
      </c>
      <c r="F401" s="425" t="s">
        <v>514</v>
      </c>
      <c r="G401" s="425"/>
      <c r="H401" s="623"/>
      <c r="I401" s="405"/>
    </row>
    <row r="402" spans="1:13" ht="15" customHeight="1" x14ac:dyDescent="0.3">
      <c r="A402" s="406" t="s">
        <v>541</v>
      </c>
      <c r="B402" s="355"/>
      <c r="C402" s="587"/>
      <c r="D402" s="356"/>
      <c r="E402" s="572"/>
      <c r="F402" s="356"/>
      <c r="G402" s="356"/>
      <c r="H402" s="427"/>
      <c r="I402" s="424"/>
    </row>
    <row r="403" spans="1:13" ht="15" customHeight="1" x14ac:dyDescent="0.3">
      <c r="A403" s="355"/>
      <c r="B403" s="355"/>
      <c r="C403" s="587"/>
      <c r="D403" s="356"/>
      <c r="E403" s="572"/>
      <c r="F403" s="356"/>
      <c r="G403" s="356"/>
      <c r="H403" s="429"/>
      <c r="I403" s="430"/>
    </row>
    <row r="404" spans="1:13" ht="15" customHeight="1" x14ac:dyDescent="0.3">
      <c r="A404" s="420" t="s">
        <v>542</v>
      </c>
      <c r="B404" s="421"/>
      <c r="C404" s="592"/>
      <c r="D404" s="421"/>
      <c r="E404" s="613"/>
      <c r="F404" s="421"/>
      <c r="G404" s="421"/>
      <c r="H404" s="628"/>
      <c r="I404" s="431">
        <v>4.47</v>
      </c>
    </row>
    <row r="405" spans="1:13" ht="15" customHeight="1" x14ac:dyDescent="0.3">
      <c r="A405" s="420" t="s">
        <v>543</v>
      </c>
      <c r="B405" s="421"/>
      <c r="C405" s="592"/>
      <c r="D405" s="421"/>
      <c r="E405" s="613"/>
      <c r="F405" s="421"/>
      <c r="G405" s="421"/>
      <c r="H405" s="629">
        <v>0.10199999999999999</v>
      </c>
      <c r="I405" s="432">
        <v>0.45</v>
      </c>
    </row>
    <row r="406" spans="1:13" ht="15" customHeight="1" x14ac:dyDescent="0.3">
      <c r="A406" s="420" t="s">
        <v>544</v>
      </c>
      <c r="B406" s="421"/>
      <c r="C406" s="592"/>
      <c r="D406" s="421"/>
      <c r="E406" s="613"/>
      <c r="F406" s="421"/>
      <c r="G406" s="421"/>
      <c r="H406" s="630"/>
      <c r="I406" s="433">
        <v>4.92</v>
      </c>
    </row>
    <row r="409" spans="1:13" customFormat="1" ht="15" customHeight="1" x14ac:dyDescent="0.3">
      <c r="A409" s="340"/>
      <c r="B409" s="340" t="s">
        <v>0</v>
      </c>
      <c r="C409" s="583"/>
      <c r="D409" s="340"/>
      <c r="E409" s="568"/>
      <c r="F409" s="340"/>
      <c r="G409" s="340"/>
      <c r="H409" s="620"/>
      <c r="I409" s="340"/>
      <c r="J409" s="340"/>
    </row>
    <row r="410" spans="1:13" customFormat="1" ht="15" customHeight="1" x14ac:dyDescent="0.3">
      <c r="A410" s="340"/>
      <c r="B410" s="340" t="s">
        <v>496</v>
      </c>
      <c r="C410" s="583"/>
      <c r="D410" s="340"/>
      <c r="E410" s="568"/>
      <c r="F410" s="340"/>
      <c r="G410" s="340"/>
      <c r="H410" s="620"/>
      <c r="I410" s="340"/>
      <c r="J410" s="340"/>
    </row>
    <row r="411" spans="1:13" customFormat="1" ht="15" customHeight="1" x14ac:dyDescent="0.3">
      <c r="A411" s="341" t="s">
        <v>497</v>
      </c>
      <c r="B411" s="342">
        <v>40430</v>
      </c>
      <c r="C411" s="584" t="s">
        <v>650</v>
      </c>
      <c r="D411" s="342"/>
      <c r="E411" s="569"/>
      <c r="F411" s="342"/>
      <c r="G411" s="342"/>
      <c r="H411" s="621" t="s">
        <v>499</v>
      </c>
      <c r="I411" s="342" t="s">
        <v>21</v>
      </c>
      <c r="J411" s="340"/>
      <c r="K411" s="393"/>
      <c r="L411" s="394"/>
      <c r="M411" s="394"/>
    </row>
    <row r="412" spans="1:13" ht="15" customHeight="1" x14ac:dyDescent="0.3">
      <c r="A412" s="397" t="s">
        <v>500</v>
      </c>
      <c r="B412" s="398" t="s">
        <v>501</v>
      </c>
      <c r="C412" s="585" t="s">
        <v>502</v>
      </c>
      <c r="D412" s="400"/>
      <c r="E412" s="606" t="s">
        <v>503</v>
      </c>
      <c r="F412" s="399" t="s">
        <v>504</v>
      </c>
      <c r="G412" s="399" t="s">
        <v>505</v>
      </c>
      <c r="H412" s="622" t="s">
        <v>506</v>
      </c>
      <c r="I412" s="399" t="s">
        <v>507</v>
      </c>
    </row>
    <row r="413" spans="1:13" ht="15" customHeight="1" x14ac:dyDescent="0.3">
      <c r="A413" s="401" t="s">
        <v>634</v>
      </c>
      <c r="B413" s="402">
        <v>30037</v>
      </c>
      <c r="C413" s="586">
        <v>1</v>
      </c>
      <c r="D413" s="403"/>
      <c r="E413" s="607">
        <v>0</v>
      </c>
      <c r="F413" s="404">
        <v>231.93</v>
      </c>
      <c r="G413" s="404">
        <v>36.880000000000003</v>
      </c>
      <c r="H413" s="623">
        <v>1</v>
      </c>
      <c r="I413" s="404">
        <v>231.93</v>
      </c>
    </row>
    <row r="414" spans="1:13" ht="15" customHeight="1" x14ac:dyDescent="0.3">
      <c r="A414" s="401"/>
      <c r="B414" s="402"/>
      <c r="C414" s="586"/>
      <c r="D414" s="403"/>
      <c r="E414" s="607"/>
      <c r="F414" s="405"/>
      <c r="G414" s="405"/>
      <c r="H414" s="623"/>
      <c r="I414" s="405"/>
    </row>
    <row r="415" spans="1:13" ht="15" customHeight="1" x14ac:dyDescent="0.3">
      <c r="A415" s="401"/>
      <c r="B415" s="402"/>
      <c r="C415" s="586"/>
      <c r="D415" s="403"/>
      <c r="E415" s="607"/>
      <c r="F415" s="405"/>
      <c r="G415" s="405"/>
      <c r="H415" s="623"/>
      <c r="I415" s="405"/>
    </row>
    <row r="416" spans="1:13" ht="15" customHeight="1" x14ac:dyDescent="0.3">
      <c r="A416" s="401"/>
      <c r="B416" s="402"/>
      <c r="C416" s="586"/>
      <c r="D416" s="403"/>
      <c r="E416" s="607"/>
      <c r="F416" s="405"/>
      <c r="G416" s="405"/>
      <c r="H416" s="623"/>
      <c r="I416" s="405"/>
    </row>
    <row r="417" spans="1:9" ht="15" customHeight="1" x14ac:dyDescent="0.3">
      <c r="A417" s="401"/>
      <c r="B417" s="402"/>
      <c r="C417" s="586"/>
      <c r="D417" s="403"/>
      <c r="E417" s="607"/>
      <c r="F417" s="405"/>
      <c r="G417" s="405"/>
      <c r="H417" s="623"/>
      <c r="I417" s="405"/>
    </row>
    <row r="418" spans="1:9" ht="15" customHeight="1" x14ac:dyDescent="0.3">
      <c r="A418" s="406" t="s">
        <v>509</v>
      </c>
      <c r="B418" s="355"/>
      <c r="C418" s="587"/>
      <c r="D418" s="356"/>
      <c r="E418" s="572"/>
      <c r="F418" s="356"/>
      <c r="G418" s="356"/>
      <c r="H418" s="624"/>
      <c r="I418" s="407">
        <v>231.93</v>
      </c>
    </row>
    <row r="419" spans="1:9" ht="15" customHeight="1" x14ac:dyDescent="0.3">
      <c r="A419" s="358"/>
      <c r="B419" s="358"/>
      <c r="C419" s="588"/>
      <c r="D419" s="358"/>
      <c r="E419" s="608"/>
      <c r="F419" s="358"/>
      <c r="G419" s="358"/>
      <c r="H419" s="625"/>
      <c r="I419" s="359"/>
    </row>
    <row r="420" spans="1:9" ht="15" customHeight="1" x14ac:dyDescent="0.3">
      <c r="A420" s="397" t="s">
        <v>510</v>
      </c>
      <c r="B420" s="398" t="s">
        <v>501</v>
      </c>
      <c r="C420" s="589" t="s">
        <v>511</v>
      </c>
      <c r="D420" s="397" t="s">
        <v>512</v>
      </c>
      <c r="E420" s="609" t="s">
        <v>513</v>
      </c>
      <c r="F420" s="397" t="s">
        <v>514</v>
      </c>
      <c r="G420" s="397" t="s">
        <v>514</v>
      </c>
      <c r="H420" s="622" t="s">
        <v>506</v>
      </c>
      <c r="I420" s="399" t="s">
        <v>507</v>
      </c>
    </row>
    <row r="421" spans="1:9" ht="15" customHeight="1" x14ac:dyDescent="0.3">
      <c r="A421" s="408"/>
      <c r="B421" s="409"/>
      <c r="C421" s="590"/>
      <c r="D421" s="410"/>
      <c r="E421" s="610"/>
      <c r="F421" s="411"/>
      <c r="G421" s="412"/>
      <c r="H421" s="623"/>
      <c r="I421" s="414"/>
    </row>
    <row r="422" spans="1:9" ht="15" customHeight="1" x14ac:dyDescent="0.3">
      <c r="A422" s="408"/>
      <c r="B422" s="409"/>
      <c r="C422" s="590"/>
      <c r="D422" s="410"/>
      <c r="E422" s="610"/>
      <c r="F422" s="411"/>
      <c r="G422" s="412"/>
      <c r="H422" s="623"/>
      <c r="I422" s="414"/>
    </row>
    <row r="423" spans="1:9" ht="15" customHeight="1" x14ac:dyDescent="0.3">
      <c r="A423" s="408"/>
      <c r="B423" s="409"/>
      <c r="C423" s="590"/>
      <c r="D423" s="410"/>
      <c r="E423" s="610"/>
      <c r="F423" s="411"/>
      <c r="G423" s="412"/>
      <c r="H423" s="623"/>
      <c r="I423" s="414"/>
    </row>
    <row r="424" spans="1:9" ht="15" customHeight="1" x14ac:dyDescent="0.3">
      <c r="A424" s="408"/>
      <c r="B424" s="409"/>
      <c r="C424" s="590"/>
      <c r="D424" s="410"/>
      <c r="E424" s="610"/>
      <c r="F424" s="411"/>
      <c r="G424" s="412"/>
      <c r="H424" s="623"/>
      <c r="I424" s="414"/>
    </row>
    <row r="425" spans="1:9" ht="15" customHeight="1" x14ac:dyDescent="0.3">
      <c r="A425" s="408"/>
      <c r="B425" s="409"/>
      <c r="C425" s="590"/>
      <c r="D425" s="410"/>
      <c r="E425" s="610"/>
      <c r="F425" s="411"/>
      <c r="G425" s="412"/>
      <c r="H425" s="623"/>
      <c r="I425" s="414"/>
    </row>
    <row r="426" spans="1:9" ht="15" customHeight="1" x14ac:dyDescent="0.3">
      <c r="A426" s="406" t="s">
        <v>517</v>
      </c>
      <c r="B426" s="355"/>
      <c r="C426" s="587"/>
      <c r="D426" s="356"/>
      <c r="E426" s="572"/>
      <c r="F426" s="356"/>
      <c r="G426" s="356"/>
      <c r="H426" s="624"/>
      <c r="I426" s="434"/>
    </row>
    <row r="427" spans="1:9" ht="15" customHeight="1" x14ac:dyDescent="0.3">
      <c r="A427" s="358"/>
      <c r="B427" s="358"/>
      <c r="C427" s="588"/>
      <c r="D427" s="358"/>
      <c r="E427" s="608"/>
      <c r="F427" s="358"/>
      <c r="G427" s="358"/>
      <c r="H427" s="625"/>
      <c r="I427" s="359"/>
    </row>
    <row r="428" spans="1:9" ht="15" customHeight="1" x14ac:dyDescent="0.3">
      <c r="A428" s="397" t="s">
        <v>518</v>
      </c>
      <c r="B428" s="398" t="s">
        <v>501</v>
      </c>
      <c r="C428" s="591" t="s">
        <v>519</v>
      </c>
      <c r="D428" s="416" t="s">
        <v>520</v>
      </c>
      <c r="E428" s="611" t="s">
        <v>521</v>
      </c>
      <c r="F428" s="416" t="s">
        <v>522</v>
      </c>
      <c r="G428" s="417"/>
      <c r="H428" s="626"/>
      <c r="I428" s="399" t="s">
        <v>507</v>
      </c>
    </row>
    <row r="429" spans="1:9" ht="15" customHeight="1" x14ac:dyDescent="0.3">
      <c r="A429" s="408"/>
      <c r="B429" s="409"/>
      <c r="C429" s="590"/>
      <c r="D429" s="418"/>
      <c r="E429" s="612" t="s">
        <v>514</v>
      </c>
      <c r="F429" s="418" t="s">
        <v>514</v>
      </c>
      <c r="G429" s="419"/>
      <c r="H429" s="429"/>
      <c r="I429" s="414"/>
    </row>
    <row r="430" spans="1:9" ht="15" customHeight="1" x14ac:dyDescent="0.3">
      <c r="A430" s="408"/>
      <c r="B430" s="409"/>
      <c r="C430" s="590"/>
      <c r="D430" s="418"/>
      <c r="E430" s="612" t="s">
        <v>514</v>
      </c>
      <c r="F430" s="418" t="s">
        <v>514</v>
      </c>
      <c r="G430" s="419"/>
      <c r="H430" s="429"/>
      <c r="I430" s="414"/>
    </row>
    <row r="431" spans="1:9" ht="15" customHeight="1" x14ac:dyDescent="0.3">
      <c r="A431" s="408"/>
      <c r="B431" s="409"/>
      <c r="C431" s="590"/>
      <c r="D431" s="418"/>
      <c r="E431" s="612" t="s">
        <v>514</v>
      </c>
      <c r="F431" s="418" t="s">
        <v>514</v>
      </c>
      <c r="G431" s="419"/>
      <c r="H431" s="429"/>
      <c r="I431" s="414"/>
    </row>
    <row r="432" spans="1:9" ht="15" customHeight="1" x14ac:dyDescent="0.3">
      <c r="A432" s="406" t="s">
        <v>527</v>
      </c>
      <c r="B432" s="355"/>
      <c r="C432" s="587"/>
      <c r="D432" s="356"/>
      <c r="E432" s="572"/>
      <c r="F432" s="356"/>
      <c r="G432" s="356"/>
      <c r="H432" s="624"/>
      <c r="I432" s="424"/>
    </row>
    <row r="433" spans="1:10" ht="15" customHeight="1" x14ac:dyDescent="0.3">
      <c r="A433" s="358"/>
      <c r="B433" s="358"/>
      <c r="C433" s="588"/>
      <c r="D433" s="358"/>
      <c r="E433" s="608"/>
      <c r="F433" s="358"/>
      <c r="G433" s="358"/>
      <c r="H433" s="625"/>
      <c r="I433" s="359"/>
    </row>
    <row r="434" spans="1:10" ht="15" customHeight="1" x14ac:dyDescent="0.3">
      <c r="A434" s="420" t="s">
        <v>528</v>
      </c>
      <c r="B434" s="421"/>
      <c r="C434" s="592"/>
      <c r="D434" s="421"/>
      <c r="E434" s="613"/>
      <c r="F434" s="421"/>
      <c r="G434" s="421"/>
      <c r="H434" s="627"/>
      <c r="I434" s="407">
        <v>231.93</v>
      </c>
    </row>
    <row r="435" spans="1:10" ht="15" customHeight="1" x14ac:dyDescent="0.3">
      <c r="A435" s="420" t="s">
        <v>529</v>
      </c>
      <c r="B435" s="421"/>
      <c r="C435" s="592"/>
      <c r="D435" s="421"/>
      <c r="E435" s="613"/>
      <c r="F435" s="421"/>
      <c r="G435" s="421"/>
      <c r="H435" s="627"/>
      <c r="I435" s="379">
        <v>135</v>
      </c>
      <c r="J435" s="423"/>
    </row>
    <row r="436" spans="1:10" ht="15" customHeight="1" x14ac:dyDescent="0.3">
      <c r="A436" s="420" t="s">
        <v>530</v>
      </c>
      <c r="B436" s="421"/>
      <c r="C436" s="592"/>
      <c r="D436" s="421"/>
      <c r="E436" s="613"/>
      <c r="F436" s="421"/>
      <c r="G436" s="421"/>
      <c r="H436" s="627"/>
      <c r="I436" s="407">
        <v>1.71</v>
      </c>
    </row>
    <row r="437" spans="1:10" ht="15" customHeight="1" x14ac:dyDescent="0.3">
      <c r="A437" s="358"/>
      <c r="B437" s="358"/>
      <c r="C437" s="588"/>
      <c r="D437" s="358"/>
      <c r="E437" s="608"/>
      <c r="F437" s="358"/>
      <c r="G437" s="358"/>
      <c r="H437" s="625"/>
      <c r="I437" s="359"/>
    </row>
    <row r="438" spans="1:10" ht="15" customHeight="1" x14ac:dyDescent="0.3">
      <c r="A438" s="397" t="s">
        <v>531</v>
      </c>
      <c r="B438" s="398" t="s">
        <v>501</v>
      </c>
      <c r="C438" s="593" t="s">
        <v>14</v>
      </c>
      <c r="D438" s="399" t="s">
        <v>532</v>
      </c>
      <c r="E438" s="606" t="s">
        <v>514</v>
      </c>
      <c r="F438" s="397" t="s">
        <v>514</v>
      </c>
      <c r="G438" s="397" t="s">
        <v>514</v>
      </c>
      <c r="H438" s="622" t="s">
        <v>506</v>
      </c>
      <c r="I438" s="399" t="s">
        <v>532</v>
      </c>
    </row>
    <row r="439" spans="1:10" ht="15" customHeight="1" x14ac:dyDescent="0.3">
      <c r="A439" s="408"/>
      <c r="B439" s="409"/>
      <c r="C439" s="594"/>
      <c r="D439" s="425"/>
      <c r="E439" s="612" t="s">
        <v>514</v>
      </c>
      <c r="F439" s="418"/>
      <c r="G439" s="418"/>
      <c r="H439" s="623"/>
      <c r="I439" s="414"/>
    </row>
    <row r="440" spans="1:10" ht="15" customHeight="1" x14ac:dyDescent="0.3">
      <c r="A440" s="408"/>
      <c r="B440" s="409"/>
      <c r="C440" s="594"/>
      <c r="D440" s="425"/>
      <c r="E440" s="612" t="s">
        <v>514</v>
      </c>
      <c r="F440" s="418"/>
      <c r="G440" s="418"/>
      <c r="H440" s="623"/>
      <c r="I440" s="414"/>
    </row>
    <row r="441" spans="1:10" ht="15" customHeight="1" x14ac:dyDescent="0.3">
      <c r="A441" s="408"/>
      <c r="B441" s="409"/>
      <c r="C441" s="594"/>
      <c r="D441" s="425"/>
      <c r="E441" s="612" t="s">
        <v>514</v>
      </c>
      <c r="F441" s="418"/>
      <c r="G441" s="418"/>
      <c r="H441" s="623"/>
      <c r="I441" s="414"/>
    </row>
    <row r="442" spans="1:10" ht="15" customHeight="1" x14ac:dyDescent="0.3">
      <c r="A442" s="426"/>
      <c r="B442" s="409"/>
      <c r="C442" s="594"/>
      <c r="D442" s="425"/>
      <c r="E442" s="612" t="s">
        <v>514</v>
      </c>
      <c r="F442" s="418"/>
      <c r="G442" s="418"/>
      <c r="H442" s="623"/>
      <c r="I442" s="414"/>
    </row>
    <row r="443" spans="1:10" ht="15" customHeight="1" x14ac:dyDescent="0.3">
      <c r="A443" s="426"/>
      <c r="B443" s="409"/>
      <c r="C443" s="594"/>
      <c r="D443" s="425"/>
      <c r="E443" s="612" t="s">
        <v>514</v>
      </c>
      <c r="F443" s="418"/>
      <c r="G443" s="418"/>
      <c r="H443" s="623"/>
      <c r="I443" s="414"/>
    </row>
    <row r="444" spans="1:10" ht="15" customHeight="1" x14ac:dyDescent="0.3">
      <c r="A444" s="406" t="s">
        <v>533</v>
      </c>
      <c r="B444" s="355"/>
      <c r="C444" s="587"/>
      <c r="D444" s="356"/>
      <c r="E444" s="572"/>
      <c r="F444" s="356"/>
      <c r="G444" s="356"/>
      <c r="H444" s="427"/>
      <c r="I444" s="424"/>
    </row>
    <row r="445" spans="1:10" ht="15" customHeight="1" x14ac:dyDescent="0.3">
      <c r="A445" s="358"/>
      <c r="B445" s="358"/>
      <c r="C445" s="588"/>
      <c r="D445" s="358"/>
      <c r="E445" s="608"/>
      <c r="F445" s="358"/>
      <c r="G445" s="358"/>
      <c r="H445" s="625"/>
      <c r="I445" s="359"/>
    </row>
    <row r="446" spans="1:10" ht="15" customHeight="1" x14ac:dyDescent="0.3">
      <c r="A446" s="397" t="s">
        <v>534</v>
      </c>
      <c r="B446" s="398" t="s">
        <v>501</v>
      </c>
      <c r="C446" s="593" t="s">
        <v>14</v>
      </c>
      <c r="D446" s="399" t="s">
        <v>532</v>
      </c>
      <c r="E446" s="606" t="s">
        <v>514</v>
      </c>
      <c r="F446" s="397" t="s">
        <v>514</v>
      </c>
      <c r="G446" s="397" t="s">
        <v>514</v>
      </c>
      <c r="H446" s="622" t="s">
        <v>506</v>
      </c>
      <c r="I446" s="399" t="s">
        <v>532</v>
      </c>
    </row>
    <row r="447" spans="1:10" ht="15" customHeight="1" x14ac:dyDescent="0.3">
      <c r="A447" s="408"/>
      <c r="B447" s="409"/>
      <c r="C447" s="594"/>
      <c r="D447" s="425"/>
      <c r="E447" s="612" t="s">
        <v>514</v>
      </c>
      <c r="F447" s="418" t="s">
        <v>514</v>
      </c>
      <c r="G447" s="418"/>
      <c r="H447" s="623"/>
      <c r="I447" s="414"/>
    </row>
    <row r="448" spans="1:10" ht="15" customHeight="1" x14ac:dyDescent="0.3">
      <c r="A448" s="408"/>
      <c r="B448" s="409"/>
      <c r="C448" s="594"/>
      <c r="D448" s="425"/>
      <c r="E448" s="612" t="s">
        <v>514</v>
      </c>
      <c r="F448" s="418" t="s">
        <v>514</v>
      </c>
      <c r="G448" s="418"/>
      <c r="H448" s="623"/>
      <c r="I448" s="414"/>
    </row>
    <row r="449" spans="1:9" ht="15" customHeight="1" x14ac:dyDescent="0.3">
      <c r="A449" s="408"/>
      <c r="B449" s="409"/>
      <c r="C449" s="594"/>
      <c r="D449" s="425"/>
      <c r="E449" s="612" t="s">
        <v>514</v>
      </c>
      <c r="F449" s="418" t="s">
        <v>514</v>
      </c>
      <c r="G449" s="418"/>
      <c r="H449" s="623"/>
      <c r="I449" s="414"/>
    </row>
    <row r="450" spans="1:9" ht="15" customHeight="1" x14ac:dyDescent="0.3">
      <c r="A450" s="408"/>
      <c r="B450" s="409"/>
      <c r="C450" s="594"/>
      <c r="D450" s="425"/>
      <c r="E450" s="612" t="s">
        <v>514</v>
      </c>
      <c r="F450" s="418" t="s">
        <v>514</v>
      </c>
      <c r="G450" s="418"/>
      <c r="H450" s="623"/>
      <c r="I450" s="414"/>
    </row>
    <row r="451" spans="1:9" ht="15" customHeight="1" x14ac:dyDescent="0.3">
      <c r="A451" s="408"/>
      <c r="B451" s="409"/>
      <c r="C451" s="594"/>
      <c r="D451" s="425"/>
      <c r="E451" s="612" t="s">
        <v>514</v>
      </c>
      <c r="F451" s="418" t="s">
        <v>514</v>
      </c>
      <c r="G451" s="418"/>
      <c r="H451" s="623"/>
      <c r="I451" s="414"/>
    </row>
    <row r="452" spans="1:9" ht="15" customHeight="1" x14ac:dyDescent="0.3">
      <c r="A452" s="428" t="s">
        <v>535</v>
      </c>
      <c r="B452" s="355"/>
      <c r="C452" s="587"/>
      <c r="D452" s="356"/>
      <c r="E452" s="572"/>
      <c r="F452" s="356"/>
      <c r="G452" s="356"/>
      <c r="H452" s="427"/>
      <c r="I452" s="424"/>
    </row>
    <row r="453" spans="1:9" ht="15" customHeight="1" x14ac:dyDescent="0.3">
      <c r="A453" s="355"/>
      <c r="B453" s="355"/>
      <c r="C453" s="587"/>
      <c r="D453" s="356"/>
      <c r="E453" s="572"/>
      <c r="F453" s="356"/>
      <c r="G453" s="356"/>
      <c r="H453" s="429"/>
      <c r="I453" s="430"/>
    </row>
    <row r="454" spans="1:9" ht="15" customHeight="1" x14ac:dyDescent="0.3">
      <c r="A454" s="397" t="s">
        <v>536</v>
      </c>
      <c r="B454" s="398" t="s">
        <v>501</v>
      </c>
      <c r="C454" s="593" t="s">
        <v>14</v>
      </c>
      <c r="D454" s="415" t="s">
        <v>537</v>
      </c>
      <c r="E454" s="435" t="s">
        <v>538</v>
      </c>
      <c r="F454" s="415" t="s">
        <v>539</v>
      </c>
      <c r="G454" s="416" t="s">
        <v>540</v>
      </c>
      <c r="H454" s="626" t="s">
        <v>506</v>
      </c>
      <c r="I454" s="399" t="s">
        <v>532</v>
      </c>
    </row>
    <row r="455" spans="1:9" ht="15" customHeight="1" x14ac:dyDescent="0.3">
      <c r="A455" s="408"/>
      <c r="B455" s="402"/>
      <c r="C455" s="595"/>
      <c r="D455" s="425"/>
      <c r="E455" s="614" t="s">
        <v>514</v>
      </c>
      <c r="F455" s="425" t="s">
        <v>514</v>
      </c>
      <c r="G455" s="425"/>
      <c r="H455" s="623"/>
      <c r="I455" s="405"/>
    </row>
    <row r="456" spans="1:9" ht="15" customHeight="1" x14ac:dyDescent="0.3">
      <c r="A456" s="408"/>
      <c r="B456" s="402"/>
      <c r="C456" s="595"/>
      <c r="D456" s="425"/>
      <c r="E456" s="614" t="s">
        <v>514</v>
      </c>
      <c r="F456" s="425" t="s">
        <v>514</v>
      </c>
      <c r="G456" s="425"/>
      <c r="H456" s="623"/>
      <c r="I456" s="405"/>
    </row>
    <row r="457" spans="1:9" ht="15" customHeight="1" x14ac:dyDescent="0.3">
      <c r="A457" s="408"/>
      <c r="B457" s="402"/>
      <c r="C457" s="595"/>
      <c r="D457" s="425"/>
      <c r="E457" s="614" t="s">
        <v>514</v>
      </c>
      <c r="F457" s="425" t="s">
        <v>514</v>
      </c>
      <c r="G457" s="425"/>
      <c r="H457" s="623"/>
      <c r="I457" s="405"/>
    </row>
    <row r="458" spans="1:9" ht="15" customHeight="1" x14ac:dyDescent="0.3">
      <c r="A458" s="408"/>
      <c r="B458" s="402"/>
      <c r="C458" s="595"/>
      <c r="D458" s="425"/>
      <c r="E458" s="614" t="s">
        <v>514</v>
      </c>
      <c r="F458" s="425" t="s">
        <v>514</v>
      </c>
      <c r="G458" s="425"/>
      <c r="H458" s="623"/>
      <c r="I458" s="405"/>
    </row>
    <row r="459" spans="1:9" ht="15" customHeight="1" x14ac:dyDescent="0.3">
      <c r="A459" s="406" t="s">
        <v>541</v>
      </c>
      <c r="B459" s="355"/>
      <c r="C459" s="587"/>
      <c r="D459" s="356"/>
      <c r="E459" s="572"/>
      <c r="F459" s="356"/>
      <c r="G459" s="356"/>
      <c r="H459" s="427"/>
      <c r="I459" s="424"/>
    </row>
    <row r="460" spans="1:9" ht="15" customHeight="1" x14ac:dyDescent="0.3">
      <c r="A460" s="355"/>
      <c r="B460" s="355"/>
      <c r="C460" s="587"/>
      <c r="D460" s="356"/>
      <c r="E460" s="572"/>
      <c r="F460" s="356"/>
      <c r="G460" s="356"/>
      <c r="H460" s="429"/>
      <c r="I460" s="430"/>
    </row>
    <row r="461" spans="1:9" ht="15" customHeight="1" x14ac:dyDescent="0.3">
      <c r="A461" s="420" t="s">
        <v>542</v>
      </c>
      <c r="B461" s="421"/>
      <c r="C461" s="592"/>
      <c r="D461" s="421"/>
      <c r="E461" s="613"/>
      <c r="F461" s="421"/>
      <c r="G461" s="421"/>
      <c r="H461" s="628"/>
      <c r="I461" s="431">
        <v>1.71</v>
      </c>
    </row>
    <row r="462" spans="1:9" ht="15" customHeight="1" x14ac:dyDescent="0.3">
      <c r="A462" s="420" t="s">
        <v>543</v>
      </c>
      <c r="B462" s="421"/>
      <c r="C462" s="592"/>
      <c r="D462" s="421"/>
      <c r="E462" s="613"/>
      <c r="F462" s="421"/>
      <c r="G462" s="421"/>
      <c r="H462" s="629">
        <v>0.10199999999999999</v>
      </c>
      <c r="I462" s="432">
        <v>0.17</v>
      </c>
    </row>
    <row r="463" spans="1:9" ht="15" customHeight="1" x14ac:dyDescent="0.3">
      <c r="A463" s="420" t="s">
        <v>544</v>
      </c>
      <c r="B463" s="421"/>
      <c r="C463" s="592"/>
      <c r="D463" s="421"/>
      <c r="E463" s="613"/>
      <c r="F463" s="421"/>
      <c r="G463" s="421"/>
      <c r="H463" s="630"/>
      <c r="I463" s="433">
        <v>1.88</v>
      </c>
    </row>
    <row r="466" spans="1:13" customFormat="1" ht="15" customHeight="1" x14ac:dyDescent="0.3">
      <c r="A466" s="340"/>
      <c r="B466" s="340" t="s">
        <v>0</v>
      </c>
      <c r="C466" s="583"/>
      <c r="D466" s="340"/>
      <c r="E466" s="568"/>
      <c r="F466" s="340"/>
      <c r="G466" s="340"/>
      <c r="H466" s="620"/>
      <c r="I466" s="340"/>
      <c r="J466" s="340"/>
    </row>
    <row r="467" spans="1:13" customFormat="1" ht="15" customHeight="1" x14ac:dyDescent="0.3">
      <c r="A467" s="340"/>
      <c r="B467" s="340" t="s">
        <v>496</v>
      </c>
      <c r="C467" s="583"/>
      <c r="D467" s="340"/>
      <c r="E467" s="568"/>
      <c r="F467" s="340"/>
      <c r="G467" s="340"/>
      <c r="H467" s="620"/>
      <c r="I467" s="340"/>
      <c r="J467" s="340"/>
    </row>
    <row r="468" spans="1:13" customFormat="1" ht="15" customHeight="1" x14ac:dyDescent="0.3">
      <c r="A468" s="341" t="s">
        <v>497</v>
      </c>
      <c r="B468" s="342">
        <v>44300</v>
      </c>
      <c r="C468" s="584" t="s">
        <v>651</v>
      </c>
      <c r="D468" s="342"/>
      <c r="E468" s="569"/>
      <c r="F468" s="342"/>
      <c r="G468" s="342"/>
      <c r="H468" s="621" t="s">
        <v>499</v>
      </c>
      <c r="I468" s="342" t="s">
        <v>27</v>
      </c>
      <c r="J468" s="340"/>
      <c r="K468" s="393"/>
      <c r="L468" s="394"/>
      <c r="M468" s="394"/>
    </row>
    <row r="469" spans="1:13" ht="15" customHeight="1" x14ac:dyDescent="0.3">
      <c r="A469" s="397" t="s">
        <v>500</v>
      </c>
      <c r="B469" s="398" t="s">
        <v>501</v>
      </c>
      <c r="C469" s="585" t="s">
        <v>502</v>
      </c>
      <c r="D469" s="400"/>
      <c r="E469" s="606" t="s">
        <v>503</v>
      </c>
      <c r="F469" s="399" t="s">
        <v>504</v>
      </c>
      <c r="G469" s="399" t="s">
        <v>505</v>
      </c>
      <c r="H469" s="622" t="s">
        <v>506</v>
      </c>
      <c r="I469" s="399" t="s">
        <v>507</v>
      </c>
    </row>
    <row r="470" spans="1:13" ht="22.5" customHeight="1" x14ac:dyDescent="0.3">
      <c r="A470" s="401" t="s">
        <v>648</v>
      </c>
      <c r="B470" s="402">
        <v>30021</v>
      </c>
      <c r="C470" s="586">
        <v>1</v>
      </c>
      <c r="D470" s="403"/>
      <c r="E470" s="607">
        <v>0</v>
      </c>
      <c r="F470" s="404">
        <v>190.64</v>
      </c>
      <c r="G470" s="404">
        <v>31.88</v>
      </c>
      <c r="H470" s="623">
        <v>1</v>
      </c>
      <c r="I470" s="404">
        <v>190.64</v>
      </c>
    </row>
    <row r="471" spans="1:13" ht="15" customHeight="1" x14ac:dyDescent="0.3">
      <c r="A471" s="401"/>
      <c r="B471" s="402"/>
      <c r="C471" s="586"/>
      <c r="D471" s="403"/>
      <c r="E471" s="607"/>
      <c r="F471" s="405"/>
      <c r="G471" s="405"/>
      <c r="H471" s="623"/>
      <c r="I471" s="405"/>
    </row>
    <row r="472" spans="1:13" ht="15" customHeight="1" x14ac:dyDescent="0.3">
      <c r="A472" s="401"/>
      <c r="B472" s="402"/>
      <c r="C472" s="586"/>
      <c r="D472" s="403"/>
      <c r="E472" s="607"/>
      <c r="F472" s="405"/>
      <c r="G472" s="405"/>
      <c r="H472" s="623"/>
      <c r="I472" s="405"/>
    </row>
    <row r="473" spans="1:13" ht="15" customHeight="1" x14ac:dyDescent="0.3">
      <c r="A473" s="401"/>
      <c r="B473" s="402"/>
      <c r="C473" s="586"/>
      <c r="D473" s="403"/>
      <c r="E473" s="607"/>
      <c r="F473" s="405"/>
      <c r="G473" s="405"/>
      <c r="H473" s="623"/>
      <c r="I473" s="405"/>
    </row>
    <row r="474" spans="1:13" ht="15" customHeight="1" x14ac:dyDescent="0.3">
      <c r="A474" s="401"/>
      <c r="B474" s="402"/>
      <c r="C474" s="586"/>
      <c r="D474" s="403"/>
      <c r="E474" s="607"/>
      <c r="F474" s="405"/>
      <c r="G474" s="405"/>
      <c r="H474" s="623"/>
      <c r="I474" s="405"/>
    </row>
    <row r="475" spans="1:13" ht="15" customHeight="1" x14ac:dyDescent="0.3">
      <c r="A475" s="406" t="s">
        <v>509</v>
      </c>
      <c r="B475" s="355"/>
      <c r="C475" s="587"/>
      <c r="D475" s="356"/>
      <c r="E475" s="572"/>
      <c r="F475" s="356"/>
      <c r="G475" s="356"/>
      <c r="H475" s="624"/>
      <c r="I475" s="407">
        <v>190.64</v>
      </c>
    </row>
    <row r="476" spans="1:13" ht="15" customHeight="1" x14ac:dyDescent="0.3">
      <c r="A476" s="358"/>
      <c r="B476" s="358"/>
      <c r="C476" s="588"/>
      <c r="D476" s="358"/>
      <c r="E476" s="608"/>
      <c r="F476" s="358"/>
      <c r="G476" s="358"/>
      <c r="H476" s="625"/>
      <c r="I476" s="359"/>
    </row>
    <row r="477" spans="1:13" ht="15" customHeight="1" x14ac:dyDescent="0.3">
      <c r="A477" s="397" t="s">
        <v>510</v>
      </c>
      <c r="B477" s="398" t="s">
        <v>501</v>
      </c>
      <c r="C477" s="589" t="s">
        <v>511</v>
      </c>
      <c r="D477" s="397" t="s">
        <v>512</v>
      </c>
      <c r="E477" s="609" t="s">
        <v>513</v>
      </c>
      <c r="F477" s="397" t="s">
        <v>514</v>
      </c>
      <c r="G477" s="397" t="s">
        <v>514</v>
      </c>
      <c r="H477" s="622" t="s">
        <v>506</v>
      </c>
      <c r="I477" s="399" t="s">
        <v>507</v>
      </c>
    </row>
    <row r="478" spans="1:13" ht="15" customHeight="1" x14ac:dyDescent="0.3">
      <c r="A478" s="408"/>
      <c r="B478" s="409"/>
      <c r="C478" s="590"/>
      <c r="D478" s="410"/>
      <c r="E478" s="610"/>
      <c r="F478" s="411"/>
      <c r="G478" s="412"/>
      <c r="H478" s="623"/>
      <c r="I478" s="414"/>
    </row>
    <row r="479" spans="1:13" ht="15" customHeight="1" x14ac:dyDescent="0.3">
      <c r="A479" s="408"/>
      <c r="B479" s="409"/>
      <c r="C479" s="590"/>
      <c r="D479" s="410"/>
      <c r="E479" s="610"/>
      <c r="F479" s="411"/>
      <c r="G479" s="412"/>
      <c r="H479" s="623"/>
      <c r="I479" s="414"/>
    </row>
    <row r="480" spans="1:13" ht="15" customHeight="1" x14ac:dyDescent="0.3">
      <c r="A480" s="408"/>
      <c r="B480" s="409"/>
      <c r="C480" s="590"/>
      <c r="D480" s="410"/>
      <c r="E480" s="610"/>
      <c r="F480" s="411"/>
      <c r="G480" s="412"/>
      <c r="H480" s="623"/>
      <c r="I480" s="414"/>
    </row>
    <row r="481" spans="1:10" ht="15" customHeight="1" x14ac:dyDescent="0.3">
      <c r="A481" s="408"/>
      <c r="B481" s="409"/>
      <c r="C481" s="590"/>
      <c r="D481" s="410"/>
      <c r="E481" s="610"/>
      <c r="F481" s="411"/>
      <c r="G481" s="412"/>
      <c r="H481" s="623"/>
      <c r="I481" s="414"/>
    </row>
    <row r="482" spans="1:10" ht="15" customHeight="1" x14ac:dyDescent="0.3">
      <c r="A482" s="408"/>
      <c r="B482" s="409"/>
      <c r="C482" s="590"/>
      <c r="D482" s="410"/>
      <c r="E482" s="610"/>
      <c r="F482" s="411"/>
      <c r="G482" s="412"/>
      <c r="H482" s="623"/>
      <c r="I482" s="414"/>
    </row>
    <row r="483" spans="1:10" ht="15" customHeight="1" x14ac:dyDescent="0.3">
      <c r="A483" s="406" t="s">
        <v>517</v>
      </c>
      <c r="B483" s="355"/>
      <c r="C483" s="587"/>
      <c r="D483" s="356"/>
      <c r="E483" s="572"/>
      <c r="F483" s="356"/>
      <c r="G483" s="356"/>
      <c r="H483" s="624"/>
      <c r="I483" s="434"/>
    </row>
    <row r="484" spans="1:10" ht="15" customHeight="1" x14ac:dyDescent="0.3">
      <c r="A484" s="358"/>
      <c r="B484" s="358"/>
      <c r="C484" s="588"/>
      <c r="D484" s="358"/>
      <c r="E484" s="608"/>
      <c r="F484" s="358"/>
      <c r="G484" s="358"/>
      <c r="H484" s="625"/>
      <c r="I484" s="359"/>
    </row>
    <row r="485" spans="1:10" ht="15" customHeight="1" x14ac:dyDescent="0.3">
      <c r="A485" s="397" t="s">
        <v>518</v>
      </c>
      <c r="B485" s="398" t="s">
        <v>501</v>
      </c>
      <c r="C485" s="591" t="s">
        <v>519</v>
      </c>
      <c r="D485" s="416" t="s">
        <v>520</v>
      </c>
      <c r="E485" s="611" t="s">
        <v>521</v>
      </c>
      <c r="F485" s="416" t="s">
        <v>522</v>
      </c>
      <c r="G485" s="417"/>
      <c r="H485" s="626"/>
      <c r="I485" s="399" t="s">
        <v>507</v>
      </c>
    </row>
    <row r="486" spans="1:10" ht="15" customHeight="1" x14ac:dyDescent="0.3">
      <c r="A486" s="408"/>
      <c r="B486" s="409"/>
      <c r="C486" s="590"/>
      <c r="D486" s="418"/>
      <c r="E486" s="612" t="s">
        <v>514</v>
      </c>
      <c r="F486" s="418" t="s">
        <v>514</v>
      </c>
      <c r="G486" s="419"/>
      <c r="H486" s="429"/>
      <c r="I486" s="414"/>
    </row>
    <row r="487" spans="1:10" ht="15" customHeight="1" x14ac:dyDescent="0.3">
      <c r="A487" s="408"/>
      <c r="B487" s="409"/>
      <c r="C487" s="590"/>
      <c r="D487" s="418"/>
      <c r="E487" s="612" t="s">
        <v>514</v>
      </c>
      <c r="F487" s="418" t="s">
        <v>514</v>
      </c>
      <c r="G487" s="419"/>
      <c r="H487" s="429"/>
      <c r="I487" s="414"/>
    </row>
    <row r="488" spans="1:10" ht="15" customHeight="1" x14ac:dyDescent="0.3">
      <c r="A488" s="408"/>
      <c r="B488" s="409"/>
      <c r="C488" s="590"/>
      <c r="D488" s="418"/>
      <c r="E488" s="612" t="s">
        <v>514</v>
      </c>
      <c r="F488" s="418" t="s">
        <v>514</v>
      </c>
      <c r="G488" s="419"/>
      <c r="H488" s="429"/>
      <c r="I488" s="414"/>
    </row>
    <row r="489" spans="1:10" ht="15" customHeight="1" x14ac:dyDescent="0.3">
      <c r="A489" s="406" t="s">
        <v>527</v>
      </c>
      <c r="B489" s="355"/>
      <c r="C489" s="587"/>
      <c r="D489" s="356"/>
      <c r="E489" s="572"/>
      <c r="F489" s="356"/>
      <c r="G489" s="356"/>
      <c r="H489" s="624"/>
      <c r="I489" s="424"/>
    </row>
    <row r="490" spans="1:10" ht="15" customHeight="1" x14ac:dyDescent="0.3">
      <c r="A490" s="358"/>
      <c r="B490" s="358"/>
      <c r="C490" s="588"/>
      <c r="D490" s="358"/>
      <c r="E490" s="608"/>
      <c r="F490" s="358"/>
      <c r="G490" s="358"/>
      <c r="H490" s="625"/>
      <c r="I490" s="359"/>
    </row>
    <row r="491" spans="1:10" ht="15" customHeight="1" x14ac:dyDescent="0.3">
      <c r="A491" s="420" t="s">
        <v>528</v>
      </c>
      <c r="B491" s="421"/>
      <c r="C491" s="592"/>
      <c r="D491" s="421"/>
      <c r="E491" s="613"/>
      <c r="F491" s="421"/>
      <c r="G491" s="421"/>
      <c r="H491" s="627"/>
      <c r="I491" s="407">
        <v>190.64</v>
      </c>
    </row>
    <row r="492" spans="1:10" ht="15" customHeight="1" x14ac:dyDescent="0.3">
      <c r="A492" s="420" t="s">
        <v>529</v>
      </c>
      <c r="B492" s="421"/>
      <c r="C492" s="592"/>
      <c r="D492" s="421"/>
      <c r="E492" s="613"/>
      <c r="F492" s="421"/>
      <c r="G492" s="421"/>
      <c r="H492" s="627"/>
      <c r="I492" s="379">
        <v>112.5</v>
      </c>
      <c r="J492" s="423"/>
    </row>
    <row r="493" spans="1:10" ht="15" customHeight="1" x14ac:dyDescent="0.3">
      <c r="A493" s="420" t="s">
        <v>530</v>
      </c>
      <c r="B493" s="421"/>
      <c r="C493" s="592"/>
      <c r="D493" s="421"/>
      <c r="E493" s="613"/>
      <c r="F493" s="421"/>
      <c r="G493" s="421"/>
      <c r="H493" s="627"/>
      <c r="I493" s="407">
        <v>1.69</v>
      </c>
    </row>
    <row r="494" spans="1:10" ht="15" customHeight="1" x14ac:dyDescent="0.3">
      <c r="A494" s="358"/>
      <c r="B494" s="358"/>
      <c r="C494" s="588"/>
      <c r="D494" s="358"/>
      <c r="E494" s="608"/>
      <c r="F494" s="358"/>
      <c r="G494" s="358"/>
      <c r="H494" s="625"/>
      <c r="I494" s="359"/>
    </row>
    <row r="495" spans="1:10" ht="15" customHeight="1" x14ac:dyDescent="0.3">
      <c r="A495" s="397" t="s">
        <v>531</v>
      </c>
      <c r="B495" s="398" t="s">
        <v>501</v>
      </c>
      <c r="C495" s="593" t="s">
        <v>14</v>
      </c>
      <c r="D495" s="399" t="s">
        <v>532</v>
      </c>
      <c r="E495" s="606" t="s">
        <v>514</v>
      </c>
      <c r="F495" s="397" t="s">
        <v>514</v>
      </c>
      <c r="G495" s="397" t="s">
        <v>514</v>
      </c>
      <c r="H495" s="622" t="s">
        <v>506</v>
      </c>
      <c r="I495" s="399" t="s">
        <v>532</v>
      </c>
    </row>
    <row r="496" spans="1:10" ht="15" customHeight="1" x14ac:dyDescent="0.3">
      <c r="A496" s="408"/>
      <c r="B496" s="409"/>
      <c r="C496" s="594"/>
      <c r="D496" s="425"/>
      <c r="E496" s="612" t="s">
        <v>514</v>
      </c>
      <c r="F496" s="418"/>
      <c r="G496" s="418"/>
      <c r="H496" s="623"/>
      <c r="I496" s="414"/>
    </row>
    <row r="497" spans="1:9" ht="15" customHeight="1" x14ac:dyDescent="0.3">
      <c r="A497" s="408"/>
      <c r="B497" s="409"/>
      <c r="C497" s="594"/>
      <c r="D497" s="425"/>
      <c r="E497" s="612" t="s">
        <v>514</v>
      </c>
      <c r="F497" s="418"/>
      <c r="G497" s="418"/>
      <c r="H497" s="623"/>
      <c r="I497" s="414"/>
    </row>
    <row r="498" spans="1:9" ht="15" customHeight="1" x14ac:dyDescent="0.3">
      <c r="A498" s="408"/>
      <c r="B498" s="409"/>
      <c r="C498" s="594"/>
      <c r="D498" s="425"/>
      <c r="E498" s="612" t="s">
        <v>514</v>
      </c>
      <c r="F498" s="418"/>
      <c r="G498" s="418"/>
      <c r="H498" s="623"/>
      <c r="I498" s="414"/>
    </row>
    <row r="499" spans="1:9" ht="15" customHeight="1" x14ac:dyDescent="0.3">
      <c r="A499" s="426"/>
      <c r="B499" s="409"/>
      <c r="C499" s="594"/>
      <c r="D499" s="425"/>
      <c r="E499" s="612" t="s">
        <v>514</v>
      </c>
      <c r="F499" s="418"/>
      <c r="G499" s="418"/>
      <c r="H499" s="623"/>
      <c r="I499" s="414"/>
    </row>
    <row r="500" spans="1:9" ht="15" customHeight="1" x14ac:dyDescent="0.3">
      <c r="A500" s="426"/>
      <c r="B500" s="409"/>
      <c r="C500" s="594"/>
      <c r="D500" s="425"/>
      <c r="E500" s="612" t="s">
        <v>514</v>
      </c>
      <c r="F500" s="418"/>
      <c r="G500" s="418"/>
      <c r="H500" s="623"/>
      <c r="I500" s="414"/>
    </row>
    <row r="501" spans="1:9" ht="15" customHeight="1" x14ac:dyDescent="0.3">
      <c r="A501" s="406" t="s">
        <v>533</v>
      </c>
      <c r="B501" s="355"/>
      <c r="C501" s="587"/>
      <c r="D501" s="356"/>
      <c r="E501" s="572"/>
      <c r="F501" s="356"/>
      <c r="G501" s="356"/>
      <c r="H501" s="427"/>
      <c r="I501" s="424"/>
    </row>
    <row r="502" spans="1:9" ht="15" customHeight="1" x14ac:dyDescent="0.3">
      <c r="A502" s="358"/>
      <c r="B502" s="358"/>
      <c r="C502" s="588"/>
      <c r="D502" s="358"/>
      <c r="E502" s="608"/>
      <c r="F502" s="358"/>
      <c r="G502" s="358"/>
      <c r="H502" s="625"/>
      <c r="I502" s="359"/>
    </row>
    <row r="503" spans="1:9" ht="15" customHeight="1" x14ac:dyDescent="0.3">
      <c r="A503" s="397" t="s">
        <v>534</v>
      </c>
      <c r="B503" s="398" t="s">
        <v>501</v>
      </c>
      <c r="C503" s="593" t="s">
        <v>14</v>
      </c>
      <c r="D503" s="399" t="s">
        <v>532</v>
      </c>
      <c r="E503" s="606" t="s">
        <v>514</v>
      </c>
      <c r="F503" s="397" t="s">
        <v>514</v>
      </c>
      <c r="G503" s="397" t="s">
        <v>514</v>
      </c>
      <c r="H503" s="622" t="s">
        <v>506</v>
      </c>
      <c r="I503" s="399" t="s">
        <v>532</v>
      </c>
    </row>
    <row r="504" spans="1:9" ht="15" customHeight="1" x14ac:dyDescent="0.3">
      <c r="A504" s="408"/>
      <c r="B504" s="409"/>
      <c r="C504" s="594"/>
      <c r="D504" s="425"/>
      <c r="E504" s="612" t="s">
        <v>514</v>
      </c>
      <c r="F504" s="418" t="s">
        <v>514</v>
      </c>
      <c r="G504" s="418"/>
      <c r="H504" s="623"/>
      <c r="I504" s="414"/>
    </row>
    <row r="505" spans="1:9" ht="15" customHeight="1" x14ac:dyDescent="0.3">
      <c r="A505" s="408"/>
      <c r="B505" s="409"/>
      <c r="C505" s="594"/>
      <c r="D505" s="425"/>
      <c r="E505" s="612" t="s">
        <v>514</v>
      </c>
      <c r="F505" s="418" t="s">
        <v>514</v>
      </c>
      <c r="G505" s="418"/>
      <c r="H505" s="623"/>
      <c r="I505" s="414"/>
    </row>
    <row r="506" spans="1:9" ht="15" customHeight="1" x14ac:dyDescent="0.3">
      <c r="A506" s="408"/>
      <c r="B506" s="409"/>
      <c r="C506" s="594"/>
      <c r="D506" s="425"/>
      <c r="E506" s="612" t="s">
        <v>514</v>
      </c>
      <c r="F506" s="418" t="s">
        <v>514</v>
      </c>
      <c r="G506" s="418"/>
      <c r="H506" s="623"/>
      <c r="I506" s="414"/>
    </row>
    <row r="507" spans="1:9" ht="15" customHeight="1" x14ac:dyDescent="0.3">
      <c r="A507" s="408"/>
      <c r="B507" s="409"/>
      <c r="C507" s="594"/>
      <c r="D507" s="425"/>
      <c r="E507" s="612" t="s">
        <v>514</v>
      </c>
      <c r="F507" s="418" t="s">
        <v>514</v>
      </c>
      <c r="G507" s="418"/>
      <c r="H507" s="623"/>
      <c r="I507" s="414"/>
    </row>
    <row r="508" spans="1:9" ht="15" customHeight="1" x14ac:dyDescent="0.3">
      <c r="A508" s="408"/>
      <c r="B508" s="409"/>
      <c r="C508" s="594"/>
      <c r="D508" s="425"/>
      <c r="E508" s="612" t="s">
        <v>514</v>
      </c>
      <c r="F508" s="418" t="s">
        <v>514</v>
      </c>
      <c r="G508" s="418"/>
      <c r="H508" s="623"/>
      <c r="I508" s="414"/>
    </row>
    <row r="509" spans="1:9" ht="15" customHeight="1" x14ac:dyDescent="0.3">
      <c r="A509" s="428" t="s">
        <v>535</v>
      </c>
      <c r="B509" s="355"/>
      <c r="C509" s="587"/>
      <c r="D509" s="356"/>
      <c r="E509" s="572"/>
      <c r="F509" s="356"/>
      <c r="G509" s="356"/>
      <c r="H509" s="427"/>
      <c r="I509" s="424"/>
    </row>
    <row r="510" spans="1:9" ht="15" customHeight="1" x14ac:dyDescent="0.3">
      <c r="A510" s="355"/>
      <c r="B510" s="355"/>
      <c r="C510" s="587"/>
      <c r="D510" s="356"/>
      <c r="E510" s="572"/>
      <c r="F510" s="356"/>
      <c r="G510" s="356"/>
      <c r="H510" s="429"/>
      <c r="I510" s="430"/>
    </row>
    <row r="511" spans="1:9" ht="15" customHeight="1" x14ac:dyDescent="0.3">
      <c r="A511" s="397" t="s">
        <v>536</v>
      </c>
      <c r="B511" s="398" t="s">
        <v>501</v>
      </c>
      <c r="C511" s="593" t="s">
        <v>14</v>
      </c>
      <c r="D511" s="415" t="s">
        <v>537</v>
      </c>
      <c r="E511" s="435" t="s">
        <v>538</v>
      </c>
      <c r="F511" s="415" t="s">
        <v>539</v>
      </c>
      <c r="G511" s="416" t="s">
        <v>540</v>
      </c>
      <c r="H511" s="626" t="s">
        <v>506</v>
      </c>
      <c r="I511" s="399" t="s">
        <v>532</v>
      </c>
    </row>
    <row r="512" spans="1:9" ht="15" customHeight="1" x14ac:dyDescent="0.3">
      <c r="A512" s="408"/>
      <c r="B512" s="402"/>
      <c r="C512" s="595"/>
      <c r="D512" s="425"/>
      <c r="E512" s="614" t="s">
        <v>514</v>
      </c>
      <c r="F512" s="425" t="s">
        <v>514</v>
      </c>
      <c r="G512" s="425"/>
      <c r="H512" s="623"/>
      <c r="I512" s="405"/>
    </row>
    <row r="513" spans="1:13" ht="15" customHeight="1" x14ac:dyDescent="0.3">
      <c r="A513" s="408"/>
      <c r="B513" s="402"/>
      <c r="C513" s="595"/>
      <c r="D513" s="425"/>
      <c r="E513" s="614" t="s">
        <v>514</v>
      </c>
      <c r="F513" s="425" t="s">
        <v>514</v>
      </c>
      <c r="G513" s="425"/>
      <c r="H513" s="623"/>
      <c r="I513" s="405"/>
    </row>
    <row r="514" spans="1:13" ht="15" customHeight="1" x14ac:dyDescent="0.3">
      <c r="A514" s="408"/>
      <c r="B514" s="402"/>
      <c r="C514" s="595"/>
      <c r="D514" s="425"/>
      <c r="E514" s="614" t="s">
        <v>514</v>
      </c>
      <c r="F514" s="425" t="s">
        <v>514</v>
      </c>
      <c r="G514" s="425"/>
      <c r="H514" s="623"/>
      <c r="I514" s="405"/>
    </row>
    <row r="515" spans="1:13" ht="15" customHeight="1" x14ac:dyDescent="0.3">
      <c r="A515" s="408"/>
      <c r="B515" s="402"/>
      <c r="C515" s="595"/>
      <c r="D515" s="425"/>
      <c r="E515" s="614" t="s">
        <v>514</v>
      </c>
      <c r="F515" s="425" t="s">
        <v>514</v>
      </c>
      <c r="G515" s="425"/>
      <c r="H515" s="623"/>
      <c r="I515" s="405"/>
    </row>
    <row r="516" spans="1:13" ht="15" customHeight="1" x14ac:dyDescent="0.3">
      <c r="A516" s="406" t="s">
        <v>541</v>
      </c>
      <c r="B516" s="355"/>
      <c r="C516" s="587"/>
      <c r="D516" s="356"/>
      <c r="E516" s="572"/>
      <c r="F516" s="356"/>
      <c r="G516" s="356"/>
      <c r="H516" s="427"/>
      <c r="I516" s="424"/>
    </row>
    <row r="517" spans="1:13" ht="15" customHeight="1" x14ac:dyDescent="0.3">
      <c r="A517" s="355"/>
      <c r="B517" s="355"/>
      <c r="C517" s="587"/>
      <c r="D517" s="356"/>
      <c r="E517" s="572"/>
      <c r="F517" s="356"/>
      <c r="G517" s="356"/>
      <c r="H517" s="429"/>
      <c r="I517" s="430"/>
    </row>
    <row r="518" spans="1:13" ht="15" customHeight="1" x14ac:dyDescent="0.3">
      <c r="A518" s="420" t="s">
        <v>542</v>
      </c>
      <c r="B518" s="421"/>
      <c r="C518" s="592"/>
      <c r="D518" s="421"/>
      <c r="E518" s="613"/>
      <c r="F518" s="421"/>
      <c r="G518" s="421"/>
      <c r="H518" s="628"/>
      <c r="I518" s="431">
        <v>1.69</v>
      </c>
    </row>
    <row r="519" spans="1:13" ht="15" customHeight="1" x14ac:dyDescent="0.3">
      <c r="A519" s="420" t="s">
        <v>543</v>
      </c>
      <c r="B519" s="421"/>
      <c r="C519" s="592"/>
      <c r="D519" s="421"/>
      <c r="E519" s="613"/>
      <c r="F519" s="421"/>
      <c r="G519" s="421"/>
      <c r="H519" s="629">
        <v>0.10199999999999999</v>
      </c>
      <c r="I519" s="432">
        <v>0.17</v>
      </c>
    </row>
    <row r="520" spans="1:13" ht="15" customHeight="1" x14ac:dyDescent="0.3">
      <c r="A520" s="420" t="s">
        <v>544</v>
      </c>
      <c r="B520" s="421"/>
      <c r="C520" s="592"/>
      <c r="D520" s="421"/>
      <c r="E520" s="613"/>
      <c r="F520" s="421"/>
      <c r="G520" s="421"/>
      <c r="H520" s="630"/>
      <c r="I520" s="433">
        <v>1.8599999999999999</v>
      </c>
    </row>
    <row r="523" spans="1:13" customFormat="1" ht="15" customHeight="1" x14ac:dyDescent="0.3">
      <c r="A523" s="340"/>
      <c r="B523" s="340" t="s">
        <v>0</v>
      </c>
      <c r="C523" s="583"/>
      <c r="D523" s="340"/>
      <c r="E523" s="568"/>
      <c r="F523" s="340"/>
      <c r="G523" s="340"/>
      <c r="H523" s="620"/>
      <c r="I523" s="340"/>
      <c r="J523" s="340"/>
    </row>
    <row r="524" spans="1:13" customFormat="1" ht="15" customHeight="1" x14ac:dyDescent="0.3">
      <c r="A524" s="340"/>
      <c r="B524" s="340" t="s">
        <v>496</v>
      </c>
      <c r="C524" s="583"/>
      <c r="D524" s="340"/>
      <c r="E524" s="568"/>
      <c r="F524" s="340"/>
      <c r="G524" s="340"/>
      <c r="H524" s="620"/>
      <c r="I524" s="340"/>
      <c r="J524" s="340"/>
    </row>
    <row r="525" spans="1:13" customFormat="1" ht="15" customHeight="1" x14ac:dyDescent="0.3">
      <c r="A525" s="341" t="s">
        <v>497</v>
      </c>
      <c r="B525" s="342">
        <v>44200</v>
      </c>
      <c r="C525" s="584" t="s">
        <v>652</v>
      </c>
      <c r="D525" s="342"/>
      <c r="E525" s="569"/>
      <c r="F525" s="342"/>
      <c r="G525" s="342"/>
      <c r="H525" s="621" t="s">
        <v>499</v>
      </c>
      <c r="I525" s="342" t="s">
        <v>19</v>
      </c>
      <c r="J525" s="340"/>
      <c r="K525" s="393"/>
      <c r="L525" s="394"/>
      <c r="M525" s="394"/>
    </row>
    <row r="526" spans="1:13" ht="15" customHeight="1" x14ac:dyDescent="0.3">
      <c r="A526" s="397" t="s">
        <v>500</v>
      </c>
      <c r="B526" s="398" t="s">
        <v>501</v>
      </c>
      <c r="C526" s="585" t="s">
        <v>502</v>
      </c>
      <c r="D526" s="400"/>
      <c r="E526" s="606" t="s">
        <v>503</v>
      </c>
      <c r="F526" s="399" t="s">
        <v>504</v>
      </c>
      <c r="G526" s="399" t="s">
        <v>505</v>
      </c>
      <c r="H526" s="622" t="s">
        <v>506</v>
      </c>
      <c r="I526" s="399" t="s">
        <v>507</v>
      </c>
    </row>
    <row r="527" spans="1:13" ht="15" customHeight="1" x14ac:dyDescent="0.3">
      <c r="A527" s="401" t="s">
        <v>637</v>
      </c>
      <c r="B527" s="402">
        <v>30005</v>
      </c>
      <c r="C527" s="586">
        <v>0.47</v>
      </c>
      <c r="D527" s="403"/>
      <c r="E527" s="607">
        <v>0.53</v>
      </c>
      <c r="F527" s="404">
        <v>105.25</v>
      </c>
      <c r="G527" s="404">
        <v>22.56</v>
      </c>
      <c r="H527" s="623">
        <v>1</v>
      </c>
      <c r="I527" s="404">
        <v>61.41</v>
      </c>
    </row>
    <row r="528" spans="1:13" ht="15" customHeight="1" x14ac:dyDescent="0.3">
      <c r="A528" s="401" t="s">
        <v>640</v>
      </c>
      <c r="B528" s="402">
        <v>30040</v>
      </c>
      <c r="C528" s="586">
        <v>0.05</v>
      </c>
      <c r="D528" s="403"/>
      <c r="E528" s="607">
        <v>0</v>
      </c>
      <c r="F528" s="404">
        <v>247.46</v>
      </c>
      <c r="G528" s="404">
        <v>32.880000000000003</v>
      </c>
      <c r="H528" s="623">
        <v>1</v>
      </c>
      <c r="I528" s="404">
        <v>12.37</v>
      </c>
    </row>
    <row r="529" spans="1:9" ht="15" customHeight="1" x14ac:dyDescent="0.3">
      <c r="A529" s="401" t="s">
        <v>646</v>
      </c>
      <c r="B529" s="402">
        <v>30017</v>
      </c>
      <c r="C529" s="586">
        <v>0.47</v>
      </c>
      <c r="D529" s="403"/>
      <c r="E529" s="607">
        <v>0.53</v>
      </c>
      <c r="F529" s="404">
        <v>0</v>
      </c>
      <c r="G529" s="404">
        <v>0</v>
      </c>
      <c r="H529" s="623">
        <v>1</v>
      </c>
      <c r="I529" s="404">
        <v>0</v>
      </c>
    </row>
    <row r="530" spans="1:9" ht="15" customHeight="1" x14ac:dyDescent="0.3">
      <c r="A530" s="401" t="s">
        <v>647</v>
      </c>
      <c r="B530" s="402">
        <v>30020</v>
      </c>
      <c r="C530" s="586">
        <v>1</v>
      </c>
      <c r="D530" s="403"/>
      <c r="E530" s="607">
        <v>0</v>
      </c>
      <c r="F530" s="404">
        <v>8</v>
      </c>
      <c r="G530" s="404">
        <v>5</v>
      </c>
      <c r="H530" s="623">
        <v>1</v>
      </c>
      <c r="I530" s="404">
        <v>8</v>
      </c>
    </row>
    <row r="531" spans="1:9" ht="15" customHeight="1" x14ac:dyDescent="0.3">
      <c r="A531" s="401" t="s">
        <v>648</v>
      </c>
      <c r="B531" s="402">
        <v>30021</v>
      </c>
      <c r="C531" s="586">
        <v>1</v>
      </c>
      <c r="D531" s="403"/>
      <c r="E531" s="607">
        <v>0</v>
      </c>
      <c r="F531" s="404">
        <v>190.64</v>
      </c>
      <c r="G531" s="404">
        <v>31.88</v>
      </c>
      <c r="H531" s="623">
        <v>1</v>
      </c>
      <c r="I531" s="404">
        <v>190.64</v>
      </c>
    </row>
    <row r="532" spans="1:9" ht="15" customHeight="1" x14ac:dyDescent="0.3">
      <c r="A532" s="401"/>
      <c r="B532" s="402"/>
      <c r="C532" s="586"/>
      <c r="D532" s="403"/>
      <c r="E532" s="607"/>
      <c r="F532" s="405"/>
      <c r="G532" s="405"/>
      <c r="H532" s="623"/>
      <c r="I532" s="405"/>
    </row>
    <row r="533" spans="1:9" ht="15" customHeight="1" x14ac:dyDescent="0.3">
      <c r="A533" s="406" t="s">
        <v>509</v>
      </c>
      <c r="B533" s="355"/>
      <c r="C533" s="587"/>
      <c r="D533" s="356"/>
      <c r="E533" s="572"/>
      <c r="F533" s="356"/>
      <c r="G533" s="356"/>
      <c r="H533" s="624"/>
      <c r="I533" s="407">
        <v>272.41999999999996</v>
      </c>
    </row>
    <row r="534" spans="1:9" ht="15" customHeight="1" x14ac:dyDescent="0.3">
      <c r="A534" s="358"/>
      <c r="B534" s="358"/>
      <c r="C534" s="588"/>
      <c r="D534" s="358"/>
      <c r="E534" s="608"/>
      <c r="F534" s="358"/>
      <c r="G534" s="358"/>
      <c r="H534" s="625"/>
      <c r="I534" s="359"/>
    </row>
    <row r="535" spans="1:9" ht="15" customHeight="1" x14ac:dyDescent="0.3">
      <c r="A535" s="397" t="s">
        <v>510</v>
      </c>
      <c r="B535" s="398" t="s">
        <v>501</v>
      </c>
      <c r="C535" s="589" t="s">
        <v>511</v>
      </c>
      <c r="D535" s="397" t="s">
        <v>512</v>
      </c>
      <c r="E535" s="609" t="s">
        <v>513</v>
      </c>
      <c r="F535" s="397" t="s">
        <v>514</v>
      </c>
      <c r="G535" s="397" t="s">
        <v>514</v>
      </c>
      <c r="H535" s="622" t="s">
        <v>506</v>
      </c>
      <c r="I535" s="399" t="s">
        <v>507</v>
      </c>
    </row>
    <row r="536" spans="1:9" ht="15" customHeight="1" x14ac:dyDescent="0.3">
      <c r="A536" s="408" t="s">
        <v>624</v>
      </c>
      <c r="B536" s="409">
        <v>20002</v>
      </c>
      <c r="C536" s="590">
        <v>23.98</v>
      </c>
      <c r="D536" s="410"/>
      <c r="E536" s="610">
        <v>0</v>
      </c>
      <c r="F536" s="411"/>
      <c r="G536" s="412"/>
      <c r="H536" s="623">
        <v>1</v>
      </c>
      <c r="I536" s="413">
        <v>23.98</v>
      </c>
    </row>
    <row r="537" spans="1:9" ht="15" customHeight="1" x14ac:dyDescent="0.3">
      <c r="A537" s="408" t="s">
        <v>625</v>
      </c>
      <c r="B537" s="409">
        <v>20003</v>
      </c>
      <c r="C537" s="590">
        <v>14.67</v>
      </c>
      <c r="D537" s="410"/>
      <c r="E537" s="610">
        <v>0</v>
      </c>
      <c r="F537" s="411"/>
      <c r="G537" s="412"/>
      <c r="H537" s="623">
        <v>6</v>
      </c>
      <c r="I537" s="413">
        <v>88.02</v>
      </c>
    </row>
    <row r="538" spans="1:9" ht="15" customHeight="1" x14ac:dyDescent="0.3">
      <c r="A538" s="408"/>
      <c r="B538" s="409"/>
      <c r="C538" s="590"/>
      <c r="D538" s="410"/>
      <c r="E538" s="610"/>
      <c r="F538" s="411"/>
      <c r="G538" s="412"/>
      <c r="H538" s="623"/>
      <c r="I538" s="414"/>
    </row>
    <row r="539" spans="1:9" ht="15" customHeight="1" x14ac:dyDescent="0.3">
      <c r="A539" s="408"/>
      <c r="B539" s="409"/>
      <c r="C539" s="590"/>
      <c r="D539" s="410"/>
      <c r="E539" s="610"/>
      <c r="F539" s="411"/>
      <c r="G539" s="412"/>
      <c r="H539" s="623"/>
      <c r="I539" s="414"/>
    </row>
    <row r="540" spans="1:9" ht="15" customHeight="1" x14ac:dyDescent="0.3">
      <c r="A540" s="408"/>
      <c r="B540" s="409"/>
      <c r="C540" s="590"/>
      <c r="D540" s="410"/>
      <c r="E540" s="610"/>
      <c r="F540" s="411"/>
      <c r="G540" s="412"/>
      <c r="H540" s="623"/>
      <c r="I540" s="414"/>
    </row>
    <row r="541" spans="1:9" ht="15" customHeight="1" x14ac:dyDescent="0.3">
      <c r="A541" s="406" t="s">
        <v>517</v>
      </c>
      <c r="B541" s="355"/>
      <c r="C541" s="587"/>
      <c r="D541" s="356"/>
      <c r="E541" s="572"/>
      <c r="F541" s="356"/>
      <c r="G541" s="356"/>
      <c r="H541" s="624"/>
      <c r="I541" s="407">
        <v>112</v>
      </c>
    </row>
    <row r="542" spans="1:9" ht="15" customHeight="1" x14ac:dyDescent="0.3">
      <c r="A542" s="358"/>
      <c r="B542" s="358"/>
      <c r="C542" s="588"/>
      <c r="D542" s="358"/>
      <c r="E542" s="608"/>
      <c r="F542" s="358"/>
      <c r="G542" s="358"/>
      <c r="H542" s="625"/>
      <c r="I542" s="359"/>
    </row>
    <row r="543" spans="1:9" ht="15" customHeight="1" x14ac:dyDescent="0.3">
      <c r="A543" s="397" t="s">
        <v>518</v>
      </c>
      <c r="B543" s="398" t="s">
        <v>501</v>
      </c>
      <c r="C543" s="591" t="s">
        <v>519</v>
      </c>
      <c r="D543" s="416" t="s">
        <v>520</v>
      </c>
      <c r="E543" s="611" t="s">
        <v>521</v>
      </c>
      <c r="F543" s="416" t="s">
        <v>522</v>
      </c>
      <c r="G543" s="417"/>
      <c r="H543" s="626"/>
      <c r="I543" s="399" t="s">
        <v>507</v>
      </c>
    </row>
    <row r="544" spans="1:9" ht="15" customHeight="1" x14ac:dyDescent="0.3">
      <c r="A544" s="408" t="s">
        <v>626</v>
      </c>
      <c r="B544" s="409">
        <v>11</v>
      </c>
      <c r="C544" s="590">
        <v>1.1200000000000001</v>
      </c>
      <c r="D544" s="418"/>
      <c r="E544" s="612" t="s">
        <v>514</v>
      </c>
      <c r="F544" s="418" t="s">
        <v>514</v>
      </c>
      <c r="G544" s="419"/>
      <c r="H544" s="429"/>
      <c r="I544" s="413">
        <v>1.25</v>
      </c>
    </row>
    <row r="545" spans="1:10" ht="15" customHeight="1" x14ac:dyDescent="0.3">
      <c r="A545" s="408" t="s">
        <v>627</v>
      </c>
      <c r="B545" s="409">
        <v>12</v>
      </c>
      <c r="C545" s="590">
        <v>9.6</v>
      </c>
      <c r="D545" s="418"/>
      <c r="E545" s="612" t="s">
        <v>514</v>
      </c>
      <c r="F545" s="418" t="s">
        <v>514</v>
      </c>
      <c r="G545" s="419"/>
      <c r="H545" s="429"/>
      <c r="I545" s="413">
        <v>10.75</v>
      </c>
    </row>
    <row r="546" spans="1:10" ht="15" customHeight="1" x14ac:dyDescent="0.3">
      <c r="A546" s="408" t="s">
        <v>628</v>
      </c>
      <c r="B546" s="409">
        <v>13</v>
      </c>
      <c r="C546" s="590">
        <v>4.79</v>
      </c>
      <c r="D546" s="418"/>
      <c r="E546" s="612" t="s">
        <v>514</v>
      </c>
      <c r="F546" s="418" t="s">
        <v>514</v>
      </c>
      <c r="G546" s="419"/>
      <c r="H546" s="429"/>
      <c r="I546" s="413">
        <v>5.36</v>
      </c>
    </row>
    <row r="547" spans="1:10" ht="15" customHeight="1" x14ac:dyDescent="0.3">
      <c r="A547" s="408"/>
      <c r="B547" s="409"/>
      <c r="C547" s="590"/>
      <c r="D547" s="418"/>
      <c r="E547" s="612" t="s">
        <v>514</v>
      </c>
      <c r="F547" s="418" t="s">
        <v>514</v>
      </c>
      <c r="G547" s="419"/>
      <c r="H547" s="429"/>
      <c r="I547" s="414"/>
    </row>
    <row r="548" spans="1:10" ht="15" customHeight="1" x14ac:dyDescent="0.3">
      <c r="A548" s="406" t="s">
        <v>527</v>
      </c>
      <c r="B548" s="355"/>
      <c r="C548" s="587"/>
      <c r="D548" s="356"/>
      <c r="E548" s="572"/>
      <c r="F548" s="356"/>
      <c r="G548" s="356"/>
      <c r="H548" s="624"/>
      <c r="I548" s="407">
        <v>17.36</v>
      </c>
    </row>
    <row r="549" spans="1:10" ht="15" customHeight="1" x14ac:dyDescent="0.3">
      <c r="A549" s="358"/>
      <c r="B549" s="358"/>
      <c r="C549" s="588"/>
      <c r="D549" s="358"/>
      <c r="E549" s="608"/>
      <c r="F549" s="358"/>
      <c r="G549" s="358"/>
      <c r="H549" s="625"/>
      <c r="I549" s="359"/>
    </row>
    <row r="550" spans="1:10" ht="15" customHeight="1" x14ac:dyDescent="0.3">
      <c r="A550" s="420" t="s">
        <v>528</v>
      </c>
      <c r="B550" s="421"/>
      <c r="C550" s="592"/>
      <c r="D550" s="421"/>
      <c r="E550" s="613"/>
      <c r="F550" s="421"/>
      <c r="G550" s="421"/>
      <c r="H550" s="627"/>
      <c r="I550" s="407">
        <v>401.78</v>
      </c>
    </row>
    <row r="551" spans="1:10" ht="15" customHeight="1" x14ac:dyDescent="0.3">
      <c r="A551" s="420" t="s">
        <v>529</v>
      </c>
      <c r="B551" s="421"/>
      <c r="C551" s="592"/>
      <c r="D551" s="421"/>
      <c r="E551" s="613"/>
      <c r="F551" s="421"/>
      <c r="G551" s="421"/>
      <c r="H551" s="627"/>
      <c r="I551" s="379">
        <v>1368</v>
      </c>
      <c r="J551" s="423"/>
    </row>
    <row r="552" spans="1:10" ht="15" customHeight="1" x14ac:dyDescent="0.3">
      <c r="A552" s="420" t="s">
        <v>530</v>
      </c>
      <c r="B552" s="421"/>
      <c r="C552" s="592"/>
      <c r="D552" s="421"/>
      <c r="E552" s="613"/>
      <c r="F552" s="421"/>
      <c r="G552" s="421"/>
      <c r="H552" s="627"/>
      <c r="I552" s="407">
        <v>0.28999999999999998</v>
      </c>
    </row>
    <row r="553" spans="1:10" ht="15" customHeight="1" x14ac:dyDescent="0.3">
      <c r="A553" s="358"/>
      <c r="B553" s="358"/>
      <c r="C553" s="588"/>
      <c r="D553" s="358"/>
      <c r="E553" s="608"/>
      <c r="F553" s="358"/>
      <c r="G553" s="358"/>
      <c r="H553" s="625"/>
      <c r="I553" s="359"/>
    </row>
    <row r="554" spans="1:10" ht="15" customHeight="1" x14ac:dyDescent="0.3">
      <c r="A554" s="397" t="s">
        <v>531</v>
      </c>
      <c r="B554" s="398" t="s">
        <v>501</v>
      </c>
      <c r="C554" s="593" t="s">
        <v>14</v>
      </c>
      <c r="D554" s="399" t="s">
        <v>532</v>
      </c>
      <c r="E554" s="606" t="s">
        <v>514</v>
      </c>
      <c r="F554" s="397" t="s">
        <v>514</v>
      </c>
      <c r="G554" s="397" t="s">
        <v>514</v>
      </c>
      <c r="H554" s="622" t="s">
        <v>506</v>
      </c>
      <c r="I554" s="399" t="s">
        <v>532</v>
      </c>
    </row>
    <row r="555" spans="1:10" ht="15" customHeight="1" x14ac:dyDescent="0.3">
      <c r="A555" s="408"/>
      <c r="B555" s="409"/>
      <c r="C555" s="594"/>
      <c r="D555" s="425"/>
      <c r="E555" s="612" t="s">
        <v>514</v>
      </c>
      <c r="F555" s="418"/>
      <c r="G555" s="418"/>
      <c r="H555" s="623"/>
      <c r="I555" s="414"/>
    </row>
    <row r="556" spans="1:10" ht="15" customHeight="1" x14ac:dyDescent="0.3">
      <c r="A556" s="408"/>
      <c r="B556" s="409"/>
      <c r="C556" s="594"/>
      <c r="D556" s="425"/>
      <c r="E556" s="612" t="s">
        <v>514</v>
      </c>
      <c r="F556" s="418"/>
      <c r="G556" s="418"/>
      <c r="H556" s="623"/>
      <c r="I556" s="414"/>
    </row>
    <row r="557" spans="1:10" ht="15" customHeight="1" x14ac:dyDescent="0.3">
      <c r="A557" s="408"/>
      <c r="B557" s="409"/>
      <c r="C557" s="594"/>
      <c r="D557" s="425"/>
      <c r="E557" s="612" t="s">
        <v>514</v>
      </c>
      <c r="F557" s="418"/>
      <c r="G557" s="418"/>
      <c r="H557" s="623"/>
      <c r="I557" s="414"/>
    </row>
    <row r="558" spans="1:10" ht="15" customHeight="1" x14ac:dyDescent="0.3">
      <c r="A558" s="426"/>
      <c r="B558" s="409"/>
      <c r="C558" s="594"/>
      <c r="D558" s="425"/>
      <c r="E558" s="612" t="s">
        <v>514</v>
      </c>
      <c r="F558" s="418"/>
      <c r="G558" s="418"/>
      <c r="H558" s="623"/>
      <c r="I558" s="414"/>
    </row>
    <row r="559" spans="1:10" ht="15" customHeight="1" x14ac:dyDescent="0.3">
      <c r="A559" s="426"/>
      <c r="B559" s="409"/>
      <c r="C559" s="594"/>
      <c r="D559" s="425"/>
      <c r="E559" s="612" t="s">
        <v>514</v>
      </c>
      <c r="F559" s="418"/>
      <c r="G559" s="418"/>
      <c r="H559" s="623"/>
      <c r="I559" s="414"/>
    </row>
    <row r="560" spans="1:10" ht="15" customHeight="1" x14ac:dyDescent="0.3">
      <c r="A560" s="406" t="s">
        <v>533</v>
      </c>
      <c r="B560" s="355"/>
      <c r="C560" s="587"/>
      <c r="D560" s="356"/>
      <c r="E560" s="572"/>
      <c r="F560" s="356"/>
      <c r="G560" s="356"/>
      <c r="H560" s="427"/>
      <c r="I560" s="424"/>
    </row>
    <row r="561" spans="1:9" ht="15" customHeight="1" x14ac:dyDescent="0.3">
      <c r="A561" s="358"/>
      <c r="B561" s="358"/>
      <c r="C561" s="588"/>
      <c r="D561" s="358"/>
      <c r="E561" s="608"/>
      <c r="F561" s="358"/>
      <c r="G561" s="358"/>
      <c r="H561" s="625"/>
      <c r="I561" s="359"/>
    </row>
    <row r="562" spans="1:9" ht="15" customHeight="1" x14ac:dyDescent="0.3">
      <c r="A562" s="397" t="s">
        <v>534</v>
      </c>
      <c r="B562" s="398" t="s">
        <v>501</v>
      </c>
      <c r="C562" s="593" t="s">
        <v>14</v>
      </c>
      <c r="D562" s="399" t="s">
        <v>532</v>
      </c>
      <c r="E562" s="606" t="s">
        <v>514</v>
      </c>
      <c r="F562" s="397" t="s">
        <v>514</v>
      </c>
      <c r="G562" s="397" t="s">
        <v>514</v>
      </c>
      <c r="H562" s="622" t="s">
        <v>506</v>
      </c>
      <c r="I562" s="399" t="s">
        <v>532</v>
      </c>
    </row>
    <row r="563" spans="1:9" ht="15" customHeight="1" x14ac:dyDescent="0.3">
      <c r="A563" s="408"/>
      <c r="B563" s="409"/>
      <c r="C563" s="594"/>
      <c r="D563" s="425"/>
      <c r="E563" s="612" t="s">
        <v>514</v>
      </c>
      <c r="F563" s="418" t="s">
        <v>514</v>
      </c>
      <c r="G563" s="418"/>
      <c r="H563" s="623"/>
      <c r="I563" s="414"/>
    </row>
    <row r="564" spans="1:9" ht="15" customHeight="1" x14ac:dyDescent="0.3">
      <c r="A564" s="408"/>
      <c r="B564" s="409"/>
      <c r="C564" s="594"/>
      <c r="D564" s="425"/>
      <c r="E564" s="612" t="s">
        <v>514</v>
      </c>
      <c r="F564" s="418" t="s">
        <v>514</v>
      </c>
      <c r="G564" s="418"/>
      <c r="H564" s="623"/>
      <c r="I564" s="414"/>
    </row>
    <row r="565" spans="1:9" ht="15" customHeight="1" x14ac:dyDescent="0.3">
      <c r="A565" s="408"/>
      <c r="B565" s="409"/>
      <c r="C565" s="594"/>
      <c r="D565" s="425"/>
      <c r="E565" s="612" t="s">
        <v>514</v>
      </c>
      <c r="F565" s="418" t="s">
        <v>514</v>
      </c>
      <c r="G565" s="418"/>
      <c r="H565" s="623"/>
      <c r="I565" s="414"/>
    </row>
    <row r="566" spans="1:9" ht="15" customHeight="1" x14ac:dyDescent="0.3">
      <c r="A566" s="408"/>
      <c r="B566" s="409"/>
      <c r="C566" s="594"/>
      <c r="D566" s="425"/>
      <c r="E566" s="612" t="s">
        <v>514</v>
      </c>
      <c r="F566" s="418" t="s">
        <v>514</v>
      </c>
      <c r="G566" s="418"/>
      <c r="H566" s="623"/>
      <c r="I566" s="414"/>
    </row>
    <row r="567" spans="1:9" ht="15" customHeight="1" x14ac:dyDescent="0.3">
      <c r="A567" s="408"/>
      <c r="B567" s="409"/>
      <c r="C567" s="594"/>
      <c r="D567" s="425"/>
      <c r="E567" s="612" t="s">
        <v>514</v>
      </c>
      <c r="F567" s="418" t="s">
        <v>514</v>
      </c>
      <c r="G567" s="418"/>
      <c r="H567" s="623"/>
      <c r="I567" s="414"/>
    </row>
    <row r="568" spans="1:9" ht="15" customHeight="1" x14ac:dyDescent="0.3">
      <c r="A568" s="428" t="s">
        <v>535</v>
      </c>
      <c r="B568" s="355"/>
      <c r="C568" s="587"/>
      <c r="D568" s="356"/>
      <c r="E568" s="572"/>
      <c r="F568" s="356"/>
      <c r="G568" s="356"/>
      <c r="H568" s="427"/>
      <c r="I568" s="424"/>
    </row>
    <row r="569" spans="1:9" ht="15" customHeight="1" x14ac:dyDescent="0.3">
      <c r="A569" s="355"/>
      <c r="B569" s="355"/>
      <c r="C569" s="587"/>
      <c r="D569" s="356"/>
      <c r="E569" s="572"/>
      <c r="F569" s="356"/>
      <c r="G569" s="356"/>
      <c r="H569" s="429"/>
      <c r="I569" s="430"/>
    </row>
    <row r="570" spans="1:9" ht="15" customHeight="1" x14ac:dyDescent="0.3">
      <c r="A570" s="397" t="s">
        <v>536</v>
      </c>
      <c r="B570" s="398" t="s">
        <v>501</v>
      </c>
      <c r="C570" s="593" t="s">
        <v>14</v>
      </c>
      <c r="D570" s="415" t="s">
        <v>537</v>
      </c>
      <c r="E570" s="435" t="s">
        <v>538</v>
      </c>
      <c r="F570" s="415" t="s">
        <v>539</v>
      </c>
      <c r="G570" s="416" t="s">
        <v>540</v>
      </c>
      <c r="H570" s="626" t="s">
        <v>506</v>
      </c>
      <c r="I570" s="399" t="s">
        <v>532</v>
      </c>
    </row>
    <row r="571" spans="1:9" ht="15" customHeight="1" x14ac:dyDescent="0.3">
      <c r="A571" s="408"/>
      <c r="B571" s="402"/>
      <c r="C571" s="595"/>
      <c r="D571" s="425"/>
      <c r="E571" s="614" t="s">
        <v>514</v>
      </c>
      <c r="F571" s="425" t="s">
        <v>514</v>
      </c>
      <c r="G571" s="425"/>
      <c r="H571" s="623"/>
      <c r="I571" s="405"/>
    </row>
    <row r="572" spans="1:9" ht="15" customHeight="1" x14ac:dyDescent="0.3">
      <c r="A572" s="408"/>
      <c r="B572" s="402"/>
      <c r="C572" s="595"/>
      <c r="D572" s="425"/>
      <c r="E572" s="614" t="s">
        <v>514</v>
      </c>
      <c r="F572" s="425" t="s">
        <v>514</v>
      </c>
      <c r="G572" s="425"/>
      <c r="H572" s="623"/>
      <c r="I572" s="405"/>
    </row>
    <row r="573" spans="1:9" ht="15" customHeight="1" x14ac:dyDescent="0.3">
      <c r="A573" s="408"/>
      <c r="B573" s="402"/>
      <c r="C573" s="595"/>
      <c r="D573" s="425"/>
      <c r="E573" s="614" t="s">
        <v>514</v>
      </c>
      <c r="F573" s="425" t="s">
        <v>514</v>
      </c>
      <c r="G573" s="425"/>
      <c r="H573" s="623"/>
      <c r="I573" s="405"/>
    </row>
    <row r="574" spans="1:9" ht="15" customHeight="1" x14ac:dyDescent="0.3">
      <c r="A574" s="408"/>
      <c r="B574" s="402"/>
      <c r="C574" s="595"/>
      <c r="D574" s="425"/>
      <c r="E574" s="614" t="s">
        <v>514</v>
      </c>
      <c r="F574" s="425" t="s">
        <v>514</v>
      </c>
      <c r="G574" s="425"/>
      <c r="H574" s="623"/>
      <c r="I574" s="405"/>
    </row>
    <row r="575" spans="1:9" ht="15" customHeight="1" x14ac:dyDescent="0.3">
      <c r="A575" s="406" t="s">
        <v>541</v>
      </c>
      <c r="B575" s="355"/>
      <c r="C575" s="587"/>
      <c r="D575" s="356"/>
      <c r="E575" s="572"/>
      <c r="F575" s="356"/>
      <c r="G575" s="356"/>
      <c r="H575" s="427"/>
      <c r="I575" s="424"/>
    </row>
    <row r="576" spans="1:9" ht="15" customHeight="1" x14ac:dyDescent="0.3">
      <c r="A576" s="355"/>
      <c r="B576" s="355"/>
      <c r="C576" s="587"/>
      <c r="D576" s="356"/>
      <c r="E576" s="572"/>
      <c r="F576" s="356"/>
      <c r="G576" s="356"/>
      <c r="H576" s="429"/>
      <c r="I576" s="430"/>
    </row>
    <row r="577" spans="1:13" ht="15" customHeight="1" x14ac:dyDescent="0.3">
      <c r="A577" s="420" t="s">
        <v>542</v>
      </c>
      <c r="B577" s="421"/>
      <c r="C577" s="592"/>
      <c r="D577" s="421"/>
      <c r="E577" s="613"/>
      <c r="F577" s="421"/>
      <c r="G577" s="421"/>
      <c r="H577" s="628"/>
      <c r="I577" s="431">
        <v>0.28999999999999998</v>
      </c>
    </row>
    <row r="578" spans="1:13" ht="15" customHeight="1" x14ac:dyDescent="0.3">
      <c r="A578" s="420" t="s">
        <v>543</v>
      </c>
      <c r="B578" s="421"/>
      <c r="C578" s="592"/>
      <c r="D578" s="421"/>
      <c r="E578" s="613"/>
      <c r="F578" s="421"/>
      <c r="G578" s="421"/>
      <c r="H578" s="629">
        <v>0.10199999999999999</v>
      </c>
      <c r="I578" s="432">
        <v>0.02</v>
      </c>
    </row>
    <row r="579" spans="1:13" ht="15" customHeight="1" x14ac:dyDescent="0.3">
      <c r="A579" s="420" t="s">
        <v>544</v>
      </c>
      <c r="B579" s="421"/>
      <c r="C579" s="592"/>
      <c r="D579" s="421"/>
      <c r="E579" s="613"/>
      <c r="F579" s="421"/>
      <c r="G579" s="421"/>
      <c r="H579" s="630"/>
      <c r="I579" s="433">
        <v>0.31</v>
      </c>
    </row>
    <row r="582" spans="1:13" customFormat="1" ht="15" customHeight="1" x14ac:dyDescent="0.3">
      <c r="A582" s="340"/>
      <c r="B582" s="340" t="s">
        <v>0</v>
      </c>
      <c r="C582" s="583"/>
      <c r="D582" s="340"/>
      <c r="E582" s="568"/>
      <c r="F582" s="340"/>
      <c r="G582" s="340"/>
      <c r="H582" s="620"/>
      <c r="I582" s="340"/>
      <c r="J582" s="340"/>
    </row>
    <row r="583" spans="1:13" customFormat="1" ht="15" customHeight="1" x14ac:dyDescent="0.3">
      <c r="A583" s="340"/>
      <c r="B583" s="340" t="s">
        <v>496</v>
      </c>
      <c r="C583" s="583"/>
      <c r="D583" s="340"/>
      <c r="E583" s="568"/>
      <c r="F583" s="340"/>
      <c r="G583" s="340"/>
      <c r="H583" s="620"/>
      <c r="I583" s="340"/>
      <c r="J583" s="340"/>
    </row>
    <row r="584" spans="1:13" customFormat="1" ht="15" customHeight="1" x14ac:dyDescent="0.3">
      <c r="A584" s="341" t="s">
        <v>497</v>
      </c>
      <c r="B584" s="342">
        <v>1518</v>
      </c>
      <c r="C584" s="584" t="s">
        <v>653</v>
      </c>
      <c r="D584" s="342"/>
      <c r="E584" s="569"/>
      <c r="F584" s="342"/>
      <c r="G584" s="342"/>
      <c r="H584" s="621" t="s">
        <v>499</v>
      </c>
      <c r="I584" s="342" t="s">
        <v>29</v>
      </c>
      <c r="J584" s="340"/>
      <c r="K584" s="393"/>
      <c r="L584" s="394"/>
      <c r="M584" s="394"/>
    </row>
    <row r="585" spans="1:13" ht="15" customHeight="1" x14ac:dyDescent="0.3">
      <c r="A585" s="397" t="s">
        <v>500</v>
      </c>
      <c r="B585" s="398" t="s">
        <v>501</v>
      </c>
      <c r="C585" s="585" t="s">
        <v>502</v>
      </c>
      <c r="D585" s="400"/>
      <c r="E585" s="606" t="s">
        <v>503</v>
      </c>
      <c r="F585" s="399" t="s">
        <v>504</v>
      </c>
      <c r="G585" s="399" t="s">
        <v>505</v>
      </c>
      <c r="H585" s="622" t="s">
        <v>506</v>
      </c>
      <c r="I585" s="399" t="s">
        <v>507</v>
      </c>
    </row>
    <row r="586" spans="1:13" ht="15" customHeight="1" x14ac:dyDescent="0.3">
      <c r="A586" s="401"/>
      <c r="B586" s="402"/>
      <c r="C586" s="586"/>
      <c r="D586" s="403"/>
      <c r="E586" s="607"/>
      <c r="F586" s="405"/>
      <c r="G586" s="405"/>
      <c r="H586" s="623"/>
      <c r="I586" s="405"/>
    </row>
    <row r="587" spans="1:13" ht="15" customHeight="1" x14ac:dyDescent="0.3">
      <c r="A587" s="401"/>
      <c r="B587" s="402"/>
      <c r="C587" s="586"/>
      <c r="D587" s="403"/>
      <c r="E587" s="607"/>
      <c r="F587" s="405"/>
      <c r="G587" s="405"/>
      <c r="H587" s="623"/>
      <c r="I587" s="405"/>
    </row>
    <row r="588" spans="1:13" ht="15" customHeight="1" x14ac:dyDescent="0.3">
      <c r="A588" s="401"/>
      <c r="B588" s="402"/>
      <c r="C588" s="586"/>
      <c r="D588" s="403"/>
      <c r="E588" s="607"/>
      <c r="F588" s="405"/>
      <c r="G588" s="405"/>
      <c r="H588" s="623"/>
      <c r="I588" s="405"/>
    </row>
    <row r="589" spans="1:13" ht="15" customHeight="1" x14ac:dyDescent="0.3">
      <c r="A589" s="401"/>
      <c r="B589" s="402"/>
      <c r="C589" s="586"/>
      <c r="D589" s="403"/>
      <c r="E589" s="607"/>
      <c r="F589" s="405"/>
      <c r="G589" s="405"/>
      <c r="H589" s="623"/>
      <c r="I589" s="405"/>
    </row>
    <row r="590" spans="1:13" ht="15" customHeight="1" x14ac:dyDescent="0.3">
      <c r="A590" s="401"/>
      <c r="B590" s="402"/>
      <c r="C590" s="586"/>
      <c r="D590" s="403"/>
      <c r="E590" s="607"/>
      <c r="F590" s="405"/>
      <c r="G590" s="405"/>
      <c r="H590" s="623"/>
      <c r="I590" s="405"/>
    </row>
    <row r="591" spans="1:13" ht="15" customHeight="1" x14ac:dyDescent="0.3">
      <c r="A591" s="406" t="s">
        <v>509</v>
      </c>
      <c r="B591" s="355"/>
      <c r="C591" s="587"/>
      <c r="D591" s="356"/>
      <c r="E591" s="572"/>
      <c r="F591" s="356"/>
      <c r="G591" s="356"/>
      <c r="H591" s="624"/>
      <c r="I591" s="422"/>
    </row>
    <row r="592" spans="1:13" ht="15" customHeight="1" x14ac:dyDescent="0.3">
      <c r="A592" s="358"/>
      <c r="B592" s="358"/>
      <c r="C592" s="588"/>
      <c r="D592" s="358"/>
      <c r="E592" s="608"/>
      <c r="F592" s="358"/>
      <c r="G592" s="358"/>
      <c r="H592" s="625"/>
      <c r="I592" s="359"/>
    </row>
    <row r="593" spans="1:10" ht="15" customHeight="1" x14ac:dyDescent="0.3">
      <c r="A593" s="397" t="s">
        <v>510</v>
      </c>
      <c r="B593" s="398" t="s">
        <v>501</v>
      </c>
      <c r="C593" s="589" t="s">
        <v>511</v>
      </c>
      <c r="D593" s="397" t="s">
        <v>512</v>
      </c>
      <c r="E593" s="609" t="s">
        <v>513</v>
      </c>
      <c r="F593" s="397" t="s">
        <v>514</v>
      </c>
      <c r="G593" s="397" t="s">
        <v>514</v>
      </c>
      <c r="H593" s="622" t="s">
        <v>506</v>
      </c>
      <c r="I593" s="399" t="s">
        <v>507</v>
      </c>
    </row>
    <row r="594" spans="1:10" ht="15" customHeight="1" x14ac:dyDescent="0.3">
      <c r="A594" s="408"/>
      <c r="B594" s="409"/>
      <c r="C594" s="590"/>
      <c r="D594" s="410"/>
      <c r="E594" s="610"/>
      <c r="F594" s="411"/>
      <c r="G594" s="412"/>
      <c r="H594" s="623"/>
      <c r="I594" s="414"/>
    </row>
    <row r="595" spans="1:10" ht="15" customHeight="1" x14ac:dyDescent="0.3">
      <c r="A595" s="408"/>
      <c r="B595" s="409"/>
      <c r="C595" s="590"/>
      <c r="D595" s="410"/>
      <c r="E595" s="610"/>
      <c r="F595" s="411"/>
      <c r="G595" s="412"/>
      <c r="H595" s="623"/>
      <c r="I595" s="414"/>
    </row>
    <row r="596" spans="1:10" ht="15" customHeight="1" x14ac:dyDescent="0.3">
      <c r="A596" s="408"/>
      <c r="B596" s="409"/>
      <c r="C596" s="590"/>
      <c r="D596" s="410"/>
      <c r="E596" s="610"/>
      <c r="F596" s="411"/>
      <c r="G596" s="412"/>
      <c r="H596" s="623"/>
      <c r="I596" s="414"/>
    </row>
    <row r="597" spans="1:10" ht="15" customHeight="1" x14ac:dyDescent="0.3">
      <c r="A597" s="408"/>
      <c r="B597" s="409"/>
      <c r="C597" s="590"/>
      <c r="D597" s="410"/>
      <c r="E597" s="610"/>
      <c r="F597" s="411"/>
      <c r="G597" s="412"/>
      <c r="H597" s="623"/>
      <c r="I597" s="414"/>
    </row>
    <row r="598" spans="1:10" ht="15" customHeight="1" x14ac:dyDescent="0.3">
      <c r="A598" s="408"/>
      <c r="B598" s="409"/>
      <c r="C598" s="590"/>
      <c r="D598" s="410"/>
      <c r="E598" s="610"/>
      <c r="F598" s="411"/>
      <c r="G598" s="412"/>
      <c r="H598" s="623"/>
      <c r="I598" s="414"/>
    </row>
    <row r="599" spans="1:10" ht="15" customHeight="1" x14ac:dyDescent="0.3">
      <c r="A599" s="406" t="s">
        <v>517</v>
      </c>
      <c r="B599" s="355"/>
      <c r="C599" s="587"/>
      <c r="D599" s="356"/>
      <c r="E599" s="572"/>
      <c r="F599" s="356"/>
      <c r="G599" s="356"/>
      <c r="H599" s="624"/>
      <c r="I599" s="434"/>
    </row>
    <row r="600" spans="1:10" ht="15" customHeight="1" x14ac:dyDescent="0.3">
      <c r="A600" s="358"/>
      <c r="B600" s="358"/>
      <c r="C600" s="588"/>
      <c r="D600" s="358"/>
      <c r="E600" s="608"/>
      <c r="F600" s="358"/>
      <c r="G600" s="358"/>
      <c r="H600" s="625"/>
      <c r="I600" s="359"/>
    </row>
    <row r="601" spans="1:10" ht="15" customHeight="1" x14ac:dyDescent="0.3">
      <c r="A601" s="397" t="s">
        <v>518</v>
      </c>
      <c r="B601" s="398" t="s">
        <v>501</v>
      </c>
      <c r="C601" s="591" t="s">
        <v>519</v>
      </c>
      <c r="D601" s="416" t="s">
        <v>520</v>
      </c>
      <c r="E601" s="611" t="s">
        <v>521</v>
      </c>
      <c r="F601" s="416" t="s">
        <v>522</v>
      </c>
      <c r="G601" s="417"/>
      <c r="H601" s="626"/>
      <c r="I601" s="399" t="s">
        <v>507</v>
      </c>
    </row>
    <row r="602" spans="1:10" ht="15" customHeight="1" x14ac:dyDescent="0.3">
      <c r="A602" s="408"/>
      <c r="B602" s="409"/>
      <c r="C602" s="590"/>
      <c r="D602" s="418"/>
      <c r="E602" s="612" t="s">
        <v>514</v>
      </c>
      <c r="F602" s="418" t="s">
        <v>514</v>
      </c>
      <c r="G602" s="419"/>
      <c r="H602" s="429"/>
      <c r="I602" s="414"/>
    </row>
    <row r="603" spans="1:10" ht="15" customHeight="1" x14ac:dyDescent="0.3">
      <c r="A603" s="408"/>
      <c r="B603" s="409"/>
      <c r="C603" s="590"/>
      <c r="D603" s="418"/>
      <c r="E603" s="612" t="s">
        <v>514</v>
      </c>
      <c r="F603" s="418" t="s">
        <v>514</v>
      </c>
      <c r="G603" s="419"/>
      <c r="H603" s="429"/>
      <c r="I603" s="414"/>
    </row>
    <row r="604" spans="1:10" ht="15" customHeight="1" x14ac:dyDescent="0.3">
      <c r="A604" s="408"/>
      <c r="B604" s="409"/>
      <c r="C604" s="590"/>
      <c r="D604" s="418"/>
      <c r="E604" s="612" t="s">
        <v>514</v>
      </c>
      <c r="F604" s="418" t="s">
        <v>514</v>
      </c>
      <c r="G604" s="419"/>
      <c r="H604" s="429"/>
      <c r="I604" s="414"/>
    </row>
    <row r="605" spans="1:10" ht="15" customHeight="1" x14ac:dyDescent="0.3">
      <c r="A605" s="406" t="s">
        <v>527</v>
      </c>
      <c r="B605" s="355"/>
      <c r="C605" s="587"/>
      <c r="D605" s="356"/>
      <c r="E605" s="572"/>
      <c r="F605" s="356"/>
      <c r="G605" s="356"/>
      <c r="H605" s="624"/>
      <c r="I605" s="424"/>
    </row>
    <row r="606" spans="1:10" ht="15" customHeight="1" x14ac:dyDescent="0.3">
      <c r="A606" s="358"/>
      <c r="B606" s="358"/>
      <c r="C606" s="588"/>
      <c r="D606" s="358"/>
      <c r="E606" s="608"/>
      <c r="F606" s="358"/>
      <c r="G606" s="358"/>
      <c r="H606" s="625"/>
      <c r="I606" s="359"/>
    </row>
    <row r="607" spans="1:10" ht="15" customHeight="1" x14ac:dyDescent="0.3">
      <c r="A607" s="420" t="s">
        <v>528</v>
      </c>
      <c r="B607" s="421"/>
      <c r="C607" s="592"/>
      <c r="D607" s="421"/>
      <c r="E607" s="613"/>
      <c r="F607" s="421"/>
      <c r="G607" s="421"/>
      <c r="H607" s="627"/>
      <c r="I607" s="422"/>
    </row>
    <row r="608" spans="1:10" ht="15" customHeight="1" x14ac:dyDescent="0.3">
      <c r="A608" s="420" t="s">
        <v>529</v>
      </c>
      <c r="B608" s="421"/>
      <c r="C608" s="592"/>
      <c r="D608" s="421"/>
      <c r="E608" s="613"/>
      <c r="F608" s="421"/>
      <c r="G608" s="421"/>
      <c r="H608" s="627"/>
      <c r="I608" s="379">
        <v>1</v>
      </c>
      <c r="J608" s="423"/>
    </row>
    <row r="609" spans="1:9" ht="15" customHeight="1" x14ac:dyDescent="0.3">
      <c r="A609" s="420" t="s">
        <v>530</v>
      </c>
      <c r="B609" s="421"/>
      <c r="C609" s="592"/>
      <c r="D609" s="421"/>
      <c r="E609" s="613"/>
      <c r="F609" s="421"/>
      <c r="G609" s="421"/>
      <c r="H609" s="627"/>
      <c r="I609" s="424"/>
    </row>
    <row r="610" spans="1:9" ht="15" customHeight="1" x14ac:dyDescent="0.3">
      <c r="A610" s="358"/>
      <c r="B610" s="358"/>
      <c r="C610" s="588"/>
      <c r="D610" s="358"/>
      <c r="E610" s="608"/>
      <c r="F610" s="358"/>
      <c r="G610" s="358"/>
      <c r="H610" s="625"/>
      <c r="I610" s="359"/>
    </row>
    <row r="611" spans="1:9" ht="15" customHeight="1" x14ac:dyDescent="0.3">
      <c r="A611" s="397" t="s">
        <v>531</v>
      </c>
      <c r="B611" s="398" t="s">
        <v>501</v>
      </c>
      <c r="C611" s="593" t="s">
        <v>14</v>
      </c>
      <c r="D611" s="399" t="s">
        <v>532</v>
      </c>
      <c r="E611" s="606" t="s">
        <v>514</v>
      </c>
      <c r="F611" s="397" t="s">
        <v>514</v>
      </c>
      <c r="G611" s="397" t="s">
        <v>514</v>
      </c>
      <c r="H611" s="622" t="s">
        <v>506</v>
      </c>
      <c r="I611" s="399" t="s">
        <v>532</v>
      </c>
    </row>
    <row r="612" spans="1:9" ht="21.75" customHeight="1" x14ac:dyDescent="0.3">
      <c r="A612" s="360" t="s">
        <v>653</v>
      </c>
      <c r="B612" s="361" t="s">
        <v>812</v>
      </c>
      <c r="C612" s="596" t="s">
        <v>34</v>
      </c>
      <c r="D612" s="366">
        <v>453.78</v>
      </c>
      <c r="E612" s="615" t="s">
        <v>514</v>
      </c>
      <c r="F612" s="373"/>
      <c r="G612" s="373"/>
      <c r="H612" s="631">
        <v>1</v>
      </c>
      <c r="I612" s="413">
        <v>453.78</v>
      </c>
    </row>
    <row r="613" spans="1:9" ht="15" customHeight="1" x14ac:dyDescent="0.3">
      <c r="A613" s="360"/>
      <c r="B613" s="361"/>
      <c r="C613" s="596"/>
      <c r="D613" s="381"/>
      <c r="E613" s="615"/>
      <c r="F613" s="373"/>
      <c r="G613" s="373"/>
      <c r="H613" s="631"/>
      <c r="I613" s="413">
        <v>0</v>
      </c>
    </row>
    <row r="614" spans="1:9" ht="15" customHeight="1" x14ac:dyDescent="0.3">
      <c r="A614" s="535"/>
      <c r="B614" s="534"/>
      <c r="C614" s="597"/>
      <c r="D614" s="537"/>
      <c r="E614" s="616"/>
      <c r="F614" s="536"/>
      <c r="G614" s="536"/>
      <c r="H614" s="632"/>
      <c r="I614" s="413">
        <v>0</v>
      </c>
    </row>
    <row r="615" spans="1:9" ht="15" customHeight="1" x14ac:dyDescent="0.3">
      <c r="A615" s="360"/>
      <c r="B615" s="361"/>
      <c r="C615" s="596"/>
      <c r="D615" s="381"/>
      <c r="E615" s="615"/>
      <c r="F615" s="373"/>
      <c r="G615" s="373"/>
      <c r="H615" s="631"/>
      <c r="I615" s="413">
        <v>0</v>
      </c>
    </row>
    <row r="616" spans="1:9" ht="15" customHeight="1" x14ac:dyDescent="0.3">
      <c r="A616" s="382"/>
      <c r="B616" s="361"/>
      <c r="C616" s="596"/>
      <c r="D616" s="381"/>
      <c r="E616" s="615"/>
      <c r="F616" s="373"/>
      <c r="G616" s="373"/>
      <c r="H616" s="631"/>
      <c r="I616" s="413">
        <v>0</v>
      </c>
    </row>
    <row r="617" spans="1:9" ht="15" customHeight="1" x14ac:dyDescent="0.3">
      <c r="A617" s="382"/>
      <c r="B617" s="361"/>
      <c r="C617" s="596"/>
      <c r="D617" s="381"/>
      <c r="E617" s="615"/>
      <c r="F617" s="373"/>
      <c r="G617" s="373"/>
      <c r="H617" s="631"/>
      <c r="I617" s="413">
        <v>0</v>
      </c>
    </row>
    <row r="618" spans="1:9" ht="15" customHeight="1" x14ac:dyDescent="0.3">
      <c r="A618" s="426"/>
      <c r="B618" s="409"/>
      <c r="C618" s="594"/>
      <c r="D618" s="425"/>
      <c r="E618" s="612" t="s">
        <v>514</v>
      </c>
      <c r="F618" s="418"/>
      <c r="G618" s="418"/>
      <c r="H618" s="623"/>
      <c r="I618" s="414"/>
    </row>
    <row r="619" spans="1:9" ht="15" customHeight="1" x14ac:dyDescent="0.3">
      <c r="A619" s="406" t="s">
        <v>533</v>
      </c>
      <c r="B619" s="355"/>
      <c r="C619" s="587"/>
      <c r="D619" s="356"/>
      <c r="E619" s="572"/>
      <c r="F619" s="356"/>
      <c r="G619" s="356"/>
      <c r="H619" s="427"/>
      <c r="I619" s="407">
        <v>453.78</v>
      </c>
    </row>
    <row r="620" spans="1:9" ht="15" customHeight="1" x14ac:dyDescent="0.3">
      <c r="A620" s="358"/>
      <c r="B620" s="358"/>
      <c r="C620" s="588"/>
      <c r="D620" s="358"/>
      <c r="E620" s="608"/>
      <c r="F620" s="358"/>
      <c r="G620" s="358"/>
      <c r="H620" s="625"/>
      <c r="I620" s="359"/>
    </row>
    <row r="621" spans="1:9" ht="15" customHeight="1" x14ac:dyDescent="0.3">
      <c r="A621" s="397" t="s">
        <v>534</v>
      </c>
      <c r="B621" s="398" t="s">
        <v>501</v>
      </c>
      <c r="C621" s="593" t="s">
        <v>14</v>
      </c>
      <c r="D621" s="399" t="s">
        <v>532</v>
      </c>
      <c r="E621" s="606" t="s">
        <v>514</v>
      </c>
      <c r="F621" s="397" t="s">
        <v>514</v>
      </c>
      <c r="G621" s="397" t="s">
        <v>514</v>
      </c>
      <c r="H621" s="622" t="s">
        <v>506</v>
      </c>
      <c r="I621" s="399" t="s">
        <v>532</v>
      </c>
    </row>
    <row r="622" spans="1:9" ht="15" customHeight="1" x14ac:dyDescent="0.3">
      <c r="A622" s="408"/>
      <c r="B622" s="409"/>
      <c r="C622" s="594"/>
      <c r="D622" s="425"/>
      <c r="E622" s="612" t="s">
        <v>514</v>
      </c>
      <c r="F622" s="418" t="s">
        <v>514</v>
      </c>
      <c r="G622" s="418"/>
      <c r="H622" s="623"/>
      <c r="I622" s="414"/>
    </row>
    <row r="623" spans="1:9" ht="15" customHeight="1" x14ac:dyDescent="0.3">
      <c r="A623" s="408"/>
      <c r="B623" s="409"/>
      <c r="C623" s="594"/>
      <c r="D623" s="425"/>
      <c r="E623" s="612" t="s">
        <v>514</v>
      </c>
      <c r="F623" s="418" t="s">
        <v>514</v>
      </c>
      <c r="G623" s="418"/>
      <c r="H623" s="623"/>
      <c r="I623" s="414"/>
    </row>
    <row r="624" spans="1:9" ht="15" customHeight="1" x14ac:dyDescent="0.3">
      <c r="A624" s="408"/>
      <c r="B624" s="409"/>
      <c r="C624" s="594"/>
      <c r="D624" s="425"/>
      <c r="E624" s="612" t="s">
        <v>514</v>
      </c>
      <c r="F624" s="418" t="s">
        <v>514</v>
      </c>
      <c r="G624" s="418"/>
      <c r="H624" s="623"/>
      <c r="I624" s="414"/>
    </row>
    <row r="625" spans="1:9" ht="15" customHeight="1" x14ac:dyDescent="0.3">
      <c r="A625" s="408"/>
      <c r="B625" s="409"/>
      <c r="C625" s="594"/>
      <c r="D625" s="425"/>
      <c r="E625" s="612" t="s">
        <v>514</v>
      </c>
      <c r="F625" s="418" t="s">
        <v>514</v>
      </c>
      <c r="G625" s="418"/>
      <c r="H625" s="623"/>
      <c r="I625" s="414"/>
    </row>
    <row r="626" spans="1:9" ht="15" customHeight="1" x14ac:dyDescent="0.3">
      <c r="A626" s="408"/>
      <c r="B626" s="409"/>
      <c r="C626" s="594"/>
      <c r="D626" s="425"/>
      <c r="E626" s="612" t="s">
        <v>514</v>
      </c>
      <c r="F626" s="418" t="s">
        <v>514</v>
      </c>
      <c r="G626" s="418"/>
      <c r="H626" s="623"/>
      <c r="I626" s="414"/>
    </row>
    <row r="627" spans="1:9" ht="15" customHeight="1" x14ac:dyDescent="0.3">
      <c r="A627" s="428" t="s">
        <v>535</v>
      </c>
      <c r="B627" s="355"/>
      <c r="C627" s="587"/>
      <c r="D627" s="356"/>
      <c r="E627" s="572"/>
      <c r="F627" s="356"/>
      <c r="G627" s="356"/>
      <c r="H627" s="427"/>
      <c r="I627" s="424"/>
    </row>
    <row r="628" spans="1:9" ht="15" customHeight="1" x14ac:dyDescent="0.3">
      <c r="A628" s="355"/>
      <c r="B628" s="355"/>
      <c r="C628" s="587"/>
      <c r="D628" s="356"/>
      <c r="E628" s="572"/>
      <c r="F628" s="356"/>
      <c r="G628" s="356"/>
      <c r="H628" s="429"/>
      <c r="I628" s="430"/>
    </row>
    <row r="629" spans="1:9" ht="15" customHeight="1" x14ac:dyDescent="0.3">
      <c r="A629" s="397" t="s">
        <v>536</v>
      </c>
      <c r="B629" s="398" t="s">
        <v>501</v>
      </c>
      <c r="C629" s="593" t="s">
        <v>14</v>
      </c>
      <c r="D629" s="415" t="s">
        <v>537</v>
      </c>
      <c r="E629" s="435" t="s">
        <v>538</v>
      </c>
      <c r="F629" s="415" t="s">
        <v>539</v>
      </c>
      <c r="G629" s="416" t="s">
        <v>540</v>
      </c>
      <c r="H629" s="626" t="s">
        <v>506</v>
      </c>
      <c r="I629" s="399" t="s">
        <v>532</v>
      </c>
    </row>
    <row r="630" spans="1:9" ht="15" customHeight="1" x14ac:dyDescent="0.3">
      <c r="A630" s="408"/>
      <c r="B630" s="402"/>
      <c r="C630" s="595"/>
      <c r="D630" s="425"/>
      <c r="E630" s="614" t="s">
        <v>514</v>
      </c>
      <c r="F630" s="425" t="s">
        <v>514</v>
      </c>
      <c r="G630" s="425"/>
      <c r="H630" s="623"/>
      <c r="I630" s="405"/>
    </row>
    <row r="631" spans="1:9" ht="15" customHeight="1" x14ac:dyDescent="0.3">
      <c r="A631" s="408"/>
      <c r="B631" s="402"/>
      <c r="C631" s="595"/>
      <c r="D631" s="425"/>
      <c r="E631" s="614" t="s">
        <v>514</v>
      </c>
      <c r="F631" s="425" t="s">
        <v>514</v>
      </c>
      <c r="G631" s="425"/>
      <c r="H631" s="623"/>
      <c r="I631" s="405"/>
    </row>
    <row r="632" spans="1:9" ht="15" customHeight="1" x14ac:dyDescent="0.3">
      <c r="A632" s="408"/>
      <c r="B632" s="402"/>
      <c r="C632" s="595"/>
      <c r="D632" s="425"/>
      <c r="E632" s="614" t="s">
        <v>514</v>
      </c>
      <c r="F632" s="425" t="s">
        <v>514</v>
      </c>
      <c r="G632" s="425"/>
      <c r="H632" s="623"/>
      <c r="I632" s="405"/>
    </row>
    <row r="633" spans="1:9" ht="15" customHeight="1" x14ac:dyDescent="0.3">
      <c r="A633" s="408"/>
      <c r="B633" s="402"/>
      <c r="C633" s="595"/>
      <c r="D633" s="425"/>
      <c r="E633" s="614" t="s">
        <v>514</v>
      </c>
      <c r="F633" s="425" t="s">
        <v>514</v>
      </c>
      <c r="G633" s="425"/>
      <c r="H633" s="623"/>
      <c r="I633" s="405"/>
    </row>
    <row r="634" spans="1:9" ht="15" customHeight="1" x14ac:dyDescent="0.3">
      <c r="A634" s="406" t="s">
        <v>541</v>
      </c>
      <c r="B634" s="355"/>
      <c r="C634" s="587"/>
      <c r="D634" s="356"/>
      <c r="E634" s="572"/>
      <c r="F634" s="356"/>
      <c r="G634" s="356"/>
      <c r="H634" s="427"/>
      <c r="I634" s="424"/>
    </row>
    <row r="635" spans="1:9" ht="15" customHeight="1" x14ac:dyDescent="0.3">
      <c r="A635" s="355"/>
      <c r="B635" s="355"/>
      <c r="C635" s="587"/>
      <c r="D635" s="356"/>
      <c r="E635" s="572"/>
      <c r="F635" s="356"/>
      <c r="G635" s="356"/>
      <c r="H635" s="429"/>
      <c r="I635" s="430"/>
    </row>
    <row r="636" spans="1:9" ht="15" customHeight="1" x14ac:dyDescent="0.3">
      <c r="A636" s="420" t="s">
        <v>542</v>
      </c>
      <c r="B636" s="421"/>
      <c r="C636" s="592"/>
      <c r="D636" s="421"/>
      <c r="E636" s="613"/>
      <c r="F636" s="421"/>
      <c r="G636" s="421"/>
      <c r="H636" s="628"/>
      <c r="I636" s="431">
        <v>453.78</v>
      </c>
    </row>
    <row r="637" spans="1:9" ht="15" customHeight="1" x14ac:dyDescent="0.3">
      <c r="A637" s="420" t="s">
        <v>543</v>
      </c>
      <c r="B637" s="421"/>
      <c r="C637" s="592"/>
      <c r="D637" s="421"/>
      <c r="E637" s="613"/>
      <c r="F637" s="421"/>
      <c r="G637" s="421"/>
      <c r="H637" s="629">
        <v>6.6000000000000003E-2</v>
      </c>
      <c r="I637" s="432">
        <v>29.94</v>
      </c>
    </row>
    <row r="638" spans="1:9" ht="15" customHeight="1" x14ac:dyDescent="0.3">
      <c r="A638" s="420" t="s">
        <v>544</v>
      </c>
      <c r="B638" s="421"/>
      <c r="C638" s="592"/>
      <c r="D638" s="421"/>
      <c r="E638" s="613"/>
      <c r="F638" s="421"/>
      <c r="G638" s="421"/>
      <c r="H638" s="630"/>
      <c r="I638" s="433">
        <v>483.71999999999997</v>
      </c>
    </row>
    <row r="641" spans="1:13" ht="15" customHeight="1" x14ac:dyDescent="0.3">
      <c r="A641" s="340"/>
      <c r="B641" s="340" t="s">
        <v>0</v>
      </c>
      <c r="C641" s="583"/>
      <c r="D641" s="340"/>
      <c r="E641" s="568"/>
      <c r="F641" s="340"/>
      <c r="G641" s="340"/>
      <c r="H641" s="620"/>
      <c r="I641" s="340"/>
    </row>
    <row r="642" spans="1:13" ht="15" customHeight="1" x14ac:dyDescent="0.3">
      <c r="A642" s="340"/>
      <c r="B642" s="340" t="s">
        <v>496</v>
      </c>
      <c r="C642" s="583"/>
      <c r="D642" s="340"/>
      <c r="E642" s="568"/>
      <c r="F642" s="340"/>
      <c r="G642" s="340"/>
      <c r="H642" s="620"/>
      <c r="I642" s="340"/>
    </row>
    <row r="643" spans="1:13" ht="15" customHeight="1" x14ac:dyDescent="0.3">
      <c r="A643" s="341" t="s">
        <v>497</v>
      </c>
      <c r="B643" s="342" t="s">
        <v>130</v>
      </c>
      <c r="C643" s="584" t="s">
        <v>131</v>
      </c>
      <c r="D643" s="342"/>
      <c r="E643" s="569"/>
      <c r="F643" s="342"/>
      <c r="G643" s="342"/>
      <c r="H643" s="621" t="s">
        <v>499</v>
      </c>
      <c r="I643" s="342" t="s">
        <v>661</v>
      </c>
      <c r="K643" s="393"/>
      <c r="L643" s="394"/>
      <c r="M643" s="394"/>
    </row>
    <row r="644" spans="1:13" ht="15" customHeight="1" x14ac:dyDescent="0.3">
      <c r="A644" s="397" t="s">
        <v>500</v>
      </c>
      <c r="B644" s="398" t="s">
        <v>501</v>
      </c>
      <c r="C644" s="585" t="s">
        <v>502</v>
      </c>
      <c r="D644" s="400"/>
      <c r="E644" s="606" t="s">
        <v>503</v>
      </c>
      <c r="F644" s="399" t="s">
        <v>504</v>
      </c>
      <c r="G644" s="399" t="s">
        <v>505</v>
      </c>
      <c r="H644" s="622" t="s">
        <v>506</v>
      </c>
      <c r="I644" s="399" t="s">
        <v>507</v>
      </c>
    </row>
    <row r="645" spans="1:13" ht="15" customHeight="1" x14ac:dyDescent="0.3">
      <c r="A645" s="348" t="s">
        <v>552</v>
      </c>
      <c r="B645" s="349">
        <v>30005</v>
      </c>
      <c r="C645" s="598">
        <v>0.24</v>
      </c>
      <c r="D645" s="350"/>
      <c r="E645" s="571">
        <v>0.76</v>
      </c>
      <c r="F645" s="404">
        <v>105.25</v>
      </c>
      <c r="G645" s="404">
        <v>22.56</v>
      </c>
      <c r="H645" s="631">
        <v>1</v>
      </c>
      <c r="I645" s="352">
        <v>42.4</v>
      </c>
    </row>
    <row r="646" spans="1:13" ht="15" customHeight="1" x14ac:dyDescent="0.3">
      <c r="A646" s="348" t="s">
        <v>557</v>
      </c>
      <c r="B646" s="349">
        <v>30015</v>
      </c>
      <c r="C646" s="598">
        <v>0.52</v>
      </c>
      <c r="D646" s="350"/>
      <c r="E646" s="571">
        <v>0.48</v>
      </c>
      <c r="F646" s="404">
        <v>122.14</v>
      </c>
      <c r="G646" s="404">
        <v>45.61</v>
      </c>
      <c r="H646" s="631">
        <v>1</v>
      </c>
      <c r="I646" s="352">
        <v>85.4</v>
      </c>
    </row>
    <row r="647" spans="1:13" ht="15" customHeight="1" x14ac:dyDescent="0.3">
      <c r="A647" s="348" t="s">
        <v>562</v>
      </c>
      <c r="B647" s="349">
        <v>30017</v>
      </c>
      <c r="C647" s="598">
        <v>0.24</v>
      </c>
      <c r="D647" s="350"/>
      <c r="E647" s="571">
        <v>0.76</v>
      </c>
      <c r="F647" s="404">
        <v>0</v>
      </c>
      <c r="G647" s="404">
        <v>0</v>
      </c>
      <c r="H647" s="631">
        <v>1</v>
      </c>
      <c r="I647" s="352">
        <v>0</v>
      </c>
    </row>
    <row r="648" spans="1:13" ht="15" customHeight="1" x14ac:dyDescent="0.3">
      <c r="A648" s="348" t="s">
        <v>573</v>
      </c>
      <c r="B648" s="349">
        <v>30012</v>
      </c>
      <c r="C648" s="598">
        <v>0.52</v>
      </c>
      <c r="D648" s="350"/>
      <c r="E648" s="571">
        <v>0.48</v>
      </c>
      <c r="F648" s="404">
        <v>112.74</v>
      </c>
      <c r="G648" s="404">
        <v>38.61</v>
      </c>
      <c r="H648" s="631">
        <v>1</v>
      </c>
      <c r="I648" s="352">
        <v>77.150000000000006</v>
      </c>
    </row>
    <row r="649" spans="1:13" ht="15" customHeight="1" x14ac:dyDescent="0.3">
      <c r="A649" s="348" t="s">
        <v>574</v>
      </c>
      <c r="B649" s="349">
        <v>30023</v>
      </c>
      <c r="C649" s="598">
        <v>0.79</v>
      </c>
      <c r="D649" s="350"/>
      <c r="E649" s="571">
        <v>0.21</v>
      </c>
      <c r="F649" s="404">
        <v>230.67</v>
      </c>
      <c r="G649" s="404">
        <v>83.8</v>
      </c>
      <c r="H649" s="631">
        <v>1</v>
      </c>
      <c r="I649" s="352">
        <v>199.81</v>
      </c>
    </row>
    <row r="650" spans="1:13" ht="15" customHeight="1" x14ac:dyDescent="0.3">
      <c r="A650" s="348"/>
      <c r="B650" s="349"/>
      <c r="C650" s="598"/>
      <c r="D650" s="350"/>
      <c r="E650" s="571"/>
      <c r="F650" s="353"/>
      <c r="G650" s="353"/>
      <c r="H650" s="631"/>
      <c r="I650" s="353"/>
    </row>
    <row r="651" spans="1:13" ht="15" customHeight="1" x14ac:dyDescent="0.3">
      <c r="A651" s="354" t="s">
        <v>509</v>
      </c>
      <c r="B651" s="355"/>
      <c r="C651" s="587"/>
      <c r="D651" s="356"/>
      <c r="E651" s="572"/>
      <c r="F651" s="356"/>
      <c r="G651" s="356"/>
      <c r="H651" s="624"/>
      <c r="I651" s="357">
        <v>404.76</v>
      </c>
    </row>
    <row r="652" spans="1:13" ht="15" customHeight="1" x14ac:dyDescent="0.3">
      <c r="A652" s="343" t="s">
        <v>510</v>
      </c>
      <c r="B652" s="344" t="s">
        <v>501</v>
      </c>
      <c r="C652" s="599" t="s">
        <v>511</v>
      </c>
      <c r="D652" s="343" t="s">
        <v>512</v>
      </c>
      <c r="E652" s="570" t="s">
        <v>513</v>
      </c>
      <c r="F652" s="343" t="s">
        <v>514</v>
      </c>
      <c r="G652" s="343" t="s">
        <v>514</v>
      </c>
      <c r="H652" s="633" t="s">
        <v>506</v>
      </c>
      <c r="I652" s="345" t="s">
        <v>507</v>
      </c>
    </row>
    <row r="653" spans="1:13" ht="15" customHeight="1" x14ac:dyDescent="0.3">
      <c r="A653" s="360" t="s">
        <v>515</v>
      </c>
      <c r="B653" s="361">
        <v>20002</v>
      </c>
      <c r="C653" s="600">
        <v>23.98</v>
      </c>
      <c r="D653" s="363"/>
      <c r="E653" s="575">
        <v>0</v>
      </c>
      <c r="F653" s="364"/>
      <c r="G653" s="365"/>
      <c r="H653" s="631">
        <v>1</v>
      </c>
      <c r="I653" s="366">
        <v>23.98</v>
      </c>
    </row>
    <row r="654" spans="1:13" ht="15" customHeight="1" x14ac:dyDescent="0.3">
      <c r="A654" s="360" t="s">
        <v>516</v>
      </c>
      <c r="B654" s="361">
        <v>20031</v>
      </c>
      <c r="C654" s="600">
        <v>14.67</v>
      </c>
      <c r="D654" s="363"/>
      <c r="E654" s="575">
        <v>0</v>
      </c>
      <c r="F654" s="364"/>
      <c r="G654" s="365"/>
      <c r="H654" s="631">
        <v>8</v>
      </c>
      <c r="I654" s="366">
        <v>117.36</v>
      </c>
    </row>
    <row r="655" spans="1:13" ht="15" customHeight="1" x14ac:dyDescent="0.3">
      <c r="A655" s="360"/>
      <c r="B655" s="361"/>
      <c r="C655" s="600"/>
      <c r="D655" s="363"/>
      <c r="E655" s="575"/>
      <c r="F655" s="364"/>
      <c r="G655" s="365"/>
      <c r="H655" s="631"/>
      <c r="I655" s="368"/>
    </row>
    <row r="656" spans="1:13" ht="15" customHeight="1" x14ac:dyDescent="0.3">
      <c r="A656" s="360"/>
      <c r="B656" s="361"/>
      <c r="C656" s="600"/>
      <c r="D656" s="363"/>
      <c r="E656" s="575"/>
      <c r="F656" s="364"/>
      <c r="G656" s="365"/>
      <c r="H656" s="631"/>
      <c r="I656" s="368"/>
    </row>
    <row r="657" spans="1:10" ht="15" customHeight="1" x14ac:dyDescent="0.3">
      <c r="A657" s="360"/>
      <c r="B657" s="361"/>
      <c r="C657" s="600"/>
      <c r="D657" s="363"/>
      <c r="E657" s="575"/>
      <c r="F657" s="364"/>
      <c r="G657" s="365"/>
      <c r="H657" s="631"/>
      <c r="I657" s="368"/>
    </row>
    <row r="658" spans="1:10" ht="15" customHeight="1" x14ac:dyDescent="0.3">
      <c r="A658" s="354" t="s">
        <v>517</v>
      </c>
      <c r="B658" s="355"/>
      <c r="C658" s="587"/>
      <c r="D658" s="356"/>
      <c r="E658" s="572"/>
      <c r="F658" s="356"/>
      <c r="G658" s="356"/>
      <c r="H658" s="624"/>
      <c r="I658" s="357">
        <v>141.34</v>
      </c>
    </row>
    <row r="659" spans="1:10" ht="15" customHeight="1" x14ac:dyDescent="0.3">
      <c r="A659" s="358"/>
      <c r="B659" s="358"/>
      <c r="C659" s="588"/>
      <c r="D659" s="358"/>
      <c r="E659" s="608"/>
      <c r="F659" s="358"/>
      <c r="G659" s="358"/>
      <c r="H659" s="625"/>
      <c r="I659" s="359"/>
    </row>
    <row r="660" spans="1:10" ht="15" customHeight="1" x14ac:dyDescent="0.3">
      <c r="A660" s="343" t="s">
        <v>518</v>
      </c>
      <c r="B660" s="344" t="s">
        <v>501</v>
      </c>
      <c r="C660" s="601" t="s">
        <v>519</v>
      </c>
      <c r="D660" s="370" t="s">
        <v>520</v>
      </c>
      <c r="E660" s="617" t="s">
        <v>521</v>
      </c>
      <c r="F660" s="370" t="s">
        <v>522</v>
      </c>
      <c r="G660" s="371"/>
      <c r="H660" s="634"/>
      <c r="I660" s="345" t="s">
        <v>507</v>
      </c>
    </row>
    <row r="661" spans="1:10" ht="15" customHeight="1" x14ac:dyDescent="0.3">
      <c r="A661" s="360" t="s">
        <v>523</v>
      </c>
      <c r="B661" s="361">
        <v>11</v>
      </c>
      <c r="C661" s="600">
        <v>1.1200000000000001</v>
      </c>
      <c r="D661" s="373"/>
      <c r="E661" s="615" t="s">
        <v>514</v>
      </c>
      <c r="F661" s="373" t="s">
        <v>514</v>
      </c>
      <c r="G661" s="374"/>
      <c r="H661" s="385"/>
      <c r="I661" s="366">
        <v>1.58</v>
      </c>
    </row>
    <row r="662" spans="1:10" ht="15" customHeight="1" x14ac:dyDescent="0.3">
      <c r="A662" s="360" t="s">
        <v>524</v>
      </c>
      <c r="B662" s="361">
        <v>12</v>
      </c>
      <c r="C662" s="600">
        <v>9.6</v>
      </c>
      <c r="D662" s="373"/>
      <c r="E662" s="615" t="s">
        <v>514</v>
      </c>
      <c r="F662" s="373" t="s">
        <v>514</v>
      </c>
      <c r="G662" s="374"/>
      <c r="H662" s="385"/>
      <c r="I662" s="366">
        <v>13.56</v>
      </c>
    </row>
    <row r="663" spans="1:10" ht="15" customHeight="1" x14ac:dyDescent="0.3">
      <c r="A663" s="360" t="s">
        <v>525</v>
      </c>
      <c r="B663" s="361">
        <v>13</v>
      </c>
      <c r="C663" s="600">
        <v>4.79</v>
      </c>
      <c r="D663" s="373"/>
      <c r="E663" s="615" t="s">
        <v>514</v>
      </c>
      <c r="F663" s="373" t="s">
        <v>514</v>
      </c>
      <c r="G663" s="374"/>
      <c r="H663" s="385"/>
      <c r="I663" s="366">
        <v>6.77</v>
      </c>
    </row>
    <row r="664" spans="1:10" ht="15" customHeight="1" x14ac:dyDescent="0.3">
      <c r="A664" s="360" t="s">
        <v>526</v>
      </c>
      <c r="B664" s="361">
        <v>14</v>
      </c>
      <c r="C664" s="600">
        <v>5</v>
      </c>
      <c r="D664" s="373"/>
      <c r="E664" s="615" t="s">
        <v>514</v>
      </c>
      <c r="F664" s="373" t="s">
        <v>514</v>
      </c>
      <c r="G664" s="374"/>
      <c r="H664" s="385"/>
      <c r="I664" s="366">
        <v>7.06</v>
      </c>
    </row>
    <row r="665" spans="1:10" ht="15" customHeight="1" x14ac:dyDescent="0.3">
      <c r="A665" s="360"/>
      <c r="B665" s="361"/>
      <c r="C665" s="600"/>
      <c r="D665" s="373"/>
      <c r="E665" s="615" t="s">
        <v>514</v>
      </c>
      <c r="F665" s="373" t="s">
        <v>514</v>
      </c>
      <c r="G665" s="374"/>
      <c r="H665" s="385"/>
      <c r="I665" s="368"/>
    </row>
    <row r="666" spans="1:10" ht="15" customHeight="1" x14ac:dyDescent="0.3">
      <c r="A666" s="354" t="s">
        <v>527</v>
      </c>
      <c r="B666" s="355"/>
      <c r="C666" s="587"/>
      <c r="D666" s="356"/>
      <c r="E666" s="572"/>
      <c r="F666" s="356"/>
      <c r="G666" s="356"/>
      <c r="H666" s="624"/>
      <c r="I666" s="357">
        <v>28.97</v>
      </c>
    </row>
    <row r="667" spans="1:10" ht="15" customHeight="1" x14ac:dyDescent="0.3">
      <c r="A667" s="358"/>
      <c r="B667" s="358"/>
      <c r="C667" s="588"/>
      <c r="D667" s="358"/>
      <c r="E667" s="608"/>
      <c r="F667" s="358"/>
      <c r="G667" s="358"/>
      <c r="H667" s="625"/>
      <c r="I667" s="359"/>
    </row>
    <row r="668" spans="1:10" ht="15" customHeight="1" x14ac:dyDescent="0.3">
      <c r="A668" s="375" t="s">
        <v>528</v>
      </c>
      <c r="B668" s="376"/>
      <c r="C668" s="602"/>
      <c r="D668" s="376"/>
      <c r="E668" s="577"/>
      <c r="F668" s="376"/>
      <c r="G668" s="376"/>
      <c r="H668" s="635"/>
      <c r="I668" s="357">
        <v>575.07000000000005</v>
      </c>
    </row>
    <row r="669" spans="1:10" ht="15" customHeight="1" x14ac:dyDescent="0.3">
      <c r="A669" s="375" t="s">
        <v>529</v>
      </c>
      <c r="B669" s="376"/>
      <c r="C669" s="602"/>
      <c r="D669" s="376"/>
      <c r="E669" s="577"/>
      <c r="F669" s="376"/>
      <c r="G669" s="376"/>
      <c r="H669" s="635"/>
      <c r="I669" s="379">
        <v>29.3</v>
      </c>
      <c r="J669" s="379"/>
    </row>
    <row r="670" spans="1:10" ht="15" customHeight="1" x14ac:dyDescent="0.3">
      <c r="A670" s="375" t="s">
        <v>530</v>
      </c>
      <c r="B670" s="376"/>
      <c r="C670" s="602"/>
      <c r="D670" s="376"/>
      <c r="E670" s="577"/>
      <c r="F670" s="376"/>
      <c r="G670" s="376"/>
      <c r="H670" s="635"/>
      <c r="I670" s="357">
        <v>19.62</v>
      </c>
    </row>
    <row r="671" spans="1:10" ht="15" customHeight="1" x14ac:dyDescent="0.3">
      <c r="A671" s="358"/>
      <c r="B671" s="358"/>
      <c r="C671" s="588"/>
      <c r="D671" s="358"/>
      <c r="E671" s="608"/>
      <c r="F671" s="358"/>
      <c r="G671" s="358"/>
      <c r="H671" s="625"/>
      <c r="I671" s="359"/>
    </row>
    <row r="672" spans="1:10" ht="15" customHeight="1" x14ac:dyDescent="0.3">
      <c r="A672" s="343" t="s">
        <v>531</v>
      </c>
      <c r="B672" s="344" t="s">
        <v>501</v>
      </c>
      <c r="C672" s="603" t="s">
        <v>14</v>
      </c>
      <c r="D672" s="345" t="s">
        <v>532</v>
      </c>
      <c r="E672" s="618" t="s">
        <v>514</v>
      </c>
      <c r="F672" s="343" t="s">
        <v>514</v>
      </c>
      <c r="G672" s="343" t="s">
        <v>514</v>
      </c>
      <c r="H672" s="633" t="s">
        <v>506</v>
      </c>
      <c r="I672" s="345" t="s">
        <v>532</v>
      </c>
    </row>
    <row r="673" spans="1:9" ht="15" customHeight="1" x14ac:dyDescent="0.3">
      <c r="A673" s="360"/>
      <c r="B673" s="361"/>
      <c r="C673" s="596"/>
      <c r="D673" s="381"/>
      <c r="E673" s="615" t="s">
        <v>514</v>
      </c>
      <c r="F673" s="373"/>
      <c r="G673" s="373"/>
      <c r="H673" s="631"/>
      <c r="I673" s="368"/>
    </row>
    <row r="674" spans="1:9" ht="15" customHeight="1" x14ac:dyDescent="0.3">
      <c r="A674" s="360"/>
      <c r="B674" s="361"/>
      <c r="C674" s="596"/>
      <c r="D674" s="381"/>
      <c r="E674" s="615" t="s">
        <v>514</v>
      </c>
      <c r="F674" s="373"/>
      <c r="G674" s="373"/>
      <c r="H674" s="631"/>
      <c r="I674" s="368"/>
    </row>
    <row r="675" spans="1:9" ht="15" customHeight="1" x14ac:dyDescent="0.3">
      <c r="A675" s="360"/>
      <c r="B675" s="361"/>
      <c r="C675" s="596"/>
      <c r="D675" s="381"/>
      <c r="E675" s="615" t="s">
        <v>514</v>
      </c>
      <c r="F675" s="373"/>
      <c r="G675" s="373"/>
      <c r="H675" s="631"/>
      <c r="I675" s="368"/>
    </row>
    <row r="676" spans="1:9" ht="15" customHeight="1" x14ac:dyDescent="0.3">
      <c r="A676" s="382"/>
      <c r="B676" s="361"/>
      <c r="C676" s="596"/>
      <c r="D676" s="381"/>
      <c r="E676" s="615" t="s">
        <v>514</v>
      </c>
      <c r="F676" s="373"/>
      <c r="G676" s="373"/>
      <c r="H676" s="631"/>
      <c r="I676" s="368"/>
    </row>
    <row r="677" spans="1:9" ht="15" customHeight="1" x14ac:dyDescent="0.3">
      <c r="A677" s="382"/>
      <c r="B677" s="361"/>
      <c r="C677" s="596"/>
      <c r="D677" s="381"/>
      <c r="E677" s="615" t="s">
        <v>514</v>
      </c>
      <c r="F677" s="373"/>
      <c r="G677" s="373"/>
      <c r="H677" s="631"/>
      <c r="I677" s="368"/>
    </row>
    <row r="678" spans="1:9" ht="15" customHeight="1" x14ac:dyDescent="0.3">
      <c r="A678" s="354" t="s">
        <v>533</v>
      </c>
      <c r="B678" s="355"/>
      <c r="C678" s="587"/>
      <c r="D678" s="356"/>
      <c r="E678" s="572"/>
      <c r="F678" s="356"/>
      <c r="G678" s="356"/>
      <c r="H678" s="383"/>
      <c r="I678" s="380"/>
    </row>
    <row r="679" spans="1:9" ht="15" customHeight="1" x14ac:dyDescent="0.3">
      <c r="A679" s="358"/>
      <c r="B679" s="358"/>
      <c r="C679" s="588"/>
      <c r="D679" s="358"/>
      <c r="E679" s="608"/>
      <c r="F679" s="358"/>
      <c r="G679" s="358"/>
      <c r="H679" s="625"/>
      <c r="I679" s="359"/>
    </row>
    <row r="680" spans="1:9" ht="15" customHeight="1" x14ac:dyDescent="0.3">
      <c r="A680" s="343" t="s">
        <v>534</v>
      </c>
      <c r="B680" s="344" t="s">
        <v>501</v>
      </c>
      <c r="C680" s="603" t="s">
        <v>14</v>
      </c>
      <c r="D680" s="345" t="s">
        <v>532</v>
      </c>
      <c r="E680" s="618" t="s">
        <v>514</v>
      </c>
      <c r="F680" s="343" t="s">
        <v>514</v>
      </c>
      <c r="G680" s="343" t="s">
        <v>514</v>
      </c>
      <c r="H680" s="633" t="s">
        <v>506</v>
      </c>
      <c r="I680" s="345" t="s">
        <v>532</v>
      </c>
    </row>
    <row r="681" spans="1:9" ht="15" customHeight="1" x14ac:dyDescent="0.3">
      <c r="A681" s="360"/>
      <c r="B681" s="361"/>
      <c r="C681" s="596"/>
      <c r="D681" s="381"/>
      <c r="E681" s="615" t="s">
        <v>514</v>
      </c>
      <c r="F681" s="373" t="s">
        <v>514</v>
      </c>
      <c r="G681" s="373"/>
      <c r="H681" s="631"/>
      <c r="I681" s="368"/>
    </row>
    <row r="682" spans="1:9" ht="15" customHeight="1" x14ac:dyDescent="0.3">
      <c r="A682" s="360"/>
      <c r="B682" s="361"/>
      <c r="C682" s="596"/>
      <c r="D682" s="381"/>
      <c r="E682" s="615" t="s">
        <v>514</v>
      </c>
      <c r="F682" s="373" t="s">
        <v>514</v>
      </c>
      <c r="G682" s="373"/>
      <c r="H682" s="631"/>
      <c r="I682" s="368"/>
    </row>
    <row r="683" spans="1:9" ht="15" customHeight="1" x14ac:dyDescent="0.3">
      <c r="A683" s="360"/>
      <c r="B683" s="361"/>
      <c r="C683" s="596"/>
      <c r="D683" s="381"/>
      <c r="E683" s="615" t="s">
        <v>514</v>
      </c>
      <c r="F683" s="373" t="s">
        <v>514</v>
      </c>
      <c r="G683" s="373"/>
      <c r="H683" s="631"/>
      <c r="I683" s="368"/>
    </row>
    <row r="684" spans="1:9" ht="15" customHeight="1" x14ac:dyDescent="0.3">
      <c r="A684" s="360"/>
      <c r="B684" s="361"/>
      <c r="C684" s="596"/>
      <c r="D684" s="381"/>
      <c r="E684" s="615" t="s">
        <v>514</v>
      </c>
      <c r="F684" s="373" t="s">
        <v>514</v>
      </c>
      <c r="G684" s="373"/>
      <c r="H684" s="631"/>
      <c r="I684" s="368"/>
    </row>
    <row r="685" spans="1:9" ht="15" customHeight="1" x14ac:dyDescent="0.3">
      <c r="A685" s="360"/>
      <c r="B685" s="361"/>
      <c r="C685" s="596"/>
      <c r="D685" s="381"/>
      <c r="E685" s="615" t="s">
        <v>514</v>
      </c>
      <c r="F685" s="373" t="s">
        <v>514</v>
      </c>
      <c r="G685" s="373"/>
      <c r="H685" s="631"/>
      <c r="I685" s="368"/>
    </row>
    <row r="686" spans="1:9" ht="15" customHeight="1" x14ac:dyDescent="0.3">
      <c r="A686" s="384" t="s">
        <v>535</v>
      </c>
      <c r="B686" s="355"/>
      <c r="C686" s="587"/>
      <c r="D686" s="356"/>
      <c r="E686" s="572"/>
      <c r="F686" s="356"/>
      <c r="G686" s="356"/>
      <c r="H686" s="383"/>
      <c r="I686" s="380"/>
    </row>
    <row r="687" spans="1:9" ht="15" customHeight="1" x14ac:dyDescent="0.3">
      <c r="A687" s="355"/>
      <c r="B687" s="355"/>
      <c r="C687" s="587"/>
      <c r="D687" s="356"/>
      <c r="E687" s="572"/>
      <c r="F687" s="356"/>
      <c r="G687" s="356"/>
      <c r="H687" s="385"/>
      <c r="I687" s="386"/>
    </row>
    <row r="688" spans="1:9" ht="15" customHeight="1" x14ac:dyDescent="0.3">
      <c r="A688" s="343" t="s">
        <v>536</v>
      </c>
      <c r="B688" s="344" t="s">
        <v>501</v>
      </c>
      <c r="C688" s="603" t="s">
        <v>14</v>
      </c>
      <c r="D688" s="369" t="s">
        <v>537</v>
      </c>
      <c r="E688" s="619" t="s">
        <v>538</v>
      </c>
      <c r="F688" s="369" t="s">
        <v>539</v>
      </c>
      <c r="G688" s="370" t="s">
        <v>540</v>
      </c>
      <c r="H688" s="634" t="s">
        <v>506</v>
      </c>
      <c r="I688" s="345" t="s">
        <v>532</v>
      </c>
    </row>
    <row r="689" spans="1:13" ht="15" customHeight="1" x14ac:dyDescent="0.3">
      <c r="A689" s="360"/>
      <c r="B689" s="349"/>
      <c r="C689" s="604"/>
      <c r="D689" s="381"/>
      <c r="E689" s="538" t="s">
        <v>514</v>
      </c>
      <c r="F689" s="381" t="s">
        <v>514</v>
      </c>
      <c r="G689" s="381"/>
      <c r="H689" s="631"/>
      <c r="I689" s="353"/>
    </row>
    <row r="690" spans="1:13" ht="15" customHeight="1" x14ac:dyDescent="0.3">
      <c r="A690" s="360"/>
      <c r="B690" s="349"/>
      <c r="C690" s="604"/>
      <c r="D690" s="381"/>
      <c r="E690" s="538" t="s">
        <v>514</v>
      </c>
      <c r="F690" s="381" t="s">
        <v>514</v>
      </c>
      <c r="G690" s="381"/>
      <c r="H690" s="631"/>
      <c r="I690" s="353"/>
    </row>
    <row r="691" spans="1:13" ht="15" customHeight="1" x14ac:dyDescent="0.3">
      <c r="A691" s="360"/>
      <c r="B691" s="349"/>
      <c r="C691" s="604"/>
      <c r="D691" s="381"/>
      <c r="E691" s="538" t="s">
        <v>514</v>
      </c>
      <c r="F691" s="381" t="s">
        <v>514</v>
      </c>
      <c r="G691" s="381"/>
      <c r="H691" s="631"/>
      <c r="I691" s="353"/>
    </row>
    <row r="692" spans="1:13" ht="15" customHeight="1" x14ac:dyDescent="0.3">
      <c r="A692" s="360"/>
      <c r="B692" s="349"/>
      <c r="C692" s="604"/>
      <c r="D692" s="381"/>
      <c r="E692" s="538" t="s">
        <v>514</v>
      </c>
      <c r="F692" s="381" t="s">
        <v>514</v>
      </c>
      <c r="G692" s="381"/>
      <c r="H692" s="631"/>
      <c r="I692" s="353"/>
    </row>
    <row r="693" spans="1:13" ht="15" customHeight="1" x14ac:dyDescent="0.3">
      <c r="A693" s="354" t="s">
        <v>541</v>
      </c>
      <c r="B693" s="355"/>
      <c r="C693" s="587"/>
      <c r="D693" s="356"/>
      <c r="E693" s="572"/>
      <c r="F693" s="356"/>
      <c r="G693" s="356"/>
      <c r="H693" s="383"/>
      <c r="I693" s="380"/>
    </row>
    <row r="694" spans="1:13" ht="15" customHeight="1" x14ac:dyDescent="0.3">
      <c r="A694" s="355"/>
      <c r="B694" s="355"/>
      <c r="C694" s="587"/>
      <c r="D694" s="356"/>
      <c r="E694" s="572"/>
      <c r="F694" s="356"/>
      <c r="G694" s="356"/>
      <c r="H694" s="385"/>
      <c r="I694" s="386"/>
    </row>
    <row r="695" spans="1:13" ht="15" customHeight="1" x14ac:dyDescent="0.3">
      <c r="A695" s="375" t="s">
        <v>542</v>
      </c>
      <c r="B695" s="376"/>
      <c r="C695" s="602"/>
      <c r="D695" s="376"/>
      <c r="E695" s="577"/>
      <c r="F695" s="376"/>
      <c r="G695" s="376"/>
      <c r="H695" s="636"/>
      <c r="I695" s="387">
        <v>19.62</v>
      </c>
    </row>
    <row r="696" spans="1:13" ht="15" customHeight="1" x14ac:dyDescent="0.3">
      <c r="A696" s="375" t="s">
        <v>543</v>
      </c>
      <c r="B696" s="376"/>
      <c r="C696" s="602"/>
      <c r="D696" s="376"/>
      <c r="E696" s="577"/>
      <c r="F696" s="376"/>
      <c r="G696" s="376"/>
      <c r="H696" s="637">
        <v>0.10199999999999999</v>
      </c>
      <c r="I696" s="388">
        <v>2</v>
      </c>
    </row>
    <row r="697" spans="1:13" ht="15" customHeight="1" x14ac:dyDescent="0.3">
      <c r="A697" s="375" t="s">
        <v>544</v>
      </c>
      <c r="B697" s="376"/>
      <c r="C697" s="602"/>
      <c r="D697" s="376"/>
      <c r="E697" s="577"/>
      <c r="F697" s="376"/>
      <c r="G697" s="376"/>
      <c r="H697" s="638"/>
      <c r="I697" s="389">
        <v>21.62</v>
      </c>
    </row>
    <row r="701" spans="1:13" customFormat="1" ht="15" customHeight="1" x14ac:dyDescent="0.3">
      <c r="A701" s="340"/>
      <c r="B701" s="340" t="s">
        <v>0</v>
      </c>
      <c r="C701" s="583"/>
      <c r="D701" s="340"/>
      <c r="E701" s="568"/>
      <c r="F701" s="340"/>
      <c r="G701" s="340"/>
      <c r="H701" s="620"/>
      <c r="I701" s="340"/>
      <c r="J701" s="340"/>
    </row>
    <row r="702" spans="1:13" customFormat="1" ht="15" customHeight="1" x14ac:dyDescent="0.3">
      <c r="A702" s="340"/>
      <c r="B702" s="340" t="s">
        <v>496</v>
      </c>
      <c r="C702" s="583"/>
      <c r="D702" s="340"/>
      <c r="E702" s="568"/>
      <c r="F702" s="340"/>
      <c r="G702" s="340"/>
      <c r="H702" s="620"/>
      <c r="I702" s="340"/>
      <c r="J702" s="340"/>
    </row>
    <row r="703" spans="1:13" customFormat="1" ht="15" customHeight="1" x14ac:dyDescent="0.3">
      <c r="A703" s="341" t="s">
        <v>497</v>
      </c>
      <c r="B703" s="342">
        <v>44303</v>
      </c>
      <c r="C703" s="584" t="s">
        <v>654</v>
      </c>
      <c r="D703" s="342"/>
      <c r="E703" s="569"/>
      <c r="F703" s="342"/>
      <c r="G703" s="342"/>
      <c r="H703" s="621" t="s">
        <v>499</v>
      </c>
      <c r="I703" s="342" t="s">
        <v>31</v>
      </c>
      <c r="J703" s="340"/>
      <c r="K703" s="393"/>
      <c r="L703" s="394"/>
      <c r="M703" s="394"/>
    </row>
    <row r="704" spans="1:13" ht="15" customHeight="1" x14ac:dyDescent="0.3">
      <c r="A704" s="397" t="s">
        <v>500</v>
      </c>
      <c r="B704" s="398" t="s">
        <v>501</v>
      </c>
      <c r="C704" s="585" t="s">
        <v>502</v>
      </c>
      <c r="D704" s="400"/>
      <c r="E704" s="606" t="s">
        <v>503</v>
      </c>
      <c r="F704" s="399" t="s">
        <v>504</v>
      </c>
      <c r="G704" s="399" t="s">
        <v>505</v>
      </c>
      <c r="H704" s="622" t="s">
        <v>506</v>
      </c>
      <c r="I704" s="399" t="s">
        <v>507</v>
      </c>
    </row>
    <row r="705" spans="1:9" ht="15" customHeight="1" x14ac:dyDescent="0.3">
      <c r="A705" s="401" t="s">
        <v>641</v>
      </c>
      <c r="B705" s="402">
        <v>30035</v>
      </c>
      <c r="C705" s="586">
        <v>1</v>
      </c>
      <c r="D705" s="403"/>
      <c r="E705" s="607">
        <v>0</v>
      </c>
      <c r="F705" s="404">
        <v>202.22</v>
      </c>
      <c r="G705" s="404">
        <v>31.88</v>
      </c>
      <c r="H705" s="623">
        <v>1</v>
      </c>
      <c r="I705" s="404">
        <v>202.22</v>
      </c>
    </row>
    <row r="706" spans="1:9" ht="15" customHeight="1" x14ac:dyDescent="0.3">
      <c r="A706" s="401"/>
      <c r="B706" s="402"/>
      <c r="C706" s="586"/>
      <c r="D706" s="403"/>
      <c r="E706" s="607"/>
      <c r="F706" s="405"/>
      <c r="G706" s="405"/>
      <c r="H706" s="623"/>
      <c r="I706" s="405"/>
    </row>
    <row r="707" spans="1:9" ht="15" customHeight="1" x14ac:dyDescent="0.3">
      <c r="A707" s="401"/>
      <c r="B707" s="402"/>
      <c r="C707" s="586"/>
      <c r="D707" s="403"/>
      <c r="E707" s="607"/>
      <c r="F707" s="405"/>
      <c r="G707" s="405"/>
      <c r="H707" s="623"/>
      <c r="I707" s="405"/>
    </row>
    <row r="708" spans="1:9" ht="15" customHeight="1" x14ac:dyDescent="0.3">
      <c r="A708" s="401"/>
      <c r="B708" s="402"/>
      <c r="C708" s="586"/>
      <c r="D708" s="403"/>
      <c r="E708" s="607"/>
      <c r="F708" s="405"/>
      <c r="G708" s="405"/>
      <c r="H708" s="623"/>
      <c r="I708" s="405"/>
    </row>
    <row r="709" spans="1:9" ht="15" customHeight="1" x14ac:dyDescent="0.3">
      <c r="A709" s="401"/>
      <c r="B709" s="402"/>
      <c r="C709" s="586"/>
      <c r="D709" s="403"/>
      <c r="E709" s="607"/>
      <c r="F709" s="405"/>
      <c r="G709" s="405"/>
      <c r="H709" s="623"/>
      <c r="I709" s="405"/>
    </row>
    <row r="710" spans="1:9" ht="15" customHeight="1" x14ac:dyDescent="0.3">
      <c r="A710" s="406" t="s">
        <v>509</v>
      </c>
      <c r="B710" s="355"/>
      <c r="C710" s="587"/>
      <c r="D710" s="356"/>
      <c r="E710" s="572"/>
      <c r="F710" s="356"/>
      <c r="G710" s="356"/>
      <c r="H710" s="624"/>
      <c r="I710" s="407">
        <v>202.22</v>
      </c>
    </row>
    <row r="711" spans="1:9" ht="15" customHeight="1" x14ac:dyDescent="0.3">
      <c r="A711" s="358"/>
      <c r="B711" s="358"/>
      <c r="C711" s="588"/>
      <c r="D711" s="358"/>
      <c r="E711" s="608"/>
      <c r="F711" s="358"/>
      <c r="G711" s="358"/>
      <c r="H711" s="625"/>
      <c r="I711" s="359"/>
    </row>
    <row r="712" spans="1:9" ht="15" customHeight="1" x14ac:dyDescent="0.3">
      <c r="A712" s="397" t="s">
        <v>510</v>
      </c>
      <c r="B712" s="398" t="s">
        <v>501</v>
      </c>
      <c r="C712" s="589" t="s">
        <v>511</v>
      </c>
      <c r="D712" s="397" t="s">
        <v>512</v>
      </c>
      <c r="E712" s="609" t="s">
        <v>513</v>
      </c>
      <c r="F712" s="397" t="s">
        <v>514</v>
      </c>
      <c r="G712" s="397" t="s">
        <v>514</v>
      </c>
      <c r="H712" s="622" t="s">
        <v>506</v>
      </c>
      <c r="I712" s="399" t="s">
        <v>507</v>
      </c>
    </row>
    <row r="713" spans="1:9" ht="15" customHeight="1" x14ac:dyDescent="0.3">
      <c r="A713" s="408" t="s">
        <v>655</v>
      </c>
      <c r="B713" s="409">
        <v>20031</v>
      </c>
      <c r="C713" s="590">
        <v>13.57</v>
      </c>
      <c r="D713" s="410"/>
      <c r="E713" s="610">
        <v>0</v>
      </c>
      <c r="F713" s="411"/>
      <c r="G713" s="412"/>
      <c r="H713" s="623">
        <v>2</v>
      </c>
      <c r="I713" s="413">
        <v>27.14</v>
      </c>
    </row>
    <row r="714" spans="1:9" ht="15" customHeight="1" x14ac:dyDescent="0.3">
      <c r="A714" s="408"/>
      <c r="B714" s="409"/>
      <c r="C714" s="590"/>
      <c r="D714" s="410"/>
      <c r="E714" s="610"/>
      <c r="F714" s="411"/>
      <c r="G714" s="412"/>
      <c r="H714" s="623"/>
      <c r="I714" s="414"/>
    </row>
    <row r="715" spans="1:9" ht="15" customHeight="1" x14ac:dyDescent="0.3">
      <c r="A715" s="408"/>
      <c r="B715" s="409"/>
      <c r="C715" s="590"/>
      <c r="D715" s="410"/>
      <c r="E715" s="610"/>
      <c r="F715" s="411"/>
      <c r="G715" s="412"/>
      <c r="H715" s="623"/>
      <c r="I715" s="414"/>
    </row>
    <row r="716" spans="1:9" ht="15" customHeight="1" x14ac:dyDescent="0.3">
      <c r="A716" s="408"/>
      <c r="B716" s="409"/>
      <c r="C716" s="590"/>
      <c r="D716" s="410"/>
      <c r="E716" s="610"/>
      <c r="F716" s="411"/>
      <c r="G716" s="412"/>
      <c r="H716" s="623"/>
      <c r="I716" s="414"/>
    </row>
    <row r="717" spans="1:9" ht="15" customHeight="1" x14ac:dyDescent="0.3">
      <c r="A717" s="408"/>
      <c r="B717" s="409"/>
      <c r="C717" s="590"/>
      <c r="D717" s="410"/>
      <c r="E717" s="610"/>
      <c r="F717" s="411"/>
      <c r="G717" s="412"/>
      <c r="H717" s="623"/>
      <c r="I717" s="414"/>
    </row>
    <row r="718" spans="1:9" ht="15" customHeight="1" x14ac:dyDescent="0.3">
      <c r="A718" s="406" t="s">
        <v>517</v>
      </c>
      <c r="B718" s="355"/>
      <c r="C718" s="587"/>
      <c r="D718" s="356"/>
      <c r="E718" s="572"/>
      <c r="F718" s="356"/>
      <c r="G718" s="356"/>
      <c r="H718" s="624"/>
      <c r="I718" s="407">
        <v>27.14</v>
      </c>
    </row>
    <row r="719" spans="1:9" ht="15" customHeight="1" x14ac:dyDescent="0.3">
      <c r="A719" s="358"/>
      <c r="B719" s="358"/>
      <c r="C719" s="588"/>
      <c r="D719" s="358"/>
      <c r="E719" s="608"/>
      <c r="F719" s="358"/>
      <c r="G719" s="358"/>
      <c r="H719" s="625"/>
      <c r="I719" s="359"/>
    </row>
    <row r="720" spans="1:9" ht="15" customHeight="1" x14ac:dyDescent="0.3">
      <c r="A720" s="397" t="s">
        <v>518</v>
      </c>
      <c r="B720" s="398" t="s">
        <v>501</v>
      </c>
      <c r="C720" s="591" t="s">
        <v>519</v>
      </c>
      <c r="D720" s="416" t="s">
        <v>520</v>
      </c>
      <c r="E720" s="611" t="s">
        <v>521</v>
      </c>
      <c r="F720" s="416" t="s">
        <v>522</v>
      </c>
      <c r="G720" s="417"/>
      <c r="H720" s="626"/>
      <c r="I720" s="399" t="s">
        <v>507</v>
      </c>
    </row>
    <row r="721" spans="1:10" ht="15" customHeight="1" x14ac:dyDescent="0.3">
      <c r="A721" s="408" t="s">
        <v>626</v>
      </c>
      <c r="B721" s="409">
        <v>11</v>
      </c>
      <c r="C721" s="590">
        <v>1.1200000000000001</v>
      </c>
      <c r="D721" s="418"/>
      <c r="E721" s="612" t="s">
        <v>514</v>
      </c>
      <c r="F721" s="418" t="s">
        <v>514</v>
      </c>
      <c r="G721" s="419"/>
      <c r="H721" s="429"/>
      <c r="I721" s="413">
        <v>0.3</v>
      </c>
    </row>
    <row r="722" spans="1:10" ht="15" customHeight="1" x14ac:dyDescent="0.3">
      <c r="A722" s="408" t="s">
        <v>627</v>
      </c>
      <c r="B722" s="409">
        <v>12</v>
      </c>
      <c r="C722" s="590">
        <v>9.6</v>
      </c>
      <c r="D722" s="418"/>
      <c r="E722" s="612" t="s">
        <v>514</v>
      </c>
      <c r="F722" s="418" t="s">
        <v>514</v>
      </c>
      <c r="G722" s="419"/>
      <c r="H722" s="429"/>
      <c r="I722" s="413">
        <v>2.6</v>
      </c>
    </row>
    <row r="723" spans="1:10" ht="15" customHeight="1" x14ac:dyDescent="0.3">
      <c r="A723" s="408" t="s">
        <v>628</v>
      </c>
      <c r="B723" s="409">
        <v>13</v>
      </c>
      <c r="C723" s="590">
        <v>4.79</v>
      </c>
      <c r="D723" s="418"/>
      <c r="E723" s="612" t="s">
        <v>514</v>
      </c>
      <c r="F723" s="418" t="s">
        <v>514</v>
      </c>
      <c r="G723" s="419"/>
      <c r="H723" s="429"/>
      <c r="I723" s="413">
        <v>1.3</v>
      </c>
    </row>
    <row r="724" spans="1:10" ht="15" customHeight="1" x14ac:dyDescent="0.3">
      <c r="A724" s="408"/>
      <c r="B724" s="409"/>
      <c r="C724" s="590"/>
      <c r="D724" s="418"/>
      <c r="E724" s="612" t="s">
        <v>514</v>
      </c>
      <c r="F724" s="418" t="s">
        <v>514</v>
      </c>
      <c r="G724" s="419"/>
      <c r="H724" s="429"/>
      <c r="I724" s="414"/>
    </row>
    <row r="725" spans="1:10" ht="15" customHeight="1" x14ac:dyDescent="0.3">
      <c r="A725" s="406" t="s">
        <v>527</v>
      </c>
      <c r="B725" s="355"/>
      <c r="C725" s="587"/>
      <c r="D725" s="356"/>
      <c r="E725" s="572"/>
      <c r="F725" s="356"/>
      <c r="G725" s="356"/>
      <c r="H725" s="624"/>
      <c r="I725" s="407">
        <v>4.2</v>
      </c>
    </row>
    <row r="726" spans="1:10" ht="15" customHeight="1" x14ac:dyDescent="0.3">
      <c r="A726" s="358"/>
      <c r="B726" s="358"/>
      <c r="C726" s="588"/>
      <c r="D726" s="358"/>
      <c r="E726" s="608"/>
      <c r="F726" s="358"/>
      <c r="G726" s="358"/>
      <c r="H726" s="625"/>
      <c r="I726" s="359"/>
    </row>
    <row r="727" spans="1:10" ht="15" customHeight="1" x14ac:dyDescent="0.3">
      <c r="A727" s="420" t="s">
        <v>528</v>
      </c>
      <c r="B727" s="421"/>
      <c r="C727" s="592"/>
      <c r="D727" s="421"/>
      <c r="E727" s="613"/>
      <c r="F727" s="421"/>
      <c r="G727" s="421"/>
      <c r="H727" s="627"/>
      <c r="I727" s="407">
        <v>233.56</v>
      </c>
    </row>
    <row r="728" spans="1:10" ht="15" customHeight="1" x14ac:dyDescent="0.3">
      <c r="A728" s="420" t="s">
        <v>529</v>
      </c>
      <c r="B728" s="421"/>
      <c r="C728" s="592"/>
      <c r="D728" s="421"/>
      <c r="E728" s="613"/>
      <c r="F728" s="421"/>
      <c r="G728" s="421"/>
      <c r="H728" s="627"/>
      <c r="I728" s="379">
        <v>175.78</v>
      </c>
      <c r="J728" s="423"/>
    </row>
    <row r="729" spans="1:10" ht="15" customHeight="1" x14ac:dyDescent="0.3">
      <c r="A729" s="420" t="s">
        <v>530</v>
      </c>
      <c r="B729" s="421"/>
      <c r="C729" s="592"/>
      <c r="D729" s="421"/>
      <c r="E729" s="613"/>
      <c r="F729" s="421"/>
      <c r="G729" s="421"/>
      <c r="H729" s="627"/>
      <c r="I729" s="407">
        <v>1.32</v>
      </c>
    </row>
    <row r="730" spans="1:10" ht="15" customHeight="1" x14ac:dyDescent="0.3">
      <c r="A730" s="358"/>
      <c r="B730" s="358"/>
      <c r="C730" s="588"/>
      <c r="D730" s="358"/>
      <c r="E730" s="608"/>
      <c r="F730" s="358"/>
      <c r="G730" s="358"/>
      <c r="H730" s="625"/>
      <c r="I730" s="359"/>
    </row>
    <row r="731" spans="1:10" ht="15" customHeight="1" x14ac:dyDescent="0.3">
      <c r="A731" s="397" t="s">
        <v>531</v>
      </c>
      <c r="B731" s="398" t="s">
        <v>501</v>
      </c>
      <c r="C731" s="593" t="s">
        <v>14</v>
      </c>
      <c r="D731" s="399" t="s">
        <v>532</v>
      </c>
      <c r="E731" s="606" t="s">
        <v>514</v>
      </c>
      <c r="F731" s="397" t="s">
        <v>514</v>
      </c>
      <c r="G731" s="397" t="s">
        <v>514</v>
      </c>
      <c r="H731" s="622" t="s">
        <v>506</v>
      </c>
      <c r="I731" s="399" t="s">
        <v>532</v>
      </c>
    </row>
    <row r="732" spans="1:10" ht="15" customHeight="1" x14ac:dyDescent="0.3">
      <c r="A732" s="408"/>
      <c r="B732" s="409"/>
      <c r="C732" s="594"/>
      <c r="D732" s="425"/>
      <c r="E732" s="612" t="s">
        <v>514</v>
      </c>
      <c r="F732" s="418"/>
      <c r="G732" s="418"/>
      <c r="H732" s="623"/>
      <c r="I732" s="414"/>
    </row>
    <row r="733" spans="1:10" ht="15" customHeight="1" x14ac:dyDescent="0.3">
      <c r="A733" s="408"/>
      <c r="B733" s="409"/>
      <c r="C733" s="594"/>
      <c r="D733" s="425"/>
      <c r="E733" s="612" t="s">
        <v>514</v>
      </c>
      <c r="F733" s="418"/>
      <c r="G733" s="418"/>
      <c r="H733" s="623"/>
      <c r="I733" s="414"/>
    </row>
    <row r="734" spans="1:10" ht="15" customHeight="1" x14ac:dyDescent="0.3">
      <c r="A734" s="408"/>
      <c r="B734" s="409"/>
      <c r="C734" s="594"/>
      <c r="D734" s="425"/>
      <c r="E734" s="612" t="s">
        <v>514</v>
      </c>
      <c r="F734" s="418"/>
      <c r="G734" s="418"/>
      <c r="H734" s="623"/>
      <c r="I734" s="414"/>
    </row>
    <row r="735" spans="1:10" ht="15" customHeight="1" x14ac:dyDescent="0.3">
      <c r="A735" s="426"/>
      <c r="B735" s="409"/>
      <c r="C735" s="594"/>
      <c r="D735" s="425"/>
      <c r="E735" s="612" t="s">
        <v>514</v>
      </c>
      <c r="F735" s="418"/>
      <c r="G735" s="418"/>
      <c r="H735" s="623"/>
      <c r="I735" s="414"/>
    </row>
    <row r="736" spans="1:10" ht="15" customHeight="1" x14ac:dyDescent="0.3">
      <c r="A736" s="426"/>
      <c r="B736" s="409"/>
      <c r="C736" s="594"/>
      <c r="D736" s="425"/>
      <c r="E736" s="612" t="s">
        <v>514</v>
      </c>
      <c r="F736" s="418"/>
      <c r="G736" s="418"/>
      <c r="H736" s="623"/>
      <c r="I736" s="414"/>
    </row>
    <row r="737" spans="1:9" ht="15" customHeight="1" x14ac:dyDescent="0.3">
      <c r="A737" s="406" t="s">
        <v>533</v>
      </c>
      <c r="B737" s="355"/>
      <c r="C737" s="587"/>
      <c r="D737" s="356"/>
      <c r="E737" s="572"/>
      <c r="F737" s="356"/>
      <c r="G737" s="356"/>
      <c r="H737" s="427"/>
      <c r="I737" s="424"/>
    </row>
    <row r="738" spans="1:9" ht="15" customHeight="1" x14ac:dyDescent="0.3">
      <c r="A738" s="358"/>
      <c r="B738" s="358"/>
      <c r="C738" s="588"/>
      <c r="D738" s="358"/>
      <c r="E738" s="608"/>
      <c r="F738" s="358"/>
      <c r="G738" s="358"/>
      <c r="H738" s="625"/>
      <c r="I738" s="359"/>
    </row>
    <row r="739" spans="1:9" ht="15" customHeight="1" x14ac:dyDescent="0.3">
      <c r="A739" s="397" t="s">
        <v>534</v>
      </c>
      <c r="B739" s="398" t="s">
        <v>501</v>
      </c>
      <c r="C739" s="593" t="s">
        <v>14</v>
      </c>
      <c r="D739" s="399" t="s">
        <v>532</v>
      </c>
      <c r="E739" s="606" t="s">
        <v>514</v>
      </c>
      <c r="F739" s="397" t="s">
        <v>514</v>
      </c>
      <c r="G739" s="397" t="s">
        <v>514</v>
      </c>
      <c r="H739" s="622" t="s">
        <v>506</v>
      </c>
      <c r="I739" s="399" t="s">
        <v>532</v>
      </c>
    </row>
    <row r="740" spans="1:9" ht="15" customHeight="1" x14ac:dyDescent="0.3">
      <c r="A740" s="408"/>
      <c r="B740" s="409"/>
      <c r="C740" s="594"/>
      <c r="D740" s="425"/>
      <c r="E740" s="612" t="s">
        <v>514</v>
      </c>
      <c r="F740" s="418" t="s">
        <v>514</v>
      </c>
      <c r="G740" s="418"/>
      <c r="H740" s="623"/>
      <c r="I740" s="414"/>
    </row>
    <row r="741" spans="1:9" ht="15" customHeight="1" x14ac:dyDescent="0.3">
      <c r="A741" s="408"/>
      <c r="B741" s="409"/>
      <c r="C741" s="594"/>
      <c r="D741" s="425"/>
      <c r="E741" s="612" t="s">
        <v>514</v>
      </c>
      <c r="F741" s="418" t="s">
        <v>514</v>
      </c>
      <c r="G741" s="418"/>
      <c r="H741" s="623"/>
      <c r="I741" s="414"/>
    </row>
    <row r="742" spans="1:9" ht="15" customHeight="1" x14ac:dyDescent="0.3">
      <c r="A742" s="408"/>
      <c r="B742" s="409"/>
      <c r="C742" s="594"/>
      <c r="D742" s="425"/>
      <c r="E742" s="612" t="s">
        <v>514</v>
      </c>
      <c r="F742" s="418" t="s">
        <v>514</v>
      </c>
      <c r="G742" s="418"/>
      <c r="H742" s="623"/>
      <c r="I742" s="414"/>
    </row>
    <row r="743" spans="1:9" ht="15" customHeight="1" x14ac:dyDescent="0.3">
      <c r="A743" s="408"/>
      <c r="B743" s="409"/>
      <c r="C743" s="594"/>
      <c r="D743" s="425"/>
      <c r="E743" s="612" t="s">
        <v>514</v>
      </c>
      <c r="F743" s="418" t="s">
        <v>514</v>
      </c>
      <c r="G743" s="418"/>
      <c r="H743" s="623"/>
      <c r="I743" s="414"/>
    </row>
    <row r="744" spans="1:9" ht="15" customHeight="1" x14ac:dyDescent="0.3">
      <c r="A744" s="408"/>
      <c r="B744" s="409"/>
      <c r="C744" s="594"/>
      <c r="D744" s="425"/>
      <c r="E744" s="612" t="s">
        <v>514</v>
      </c>
      <c r="F744" s="418" t="s">
        <v>514</v>
      </c>
      <c r="G744" s="418"/>
      <c r="H744" s="623"/>
      <c r="I744" s="414"/>
    </row>
    <row r="745" spans="1:9" ht="15" customHeight="1" x14ac:dyDescent="0.3">
      <c r="A745" s="428" t="s">
        <v>535</v>
      </c>
      <c r="B745" s="355"/>
      <c r="C745" s="587"/>
      <c r="D745" s="356"/>
      <c r="E745" s="572"/>
      <c r="F745" s="356"/>
      <c r="G745" s="356"/>
      <c r="H745" s="427"/>
      <c r="I745" s="424"/>
    </row>
    <row r="746" spans="1:9" ht="15" customHeight="1" x14ac:dyDescent="0.3">
      <c r="A746" s="355"/>
      <c r="B746" s="355"/>
      <c r="C746" s="587"/>
      <c r="D746" s="356"/>
      <c r="E746" s="572"/>
      <c r="F746" s="356"/>
      <c r="G746" s="356"/>
      <c r="H746" s="429"/>
      <c r="I746" s="430"/>
    </row>
    <row r="747" spans="1:9" ht="15" customHeight="1" x14ac:dyDescent="0.3">
      <c r="A747" s="397" t="s">
        <v>536</v>
      </c>
      <c r="B747" s="398" t="s">
        <v>501</v>
      </c>
      <c r="C747" s="593" t="s">
        <v>14</v>
      </c>
      <c r="D747" s="415" t="s">
        <v>537</v>
      </c>
      <c r="E747" s="435" t="s">
        <v>538</v>
      </c>
      <c r="F747" s="415" t="s">
        <v>539</v>
      </c>
      <c r="G747" s="416" t="s">
        <v>540</v>
      </c>
      <c r="H747" s="626" t="s">
        <v>506</v>
      </c>
      <c r="I747" s="399" t="s">
        <v>532</v>
      </c>
    </row>
    <row r="748" spans="1:9" ht="15" customHeight="1" x14ac:dyDescent="0.3">
      <c r="A748" s="408"/>
      <c r="B748" s="402"/>
      <c r="C748" s="595"/>
      <c r="D748" s="425"/>
      <c r="E748" s="614" t="s">
        <v>514</v>
      </c>
      <c r="F748" s="425" t="s">
        <v>514</v>
      </c>
      <c r="G748" s="425"/>
      <c r="H748" s="623"/>
      <c r="I748" s="405"/>
    </row>
    <row r="749" spans="1:9" ht="15" customHeight="1" x14ac:dyDescent="0.3">
      <c r="A749" s="408"/>
      <c r="B749" s="402"/>
      <c r="C749" s="595"/>
      <c r="D749" s="425"/>
      <c r="E749" s="614" t="s">
        <v>514</v>
      </c>
      <c r="F749" s="425" t="s">
        <v>514</v>
      </c>
      <c r="G749" s="425"/>
      <c r="H749" s="623"/>
      <c r="I749" s="405"/>
    </row>
    <row r="750" spans="1:9" ht="15" customHeight="1" x14ac:dyDescent="0.3">
      <c r="A750" s="408"/>
      <c r="B750" s="402"/>
      <c r="C750" s="595"/>
      <c r="D750" s="425"/>
      <c r="E750" s="614" t="s">
        <v>514</v>
      </c>
      <c r="F750" s="425" t="s">
        <v>514</v>
      </c>
      <c r="G750" s="425"/>
      <c r="H750" s="623"/>
      <c r="I750" s="405"/>
    </row>
    <row r="751" spans="1:9" ht="15" customHeight="1" x14ac:dyDescent="0.3">
      <c r="A751" s="408"/>
      <c r="B751" s="402"/>
      <c r="C751" s="595"/>
      <c r="D751" s="425"/>
      <c r="E751" s="614" t="s">
        <v>514</v>
      </c>
      <c r="F751" s="425" t="s">
        <v>514</v>
      </c>
      <c r="G751" s="425"/>
      <c r="H751" s="623"/>
      <c r="I751" s="405"/>
    </row>
    <row r="752" spans="1:9" ht="15" customHeight="1" x14ac:dyDescent="0.3">
      <c r="A752" s="406" t="s">
        <v>541</v>
      </c>
      <c r="B752" s="355"/>
      <c r="C752" s="587"/>
      <c r="D752" s="356"/>
      <c r="E752" s="572"/>
      <c r="F752" s="356"/>
      <c r="G752" s="356"/>
      <c r="H752" s="427"/>
      <c r="I752" s="424"/>
    </row>
    <row r="753" spans="1:13" ht="15" customHeight="1" x14ac:dyDescent="0.3">
      <c r="A753" s="355"/>
      <c r="B753" s="355"/>
      <c r="C753" s="587"/>
      <c r="D753" s="356"/>
      <c r="E753" s="572"/>
      <c r="F753" s="356"/>
      <c r="G753" s="356"/>
      <c r="H753" s="429"/>
      <c r="I753" s="430"/>
    </row>
    <row r="754" spans="1:13" ht="15" customHeight="1" x14ac:dyDescent="0.3">
      <c r="A754" s="420" t="s">
        <v>542</v>
      </c>
      <c r="B754" s="421"/>
      <c r="C754" s="592"/>
      <c r="D754" s="421"/>
      <c r="E754" s="613"/>
      <c r="F754" s="421"/>
      <c r="G754" s="421"/>
      <c r="H754" s="628"/>
      <c r="I754" s="431">
        <v>1.32</v>
      </c>
    </row>
    <row r="755" spans="1:13" ht="15" customHeight="1" x14ac:dyDescent="0.3">
      <c r="A755" s="420" t="s">
        <v>543</v>
      </c>
      <c r="B755" s="421"/>
      <c r="C755" s="592"/>
      <c r="D755" s="421"/>
      <c r="E755" s="613"/>
      <c r="F755" s="421"/>
      <c r="G755" s="421"/>
      <c r="H755" s="629">
        <v>0.10199999999999999</v>
      </c>
      <c r="I755" s="432">
        <v>0.13</v>
      </c>
    </row>
    <row r="756" spans="1:13" ht="15" customHeight="1" x14ac:dyDescent="0.3">
      <c r="A756" s="420" t="s">
        <v>544</v>
      </c>
      <c r="B756" s="421"/>
      <c r="C756" s="592"/>
      <c r="D756" s="421"/>
      <c r="E756" s="613"/>
      <c r="F756" s="421"/>
      <c r="G756" s="421"/>
      <c r="H756" s="630"/>
      <c r="I756" s="433">
        <v>1.4500000000000002</v>
      </c>
    </row>
    <row r="759" spans="1:13" customFormat="1" ht="15" customHeight="1" x14ac:dyDescent="0.3">
      <c r="A759" s="340"/>
      <c r="B759" s="340" t="s">
        <v>0</v>
      </c>
      <c r="C759" s="583"/>
      <c r="D759" s="340"/>
      <c r="E759" s="568"/>
      <c r="F759" s="340"/>
      <c r="G759" s="340"/>
      <c r="H759" s="620"/>
      <c r="I759" s="340"/>
      <c r="J759" s="340"/>
    </row>
    <row r="760" spans="1:13" customFormat="1" ht="15" customHeight="1" x14ac:dyDescent="0.3">
      <c r="A760" s="340"/>
      <c r="B760" s="340" t="s">
        <v>496</v>
      </c>
      <c r="C760" s="583"/>
      <c r="D760" s="340"/>
      <c r="E760" s="568"/>
      <c r="F760" s="340"/>
      <c r="G760" s="340"/>
      <c r="H760" s="620"/>
      <c r="I760" s="340"/>
      <c r="J760" s="340"/>
    </row>
    <row r="761" spans="1:13" customFormat="1" ht="15" customHeight="1" x14ac:dyDescent="0.3">
      <c r="A761" s="341" t="s">
        <v>497</v>
      </c>
      <c r="B761" s="342">
        <v>40450</v>
      </c>
      <c r="C761" s="584" t="s">
        <v>656</v>
      </c>
      <c r="D761" s="342"/>
      <c r="E761" s="569"/>
      <c r="F761" s="342"/>
      <c r="G761" s="342"/>
      <c r="H761" s="621" t="s">
        <v>499</v>
      </c>
      <c r="I761" s="342" t="s">
        <v>27</v>
      </c>
      <c r="J761" s="340"/>
      <c r="K761" s="393"/>
      <c r="L761" s="394"/>
      <c r="M761" s="394"/>
    </row>
    <row r="762" spans="1:13" ht="15" customHeight="1" x14ac:dyDescent="0.3">
      <c r="A762" s="397" t="s">
        <v>500</v>
      </c>
      <c r="B762" s="398" t="s">
        <v>501</v>
      </c>
      <c r="C762" s="585" t="s">
        <v>502</v>
      </c>
      <c r="D762" s="400"/>
      <c r="E762" s="606" t="s">
        <v>503</v>
      </c>
      <c r="F762" s="399" t="s">
        <v>504</v>
      </c>
      <c r="G762" s="399" t="s">
        <v>505</v>
      </c>
      <c r="H762" s="622" t="s">
        <v>506</v>
      </c>
      <c r="I762" s="399" t="s">
        <v>507</v>
      </c>
    </row>
    <row r="763" spans="1:13" ht="15" customHeight="1" x14ac:dyDescent="0.3">
      <c r="A763" s="401" t="s">
        <v>641</v>
      </c>
      <c r="B763" s="402">
        <v>30035</v>
      </c>
      <c r="C763" s="586">
        <v>1</v>
      </c>
      <c r="D763" s="403"/>
      <c r="E763" s="607">
        <v>0</v>
      </c>
      <c r="F763" s="404">
        <v>202.22</v>
      </c>
      <c r="G763" s="404">
        <v>31.88</v>
      </c>
      <c r="H763" s="623">
        <v>1</v>
      </c>
      <c r="I763" s="404">
        <v>202.22</v>
      </c>
    </row>
    <row r="764" spans="1:13" ht="15" customHeight="1" x14ac:dyDescent="0.3">
      <c r="A764" s="401"/>
      <c r="B764" s="402"/>
      <c r="C764" s="586"/>
      <c r="D764" s="403"/>
      <c r="E764" s="607"/>
      <c r="F764" s="405"/>
      <c r="G764" s="405"/>
      <c r="H764" s="623"/>
      <c r="I764" s="405"/>
    </row>
    <row r="765" spans="1:13" ht="15" customHeight="1" x14ac:dyDescent="0.3">
      <c r="A765" s="401"/>
      <c r="B765" s="402"/>
      <c r="C765" s="586"/>
      <c r="D765" s="403"/>
      <c r="E765" s="607"/>
      <c r="F765" s="405"/>
      <c r="G765" s="405"/>
      <c r="H765" s="623"/>
      <c r="I765" s="405"/>
    </row>
    <row r="766" spans="1:13" ht="15" customHeight="1" x14ac:dyDescent="0.3">
      <c r="A766" s="401"/>
      <c r="B766" s="402"/>
      <c r="C766" s="586"/>
      <c r="D766" s="403"/>
      <c r="E766" s="607"/>
      <c r="F766" s="405"/>
      <c r="G766" s="405"/>
      <c r="H766" s="623"/>
      <c r="I766" s="405"/>
    </row>
    <row r="767" spans="1:13" ht="15" customHeight="1" x14ac:dyDescent="0.3">
      <c r="A767" s="401"/>
      <c r="B767" s="402"/>
      <c r="C767" s="586"/>
      <c r="D767" s="403"/>
      <c r="E767" s="607"/>
      <c r="F767" s="405"/>
      <c r="G767" s="405"/>
      <c r="H767" s="623"/>
      <c r="I767" s="405"/>
    </row>
    <row r="768" spans="1:13" ht="15" customHeight="1" x14ac:dyDescent="0.3">
      <c r="A768" s="406" t="s">
        <v>509</v>
      </c>
      <c r="B768" s="355"/>
      <c r="C768" s="587"/>
      <c r="D768" s="356"/>
      <c r="E768" s="572"/>
      <c r="F768" s="356"/>
      <c r="G768" s="356"/>
      <c r="H768" s="624"/>
      <c r="I768" s="407">
        <v>202.22</v>
      </c>
    </row>
    <row r="769" spans="1:9" ht="15" customHeight="1" x14ac:dyDescent="0.3">
      <c r="A769" s="358"/>
      <c r="B769" s="358"/>
      <c r="C769" s="588"/>
      <c r="D769" s="358"/>
      <c r="E769" s="608"/>
      <c r="F769" s="358"/>
      <c r="G769" s="358"/>
      <c r="H769" s="625"/>
      <c r="I769" s="359"/>
    </row>
    <row r="770" spans="1:9" ht="15" customHeight="1" x14ac:dyDescent="0.3">
      <c r="A770" s="397" t="s">
        <v>510</v>
      </c>
      <c r="B770" s="398" t="s">
        <v>501</v>
      </c>
      <c r="C770" s="589" t="s">
        <v>511</v>
      </c>
      <c r="D770" s="397" t="s">
        <v>512</v>
      </c>
      <c r="E770" s="609" t="s">
        <v>513</v>
      </c>
      <c r="F770" s="397" t="s">
        <v>514</v>
      </c>
      <c r="G770" s="397" t="s">
        <v>514</v>
      </c>
      <c r="H770" s="622" t="s">
        <v>506</v>
      </c>
      <c r="I770" s="399" t="s">
        <v>507</v>
      </c>
    </row>
    <row r="771" spans="1:9" ht="15" customHeight="1" x14ac:dyDescent="0.3">
      <c r="A771" s="408"/>
      <c r="B771" s="409"/>
      <c r="C771" s="590"/>
      <c r="D771" s="410"/>
      <c r="E771" s="610"/>
      <c r="F771" s="411"/>
      <c r="G771" s="412"/>
      <c r="H771" s="623"/>
      <c r="I771" s="414"/>
    </row>
    <row r="772" spans="1:9" ht="15" customHeight="1" x14ac:dyDescent="0.3">
      <c r="A772" s="408"/>
      <c r="B772" s="409"/>
      <c r="C772" s="590"/>
      <c r="D772" s="410"/>
      <c r="E772" s="610"/>
      <c r="F772" s="411"/>
      <c r="G772" s="412"/>
      <c r="H772" s="623"/>
      <c r="I772" s="414"/>
    </row>
    <row r="773" spans="1:9" ht="15" customHeight="1" x14ac:dyDescent="0.3">
      <c r="A773" s="408"/>
      <c r="B773" s="409"/>
      <c r="C773" s="590"/>
      <c r="D773" s="410"/>
      <c r="E773" s="610"/>
      <c r="F773" s="411"/>
      <c r="G773" s="412"/>
      <c r="H773" s="623"/>
      <c r="I773" s="414"/>
    </row>
    <row r="774" spans="1:9" ht="15" customHeight="1" x14ac:dyDescent="0.3">
      <c r="A774" s="408"/>
      <c r="B774" s="409"/>
      <c r="C774" s="590"/>
      <c r="D774" s="410"/>
      <c r="E774" s="610"/>
      <c r="F774" s="411"/>
      <c r="G774" s="412"/>
      <c r="H774" s="623"/>
      <c r="I774" s="414"/>
    </row>
    <row r="775" spans="1:9" ht="15" customHeight="1" x14ac:dyDescent="0.3">
      <c r="A775" s="408"/>
      <c r="B775" s="409"/>
      <c r="C775" s="590"/>
      <c r="D775" s="410"/>
      <c r="E775" s="610"/>
      <c r="F775" s="411"/>
      <c r="G775" s="412"/>
      <c r="H775" s="623"/>
      <c r="I775" s="414"/>
    </row>
    <row r="776" spans="1:9" ht="15" customHeight="1" x14ac:dyDescent="0.3">
      <c r="A776" s="406" t="s">
        <v>517</v>
      </c>
      <c r="B776" s="355"/>
      <c r="C776" s="587"/>
      <c r="D776" s="356"/>
      <c r="E776" s="572"/>
      <c r="F776" s="356"/>
      <c r="G776" s="356"/>
      <c r="H776" s="624"/>
      <c r="I776" s="434"/>
    </row>
    <row r="777" spans="1:9" ht="15" customHeight="1" x14ac:dyDescent="0.3">
      <c r="A777" s="358"/>
      <c r="B777" s="358"/>
      <c r="C777" s="588"/>
      <c r="D777" s="358"/>
      <c r="E777" s="608"/>
      <c r="F777" s="358"/>
      <c r="G777" s="358"/>
      <c r="H777" s="625"/>
      <c r="I777" s="359"/>
    </row>
    <row r="778" spans="1:9" ht="15" customHeight="1" x14ac:dyDescent="0.3">
      <c r="A778" s="397" t="s">
        <v>518</v>
      </c>
      <c r="B778" s="398" t="s">
        <v>501</v>
      </c>
      <c r="C778" s="591" t="s">
        <v>519</v>
      </c>
      <c r="D778" s="416" t="s">
        <v>520</v>
      </c>
      <c r="E778" s="611" t="s">
        <v>521</v>
      </c>
      <c r="F778" s="416" t="s">
        <v>522</v>
      </c>
      <c r="G778" s="417"/>
      <c r="H778" s="626"/>
      <c r="I778" s="399" t="s">
        <v>507</v>
      </c>
    </row>
    <row r="779" spans="1:9" ht="15" customHeight="1" x14ac:dyDescent="0.3">
      <c r="A779" s="408"/>
      <c r="B779" s="409"/>
      <c r="C779" s="590"/>
      <c r="D779" s="418"/>
      <c r="E779" s="612" t="s">
        <v>514</v>
      </c>
      <c r="F779" s="418" t="s">
        <v>514</v>
      </c>
      <c r="G779" s="419"/>
      <c r="H779" s="429"/>
      <c r="I779" s="414"/>
    </row>
    <row r="780" spans="1:9" ht="15" customHeight="1" x14ac:dyDescent="0.3">
      <c r="A780" s="408"/>
      <c r="B780" s="409"/>
      <c r="C780" s="590"/>
      <c r="D780" s="418"/>
      <c r="E780" s="612" t="s">
        <v>514</v>
      </c>
      <c r="F780" s="418" t="s">
        <v>514</v>
      </c>
      <c r="G780" s="419"/>
      <c r="H780" s="429"/>
      <c r="I780" s="414"/>
    </row>
    <row r="781" spans="1:9" ht="15" customHeight="1" x14ac:dyDescent="0.3">
      <c r="A781" s="408"/>
      <c r="B781" s="409"/>
      <c r="C781" s="590"/>
      <c r="D781" s="418"/>
      <c r="E781" s="612" t="s">
        <v>514</v>
      </c>
      <c r="F781" s="418" t="s">
        <v>514</v>
      </c>
      <c r="G781" s="419"/>
      <c r="H781" s="429"/>
      <c r="I781" s="414"/>
    </row>
    <row r="782" spans="1:9" ht="15" customHeight="1" x14ac:dyDescent="0.3">
      <c r="A782" s="406" t="s">
        <v>527</v>
      </c>
      <c r="B782" s="355"/>
      <c r="C782" s="587"/>
      <c r="D782" s="356"/>
      <c r="E782" s="572"/>
      <c r="F782" s="356"/>
      <c r="G782" s="356"/>
      <c r="H782" s="624"/>
      <c r="I782" s="424"/>
    </row>
    <row r="783" spans="1:9" ht="15" customHeight="1" x14ac:dyDescent="0.3">
      <c r="A783" s="358"/>
      <c r="B783" s="358"/>
      <c r="C783" s="588"/>
      <c r="D783" s="358"/>
      <c r="E783" s="608"/>
      <c r="F783" s="358"/>
      <c r="G783" s="358"/>
      <c r="H783" s="625"/>
      <c r="I783" s="359"/>
    </row>
    <row r="784" spans="1:9" ht="15" customHeight="1" x14ac:dyDescent="0.3">
      <c r="A784" s="420" t="s">
        <v>528</v>
      </c>
      <c r="B784" s="421"/>
      <c r="C784" s="592"/>
      <c r="D784" s="421"/>
      <c r="E784" s="613"/>
      <c r="F784" s="421"/>
      <c r="G784" s="421"/>
      <c r="H784" s="627"/>
      <c r="I784" s="407">
        <v>202.22</v>
      </c>
    </row>
    <row r="785" spans="1:10" ht="15" customHeight="1" x14ac:dyDescent="0.3">
      <c r="A785" s="420" t="s">
        <v>529</v>
      </c>
      <c r="B785" s="421"/>
      <c r="C785" s="592"/>
      <c r="D785" s="421"/>
      <c r="E785" s="613"/>
      <c r="F785" s="421"/>
      <c r="G785" s="421"/>
      <c r="H785" s="627"/>
      <c r="I785" s="379">
        <v>468.75</v>
      </c>
      <c r="J785" s="423"/>
    </row>
    <row r="786" spans="1:10" ht="15" customHeight="1" x14ac:dyDescent="0.3">
      <c r="A786" s="420" t="s">
        <v>530</v>
      </c>
      <c r="B786" s="421"/>
      <c r="C786" s="592"/>
      <c r="D786" s="421"/>
      <c r="E786" s="613"/>
      <c r="F786" s="421"/>
      <c r="G786" s="421"/>
      <c r="H786" s="627"/>
      <c r="I786" s="407">
        <v>0.43</v>
      </c>
    </row>
    <row r="787" spans="1:10" ht="15" customHeight="1" x14ac:dyDescent="0.3">
      <c r="A787" s="358"/>
      <c r="B787" s="358"/>
      <c r="C787" s="588"/>
      <c r="D787" s="358"/>
      <c r="E787" s="608"/>
      <c r="F787" s="358"/>
      <c r="G787" s="358"/>
      <c r="H787" s="625"/>
      <c r="I787" s="359"/>
    </row>
    <row r="788" spans="1:10" ht="15" customHeight="1" x14ac:dyDescent="0.3">
      <c r="A788" s="397" t="s">
        <v>531</v>
      </c>
      <c r="B788" s="398" t="s">
        <v>501</v>
      </c>
      <c r="C788" s="593" t="s">
        <v>14</v>
      </c>
      <c r="D788" s="399" t="s">
        <v>532</v>
      </c>
      <c r="E788" s="606" t="s">
        <v>514</v>
      </c>
      <c r="F788" s="397" t="s">
        <v>514</v>
      </c>
      <c r="G788" s="397" t="s">
        <v>514</v>
      </c>
      <c r="H788" s="622" t="s">
        <v>506</v>
      </c>
      <c r="I788" s="399" t="s">
        <v>532</v>
      </c>
    </row>
    <row r="789" spans="1:10" ht="15" customHeight="1" x14ac:dyDescent="0.3">
      <c r="A789" s="408"/>
      <c r="B789" s="409"/>
      <c r="C789" s="594"/>
      <c r="D789" s="425"/>
      <c r="E789" s="612" t="s">
        <v>514</v>
      </c>
      <c r="F789" s="418"/>
      <c r="G789" s="418"/>
      <c r="H789" s="623"/>
      <c r="I789" s="414"/>
    </row>
    <row r="790" spans="1:10" ht="15" customHeight="1" x14ac:dyDescent="0.3">
      <c r="A790" s="408"/>
      <c r="B790" s="409"/>
      <c r="C790" s="594"/>
      <c r="D790" s="425"/>
      <c r="E790" s="612" t="s">
        <v>514</v>
      </c>
      <c r="F790" s="418"/>
      <c r="G790" s="418"/>
      <c r="H790" s="623"/>
      <c r="I790" s="414"/>
    </row>
    <row r="791" spans="1:10" ht="15" customHeight="1" x14ac:dyDescent="0.3">
      <c r="A791" s="408"/>
      <c r="B791" s="409"/>
      <c r="C791" s="594"/>
      <c r="D791" s="425"/>
      <c r="E791" s="612" t="s">
        <v>514</v>
      </c>
      <c r="F791" s="418"/>
      <c r="G791" s="418"/>
      <c r="H791" s="623"/>
      <c r="I791" s="414"/>
    </row>
    <row r="792" spans="1:10" ht="15" customHeight="1" x14ac:dyDescent="0.3">
      <c r="A792" s="426"/>
      <c r="B792" s="409"/>
      <c r="C792" s="594"/>
      <c r="D792" s="425"/>
      <c r="E792" s="612" t="s">
        <v>514</v>
      </c>
      <c r="F792" s="418"/>
      <c r="G792" s="418"/>
      <c r="H792" s="623"/>
      <c r="I792" s="414"/>
    </row>
    <row r="793" spans="1:10" ht="15" customHeight="1" x14ac:dyDescent="0.3">
      <c r="A793" s="426"/>
      <c r="B793" s="409"/>
      <c r="C793" s="594"/>
      <c r="D793" s="425"/>
      <c r="E793" s="612" t="s">
        <v>514</v>
      </c>
      <c r="F793" s="418"/>
      <c r="G793" s="418"/>
      <c r="H793" s="623"/>
      <c r="I793" s="414"/>
    </row>
    <row r="794" spans="1:10" ht="15" customHeight="1" x14ac:dyDescent="0.3">
      <c r="A794" s="406" t="s">
        <v>533</v>
      </c>
      <c r="B794" s="355"/>
      <c r="C794" s="587"/>
      <c r="D794" s="356"/>
      <c r="E794" s="572"/>
      <c r="F794" s="356"/>
      <c r="G794" s="356"/>
      <c r="H794" s="427"/>
      <c r="I794" s="424"/>
    </row>
    <row r="795" spans="1:10" ht="15" customHeight="1" x14ac:dyDescent="0.3">
      <c r="A795" s="358"/>
      <c r="B795" s="358"/>
      <c r="C795" s="588"/>
      <c r="D795" s="358"/>
      <c r="E795" s="608"/>
      <c r="F795" s="358"/>
      <c r="G795" s="358"/>
      <c r="H795" s="625"/>
      <c r="I795" s="359"/>
    </row>
    <row r="796" spans="1:10" ht="15" customHeight="1" x14ac:dyDescent="0.3">
      <c r="A796" s="397" t="s">
        <v>534</v>
      </c>
      <c r="B796" s="398" t="s">
        <v>501</v>
      </c>
      <c r="C796" s="593" t="s">
        <v>14</v>
      </c>
      <c r="D796" s="399" t="s">
        <v>532</v>
      </c>
      <c r="E796" s="606" t="s">
        <v>514</v>
      </c>
      <c r="F796" s="397" t="s">
        <v>514</v>
      </c>
      <c r="G796" s="397" t="s">
        <v>514</v>
      </c>
      <c r="H796" s="622" t="s">
        <v>506</v>
      </c>
      <c r="I796" s="399" t="s">
        <v>532</v>
      </c>
    </row>
    <row r="797" spans="1:10" ht="15" customHeight="1" x14ac:dyDescent="0.3">
      <c r="A797" s="408"/>
      <c r="B797" s="409"/>
      <c r="C797" s="594"/>
      <c r="D797" s="425"/>
      <c r="E797" s="612" t="s">
        <v>514</v>
      </c>
      <c r="F797" s="418" t="s">
        <v>514</v>
      </c>
      <c r="G797" s="418"/>
      <c r="H797" s="623"/>
      <c r="I797" s="414"/>
    </row>
    <row r="798" spans="1:10" ht="15" customHeight="1" x14ac:dyDescent="0.3">
      <c r="A798" s="408"/>
      <c r="B798" s="409"/>
      <c r="C798" s="594"/>
      <c r="D798" s="425"/>
      <c r="E798" s="612" t="s">
        <v>514</v>
      </c>
      <c r="F798" s="418" t="s">
        <v>514</v>
      </c>
      <c r="G798" s="418"/>
      <c r="H798" s="623"/>
      <c r="I798" s="414"/>
    </row>
    <row r="799" spans="1:10" ht="15" customHeight="1" x14ac:dyDescent="0.3">
      <c r="A799" s="408"/>
      <c r="B799" s="409"/>
      <c r="C799" s="594"/>
      <c r="D799" s="425"/>
      <c r="E799" s="612" t="s">
        <v>514</v>
      </c>
      <c r="F799" s="418" t="s">
        <v>514</v>
      </c>
      <c r="G799" s="418"/>
      <c r="H799" s="623"/>
      <c r="I799" s="414"/>
    </row>
    <row r="800" spans="1:10" ht="15" customHeight="1" x14ac:dyDescent="0.3">
      <c r="A800" s="408"/>
      <c r="B800" s="409"/>
      <c r="C800" s="594"/>
      <c r="D800" s="425"/>
      <c r="E800" s="612" t="s">
        <v>514</v>
      </c>
      <c r="F800" s="418" t="s">
        <v>514</v>
      </c>
      <c r="G800" s="418"/>
      <c r="H800" s="623"/>
      <c r="I800" s="414"/>
    </row>
    <row r="801" spans="1:10" ht="15" customHeight="1" x14ac:dyDescent="0.3">
      <c r="A801" s="408"/>
      <c r="B801" s="409"/>
      <c r="C801" s="594"/>
      <c r="D801" s="425"/>
      <c r="E801" s="612" t="s">
        <v>514</v>
      </c>
      <c r="F801" s="418" t="s">
        <v>514</v>
      </c>
      <c r="G801" s="418"/>
      <c r="H801" s="623"/>
      <c r="I801" s="414"/>
    </row>
    <row r="802" spans="1:10" ht="15" customHeight="1" x14ac:dyDescent="0.3">
      <c r="A802" s="428" t="s">
        <v>535</v>
      </c>
      <c r="B802" s="355"/>
      <c r="C802" s="587"/>
      <c r="D802" s="356"/>
      <c r="E802" s="572"/>
      <c r="F802" s="356"/>
      <c r="G802" s="356"/>
      <c r="H802" s="427"/>
      <c r="I802" s="424"/>
    </row>
    <row r="803" spans="1:10" ht="15" customHeight="1" x14ac:dyDescent="0.3">
      <c r="A803" s="355"/>
      <c r="B803" s="355"/>
      <c r="C803" s="587"/>
      <c r="D803" s="356"/>
      <c r="E803" s="572"/>
      <c r="F803" s="356"/>
      <c r="G803" s="356"/>
      <c r="H803" s="429"/>
      <c r="I803" s="430"/>
    </row>
    <row r="804" spans="1:10" ht="15" customHeight="1" x14ac:dyDescent="0.3">
      <c r="A804" s="397" t="s">
        <v>536</v>
      </c>
      <c r="B804" s="398" t="s">
        <v>501</v>
      </c>
      <c r="C804" s="593" t="s">
        <v>14</v>
      </c>
      <c r="D804" s="415" t="s">
        <v>537</v>
      </c>
      <c r="E804" s="435" t="s">
        <v>538</v>
      </c>
      <c r="F804" s="415" t="s">
        <v>539</v>
      </c>
      <c r="G804" s="416" t="s">
        <v>540</v>
      </c>
      <c r="H804" s="626" t="s">
        <v>506</v>
      </c>
      <c r="I804" s="399" t="s">
        <v>532</v>
      </c>
    </row>
    <row r="805" spans="1:10" ht="15" customHeight="1" x14ac:dyDescent="0.3">
      <c r="A805" s="408"/>
      <c r="B805" s="402"/>
      <c r="C805" s="595"/>
      <c r="D805" s="425"/>
      <c r="E805" s="614" t="s">
        <v>514</v>
      </c>
      <c r="F805" s="425" t="s">
        <v>514</v>
      </c>
      <c r="G805" s="425"/>
      <c r="H805" s="623"/>
      <c r="I805" s="405"/>
    </row>
    <row r="806" spans="1:10" ht="15" customHeight="1" x14ac:dyDescent="0.3">
      <c r="A806" s="408"/>
      <c r="B806" s="402"/>
      <c r="C806" s="595"/>
      <c r="D806" s="425"/>
      <c r="E806" s="614" t="s">
        <v>514</v>
      </c>
      <c r="F806" s="425" t="s">
        <v>514</v>
      </c>
      <c r="G806" s="425"/>
      <c r="H806" s="623"/>
      <c r="I806" s="405"/>
    </row>
    <row r="807" spans="1:10" ht="15" customHeight="1" x14ac:dyDescent="0.3">
      <c r="A807" s="408"/>
      <c r="B807" s="402"/>
      <c r="C807" s="595"/>
      <c r="D807" s="425"/>
      <c r="E807" s="614" t="s">
        <v>514</v>
      </c>
      <c r="F807" s="425" t="s">
        <v>514</v>
      </c>
      <c r="G807" s="425"/>
      <c r="H807" s="623"/>
      <c r="I807" s="405"/>
    </row>
    <row r="808" spans="1:10" ht="15" customHeight="1" x14ac:dyDescent="0.3">
      <c r="A808" s="408"/>
      <c r="B808" s="402"/>
      <c r="C808" s="595"/>
      <c r="D808" s="425"/>
      <c r="E808" s="614" t="s">
        <v>514</v>
      </c>
      <c r="F808" s="425" t="s">
        <v>514</v>
      </c>
      <c r="G808" s="425"/>
      <c r="H808" s="623"/>
      <c r="I808" s="405"/>
    </row>
    <row r="809" spans="1:10" ht="15" customHeight="1" x14ac:dyDescent="0.3">
      <c r="A809" s="406" t="s">
        <v>541</v>
      </c>
      <c r="B809" s="355"/>
      <c r="C809" s="587"/>
      <c r="D809" s="356"/>
      <c r="E809" s="572"/>
      <c r="F809" s="356"/>
      <c r="G809" s="356"/>
      <c r="H809" s="427"/>
      <c r="I809" s="424"/>
    </row>
    <row r="810" spans="1:10" ht="15" customHeight="1" x14ac:dyDescent="0.3">
      <c r="A810" s="355"/>
      <c r="B810" s="355"/>
      <c r="C810" s="587"/>
      <c r="D810" s="356"/>
      <c r="E810" s="572"/>
      <c r="F810" s="356"/>
      <c r="G810" s="356"/>
      <c r="H810" s="429"/>
      <c r="I810" s="430"/>
    </row>
    <row r="811" spans="1:10" ht="15" customHeight="1" x14ac:dyDescent="0.3">
      <c r="A811" s="420" t="s">
        <v>542</v>
      </c>
      <c r="B811" s="421"/>
      <c r="C811" s="592"/>
      <c r="D811" s="421"/>
      <c r="E811" s="613"/>
      <c r="F811" s="421"/>
      <c r="G811" s="421"/>
      <c r="H811" s="628"/>
      <c r="I811" s="431">
        <v>0.43</v>
      </c>
    </row>
    <row r="812" spans="1:10" ht="15" customHeight="1" x14ac:dyDescent="0.3">
      <c r="A812" s="420" t="s">
        <v>543</v>
      </c>
      <c r="B812" s="421"/>
      <c r="C812" s="592"/>
      <c r="D812" s="421"/>
      <c r="E812" s="613"/>
      <c r="F812" s="421"/>
      <c r="G812" s="421"/>
      <c r="H812" s="629">
        <v>0.10199999999999999</v>
      </c>
      <c r="I812" s="432">
        <v>0.04</v>
      </c>
    </row>
    <row r="813" spans="1:10" ht="15" customHeight="1" x14ac:dyDescent="0.3">
      <c r="A813" s="420" t="s">
        <v>544</v>
      </c>
      <c r="B813" s="421"/>
      <c r="C813" s="592"/>
      <c r="D813" s="421"/>
      <c r="E813" s="613"/>
      <c r="F813" s="421"/>
      <c r="G813" s="421"/>
      <c r="H813" s="630"/>
      <c r="I813" s="433">
        <v>0.47</v>
      </c>
    </row>
    <row r="816" spans="1:10" customFormat="1" ht="15" customHeight="1" x14ac:dyDescent="0.3">
      <c r="A816" s="340"/>
      <c r="B816" s="340" t="s">
        <v>0</v>
      </c>
      <c r="C816" s="583"/>
      <c r="D816" s="340"/>
      <c r="E816" s="568"/>
      <c r="F816" s="340"/>
      <c r="G816" s="340"/>
      <c r="H816" s="620"/>
      <c r="I816" s="340"/>
      <c r="J816" s="340"/>
    </row>
    <row r="817" spans="1:13" customFormat="1" ht="15" customHeight="1" x14ac:dyDescent="0.3">
      <c r="A817" s="340"/>
      <c r="B817" s="340" t="s">
        <v>496</v>
      </c>
      <c r="C817" s="583"/>
      <c r="D817" s="340"/>
      <c r="E817" s="568"/>
      <c r="F817" s="340"/>
      <c r="G817" s="340"/>
      <c r="H817" s="620"/>
      <c r="I817" s="340"/>
      <c r="J817" s="340"/>
    </row>
    <row r="818" spans="1:13" customFormat="1" ht="15" customHeight="1" x14ac:dyDescent="0.3">
      <c r="A818" s="341" t="s">
        <v>497</v>
      </c>
      <c r="B818" s="342">
        <v>40460</v>
      </c>
      <c r="C818" s="584" t="s">
        <v>657</v>
      </c>
      <c r="D818" s="342"/>
      <c r="E818" s="569"/>
      <c r="F818" s="342"/>
      <c r="G818" s="342"/>
      <c r="H818" s="621" t="s">
        <v>499</v>
      </c>
      <c r="I818" s="342" t="s">
        <v>27</v>
      </c>
      <c r="J818" s="340"/>
      <c r="K818" s="393"/>
      <c r="L818" s="394"/>
      <c r="M818" s="394"/>
    </row>
    <row r="819" spans="1:13" ht="15" customHeight="1" x14ac:dyDescent="0.3">
      <c r="A819" s="397" t="s">
        <v>500</v>
      </c>
      <c r="B819" s="398" t="s">
        <v>501</v>
      </c>
      <c r="C819" s="585" t="s">
        <v>502</v>
      </c>
      <c r="D819" s="400"/>
      <c r="E819" s="606" t="s">
        <v>503</v>
      </c>
      <c r="F819" s="399" t="s">
        <v>504</v>
      </c>
      <c r="G819" s="399" t="s">
        <v>505</v>
      </c>
      <c r="H819" s="622" t="s">
        <v>506</v>
      </c>
      <c r="I819" s="399" t="s">
        <v>507</v>
      </c>
    </row>
    <row r="820" spans="1:13" ht="15" customHeight="1" x14ac:dyDescent="0.3">
      <c r="A820" s="401" t="s">
        <v>634</v>
      </c>
      <c r="B820" s="402">
        <v>30037</v>
      </c>
      <c r="C820" s="586">
        <v>1</v>
      </c>
      <c r="D820" s="403"/>
      <c r="E820" s="607">
        <v>0</v>
      </c>
      <c r="F820" s="404">
        <v>231.93</v>
      </c>
      <c r="G820" s="404">
        <v>36.880000000000003</v>
      </c>
      <c r="H820" s="623">
        <v>1</v>
      </c>
      <c r="I820" s="404">
        <v>231.93</v>
      </c>
    </row>
    <row r="821" spans="1:13" ht="15" customHeight="1" x14ac:dyDescent="0.3">
      <c r="A821" s="401"/>
      <c r="B821" s="402"/>
      <c r="C821" s="586"/>
      <c r="D821" s="403"/>
      <c r="E821" s="607"/>
      <c r="F821" s="405"/>
      <c r="G821" s="405"/>
      <c r="H821" s="623"/>
      <c r="I821" s="405"/>
    </row>
    <row r="822" spans="1:13" ht="15" customHeight="1" x14ac:dyDescent="0.3">
      <c r="A822" s="401"/>
      <c r="B822" s="402"/>
      <c r="C822" s="586"/>
      <c r="D822" s="403"/>
      <c r="E822" s="607"/>
      <c r="F822" s="405"/>
      <c r="G822" s="405"/>
      <c r="H822" s="623"/>
      <c r="I822" s="405"/>
    </row>
    <row r="823" spans="1:13" ht="15" customHeight="1" x14ac:dyDescent="0.3">
      <c r="A823" s="401"/>
      <c r="B823" s="402"/>
      <c r="C823" s="586"/>
      <c r="D823" s="403"/>
      <c r="E823" s="607"/>
      <c r="F823" s="405"/>
      <c r="G823" s="405"/>
      <c r="H823" s="623"/>
      <c r="I823" s="405"/>
    </row>
    <row r="824" spans="1:13" ht="15" customHeight="1" x14ac:dyDescent="0.3">
      <c r="A824" s="401"/>
      <c r="B824" s="402"/>
      <c r="C824" s="586"/>
      <c r="D824" s="403"/>
      <c r="E824" s="607"/>
      <c r="F824" s="405"/>
      <c r="G824" s="405"/>
      <c r="H824" s="623"/>
      <c r="I824" s="405"/>
    </row>
    <row r="825" spans="1:13" ht="15" customHeight="1" x14ac:dyDescent="0.3">
      <c r="A825" s="406" t="s">
        <v>509</v>
      </c>
      <c r="B825" s="355"/>
      <c r="C825" s="587"/>
      <c r="D825" s="356"/>
      <c r="E825" s="572"/>
      <c r="F825" s="356"/>
      <c r="G825" s="356"/>
      <c r="H825" s="624"/>
      <c r="I825" s="407">
        <v>231.93</v>
      </c>
    </row>
    <row r="826" spans="1:13" ht="15" customHeight="1" x14ac:dyDescent="0.3">
      <c r="A826" s="358"/>
      <c r="B826" s="358"/>
      <c r="C826" s="588"/>
      <c r="D826" s="358"/>
      <c r="E826" s="608"/>
      <c r="F826" s="358"/>
      <c r="G826" s="358"/>
      <c r="H826" s="625"/>
      <c r="I826" s="359"/>
    </row>
    <row r="827" spans="1:13" ht="15" customHeight="1" x14ac:dyDescent="0.3">
      <c r="A827" s="397" t="s">
        <v>510</v>
      </c>
      <c r="B827" s="398" t="s">
        <v>501</v>
      </c>
      <c r="C827" s="589" t="s">
        <v>511</v>
      </c>
      <c r="D827" s="397" t="s">
        <v>512</v>
      </c>
      <c r="E827" s="609" t="s">
        <v>513</v>
      </c>
      <c r="F827" s="397" t="s">
        <v>514</v>
      </c>
      <c r="G827" s="397" t="s">
        <v>514</v>
      </c>
      <c r="H827" s="622" t="s">
        <v>506</v>
      </c>
      <c r="I827" s="399" t="s">
        <v>507</v>
      </c>
    </row>
    <row r="828" spans="1:13" ht="15" customHeight="1" x14ac:dyDescent="0.3">
      <c r="A828" s="408"/>
      <c r="B828" s="409"/>
      <c r="C828" s="590"/>
      <c r="D828" s="410"/>
      <c r="E828" s="610"/>
      <c r="F828" s="411"/>
      <c r="G828" s="412"/>
      <c r="H828" s="623"/>
      <c r="I828" s="414"/>
    </row>
    <row r="829" spans="1:13" ht="15" customHeight="1" x14ac:dyDescent="0.3">
      <c r="A829" s="408"/>
      <c r="B829" s="409"/>
      <c r="C829" s="590"/>
      <c r="D829" s="410"/>
      <c r="E829" s="610"/>
      <c r="F829" s="411"/>
      <c r="G829" s="412"/>
      <c r="H829" s="623"/>
      <c r="I829" s="414"/>
    </row>
    <row r="830" spans="1:13" ht="15" customHeight="1" x14ac:dyDescent="0.3">
      <c r="A830" s="408"/>
      <c r="B830" s="409"/>
      <c r="C830" s="590"/>
      <c r="D830" s="410"/>
      <c r="E830" s="610"/>
      <c r="F830" s="411"/>
      <c r="G830" s="412"/>
      <c r="H830" s="623"/>
      <c r="I830" s="414"/>
    </row>
    <row r="831" spans="1:13" ht="15" customHeight="1" x14ac:dyDescent="0.3">
      <c r="A831" s="408"/>
      <c r="B831" s="409"/>
      <c r="C831" s="590"/>
      <c r="D831" s="410"/>
      <c r="E831" s="610"/>
      <c r="F831" s="411"/>
      <c r="G831" s="412"/>
      <c r="H831" s="623"/>
      <c r="I831" s="414"/>
    </row>
    <row r="832" spans="1:13" ht="15" customHeight="1" x14ac:dyDescent="0.3">
      <c r="A832" s="408"/>
      <c r="B832" s="409"/>
      <c r="C832" s="590"/>
      <c r="D832" s="410"/>
      <c r="E832" s="610"/>
      <c r="F832" s="411"/>
      <c r="G832" s="412"/>
      <c r="H832" s="623"/>
      <c r="I832" s="414"/>
    </row>
    <row r="833" spans="1:10" ht="15" customHeight="1" x14ac:dyDescent="0.3">
      <c r="A833" s="406" t="s">
        <v>517</v>
      </c>
      <c r="B833" s="355"/>
      <c r="C833" s="587"/>
      <c r="D833" s="356"/>
      <c r="E833" s="572"/>
      <c r="F833" s="356"/>
      <c r="G833" s="356"/>
      <c r="H833" s="624"/>
      <c r="I833" s="434"/>
    </row>
    <row r="834" spans="1:10" ht="15" customHeight="1" x14ac:dyDescent="0.3">
      <c r="A834" s="358"/>
      <c r="B834" s="358"/>
      <c r="C834" s="588"/>
      <c r="D834" s="358"/>
      <c r="E834" s="608"/>
      <c r="F834" s="358"/>
      <c r="G834" s="358"/>
      <c r="H834" s="625"/>
      <c r="I834" s="359"/>
    </row>
    <row r="835" spans="1:10" ht="15" customHeight="1" x14ac:dyDescent="0.3">
      <c r="A835" s="397" t="s">
        <v>518</v>
      </c>
      <c r="B835" s="398" t="s">
        <v>501</v>
      </c>
      <c r="C835" s="591" t="s">
        <v>519</v>
      </c>
      <c r="D835" s="416" t="s">
        <v>520</v>
      </c>
      <c r="E835" s="611" t="s">
        <v>521</v>
      </c>
      <c r="F835" s="416" t="s">
        <v>522</v>
      </c>
      <c r="G835" s="417"/>
      <c r="H835" s="626"/>
      <c r="I835" s="399" t="s">
        <v>507</v>
      </c>
    </row>
    <row r="836" spans="1:10" ht="15" customHeight="1" x14ac:dyDescent="0.3">
      <c r="A836" s="408"/>
      <c r="B836" s="409"/>
      <c r="C836" s="590"/>
      <c r="D836" s="418"/>
      <c r="E836" s="612" t="s">
        <v>514</v>
      </c>
      <c r="F836" s="418" t="s">
        <v>514</v>
      </c>
      <c r="G836" s="419"/>
      <c r="H836" s="429"/>
      <c r="I836" s="414"/>
    </row>
    <row r="837" spans="1:10" ht="15" customHeight="1" x14ac:dyDescent="0.3">
      <c r="A837" s="408"/>
      <c r="B837" s="409"/>
      <c r="C837" s="590"/>
      <c r="D837" s="418"/>
      <c r="E837" s="612" t="s">
        <v>514</v>
      </c>
      <c r="F837" s="418" t="s">
        <v>514</v>
      </c>
      <c r="G837" s="419"/>
      <c r="H837" s="429"/>
      <c r="I837" s="414"/>
    </row>
    <row r="838" spans="1:10" ht="15" customHeight="1" x14ac:dyDescent="0.3">
      <c r="A838" s="408"/>
      <c r="B838" s="409"/>
      <c r="C838" s="590"/>
      <c r="D838" s="418"/>
      <c r="E838" s="612" t="s">
        <v>514</v>
      </c>
      <c r="F838" s="418" t="s">
        <v>514</v>
      </c>
      <c r="G838" s="419"/>
      <c r="H838" s="429"/>
      <c r="I838" s="414"/>
    </row>
    <row r="839" spans="1:10" ht="15" customHeight="1" x14ac:dyDescent="0.3">
      <c r="A839" s="406" t="s">
        <v>527</v>
      </c>
      <c r="B839" s="355"/>
      <c r="C839" s="587"/>
      <c r="D839" s="356"/>
      <c r="E839" s="572"/>
      <c r="F839" s="356"/>
      <c r="G839" s="356"/>
      <c r="H839" s="624"/>
      <c r="I839" s="424"/>
    </row>
    <row r="840" spans="1:10" ht="15" customHeight="1" x14ac:dyDescent="0.3">
      <c r="A840" s="358"/>
      <c r="B840" s="358"/>
      <c r="C840" s="588"/>
      <c r="D840" s="358"/>
      <c r="E840" s="608"/>
      <c r="F840" s="358"/>
      <c r="G840" s="358"/>
      <c r="H840" s="625"/>
      <c r="I840" s="359"/>
    </row>
    <row r="841" spans="1:10" ht="15" customHeight="1" x14ac:dyDescent="0.3">
      <c r="A841" s="420" t="s">
        <v>528</v>
      </c>
      <c r="B841" s="421"/>
      <c r="C841" s="592"/>
      <c r="D841" s="421"/>
      <c r="E841" s="613"/>
      <c r="F841" s="421"/>
      <c r="G841" s="421"/>
      <c r="H841" s="627"/>
      <c r="I841" s="407">
        <v>231.93</v>
      </c>
    </row>
    <row r="842" spans="1:10" ht="15" customHeight="1" x14ac:dyDescent="0.3">
      <c r="A842" s="420" t="s">
        <v>529</v>
      </c>
      <c r="B842" s="421"/>
      <c r="C842" s="592"/>
      <c r="D842" s="421"/>
      <c r="E842" s="613"/>
      <c r="F842" s="421"/>
      <c r="G842" s="421"/>
      <c r="H842" s="627"/>
      <c r="I842" s="379">
        <v>468.75</v>
      </c>
      <c r="J842" s="423"/>
    </row>
    <row r="843" spans="1:10" ht="15" customHeight="1" x14ac:dyDescent="0.3">
      <c r="A843" s="420" t="s">
        <v>530</v>
      </c>
      <c r="B843" s="421"/>
      <c r="C843" s="592"/>
      <c r="D843" s="421"/>
      <c r="E843" s="613"/>
      <c r="F843" s="421"/>
      <c r="G843" s="421"/>
      <c r="H843" s="627"/>
      <c r="I843" s="407">
        <v>0.49</v>
      </c>
    </row>
    <row r="844" spans="1:10" ht="15" customHeight="1" x14ac:dyDescent="0.3">
      <c r="A844" s="358"/>
      <c r="B844" s="358"/>
      <c r="C844" s="588"/>
      <c r="D844" s="358"/>
      <c r="E844" s="608"/>
      <c r="F844" s="358"/>
      <c r="G844" s="358"/>
      <c r="H844" s="625"/>
      <c r="I844" s="359"/>
    </row>
    <row r="845" spans="1:10" ht="15" customHeight="1" x14ac:dyDescent="0.3">
      <c r="A845" s="397" t="s">
        <v>531</v>
      </c>
      <c r="B845" s="398" t="s">
        <v>501</v>
      </c>
      <c r="C845" s="593" t="s">
        <v>14</v>
      </c>
      <c r="D845" s="399" t="s">
        <v>532</v>
      </c>
      <c r="E845" s="606" t="s">
        <v>514</v>
      </c>
      <c r="F845" s="397" t="s">
        <v>514</v>
      </c>
      <c r="G845" s="397" t="s">
        <v>514</v>
      </c>
      <c r="H845" s="622" t="s">
        <v>506</v>
      </c>
      <c r="I845" s="399" t="s">
        <v>532</v>
      </c>
    </row>
    <row r="846" spans="1:10" ht="15" customHeight="1" x14ac:dyDescent="0.3">
      <c r="A846" s="408"/>
      <c r="B846" s="409"/>
      <c r="C846" s="594"/>
      <c r="D846" s="425"/>
      <c r="E846" s="612" t="s">
        <v>514</v>
      </c>
      <c r="F846" s="418"/>
      <c r="G846" s="418"/>
      <c r="H846" s="623"/>
      <c r="I846" s="414"/>
    </row>
    <row r="847" spans="1:10" ht="15" customHeight="1" x14ac:dyDescent="0.3">
      <c r="A847" s="408"/>
      <c r="B847" s="409"/>
      <c r="C847" s="594"/>
      <c r="D847" s="425"/>
      <c r="E847" s="612" t="s">
        <v>514</v>
      </c>
      <c r="F847" s="418"/>
      <c r="G847" s="418"/>
      <c r="H847" s="623"/>
      <c r="I847" s="414"/>
    </row>
    <row r="848" spans="1:10" ht="15" customHeight="1" x14ac:dyDescent="0.3">
      <c r="A848" s="408"/>
      <c r="B848" s="409"/>
      <c r="C848" s="594"/>
      <c r="D848" s="425"/>
      <c r="E848" s="612" t="s">
        <v>514</v>
      </c>
      <c r="F848" s="418"/>
      <c r="G848" s="418"/>
      <c r="H848" s="623"/>
      <c r="I848" s="414"/>
    </row>
    <row r="849" spans="1:9" ht="15" customHeight="1" x14ac:dyDescent="0.3">
      <c r="A849" s="426"/>
      <c r="B849" s="409"/>
      <c r="C849" s="594"/>
      <c r="D849" s="425"/>
      <c r="E849" s="612" t="s">
        <v>514</v>
      </c>
      <c r="F849" s="418"/>
      <c r="G849" s="418"/>
      <c r="H849" s="623"/>
      <c r="I849" s="414"/>
    </row>
    <row r="850" spans="1:9" ht="15" customHeight="1" x14ac:dyDescent="0.3">
      <c r="A850" s="426"/>
      <c r="B850" s="409"/>
      <c r="C850" s="594"/>
      <c r="D850" s="425"/>
      <c r="E850" s="612" t="s">
        <v>514</v>
      </c>
      <c r="F850" s="418"/>
      <c r="G850" s="418"/>
      <c r="H850" s="623"/>
      <c r="I850" s="414"/>
    </row>
    <row r="851" spans="1:9" ht="15" customHeight="1" x14ac:dyDescent="0.3">
      <c r="A851" s="406" t="s">
        <v>533</v>
      </c>
      <c r="B851" s="355"/>
      <c r="C851" s="587"/>
      <c r="D851" s="356"/>
      <c r="E851" s="572"/>
      <c r="F851" s="356"/>
      <c r="G851" s="356"/>
      <c r="H851" s="427"/>
      <c r="I851" s="424"/>
    </row>
    <row r="852" spans="1:9" ht="15" customHeight="1" x14ac:dyDescent="0.3">
      <c r="A852" s="358"/>
      <c r="B852" s="358"/>
      <c r="C852" s="588"/>
      <c r="D852" s="358"/>
      <c r="E852" s="608"/>
      <c r="F852" s="358"/>
      <c r="G852" s="358"/>
      <c r="H852" s="625"/>
      <c r="I852" s="359"/>
    </row>
    <row r="853" spans="1:9" ht="15" customHeight="1" x14ac:dyDescent="0.3">
      <c r="A853" s="397" t="s">
        <v>534</v>
      </c>
      <c r="B853" s="398" t="s">
        <v>501</v>
      </c>
      <c r="C853" s="593" t="s">
        <v>14</v>
      </c>
      <c r="D853" s="399" t="s">
        <v>532</v>
      </c>
      <c r="E853" s="606" t="s">
        <v>514</v>
      </c>
      <c r="F853" s="397" t="s">
        <v>514</v>
      </c>
      <c r="G853" s="397" t="s">
        <v>514</v>
      </c>
      <c r="H853" s="622" t="s">
        <v>506</v>
      </c>
      <c r="I853" s="399" t="s">
        <v>532</v>
      </c>
    </row>
    <row r="854" spans="1:9" ht="15" customHeight="1" x14ac:dyDescent="0.3">
      <c r="A854" s="408"/>
      <c r="B854" s="409"/>
      <c r="C854" s="594"/>
      <c r="D854" s="425"/>
      <c r="E854" s="612" t="s">
        <v>514</v>
      </c>
      <c r="F854" s="418" t="s">
        <v>514</v>
      </c>
      <c r="G854" s="418"/>
      <c r="H854" s="623"/>
      <c r="I854" s="414"/>
    </row>
    <row r="855" spans="1:9" ht="15" customHeight="1" x14ac:dyDescent="0.3">
      <c r="A855" s="408"/>
      <c r="B855" s="409"/>
      <c r="C855" s="594"/>
      <c r="D855" s="425"/>
      <c r="E855" s="612" t="s">
        <v>514</v>
      </c>
      <c r="F855" s="418" t="s">
        <v>514</v>
      </c>
      <c r="G855" s="418"/>
      <c r="H855" s="623"/>
      <c r="I855" s="414"/>
    </row>
    <row r="856" spans="1:9" ht="15" customHeight="1" x14ac:dyDescent="0.3">
      <c r="A856" s="408"/>
      <c r="B856" s="409"/>
      <c r="C856" s="594"/>
      <c r="D856" s="425"/>
      <c r="E856" s="612" t="s">
        <v>514</v>
      </c>
      <c r="F856" s="418" t="s">
        <v>514</v>
      </c>
      <c r="G856" s="418"/>
      <c r="H856" s="623"/>
      <c r="I856" s="414"/>
    </row>
    <row r="857" spans="1:9" ht="15" customHeight="1" x14ac:dyDescent="0.3">
      <c r="A857" s="408"/>
      <c r="B857" s="409"/>
      <c r="C857" s="594"/>
      <c r="D857" s="425"/>
      <c r="E857" s="612" t="s">
        <v>514</v>
      </c>
      <c r="F857" s="418" t="s">
        <v>514</v>
      </c>
      <c r="G857" s="418"/>
      <c r="H857" s="623"/>
      <c r="I857" s="414"/>
    </row>
    <row r="858" spans="1:9" ht="15" customHeight="1" x14ac:dyDescent="0.3">
      <c r="A858" s="408"/>
      <c r="B858" s="409"/>
      <c r="C858" s="594"/>
      <c r="D858" s="425"/>
      <c r="E858" s="612" t="s">
        <v>514</v>
      </c>
      <c r="F858" s="418" t="s">
        <v>514</v>
      </c>
      <c r="G858" s="418"/>
      <c r="H858" s="623"/>
      <c r="I858" s="414"/>
    </row>
    <row r="859" spans="1:9" ht="15" customHeight="1" x14ac:dyDescent="0.3">
      <c r="A859" s="428" t="s">
        <v>535</v>
      </c>
      <c r="B859" s="355"/>
      <c r="C859" s="587"/>
      <c r="D859" s="356"/>
      <c r="E859" s="572"/>
      <c r="F859" s="356"/>
      <c r="G859" s="356"/>
      <c r="H859" s="427"/>
      <c r="I859" s="424"/>
    </row>
    <row r="860" spans="1:9" ht="15" customHeight="1" x14ac:dyDescent="0.3">
      <c r="A860" s="355"/>
      <c r="B860" s="355"/>
      <c r="C860" s="587"/>
      <c r="D860" s="356"/>
      <c r="E860" s="572"/>
      <c r="F860" s="356"/>
      <c r="G860" s="356"/>
      <c r="H860" s="429"/>
      <c r="I860" s="430"/>
    </row>
    <row r="861" spans="1:9" ht="15" customHeight="1" x14ac:dyDescent="0.3">
      <c r="A861" s="397" t="s">
        <v>536</v>
      </c>
      <c r="B861" s="398" t="s">
        <v>501</v>
      </c>
      <c r="C861" s="593" t="s">
        <v>14</v>
      </c>
      <c r="D861" s="415" t="s">
        <v>537</v>
      </c>
      <c r="E861" s="435" t="s">
        <v>538</v>
      </c>
      <c r="F861" s="415" t="s">
        <v>539</v>
      </c>
      <c r="G861" s="416" t="s">
        <v>540</v>
      </c>
      <c r="H861" s="626" t="s">
        <v>506</v>
      </c>
      <c r="I861" s="399" t="s">
        <v>532</v>
      </c>
    </row>
    <row r="862" spans="1:9" ht="15" customHeight="1" x14ac:dyDescent="0.3">
      <c r="A862" s="408"/>
      <c r="B862" s="402"/>
      <c r="C862" s="595"/>
      <c r="D862" s="425"/>
      <c r="E862" s="614" t="s">
        <v>514</v>
      </c>
      <c r="F862" s="425" t="s">
        <v>514</v>
      </c>
      <c r="G862" s="425"/>
      <c r="H862" s="623"/>
      <c r="I862" s="405"/>
    </row>
    <row r="863" spans="1:9" ht="15" customHeight="1" x14ac:dyDescent="0.3">
      <c r="A863" s="408"/>
      <c r="B863" s="402"/>
      <c r="C863" s="595"/>
      <c r="D863" s="425"/>
      <c r="E863" s="614" t="s">
        <v>514</v>
      </c>
      <c r="F863" s="425" t="s">
        <v>514</v>
      </c>
      <c r="G863" s="425"/>
      <c r="H863" s="623"/>
      <c r="I863" s="405"/>
    </row>
    <row r="864" spans="1:9" ht="15" customHeight="1" x14ac:dyDescent="0.3">
      <c r="A864" s="408"/>
      <c r="B864" s="402"/>
      <c r="C864" s="595"/>
      <c r="D864" s="425"/>
      <c r="E864" s="614" t="s">
        <v>514</v>
      </c>
      <c r="F864" s="425" t="s">
        <v>514</v>
      </c>
      <c r="G864" s="425"/>
      <c r="H864" s="623"/>
      <c r="I864" s="405"/>
    </row>
    <row r="865" spans="1:13" ht="15" customHeight="1" x14ac:dyDescent="0.3">
      <c r="A865" s="408"/>
      <c r="B865" s="402"/>
      <c r="C865" s="595"/>
      <c r="D865" s="425"/>
      <c r="E865" s="614" t="s">
        <v>514</v>
      </c>
      <c r="F865" s="425" t="s">
        <v>514</v>
      </c>
      <c r="G865" s="425"/>
      <c r="H865" s="623"/>
      <c r="I865" s="405"/>
    </row>
    <row r="866" spans="1:13" ht="15" customHeight="1" x14ac:dyDescent="0.3">
      <c r="A866" s="406" t="s">
        <v>541</v>
      </c>
      <c r="B866" s="355"/>
      <c r="C866" s="587"/>
      <c r="D866" s="356"/>
      <c r="E866" s="572"/>
      <c r="F866" s="356"/>
      <c r="G866" s="356"/>
      <c r="H866" s="427"/>
      <c r="I866" s="424"/>
    </row>
    <row r="867" spans="1:13" ht="15" customHeight="1" x14ac:dyDescent="0.3">
      <c r="A867" s="355"/>
      <c r="B867" s="355"/>
      <c r="C867" s="587"/>
      <c r="D867" s="356"/>
      <c r="E867" s="572"/>
      <c r="F867" s="356"/>
      <c r="G867" s="356"/>
      <c r="H867" s="429"/>
      <c r="I867" s="430"/>
    </row>
    <row r="868" spans="1:13" ht="15" customHeight="1" x14ac:dyDescent="0.3">
      <c r="A868" s="420" t="s">
        <v>542</v>
      </c>
      <c r="B868" s="421"/>
      <c r="C868" s="592"/>
      <c r="D868" s="421"/>
      <c r="E868" s="613"/>
      <c r="F868" s="421"/>
      <c r="G868" s="421"/>
      <c r="H868" s="628"/>
      <c r="I868" s="431">
        <v>0.49</v>
      </c>
    </row>
    <row r="869" spans="1:13" ht="15" customHeight="1" x14ac:dyDescent="0.3">
      <c r="A869" s="420" t="s">
        <v>543</v>
      </c>
      <c r="B869" s="421"/>
      <c r="C869" s="592"/>
      <c r="D869" s="421"/>
      <c r="E869" s="613"/>
      <c r="F869" s="421"/>
      <c r="G869" s="421"/>
      <c r="H869" s="629">
        <v>0.10199999999999999</v>
      </c>
      <c r="I869" s="432">
        <v>0.04</v>
      </c>
    </row>
    <row r="870" spans="1:13" ht="15" customHeight="1" x14ac:dyDescent="0.3">
      <c r="A870" s="420" t="s">
        <v>544</v>
      </c>
      <c r="B870" s="421"/>
      <c r="C870" s="592"/>
      <c r="D870" s="421"/>
      <c r="E870" s="613"/>
      <c r="F870" s="421"/>
      <c r="G870" s="421"/>
      <c r="H870" s="630"/>
      <c r="I870" s="433">
        <v>0.53</v>
      </c>
    </row>
    <row r="873" spans="1:13" customFormat="1" ht="15" customHeight="1" x14ac:dyDescent="0.3">
      <c r="A873" s="340"/>
      <c r="B873" s="340" t="s">
        <v>0</v>
      </c>
      <c r="C873" s="583"/>
      <c r="D873" s="340"/>
      <c r="E873" s="568"/>
      <c r="F873" s="340"/>
      <c r="G873" s="340"/>
      <c r="H873" s="620"/>
      <c r="I873" s="340"/>
      <c r="J873" s="340"/>
    </row>
    <row r="874" spans="1:13" customFormat="1" ht="15" customHeight="1" x14ac:dyDescent="0.3">
      <c r="A874" s="340"/>
      <c r="B874" s="340" t="s">
        <v>496</v>
      </c>
      <c r="C874" s="583"/>
      <c r="D874" s="340"/>
      <c r="E874" s="568"/>
      <c r="F874" s="340"/>
      <c r="G874" s="340"/>
      <c r="H874" s="620"/>
      <c r="I874" s="340"/>
      <c r="J874" s="340"/>
    </row>
    <row r="875" spans="1:13" customFormat="1" ht="15" customHeight="1" x14ac:dyDescent="0.3">
      <c r="A875" s="341" t="s">
        <v>497</v>
      </c>
      <c r="B875" s="342">
        <v>40510</v>
      </c>
      <c r="C875" s="584" t="s">
        <v>658</v>
      </c>
      <c r="D875" s="342"/>
      <c r="E875" s="569"/>
      <c r="F875" s="342"/>
      <c r="G875" s="342"/>
      <c r="H875" s="621" t="s">
        <v>499</v>
      </c>
      <c r="I875" s="342" t="s">
        <v>34</v>
      </c>
      <c r="J875" s="340"/>
      <c r="K875" s="393"/>
      <c r="L875" s="394"/>
      <c r="M875" s="394"/>
    </row>
    <row r="876" spans="1:13" ht="15" customHeight="1" x14ac:dyDescent="0.3">
      <c r="A876" s="397" t="s">
        <v>500</v>
      </c>
      <c r="B876" s="398" t="s">
        <v>501</v>
      </c>
      <c r="C876" s="585" t="s">
        <v>502</v>
      </c>
      <c r="D876" s="400"/>
      <c r="E876" s="606" t="s">
        <v>503</v>
      </c>
      <c r="F876" s="399" t="s">
        <v>504</v>
      </c>
      <c r="G876" s="399" t="s">
        <v>505</v>
      </c>
      <c r="H876" s="622" t="s">
        <v>506</v>
      </c>
      <c r="I876" s="399" t="s">
        <v>507</v>
      </c>
    </row>
    <row r="877" spans="1:13" ht="15" customHeight="1" x14ac:dyDescent="0.3">
      <c r="A877" s="401"/>
      <c r="B877" s="402"/>
      <c r="C877" s="586"/>
      <c r="D877" s="403"/>
      <c r="E877" s="607"/>
      <c r="F877" s="405"/>
      <c r="G877" s="405"/>
      <c r="H877" s="623"/>
      <c r="I877" s="405"/>
    </row>
    <row r="878" spans="1:13" ht="15" customHeight="1" x14ac:dyDescent="0.3">
      <c r="A878" s="401"/>
      <c r="B878" s="402"/>
      <c r="C878" s="586"/>
      <c r="D878" s="403"/>
      <c r="E878" s="607"/>
      <c r="F878" s="405"/>
      <c r="G878" s="405"/>
      <c r="H878" s="623"/>
      <c r="I878" s="405"/>
    </row>
    <row r="879" spans="1:13" ht="15" customHeight="1" x14ac:dyDescent="0.3">
      <c r="A879" s="401"/>
      <c r="B879" s="402"/>
      <c r="C879" s="586"/>
      <c r="D879" s="403"/>
      <c r="E879" s="607"/>
      <c r="F879" s="405"/>
      <c r="G879" s="405"/>
      <c r="H879" s="623"/>
      <c r="I879" s="405"/>
    </row>
    <row r="880" spans="1:13" ht="15" customHeight="1" x14ac:dyDescent="0.3">
      <c r="A880" s="401"/>
      <c r="B880" s="402"/>
      <c r="C880" s="586"/>
      <c r="D880" s="403"/>
      <c r="E880" s="607"/>
      <c r="F880" s="405"/>
      <c r="G880" s="405"/>
      <c r="H880" s="623"/>
      <c r="I880" s="405"/>
    </row>
    <row r="881" spans="1:9" ht="15" customHeight="1" x14ac:dyDescent="0.3">
      <c r="A881" s="401"/>
      <c r="B881" s="402"/>
      <c r="C881" s="586"/>
      <c r="D881" s="403"/>
      <c r="E881" s="607"/>
      <c r="F881" s="405"/>
      <c r="G881" s="405"/>
      <c r="H881" s="623"/>
      <c r="I881" s="405"/>
    </row>
    <row r="882" spans="1:9" ht="15" customHeight="1" x14ac:dyDescent="0.3">
      <c r="A882" s="406" t="s">
        <v>509</v>
      </c>
      <c r="B882" s="355"/>
      <c r="C882" s="587"/>
      <c r="D882" s="356"/>
      <c r="E882" s="572"/>
      <c r="F882" s="356"/>
      <c r="G882" s="356"/>
      <c r="H882" s="624"/>
      <c r="I882" s="422"/>
    </row>
    <row r="883" spans="1:9" ht="15" customHeight="1" x14ac:dyDescent="0.3">
      <c r="A883" s="358"/>
      <c r="B883" s="358"/>
      <c r="C883" s="588"/>
      <c r="D883" s="358"/>
      <c r="E883" s="608"/>
      <c r="F883" s="358"/>
      <c r="G883" s="358"/>
      <c r="H883" s="625"/>
      <c r="I883" s="359"/>
    </row>
    <row r="884" spans="1:9" ht="15" customHeight="1" x14ac:dyDescent="0.3">
      <c r="A884" s="397" t="s">
        <v>510</v>
      </c>
      <c r="B884" s="398" t="s">
        <v>501</v>
      </c>
      <c r="C884" s="589" t="s">
        <v>511</v>
      </c>
      <c r="D884" s="397" t="s">
        <v>512</v>
      </c>
      <c r="E884" s="609" t="s">
        <v>513</v>
      </c>
      <c r="F884" s="397" t="s">
        <v>514</v>
      </c>
      <c r="G884" s="397" t="s">
        <v>514</v>
      </c>
      <c r="H884" s="622" t="s">
        <v>506</v>
      </c>
      <c r="I884" s="399" t="s">
        <v>507</v>
      </c>
    </row>
    <row r="885" spans="1:9" ht="15" customHeight="1" x14ac:dyDescent="0.3">
      <c r="A885" s="408"/>
      <c r="B885" s="409"/>
      <c r="C885" s="590"/>
      <c r="D885" s="410"/>
      <c r="E885" s="610"/>
      <c r="F885" s="411"/>
      <c r="G885" s="412"/>
      <c r="H885" s="623"/>
      <c r="I885" s="414"/>
    </row>
    <row r="886" spans="1:9" ht="15" customHeight="1" x14ac:dyDescent="0.3">
      <c r="A886" s="408"/>
      <c r="B886" s="409"/>
      <c r="C886" s="590"/>
      <c r="D886" s="410"/>
      <c r="E886" s="610"/>
      <c r="F886" s="411"/>
      <c r="G886" s="412"/>
      <c r="H886" s="623"/>
      <c r="I886" s="414"/>
    </row>
    <row r="887" spans="1:9" ht="15" customHeight="1" x14ac:dyDescent="0.3">
      <c r="A887" s="408"/>
      <c r="B887" s="409"/>
      <c r="C887" s="590"/>
      <c r="D887" s="410"/>
      <c r="E887" s="610"/>
      <c r="F887" s="411"/>
      <c r="G887" s="412"/>
      <c r="H887" s="623"/>
      <c r="I887" s="414"/>
    </row>
    <row r="888" spans="1:9" ht="15" customHeight="1" x14ac:dyDescent="0.3">
      <c r="A888" s="408"/>
      <c r="B888" s="409"/>
      <c r="C888" s="590"/>
      <c r="D888" s="410"/>
      <c r="E888" s="610"/>
      <c r="F888" s="411"/>
      <c r="G888" s="412"/>
      <c r="H888" s="623"/>
      <c r="I888" s="414"/>
    </row>
    <row r="889" spans="1:9" ht="15" customHeight="1" x14ac:dyDescent="0.3">
      <c r="A889" s="408"/>
      <c r="B889" s="409"/>
      <c r="C889" s="590"/>
      <c r="D889" s="410"/>
      <c r="E889" s="610"/>
      <c r="F889" s="411"/>
      <c r="G889" s="412"/>
      <c r="H889" s="623"/>
      <c r="I889" s="414"/>
    </row>
    <row r="890" spans="1:9" ht="15" customHeight="1" x14ac:dyDescent="0.3">
      <c r="A890" s="406" t="s">
        <v>517</v>
      </c>
      <c r="B890" s="355"/>
      <c r="C890" s="587"/>
      <c r="D890" s="356"/>
      <c r="E890" s="572"/>
      <c r="F890" s="356"/>
      <c r="G890" s="356"/>
      <c r="H890" s="624"/>
      <c r="I890" s="434"/>
    </row>
    <row r="891" spans="1:9" ht="15" customHeight="1" x14ac:dyDescent="0.3">
      <c r="A891" s="358"/>
      <c r="B891" s="358"/>
      <c r="C891" s="588"/>
      <c r="D891" s="358"/>
      <c r="E891" s="608"/>
      <c r="F891" s="358"/>
      <c r="G891" s="358"/>
      <c r="H891" s="625"/>
      <c r="I891" s="359"/>
    </row>
    <row r="892" spans="1:9" ht="15" customHeight="1" x14ac:dyDescent="0.3">
      <c r="A892" s="397" t="s">
        <v>518</v>
      </c>
      <c r="B892" s="398" t="s">
        <v>501</v>
      </c>
      <c r="C892" s="591" t="s">
        <v>519</v>
      </c>
      <c r="D892" s="416" t="s">
        <v>520</v>
      </c>
      <c r="E892" s="611" t="s">
        <v>521</v>
      </c>
      <c r="F892" s="416" t="s">
        <v>522</v>
      </c>
      <c r="G892" s="417"/>
      <c r="H892" s="626"/>
      <c r="I892" s="399" t="s">
        <v>507</v>
      </c>
    </row>
    <row r="893" spans="1:9" ht="15" customHeight="1" x14ac:dyDescent="0.3">
      <c r="A893" s="408"/>
      <c r="B893" s="409"/>
      <c r="C893" s="590"/>
      <c r="D893" s="418"/>
      <c r="E893" s="612" t="s">
        <v>514</v>
      </c>
      <c r="F893" s="418" t="s">
        <v>514</v>
      </c>
      <c r="G893" s="419"/>
      <c r="H893" s="429"/>
      <c r="I893" s="414"/>
    </row>
    <row r="894" spans="1:9" ht="15" customHeight="1" x14ac:dyDescent="0.3">
      <c r="A894" s="408"/>
      <c r="B894" s="409"/>
      <c r="C894" s="590"/>
      <c r="D894" s="418"/>
      <c r="E894" s="612" t="s">
        <v>514</v>
      </c>
      <c r="F894" s="418" t="s">
        <v>514</v>
      </c>
      <c r="G894" s="419"/>
      <c r="H894" s="429"/>
      <c r="I894" s="414"/>
    </row>
    <row r="895" spans="1:9" ht="15" customHeight="1" x14ac:dyDescent="0.3">
      <c r="A895" s="408"/>
      <c r="B895" s="409"/>
      <c r="C895" s="590"/>
      <c r="D895" s="418"/>
      <c r="E895" s="612" t="s">
        <v>514</v>
      </c>
      <c r="F895" s="418" t="s">
        <v>514</v>
      </c>
      <c r="G895" s="419"/>
      <c r="H895" s="429"/>
      <c r="I895" s="414"/>
    </row>
    <row r="896" spans="1:9" ht="15" customHeight="1" x14ac:dyDescent="0.3">
      <c r="A896" s="406" t="s">
        <v>527</v>
      </c>
      <c r="B896" s="355"/>
      <c r="C896" s="587"/>
      <c r="D896" s="356"/>
      <c r="E896" s="572"/>
      <c r="F896" s="356"/>
      <c r="G896" s="356"/>
      <c r="H896" s="624"/>
      <c r="I896" s="424"/>
    </row>
    <row r="897" spans="1:10" ht="15" customHeight="1" x14ac:dyDescent="0.3">
      <c r="A897" s="358"/>
      <c r="B897" s="358"/>
      <c r="C897" s="588"/>
      <c r="D897" s="358"/>
      <c r="E897" s="608"/>
      <c r="F897" s="358"/>
      <c r="G897" s="358"/>
      <c r="H897" s="625"/>
      <c r="I897" s="359"/>
    </row>
    <row r="898" spans="1:10" ht="15" customHeight="1" x14ac:dyDescent="0.3">
      <c r="A898" s="420" t="s">
        <v>528</v>
      </c>
      <c r="B898" s="421"/>
      <c r="C898" s="592"/>
      <c r="D898" s="421"/>
      <c r="E898" s="613"/>
      <c r="F898" s="421"/>
      <c r="G898" s="421"/>
      <c r="H898" s="627"/>
      <c r="I898" s="422"/>
    </row>
    <row r="899" spans="1:10" ht="15" customHeight="1" x14ac:dyDescent="0.3">
      <c r="A899" s="420" t="s">
        <v>529</v>
      </c>
      <c r="B899" s="421"/>
      <c r="C899" s="592"/>
      <c r="D899" s="421"/>
      <c r="E899" s="613"/>
      <c r="F899" s="421"/>
      <c r="G899" s="421"/>
      <c r="H899" s="627"/>
      <c r="I899" s="423">
        <v>1</v>
      </c>
      <c r="J899" s="423"/>
    </row>
    <row r="900" spans="1:10" ht="15" customHeight="1" x14ac:dyDescent="0.3">
      <c r="A900" s="420" t="s">
        <v>530</v>
      </c>
      <c r="B900" s="421"/>
      <c r="C900" s="592"/>
      <c r="D900" s="421"/>
      <c r="E900" s="613"/>
      <c r="F900" s="421"/>
      <c r="G900" s="421"/>
      <c r="H900" s="627"/>
      <c r="I900" s="424"/>
    </row>
    <row r="901" spans="1:10" ht="15" customHeight="1" x14ac:dyDescent="0.3">
      <c r="A901" s="358"/>
      <c r="B901" s="358"/>
      <c r="C901" s="588"/>
      <c r="D901" s="358"/>
      <c r="E901" s="608"/>
      <c r="F901" s="358"/>
      <c r="G901" s="358"/>
      <c r="H901" s="625"/>
      <c r="I901" s="359"/>
    </row>
    <row r="902" spans="1:10" ht="15" customHeight="1" x14ac:dyDescent="0.3">
      <c r="A902" s="397" t="s">
        <v>531</v>
      </c>
      <c r="B902" s="398" t="s">
        <v>501</v>
      </c>
      <c r="C902" s="593" t="s">
        <v>14</v>
      </c>
      <c r="D902" s="399" t="s">
        <v>532</v>
      </c>
      <c r="E902" s="606" t="s">
        <v>514</v>
      </c>
      <c r="F902" s="397" t="s">
        <v>514</v>
      </c>
      <c r="G902" s="397" t="s">
        <v>514</v>
      </c>
      <c r="H902" s="622" t="s">
        <v>506</v>
      </c>
      <c r="I902" s="399" t="s">
        <v>532</v>
      </c>
    </row>
    <row r="903" spans="1:10" ht="15" customHeight="1" x14ac:dyDescent="0.3">
      <c r="A903" s="408" t="s">
        <v>658</v>
      </c>
      <c r="B903" s="409" t="s">
        <v>571</v>
      </c>
      <c r="C903" s="594" t="s">
        <v>34</v>
      </c>
      <c r="D903" s="413">
        <v>2940</v>
      </c>
      <c r="E903" s="612" t="s">
        <v>514</v>
      </c>
      <c r="F903" s="418"/>
      <c r="G903" s="418"/>
      <c r="H903" s="623">
        <v>1</v>
      </c>
      <c r="I903" s="413">
        <v>2940</v>
      </c>
    </row>
    <row r="904" spans="1:10" ht="15" customHeight="1" x14ac:dyDescent="0.3">
      <c r="A904" s="408"/>
      <c r="B904" s="409"/>
      <c r="C904" s="594"/>
      <c r="D904" s="425"/>
      <c r="E904" s="612" t="s">
        <v>514</v>
      </c>
      <c r="F904" s="418"/>
      <c r="G904" s="418"/>
      <c r="H904" s="623"/>
      <c r="I904" s="414"/>
    </row>
    <row r="905" spans="1:10" ht="15" customHeight="1" x14ac:dyDescent="0.3">
      <c r="A905" s="408"/>
      <c r="B905" s="409"/>
      <c r="C905" s="594"/>
      <c r="D905" s="425"/>
      <c r="E905" s="612" t="s">
        <v>514</v>
      </c>
      <c r="F905" s="418"/>
      <c r="G905" s="418"/>
      <c r="H905" s="623"/>
      <c r="I905" s="414"/>
    </row>
    <row r="906" spans="1:10" ht="15" customHeight="1" x14ac:dyDescent="0.3">
      <c r="A906" s="426"/>
      <c r="B906" s="409"/>
      <c r="C906" s="594"/>
      <c r="D906" s="425"/>
      <c r="E906" s="612" t="s">
        <v>514</v>
      </c>
      <c r="F906" s="418"/>
      <c r="G906" s="418"/>
      <c r="H906" s="623"/>
      <c r="I906" s="414"/>
    </row>
    <row r="907" spans="1:10" ht="15" customHeight="1" x14ac:dyDescent="0.3">
      <c r="A907" s="426"/>
      <c r="B907" s="409"/>
      <c r="C907" s="594"/>
      <c r="D907" s="425"/>
      <c r="E907" s="612" t="s">
        <v>514</v>
      </c>
      <c r="F907" s="418"/>
      <c r="G907" s="418"/>
      <c r="H907" s="623"/>
      <c r="I907" s="414"/>
    </row>
    <row r="908" spans="1:10" ht="15" customHeight="1" x14ac:dyDescent="0.3">
      <c r="A908" s="406" t="s">
        <v>533</v>
      </c>
      <c r="B908" s="355"/>
      <c r="C908" s="587"/>
      <c r="D908" s="356"/>
      <c r="E908" s="572"/>
      <c r="F908" s="356"/>
      <c r="G908" s="356"/>
      <c r="H908" s="427"/>
      <c r="I908" s="407">
        <v>2940</v>
      </c>
    </row>
    <row r="909" spans="1:10" ht="15" customHeight="1" x14ac:dyDescent="0.3">
      <c r="A909" s="358"/>
      <c r="B909" s="358"/>
      <c r="C909" s="588"/>
      <c r="D909" s="358"/>
      <c r="E909" s="608"/>
      <c r="F909" s="358"/>
      <c r="G909" s="358"/>
      <c r="H909" s="625"/>
      <c r="I909" s="359"/>
    </row>
    <row r="910" spans="1:10" ht="15" customHeight="1" x14ac:dyDescent="0.3">
      <c r="A910" s="397" t="s">
        <v>534</v>
      </c>
      <c r="B910" s="398" t="s">
        <v>501</v>
      </c>
      <c r="C910" s="593" t="s">
        <v>14</v>
      </c>
      <c r="D910" s="399" t="s">
        <v>532</v>
      </c>
      <c r="E910" s="606" t="s">
        <v>514</v>
      </c>
      <c r="F910" s="397" t="s">
        <v>514</v>
      </c>
      <c r="G910" s="397" t="s">
        <v>514</v>
      </c>
      <c r="H910" s="622" t="s">
        <v>506</v>
      </c>
      <c r="I910" s="399" t="s">
        <v>532</v>
      </c>
    </row>
    <row r="911" spans="1:10" ht="15" customHeight="1" x14ac:dyDescent="0.3">
      <c r="A911" s="408"/>
      <c r="B911" s="409"/>
      <c r="C911" s="594"/>
      <c r="D911" s="425"/>
      <c r="E911" s="612" t="s">
        <v>514</v>
      </c>
      <c r="F911" s="418" t="s">
        <v>514</v>
      </c>
      <c r="G911" s="418"/>
      <c r="H911" s="623"/>
      <c r="I911" s="414"/>
    </row>
    <row r="912" spans="1:10" ht="15" customHeight="1" x14ac:dyDescent="0.3">
      <c r="A912" s="408"/>
      <c r="B912" s="409"/>
      <c r="C912" s="594"/>
      <c r="D912" s="425"/>
      <c r="E912" s="612" t="s">
        <v>514</v>
      </c>
      <c r="F912" s="418" t="s">
        <v>514</v>
      </c>
      <c r="G912" s="418"/>
      <c r="H912" s="623"/>
      <c r="I912" s="414"/>
    </row>
    <row r="913" spans="1:9" ht="15" customHeight="1" x14ac:dyDescent="0.3">
      <c r="A913" s="408"/>
      <c r="B913" s="409"/>
      <c r="C913" s="594"/>
      <c r="D913" s="425"/>
      <c r="E913" s="612" t="s">
        <v>514</v>
      </c>
      <c r="F913" s="418" t="s">
        <v>514</v>
      </c>
      <c r="G913" s="418"/>
      <c r="H913" s="623"/>
      <c r="I913" s="414"/>
    </row>
    <row r="914" spans="1:9" ht="15" customHeight="1" x14ac:dyDescent="0.3">
      <c r="A914" s="408"/>
      <c r="B914" s="409"/>
      <c r="C914" s="594"/>
      <c r="D914" s="425"/>
      <c r="E914" s="612" t="s">
        <v>514</v>
      </c>
      <c r="F914" s="418" t="s">
        <v>514</v>
      </c>
      <c r="G914" s="418"/>
      <c r="H914" s="623"/>
      <c r="I914" s="414"/>
    </row>
    <row r="915" spans="1:9" ht="15" customHeight="1" x14ac:dyDescent="0.3">
      <c r="A915" s="408"/>
      <c r="B915" s="409"/>
      <c r="C915" s="594"/>
      <c r="D915" s="425"/>
      <c r="E915" s="612" t="s">
        <v>514</v>
      </c>
      <c r="F915" s="418" t="s">
        <v>514</v>
      </c>
      <c r="G915" s="418"/>
      <c r="H915" s="623"/>
      <c r="I915" s="414"/>
    </row>
    <row r="916" spans="1:9" ht="15" customHeight="1" x14ac:dyDescent="0.3">
      <c r="A916" s="428" t="s">
        <v>535</v>
      </c>
      <c r="B916" s="355"/>
      <c r="C916" s="587"/>
      <c r="D916" s="356"/>
      <c r="E916" s="572"/>
      <c r="F916" s="356"/>
      <c r="G916" s="356"/>
      <c r="H916" s="427"/>
      <c r="I916" s="424"/>
    </row>
    <row r="917" spans="1:9" ht="15" customHeight="1" x14ac:dyDescent="0.3">
      <c r="A917" s="355"/>
      <c r="B917" s="355"/>
      <c r="C917" s="587"/>
      <c r="D917" s="356"/>
      <c r="E917" s="572"/>
      <c r="F917" s="356"/>
      <c r="G917" s="356"/>
      <c r="H917" s="429"/>
      <c r="I917" s="430"/>
    </row>
    <row r="918" spans="1:9" ht="15" customHeight="1" x14ac:dyDescent="0.3">
      <c r="A918" s="397" t="s">
        <v>536</v>
      </c>
      <c r="B918" s="398" t="s">
        <v>501</v>
      </c>
      <c r="C918" s="593" t="s">
        <v>14</v>
      </c>
      <c r="D918" s="415" t="s">
        <v>537</v>
      </c>
      <c r="E918" s="435" t="s">
        <v>538</v>
      </c>
      <c r="F918" s="415" t="s">
        <v>539</v>
      </c>
      <c r="G918" s="416" t="s">
        <v>540</v>
      </c>
      <c r="H918" s="626" t="s">
        <v>506</v>
      </c>
      <c r="I918" s="399" t="s">
        <v>532</v>
      </c>
    </row>
    <row r="919" spans="1:9" ht="15" customHeight="1" x14ac:dyDescent="0.3">
      <c r="A919" s="408"/>
      <c r="B919" s="402"/>
      <c r="C919" s="595"/>
      <c r="D919" s="425"/>
      <c r="E919" s="614" t="s">
        <v>514</v>
      </c>
      <c r="F919" s="425" t="s">
        <v>514</v>
      </c>
      <c r="G919" s="425"/>
      <c r="H919" s="623"/>
      <c r="I919" s="405"/>
    </row>
    <row r="920" spans="1:9" ht="15" customHeight="1" x14ac:dyDescent="0.3">
      <c r="A920" s="408"/>
      <c r="B920" s="402"/>
      <c r="C920" s="595"/>
      <c r="D920" s="425"/>
      <c r="E920" s="614" t="s">
        <v>514</v>
      </c>
      <c r="F920" s="425" t="s">
        <v>514</v>
      </c>
      <c r="G920" s="425"/>
      <c r="H920" s="623"/>
      <c r="I920" s="405"/>
    </row>
    <row r="921" spans="1:9" ht="15" customHeight="1" x14ac:dyDescent="0.3">
      <c r="A921" s="408"/>
      <c r="B921" s="402"/>
      <c r="C921" s="595"/>
      <c r="D921" s="425"/>
      <c r="E921" s="614" t="s">
        <v>514</v>
      </c>
      <c r="F921" s="425" t="s">
        <v>514</v>
      </c>
      <c r="G921" s="425"/>
      <c r="H921" s="623"/>
      <c r="I921" s="405"/>
    </row>
    <row r="922" spans="1:9" ht="15" customHeight="1" x14ac:dyDescent="0.3">
      <c r="A922" s="408"/>
      <c r="B922" s="402"/>
      <c r="C922" s="595"/>
      <c r="D922" s="425"/>
      <c r="E922" s="614" t="s">
        <v>514</v>
      </c>
      <c r="F922" s="425" t="s">
        <v>514</v>
      </c>
      <c r="G922" s="425"/>
      <c r="H922" s="623"/>
      <c r="I922" s="405"/>
    </row>
    <row r="923" spans="1:9" ht="15" customHeight="1" x14ac:dyDescent="0.3">
      <c r="A923" s="406" t="s">
        <v>541</v>
      </c>
      <c r="B923" s="355"/>
      <c r="C923" s="587"/>
      <c r="D923" s="356"/>
      <c r="E923" s="572"/>
      <c r="F923" s="356"/>
      <c r="G923" s="356"/>
      <c r="H923" s="427"/>
      <c r="I923" s="424"/>
    </row>
    <row r="924" spans="1:9" ht="15" customHeight="1" x14ac:dyDescent="0.3">
      <c r="A924" s="355"/>
      <c r="B924" s="355"/>
      <c r="C924" s="587"/>
      <c r="D924" s="356"/>
      <c r="E924" s="572"/>
      <c r="F924" s="356"/>
      <c r="G924" s="356"/>
      <c r="H924" s="429"/>
      <c r="I924" s="430"/>
    </row>
    <row r="925" spans="1:9" ht="15" customHeight="1" x14ac:dyDescent="0.3">
      <c r="A925" s="420" t="s">
        <v>542</v>
      </c>
      <c r="B925" s="421"/>
      <c r="C925" s="592"/>
      <c r="D925" s="421"/>
      <c r="E925" s="613"/>
      <c r="F925" s="421"/>
      <c r="G925" s="421"/>
      <c r="H925" s="628"/>
      <c r="I925" s="431">
        <v>2940</v>
      </c>
    </row>
    <row r="926" spans="1:9" ht="15" customHeight="1" x14ac:dyDescent="0.3">
      <c r="A926" s="420" t="s">
        <v>543</v>
      </c>
      <c r="B926" s="421"/>
      <c r="C926" s="592"/>
      <c r="D926" s="421"/>
      <c r="E926" s="613"/>
      <c r="F926" s="421"/>
      <c r="G926" s="421"/>
      <c r="H926" s="629">
        <v>6.6000000000000003E-2</v>
      </c>
      <c r="I926" s="432">
        <v>194.04</v>
      </c>
    </row>
    <row r="927" spans="1:9" ht="15" customHeight="1" x14ac:dyDescent="0.3">
      <c r="A927" s="420" t="s">
        <v>544</v>
      </c>
      <c r="B927" s="421"/>
      <c r="C927" s="592"/>
      <c r="D927" s="421"/>
      <c r="E927" s="613"/>
      <c r="F927" s="421"/>
      <c r="G927" s="421"/>
      <c r="H927" s="630"/>
      <c r="I927" s="433">
        <v>3134.04</v>
      </c>
    </row>
    <row r="930" spans="1:13" customFormat="1" ht="15" customHeight="1" x14ac:dyDescent="0.3">
      <c r="A930" s="340"/>
      <c r="B930" s="340" t="s">
        <v>0</v>
      </c>
      <c r="C930" s="583"/>
      <c r="D930" s="340"/>
      <c r="E930" s="568"/>
      <c r="F930" s="340"/>
      <c r="G930" s="340"/>
      <c r="H930" s="620"/>
      <c r="I930" s="340"/>
      <c r="J930" s="340"/>
    </row>
    <row r="931" spans="1:13" customFormat="1" ht="15" customHeight="1" x14ac:dyDescent="0.3">
      <c r="A931" s="340"/>
      <c r="B931" s="340" t="s">
        <v>496</v>
      </c>
      <c r="C931" s="583"/>
      <c r="D931" s="340"/>
      <c r="E931" s="568"/>
      <c r="F931" s="340"/>
      <c r="G931" s="340"/>
      <c r="H931" s="620"/>
      <c r="I931" s="340"/>
      <c r="J931" s="340"/>
    </row>
    <row r="932" spans="1:13" customFormat="1" ht="15" customHeight="1" x14ac:dyDescent="0.3">
      <c r="A932" s="341" t="s">
        <v>497</v>
      </c>
      <c r="B932" s="342">
        <v>40485</v>
      </c>
      <c r="C932" s="584" t="s">
        <v>659</v>
      </c>
      <c r="D932" s="342"/>
      <c r="E932" s="569"/>
      <c r="F932" s="342"/>
      <c r="G932" s="342"/>
      <c r="H932" s="621" t="s">
        <v>499</v>
      </c>
      <c r="I932" s="342" t="s">
        <v>29</v>
      </c>
      <c r="J932" s="340"/>
      <c r="K932" s="393"/>
      <c r="L932" s="394"/>
      <c r="M932" s="394"/>
    </row>
    <row r="933" spans="1:13" ht="15" customHeight="1" x14ac:dyDescent="0.3">
      <c r="A933" s="397" t="s">
        <v>500</v>
      </c>
      <c r="B933" s="398" t="s">
        <v>501</v>
      </c>
      <c r="C933" s="585" t="s">
        <v>502</v>
      </c>
      <c r="D933" s="400"/>
      <c r="E933" s="606" t="s">
        <v>503</v>
      </c>
      <c r="F933" s="399" t="s">
        <v>504</v>
      </c>
      <c r="G933" s="399" t="s">
        <v>505</v>
      </c>
      <c r="H933" s="622" t="s">
        <v>506</v>
      </c>
      <c r="I933" s="399" t="s">
        <v>507</v>
      </c>
    </row>
    <row r="934" spans="1:13" ht="15" customHeight="1" x14ac:dyDescent="0.3">
      <c r="A934" s="401"/>
      <c r="B934" s="402"/>
      <c r="C934" s="586"/>
      <c r="D934" s="403"/>
      <c r="E934" s="607"/>
      <c r="F934" s="405"/>
      <c r="G934" s="405"/>
      <c r="H934" s="623"/>
      <c r="I934" s="405"/>
    </row>
    <row r="935" spans="1:13" ht="15" customHeight="1" x14ac:dyDescent="0.3">
      <c r="A935" s="401"/>
      <c r="B935" s="402"/>
      <c r="C935" s="586"/>
      <c r="D935" s="403"/>
      <c r="E935" s="607"/>
      <c r="F935" s="405"/>
      <c r="G935" s="405"/>
      <c r="H935" s="623"/>
      <c r="I935" s="405"/>
    </row>
    <row r="936" spans="1:13" ht="15" customHeight="1" x14ac:dyDescent="0.3">
      <c r="A936" s="401"/>
      <c r="B936" s="402"/>
      <c r="C936" s="586"/>
      <c r="D936" s="403"/>
      <c r="E936" s="607"/>
      <c r="F936" s="405"/>
      <c r="G936" s="405"/>
      <c r="H936" s="623"/>
      <c r="I936" s="405"/>
    </row>
    <row r="937" spans="1:13" ht="15" customHeight="1" x14ac:dyDescent="0.3">
      <c r="A937" s="401"/>
      <c r="B937" s="402"/>
      <c r="C937" s="586"/>
      <c r="D937" s="403"/>
      <c r="E937" s="607"/>
      <c r="F937" s="405"/>
      <c r="G937" s="405"/>
      <c r="H937" s="623"/>
      <c r="I937" s="405"/>
    </row>
    <row r="938" spans="1:13" ht="15" customHeight="1" x14ac:dyDescent="0.3">
      <c r="A938" s="401"/>
      <c r="B938" s="402"/>
      <c r="C938" s="586"/>
      <c r="D938" s="403"/>
      <c r="E938" s="607"/>
      <c r="F938" s="405"/>
      <c r="G938" s="405"/>
      <c r="H938" s="623"/>
      <c r="I938" s="405"/>
    </row>
    <row r="939" spans="1:13" ht="15" customHeight="1" x14ac:dyDescent="0.3">
      <c r="A939" s="406" t="s">
        <v>509</v>
      </c>
      <c r="B939" s="355"/>
      <c r="C939" s="587"/>
      <c r="D939" s="356"/>
      <c r="E939" s="572"/>
      <c r="F939" s="356"/>
      <c r="G939" s="356"/>
      <c r="H939" s="624"/>
      <c r="I939" s="422"/>
    </row>
    <row r="940" spans="1:13" ht="15" customHeight="1" x14ac:dyDescent="0.3">
      <c r="A940" s="358"/>
      <c r="B940" s="358"/>
      <c r="C940" s="588"/>
      <c r="D940" s="358"/>
      <c r="E940" s="608"/>
      <c r="F940" s="358"/>
      <c r="G940" s="358"/>
      <c r="H940" s="625"/>
      <c r="I940" s="359"/>
    </row>
    <row r="941" spans="1:13" ht="15" customHeight="1" x14ac:dyDescent="0.3">
      <c r="A941" s="397" t="s">
        <v>510</v>
      </c>
      <c r="B941" s="398" t="s">
        <v>501</v>
      </c>
      <c r="C941" s="589" t="s">
        <v>511</v>
      </c>
      <c r="D941" s="397" t="s">
        <v>512</v>
      </c>
      <c r="E941" s="609" t="s">
        <v>513</v>
      </c>
      <c r="F941" s="397" t="s">
        <v>514</v>
      </c>
      <c r="G941" s="397" t="s">
        <v>514</v>
      </c>
      <c r="H941" s="622" t="s">
        <v>506</v>
      </c>
      <c r="I941" s="399" t="s">
        <v>507</v>
      </c>
    </row>
    <row r="942" spans="1:13" ht="15" customHeight="1" x14ac:dyDescent="0.3">
      <c r="A942" s="408"/>
      <c r="B942" s="409"/>
      <c r="C942" s="590"/>
      <c r="D942" s="410"/>
      <c r="E942" s="610"/>
      <c r="F942" s="411"/>
      <c r="G942" s="412"/>
      <c r="H942" s="623"/>
      <c r="I942" s="414"/>
    </row>
    <row r="943" spans="1:13" ht="15" customHeight="1" x14ac:dyDescent="0.3">
      <c r="A943" s="408"/>
      <c r="B943" s="409"/>
      <c r="C943" s="590"/>
      <c r="D943" s="410"/>
      <c r="E943" s="610"/>
      <c r="F943" s="411"/>
      <c r="G943" s="412"/>
      <c r="H943" s="623"/>
      <c r="I943" s="414"/>
    </row>
    <row r="944" spans="1:13" ht="15" customHeight="1" x14ac:dyDescent="0.3">
      <c r="A944" s="408"/>
      <c r="B944" s="409"/>
      <c r="C944" s="590"/>
      <c r="D944" s="410"/>
      <c r="E944" s="610"/>
      <c r="F944" s="411"/>
      <c r="G944" s="412"/>
      <c r="H944" s="623"/>
      <c r="I944" s="414"/>
    </row>
    <row r="945" spans="1:10" ht="15" customHeight="1" x14ac:dyDescent="0.3">
      <c r="A945" s="408"/>
      <c r="B945" s="409"/>
      <c r="C945" s="590"/>
      <c r="D945" s="410"/>
      <c r="E945" s="610"/>
      <c r="F945" s="411"/>
      <c r="G945" s="412"/>
      <c r="H945" s="623"/>
      <c r="I945" s="414"/>
    </row>
    <row r="946" spans="1:10" ht="15" customHeight="1" x14ac:dyDescent="0.3">
      <c r="A946" s="408"/>
      <c r="B946" s="409"/>
      <c r="C946" s="590"/>
      <c r="D946" s="410"/>
      <c r="E946" s="610"/>
      <c r="F946" s="411"/>
      <c r="G946" s="412"/>
      <c r="H946" s="623"/>
      <c r="I946" s="414"/>
    </row>
    <row r="947" spans="1:10" ht="15" customHeight="1" x14ac:dyDescent="0.3">
      <c r="A947" s="406" t="s">
        <v>517</v>
      </c>
      <c r="B947" s="355"/>
      <c r="C947" s="587"/>
      <c r="D947" s="356"/>
      <c r="E947" s="572"/>
      <c r="F947" s="356"/>
      <c r="G947" s="356"/>
      <c r="H947" s="624"/>
      <c r="I947" s="434"/>
    </row>
    <row r="948" spans="1:10" ht="15" customHeight="1" x14ac:dyDescent="0.3">
      <c r="A948" s="358"/>
      <c r="B948" s="358"/>
      <c r="C948" s="588"/>
      <c r="D948" s="358"/>
      <c r="E948" s="608"/>
      <c r="F948" s="358"/>
      <c r="G948" s="358"/>
      <c r="H948" s="625"/>
      <c r="I948" s="359"/>
    </row>
    <row r="949" spans="1:10" ht="15" customHeight="1" x14ac:dyDescent="0.3">
      <c r="A949" s="397" t="s">
        <v>518</v>
      </c>
      <c r="B949" s="398" t="s">
        <v>501</v>
      </c>
      <c r="C949" s="591" t="s">
        <v>519</v>
      </c>
      <c r="D949" s="416" t="s">
        <v>520</v>
      </c>
      <c r="E949" s="611" t="s">
        <v>521</v>
      </c>
      <c r="F949" s="416" t="s">
        <v>522</v>
      </c>
      <c r="G949" s="417"/>
      <c r="H949" s="626"/>
      <c r="I949" s="399" t="s">
        <v>507</v>
      </c>
    </row>
    <row r="950" spans="1:10" ht="15" customHeight="1" x14ac:dyDescent="0.3">
      <c r="A950" s="408"/>
      <c r="B950" s="409"/>
      <c r="C950" s="590"/>
      <c r="D950" s="418"/>
      <c r="E950" s="612" t="s">
        <v>514</v>
      </c>
      <c r="F950" s="418" t="s">
        <v>514</v>
      </c>
      <c r="G950" s="419"/>
      <c r="H950" s="429"/>
      <c r="I950" s="414"/>
    </row>
    <row r="951" spans="1:10" ht="15" customHeight="1" x14ac:dyDescent="0.3">
      <c r="A951" s="408"/>
      <c r="B951" s="409"/>
      <c r="C951" s="590"/>
      <c r="D951" s="418"/>
      <c r="E951" s="612" t="s">
        <v>514</v>
      </c>
      <c r="F951" s="418" t="s">
        <v>514</v>
      </c>
      <c r="G951" s="419"/>
      <c r="H951" s="429"/>
      <c r="I951" s="414"/>
    </row>
    <row r="952" spans="1:10" ht="15" customHeight="1" x14ac:dyDescent="0.3">
      <c r="A952" s="408"/>
      <c r="B952" s="409"/>
      <c r="C952" s="590"/>
      <c r="D952" s="418"/>
      <c r="E952" s="612" t="s">
        <v>514</v>
      </c>
      <c r="F952" s="418" t="s">
        <v>514</v>
      </c>
      <c r="G952" s="419"/>
      <c r="H952" s="429"/>
      <c r="I952" s="414"/>
    </row>
    <row r="953" spans="1:10" ht="15" customHeight="1" x14ac:dyDescent="0.3">
      <c r="A953" s="406" t="s">
        <v>527</v>
      </c>
      <c r="B953" s="355"/>
      <c r="C953" s="587"/>
      <c r="D953" s="356"/>
      <c r="E953" s="572"/>
      <c r="F953" s="356"/>
      <c r="G953" s="356"/>
      <c r="H953" s="624"/>
      <c r="I953" s="424"/>
    </row>
    <row r="954" spans="1:10" ht="15" customHeight="1" x14ac:dyDescent="0.3">
      <c r="A954" s="358"/>
      <c r="B954" s="358"/>
      <c r="C954" s="588"/>
      <c r="D954" s="358"/>
      <c r="E954" s="608"/>
      <c r="F954" s="358"/>
      <c r="G954" s="358"/>
      <c r="H954" s="625"/>
      <c r="I954" s="359"/>
    </row>
    <row r="955" spans="1:10" ht="15" customHeight="1" x14ac:dyDescent="0.3">
      <c r="A955" s="420" t="s">
        <v>528</v>
      </c>
      <c r="B955" s="421"/>
      <c r="C955" s="592"/>
      <c r="D955" s="421"/>
      <c r="E955" s="613"/>
      <c r="F955" s="421"/>
      <c r="G955" s="421"/>
      <c r="H955" s="627"/>
      <c r="I955" s="422"/>
    </row>
    <row r="956" spans="1:10" ht="15" customHeight="1" x14ac:dyDescent="0.3">
      <c r="A956" s="420" t="s">
        <v>529</v>
      </c>
      <c r="B956" s="421"/>
      <c r="C956" s="592"/>
      <c r="D956" s="421"/>
      <c r="E956" s="613"/>
      <c r="F956" s="421"/>
      <c r="G956" s="421"/>
      <c r="H956" s="627"/>
      <c r="I956" s="423">
        <v>1</v>
      </c>
      <c r="J956" s="423"/>
    </row>
    <row r="957" spans="1:10" ht="15" customHeight="1" x14ac:dyDescent="0.3">
      <c r="A957" s="420" t="s">
        <v>530</v>
      </c>
      <c r="B957" s="421"/>
      <c r="C957" s="592"/>
      <c r="D957" s="421"/>
      <c r="E957" s="613"/>
      <c r="F957" s="421"/>
      <c r="G957" s="421"/>
      <c r="H957" s="627"/>
      <c r="I957" s="424"/>
    </row>
    <row r="958" spans="1:10" ht="15" customHeight="1" x14ac:dyDescent="0.3">
      <c r="A958" s="358"/>
      <c r="B958" s="358"/>
      <c r="C958" s="588"/>
      <c r="D958" s="358"/>
      <c r="E958" s="608"/>
      <c r="F958" s="358"/>
      <c r="G958" s="358"/>
      <c r="H958" s="625"/>
      <c r="I958" s="359"/>
    </row>
    <row r="959" spans="1:10" ht="15" customHeight="1" x14ac:dyDescent="0.3">
      <c r="A959" s="397" t="s">
        <v>531</v>
      </c>
      <c r="B959" s="398" t="s">
        <v>501</v>
      </c>
      <c r="C959" s="593" t="s">
        <v>14</v>
      </c>
      <c r="D959" s="399" t="s">
        <v>532</v>
      </c>
      <c r="E959" s="606" t="s">
        <v>514</v>
      </c>
      <c r="F959" s="397" t="s">
        <v>514</v>
      </c>
      <c r="G959" s="397" t="s">
        <v>514</v>
      </c>
      <c r="H959" s="622" t="s">
        <v>506</v>
      </c>
      <c r="I959" s="399" t="s">
        <v>532</v>
      </c>
    </row>
    <row r="960" spans="1:10" ht="27.75" customHeight="1" x14ac:dyDescent="0.3">
      <c r="A960" s="408" t="s">
        <v>659</v>
      </c>
      <c r="B960" s="409" t="s">
        <v>580</v>
      </c>
      <c r="C960" s="594" t="s">
        <v>34</v>
      </c>
      <c r="D960" s="413">
        <v>2827</v>
      </c>
      <c r="E960" s="612" t="s">
        <v>514</v>
      </c>
      <c r="F960" s="418"/>
      <c r="G960" s="418"/>
      <c r="H960" s="623">
        <v>1</v>
      </c>
      <c r="I960" s="413">
        <v>2827</v>
      </c>
    </row>
    <row r="961" spans="1:9" ht="15" customHeight="1" x14ac:dyDescent="0.3">
      <c r="A961" s="408"/>
      <c r="B961" s="409"/>
      <c r="C961" s="594"/>
      <c r="D961" s="425"/>
      <c r="E961" s="612" t="s">
        <v>514</v>
      </c>
      <c r="F961" s="418"/>
      <c r="G961" s="418"/>
      <c r="H961" s="623"/>
      <c r="I961" s="414"/>
    </row>
    <row r="962" spans="1:9" ht="15" customHeight="1" x14ac:dyDescent="0.3">
      <c r="A962" s="408"/>
      <c r="B962" s="409"/>
      <c r="C962" s="594"/>
      <c r="D962" s="425"/>
      <c r="E962" s="612" t="s">
        <v>514</v>
      </c>
      <c r="F962" s="418"/>
      <c r="G962" s="418"/>
      <c r="H962" s="623"/>
      <c r="I962" s="414"/>
    </row>
    <row r="963" spans="1:9" ht="15" customHeight="1" x14ac:dyDescent="0.3">
      <c r="A963" s="426"/>
      <c r="B963" s="409"/>
      <c r="C963" s="594"/>
      <c r="D963" s="425"/>
      <c r="E963" s="612" t="s">
        <v>514</v>
      </c>
      <c r="F963" s="418"/>
      <c r="G963" s="418"/>
      <c r="H963" s="623"/>
      <c r="I963" s="414"/>
    </row>
    <row r="964" spans="1:9" ht="15" customHeight="1" x14ac:dyDescent="0.3">
      <c r="A964" s="426"/>
      <c r="B964" s="409"/>
      <c r="C964" s="594"/>
      <c r="D964" s="425"/>
      <c r="E964" s="612" t="s">
        <v>514</v>
      </c>
      <c r="F964" s="418"/>
      <c r="G964" s="418"/>
      <c r="H964" s="623"/>
      <c r="I964" s="414"/>
    </row>
    <row r="965" spans="1:9" ht="15" customHeight="1" x14ac:dyDescent="0.3">
      <c r="A965" s="406" t="s">
        <v>533</v>
      </c>
      <c r="B965" s="355"/>
      <c r="C965" s="587"/>
      <c r="D965" s="356"/>
      <c r="E965" s="572"/>
      <c r="F965" s="356"/>
      <c r="G965" s="356"/>
      <c r="H965" s="427"/>
      <c r="I965" s="407">
        <v>2827</v>
      </c>
    </row>
    <row r="966" spans="1:9" ht="15" customHeight="1" x14ac:dyDescent="0.3">
      <c r="A966" s="358"/>
      <c r="B966" s="358"/>
      <c r="C966" s="588"/>
      <c r="D966" s="358"/>
      <c r="E966" s="608"/>
      <c r="F966" s="358"/>
      <c r="G966" s="358"/>
      <c r="H966" s="625"/>
      <c r="I966" s="359"/>
    </row>
    <row r="967" spans="1:9" ht="15" customHeight="1" x14ac:dyDescent="0.3">
      <c r="A967" s="397" t="s">
        <v>534</v>
      </c>
      <c r="B967" s="398" t="s">
        <v>501</v>
      </c>
      <c r="C967" s="593" t="s">
        <v>14</v>
      </c>
      <c r="D967" s="399" t="s">
        <v>532</v>
      </c>
      <c r="E967" s="606" t="s">
        <v>514</v>
      </c>
      <c r="F967" s="397" t="s">
        <v>514</v>
      </c>
      <c r="G967" s="397" t="s">
        <v>514</v>
      </c>
      <c r="H967" s="622" t="s">
        <v>506</v>
      </c>
      <c r="I967" s="399" t="s">
        <v>532</v>
      </c>
    </row>
    <row r="968" spans="1:9" ht="15" customHeight="1" x14ac:dyDescent="0.3">
      <c r="A968" s="408"/>
      <c r="B968" s="409"/>
      <c r="C968" s="594"/>
      <c r="D968" s="425"/>
      <c r="E968" s="612" t="s">
        <v>514</v>
      </c>
      <c r="F968" s="418" t="s">
        <v>514</v>
      </c>
      <c r="G968" s="418"/>
      <c r="H968" s="623"/>
      <c r="I968" s="414"/>
    </row>
    <row r="969" spans="1:9" ht="15" customHeight="1" x14ac:dyDescent="0.3">
      <c r="A969" s="408"/>
      <c r="B969" s="409"/>
      <c r="C969" s="594"/>
      <c r="D969" s="425"/>
      <c r="E969" s="612" t="s">
        <v>514</v>
      </c>
      <c r="F969" s="418" t="s">
        <v>514</v>
      </c>
      <c r="G969" s="418"/>
      <c r="H969" s="623"/>
      <c r="I969" s="414"/>
    </row>
    <row r="970" spans="1:9" ht="15" customHeight="1" x14ac:dyDescent="0.3">
      <c r="A970" s="408"/>
      <c r="B970" s="409"/>
      <c r="C970" s="594"/>
      <c r="D970" s="425"/>
      <c r="E970" s="612" t="s">
        <v>514</v>
      </c>
      <c r="F970" s="418" t="s">
        <v>514</v>
      </c>
      <c r="G970" s="418"/>
      <c r="H970" s="623"/>
      <c r="I970" s="414"/>
    </row>
    <row r="971" spans="1:9" ht="15" customHeight="1" x14ac:dyDescent="0.3">
      <c r="A971" s="408"/>
      <c r="B971" s="409"/>
      <c r="C971" s="594"/>
      <c r="D971" s="425"/>
      <c r="E971" s="612" t="s">
        <v>514</v>
      </c>
      <c r="F971" s="418" t="s">
        <v>514</v>
      </c>
      <c r="G971" s="418"/>
      <c r="H971" s="623"/>
      <c r="I971" s="414"/>
    </row>
    <row r="972" spans="1:9" ht="15" customHeight="1" x14ac:dyDescent="0.3">
      <c r="A972" s="408"/>
      <c r="B972" s="409"/>
      <c r="C972" s="594"/>
      <c r="D972" s="425"/>
      <c r="E972" s="612" t="s">
        <v>514</v>
      </c>
      <c r="F972" s="418" t="s">
        <v>514</v>
      </c>
      <c r="G972" s="418"/>
      <c r="H972" s="623"/>
      <c r="I972" s="414"/>
    </row>
    <row r="973" spans="1:9" ht="15" customHeight="1" x14ac:dyDescent="0.3">
      <c r="A973" s="428" t="s">
        <v>535</v>
      </c>
      <c r="B973" s="355"/>
      <c r="C973" s="587"/>
      <c r="D973" s="356"/>
      <c r="E973" s="572"/>
      <c r="F973" s="356"/>
      <c r="G973" s="356"/>
      <c r="H973" s="427"/>
      <c r="I973" s="424"/>
    </row>
    <row r="974" spans="1:9" ht="15" customHeight="1" x14ac:dyDescent="0.3">
      <c r="A974" s="355"/>
      <c r="B974" s="355"/>
      <c r="C974" s="587"/>
      <c r="D974" s="356"/>
      <c r="E974" s="572"/>
      <c r="F974" s="356"/>
      <c r="G974" s="356"/>
      <c r="H974" s="429"/>
      <c r="I974" s="430"/>
    </row>
    <row r="975" spans="1:9" ht="15" customHeight="1" x14ac:dyDescent="0.3">
      <c r="A975" s="397" t="s">
        <v>536</v>
      </c>
      <c r="B975" s="398" t="s">
        <v>501</v>
      </c>
      <c r="C975" s="593" t="s">
        <v>14</v>
      </c>
      <c r="D975" s="415" t="s">
        <v>537</v>
      </c>
      <c r="E975" s="435" t="s">
        <v>538</v>
      </c>
      <c r="F975" s="415" t="s">
        <v>539</v>
      </c>
      <c r="G975" s="416" t="s">
        <v>540</v>
      </c>
      <c r="H975" s="626" t="s">
        <v>506</v>
      </c>
      <c r="I975" s="399" t="s">
        <v>532</v>
      </c>
    </row>
    <row r="976" spans="1:9" ht="15" customHeight="1" x14ac:dyDescent="0.3">
      <c r="A976" s="408"/>
      <c r="B976" s="402"/>
      <c r="C976" s="595"/>
      <c r="D976" s="425"/>
      <c r="E976" s="614" t="s">
        <v>514</v>
      </c>
      <c r="F976" s="425" t="s">
        <v>514</v>
      </c>
      <c r="G976" s="425"/>
      <c r="H976" s="623"/>
      <c r="I976" s="405"/>
    </row>
    <row r="977" spans="1:13" ht="15" customHeight="1" x14ac:dyDescent="0.3">
      <c r="A977" s="408"/>
      <c r="B977" s="402"/>
      <c r="C977" s="595"/>
      <c r="D977" s="425"/>
      <c r="E977" s="614" t="s">
        <v>514</v>
      </c>
      <c r="F977" s="425" t="s">
        <v>514</v>
      </c>
      <c r="G977" s="425"/>
      <c r="H977" s="623"/>
      <c r="I977" s="405"/>
    </row>
    <row r="978" spans="1:13" ht="15" customHeight="1" x14ac:dyDescent="0.3">
      <c r="A978" s="408"/>
      <c r="B978" s="402"/>
      <c r="C978" s="595"/>
      <c r="D978" s="425"/>
      <c r="E978" s="614" t="s">
        <v>514</v>
      </c>
      <c r="F978" s="425" t="s">
        <v>514</v>
      </c>
      <c r="G978" s="425"/>
      <c r="H978" s="623"/>
      <c r="I978" s="405"/>
    </row>
    <row r="979" spans="1:13" ht="15" customHeight="1" x14ac:dyDescent="0.3">
      <c r="A979" s="408"/>
      <c r="B979" s="402"/>
      <c r="C979" s="595"/>
      <c r="D979" s="425"/>
      <c r="E979" s="614" t="s">
        <v>514</v>
      </c>
      <c r="F979" s="425" t="s">
        <v>514</v>
      </c>
      <c r="G979" s="425"/>
      <c r="H979" s="623"/>
      <c r="I979" s="405"/>
    </row>
    <row r="980" spans="1:13" ht="15" customHeight="1" x14ac:dyDescent="0.3">
      <c r="A980" s="406" t="s">
        <v>541</v>
      </c>
      <c r="B980" s="355"/>
      <c r="C980" s="587"/>
      <c r="D980" s="356"/>
      <c r="E980" s="572"/>
      <c r="F980" s="356"/>
      <c r="G980" s="356"/>
      <c r="H980" s="427"/>
      <c r="I980" s="424"/>
    </row>
    <row r="981" spans="1:13" ht="15" customHeight="1" x14ac:dyDescent="0.3">
      <c r="A981" s="355"/>
      <c r="B981" s="355"/>
      <c r="C981" s="587"/>
      <c r="D981" s="356"/>
      <c r="E981" s="572"/>
      <c r="F981" s="356"/>
      <c r="G981" s="356"/>
      <c r="H981" s="429"/>
      <c r="I981" s="430"/>
    </row>
    <row r="982" spans="1:13" ht="15" customHeight="1" x14ac:dyDescent="0.3">
      <c r="A982" s="420" t="s">
        <v>542</v>
      </c>
      <c r="B982" s="421"/>
      <c r="C982" s="592"/>
      <c r="D982" s="421"/>
      <c r="E982" s="613"/>
      <c r="F982" s="421"/>
      <c r="G982" s="421"/>
      <c r="H982" s="628"/>
      <c r="I982" s="431">
        <v>2827</v>
      </c>
    </row>
    <row r="983" spans="1:13" ht="15" customHeight="1" x14ac:dyDescent="0.3">
      <c r="A983" s="420" t="s">
        <v>543</v>
      </c>
      <c r="B983" s="421"/>
      <c r="C983" s="592"/>
      <c r="D983" s="421"/>
      <c r="E983" s="613"/>
      <c r="F983" s="421"/>
      <c r="G983" s="421"/>
      <c r="H983" s="629">
        <v>6.6000000000000003E-2</v>
      </c>
      <c r="I983" s="432">
        <v>186.58</v>
      </c>
    </row>
    <row r="984" spans="1:13" ht="15" customHeight="1" x14ac:dyDescent="0.3">
      <c r="A984" s="420" t="s">
        <v>544</v>
      </c>
      <c r="B984" s="421"/>
      <c r="C984" s="592"/>
      <c r="D984" s="421"/>
      <c r="E984" s="613"/>
      <c r="F984" s="421"/>
      <c r="G984" s="421"/>
      <c r="H984" s="630"/>
      <c r="I984" s="433">
        <v>3013.58</v>
      </c>
    </row>
    <row r="987" spans="1:13" customFormat="1" ht="15" customHeight="1" x14ac:dyDescent="0.3">
      <c r="A987" s="340"/>
      <c r="B987" s="340" t="s">
        <v>0</v>
      </c>
      <c r="C987" s="583"/>
      <c r="D987" s="340"/>
      <c r="E987" s="568"/>
      <c r="F987" s="340"/>
      <c r="G987" s="340"/>
      <c r="H987" s="620"/>
      <c r="I987" s="340"/>
      <c r="J987" s="340"/>
    </row>
    <row r="988" spans="1:13" customFormat="1" ht="15" customHeight="1" x14ac:dyDescent="0.3">
      <c r="A988" s="340"/>
      <c r="B988" s="340" t="s">
        <v>496</v>
      </c>
      <c r="C988" s="583"/>
      <c r="D988" s="340"/>
      <c r="E988" s="568"/>
      <c r="F988" s="340"/>
      <c r="G988" s="340"/>
      <c r="H988" s="620"/>
      <c r="I988" s="340"/>
      <c r="J988" s="340"/>
    </row>
    <row r="989" spans="1:13" customFormat="1" ht="15" customHeight="1" x14ac:dyDescent="0.3">
      <c r="A989" s="341" t="s">
        <v>497</v>
      </c>
      <c r="B989" s="342">
        <v>40530</v>
      </c>
      <c r="C989" s="584" t="s">
        <v>660</v>
      </c>
      <c r="D989" s="342"/>
      <c r="E989" s="569"/>
      <c r="F989" s="342"/>
      <c r="G989" s="342"/>
      <c r="H989" s="621" t="s">
        <v>499</v>
      </c>
      <c r="I989" s="342" t="s">
        <v>31</v>
      </c>
      <c r="J989" s="340"/>
      <c r="K989" s="393"/>
      <c r="L989" s="394"/>
      <c r="M989" s="394"/>
    </row>
    <row r="990" spans="1:13" ht="15" customHeight="1" x14ac:dyDescent="0.3">
      <c r="A990" s="397" t="s">
        <v>500</v>
      </c>
      <c r="B990" s="398" t="s">
        <v>501</v>
      </c>
      <c r="C990" s="585" t="s">
        <v>502</v>
      </c>
      <c r="D990" s="400"/>
      <c r="E990" s="606" t="s">
        <v>503</v>
      </c>
      <c r="F990" s="399" t="s">
        <v>504</v>
      </c>
      <c r="G990" s="399" t="s">
        <v>505</v>
      </c>
      <c r="H990" s="622" t="s">
        <v>506</v>
      </c>
      <c r="I990" s="399" t="s">
        <v>507</v>
      </c>
    </row>
    <row r="991" spans="1:13" ht="25.5" customHeight="1" x14ac:dyDescent="0.3">
      <c r="A991" s="401" t="s">
        <v>648</v>
      </c>
      <c r="B991" s="402">
        <v>30021</v>
      </c>
      <c r="C991" s="586">
        <v>1</v>
      </c>
      <c r="D991" s="403"/>
      <c r="E991" s="607">
        <v>0</v>
      </c>
      <c r="F991" s="404">
        <v>190.64</v>
      </c>
      <c r="G991" s="404">
        <v>31.88</v>
      </c>
      <c r="H991" s="623">
        <v>1</v>
      </c>
      <c r="I991" s="404">
        <v>190.64</v>
      </c>
    </row>
    <row r="992" spans="1:13" ht="15" customHeight="1" x14ac:dyDescent="0.3">
      <c r="A992" s="401"/>
      <c r="B992" s="402"/>
      <c r="C992" s="586"/>
      <c r="D992" s="403"/>
      <c r="E992" s="607"/>
      <c r="F992" s="405"/>
      <c r="G992" s="405"/>
      <c r="H992" s="623"/>
      <c r="I992" s="405"/>
    </row>
    <row r="993" spans="1:9" ht="15" customHeight="1" x14ac:dyDescent="0.3">
      <c r="A993" s="401"/>
      <c r="B993" s="402"/>
      <c r="C993" s="586"/>
      <c r="D993" s="403"/>
      <c r="E993" s="607"/>
      <c r="F993" s="405"/>
      <c r="G993" s="405"/>
      <c r="H993" s="623"/>
      <c r="I993" s="405"/>
    </row>
    <row r="994" spans="1:9" ht="15" customHeight="1" x14ac:dyDescent="0.3">
      <c r="A994" s="401"/>
      <c r="B994" s="402"/>
      <c r="C994" s="586"/>
      <c r="D994" s="403"/>
      <c r="E994" s="607"/>
      <c r="F994" s="405"/>
      <c r="G994" s="405"/>
      <c r="H994" s="623"/>
      <c r="I994" s="405"/>
    </row>
    <row r="995" spans="1:9" ht="15" customHeight="1" x14ac:dyDescent="0.3">
      <c r="A995" s="401"/>
      <c r="B995" s="402"/>
      <c r="C995" s="586"/>
      <c r="D995" s="403"/>
      <c r="E995" s="607"/>
      <c r="F995" s="405"/>
      <c r="G995" s="405"/>
      <c r="H995" s="623"/>
      <c r="I995" s="405"/>
    </row>
    <row r="996" spans="1:9" ht="15" customHeight="1" x14ac:dyDescent="0.3">
      <c r="A996" s="406" t="s">
        <v>509</v>
      </c>
      <c r="B996" s="355"/>
      <c r="C996" s="587"/>
      <c r="D996" s="356"/>
      <c r="E996" s="572"/>
      <c r="F996" s="356"/>
      <c r="G996" s="356"/>
      <c r="H996" s="624"/>
      <c r="I996" s="407">
        <v>190.64</v>
      </c>
    </row>
    <row r="997" spans="1:9" ht="15" customHeight="1" x14ac:dyDescent="0.3">
      <c r="A997" s="358"/>
      <c r="B997" s="358"/>
      <c r="C997" s="588"/>
      <c r="D997" s="358"/>
      <c r="E997" s="608"/>
      <c r="F997" s="358"/>
      <c r="G997" s="358"/>
      <c r="H997" s="625"/>
      <c r="I997" s="359"/>
    </row>
    <row r="998" spans="1:9" ht="15" customHeight="1" x14ac:dyDescent="0.3">
      <c r="A998" s="397" t="s">
        <v>510</v>
      </c>
      <c r="B998" s="398" t="s">
        <v>501</v>
      </c>
      <c r="C998" s="589" t="s">
        <v>511</v>
      </c>
      <c r="D998" s="397" t="s">
        <v>512</v>
      </c>
      <c r="E998" s="609" t="s">
        <v>513</v>
      </c>
      <c r="F998" s="397" t="s">
        <v>514</v>
      </c>
      <c r="G998" s="397" t="s">
        <v>514</v>
      </c>
      <c r="H998" s="622" t="s">
        <v>506</v>
      </c>
      <c r="I998" s="399" t="s">
        <v>507</v>
      </c>
    </row>
    <row r="999" spans="1:9" ht="15" customHeight="1" x14ac:dyDescent="0.3">
      <c r="A999" s="408"/>
      <c r="B999" s="409"/>
      <c r="C999" s="590"/>
      <c r="D999" s="410"/>
      <c r="E999" s="610"/>
      <c r="F999" s="411"/>
      <c r="G999" s="412"/>
      <c r="H999" s="623"/>
      <c r="I999" s="414"/>
    </row>
    <row r="1000" spans="1:9" ht="15" customHeight="1" x14ac:dyDescent="0.3">
      <c r="A1000" s="408"/>
      <c r="B1000" s="409"/>
      <c r="C1000" s="590"/>
      <c r="D1000" s="410"/>
      <c r="E1000" s="610"/>
      <c r="F1000" s="411"/>
      <c r="G1000" s="412"/>
      <c r="H1000" s="623"/>
      <c r="I1000" s="414"/>
    </row>
    <row r="1001" spans="1:9" ht="15" customHeight="1" x14ac:dyDescent="0.3">
      <c r="A1001" s="408"/>
      <c r="B1001" s="409"/>
      <c r="C1001" s="590"/>
      <c r="D1001" s="410"/>
      <c r="E1001" s="610"/>
      <c r="F1001" s="411"/>
      <c r="G1001" s="412"/>
      <c r="H1001" s="623"/>
      <c r="I1001" s="414"/>
    </row>
    <row r="1002" spans="1:9" ht="15" customHeight="1" x14ac:dyDescent="0.3">
      <c r="A1002" s="408"/>
      <c r="B1002" s="409"/>
      <c r="C1002" s="590"/>
      <c r="D1002" s="410"/>
      <c r="E1002" s="610"/>
      <c r="F1002" s="411"/>
      <c r="G1002" s="412"/>
      <c r="H1002" s="623"/>
      <c r="I1002" s="414"/>
    </row>
    <row r="1003" spans="1:9" ht="15" customHeight="1" x14ac:dyDescent="0.3">
      <c r="A1003" s="408"/>
      <c r="B1003" s="409"/>
      <c r="C1003" s="590"/>
      <c r="D1003" s="410"/>
      <c r="E1003" s="610"/>
      <c r="F1003" s="411"/>
      <c r="G1003" s="412"/>
      <c r="H1003" s="623"/>
      <c r="I1003" s="414"/>
    </row>
    <row r="1004" spans="1:9" ht="15" customHeight="1" x14ac:dyDescent="0.3">
      <c r="A1004" s="406" t="s">
        <v>517</v>
      </c>
      <c r="B1004" s="355"/>
      <c r="C1004" s="587"/>
      <c r="D1004" s="356"/>
      <c r="E1004" s="572"/>
      <c r="F1004" s="356"/>
      <c r="G1004" s="356"/>
      <c r="H1004" s="624"/>
      <c r="I1004" s="434"/>
    </row>
    <row r="1005" spans="1:9" ht="15" customHeight="1" x14ac:dyDescent="0.3">
      <c r="A1005" s="358"/>
      <c r="B1005" s="358"/>
      <c r="C1005" s="588"/>
      <c r="D1005" s="358"/>
      <c r="E1005" s="608"/>
      <c r="F1005" s="358"/>
      <c r="G1005" s="358"/>
      <c r="H1005" s="625"/>
      <c r="I1005" s="359"/>
    </row>
    <row r="1006" spans="1:9" ht="15" customHeight="1" x14ac:dyDescent="0.3">
      <c r="A1006" s="397" t="s">
        <v>518</v>
      </c>
      <c r="B1006" s="398" t="s">
        <v>501</v>
      </c>
      <c r="C1006" s="591" t="s">
        <v>519</v>
      </c>
      <c r="D1006" s="416" t="s">
        <v>520</v>
      </c>
      <c r="E1006" s="611" t="s">
        <v>521</v>
      </c>
      <c r="F1006" s="416" t="s">
        <v>522</v>
      </c>
      <c r="G1006" s="417"/>
      <c r="H1006" s="626"/>
      <c r="I1006" s="399" t="s">
        <v>507</v>
      </c>
    </row>
    <row r="1007" spans="1:9" ht="15" customHeight="1" x14ac:dyDescent="0.3">
      <c r="A1007" s="408"/>
      <c r="B1007" s="409"/>
      <c r="C1007" s="590"/>
      <c r="D1007" s="418"/>
      <c r="E1007" s="612" t="s">
        <v>514</v>
      </c>
      <c r="F1007" s="418" t="s">
        <v>514</v>
      </c>
      <c r="G1007" s="419"/>
      <c r="H1007" s="429"/>
      <c r="I1007" s="414"/>
    </row>
    <row r="1008" spans="1:9" ht="15" customHeight="1" x14ac:dyDescent="0.3">
      <c r="A1008" s="408"/>
      <c r="B1008" s="409"/>
      <c r="C1008" s="590"/>
      <c r="D1008" s="418"/>
      <c r="E1008" s="612" t="s">
        <v>514</v>
      </c>
      <c r="F1008" s="418" t="s">
        <v>514</v>
      </c>
      <c r="G1008" s="419"/>
      <c r="H1008" s="429"/>
      <c r="I1008" s="414"/>
    </row>
    <row r="1009" spans="1:10" ht="15" customHeight="1" x14ac:dyDescent="0.3">
      <c r="A1009" s="408"/>
      <c r="B1009" s="409"/>
      <c r="C1009" s="590"/>
      <c r="D1009" s="418"/>
      <c r="E1009" s="612" t="s">
        <v>514</v>
      </c>
      <c r="F1009" s="418" t="s">
        <v>514</v>
      </c>
      <c r="G1009" s="419"/>
      <c r="H1009" s="429"/>
      <c r="I1009" s="414"/>
    </row>
    <row r="1010" spans="1:10" ht="15" customHeight="1" x14ac:dyDescent="0.3">
      <c r="A1010" s="406" t="s">
        <v>527</v>
      </c>
      <c r="B1010" s="355"/>
      <c r="C1010" s="587"/>
      <c r="D1010" s="356"/>
      <c r="E1010" s="572"/>
      <c r="F1010" s="356"/>
      <c r="G1010" s="356"/>
      <c r="H1010" s="624"/>
      <c r="I1010" s="424"/>
    </row>
    <row r="1011" spans="1:10" ht="15" customHeight="1" x14ac:dyDescent="0.3">
      <c r="A1011" s="358"/>
      <c r="B1011" s="358"/>
      <c r="C1011" s="588"/>
      <c r="D1011" s="358"/>
      <c r="E1011" s="608"/>
      <c r="F1011" s="358"/>
      <c r="G1011" s="358"/>
      <c r="H1011" s="625"/>
      <c r="I1011" s="359"/>
    </row>
    <row r="1012" spans="1:10" ht="15" customHeight="1" x14ac:dyDescent="0.3">
      <c r="A1012" s="420" t="s">
        <v>528</v>
      </c>
      <c r="B1012" s="421"/>
      <c r="C1012" s="592"/>
      <c r="D1012" s="421"/>
      <c r="E1012" s="613"/>
      <c r="F1012" s="421"/>
      <c r="G1012" s="421"/>
      <c r="H1012" s="627"/>
      <c r="I1012" s="407">
        <v>190.64</v>
      </c>
    </row>
    <row r="1013" spans="1:10" ht="15" customHeight="1" x14ac:dyDescent="0.3">
      <c r="A1013" s="420" t="s">
        <v>529</v>
      </c>
      <c r="B1013" s="421"/>
      <c r="C1013" s="592"/>
      <c r="D1013" s="421"/>
      <c r="E1013" s="613"/>
      <c r="F1013" s="421"/>
      <c r="G1013" s="421"/>
      <c r="H1013" s="627"/>
      <c r="I1013" s="379">
        <v>186.75</v>
      </c>
      <c r="J1013" s="423"/>
    </row>
    <row r="1014" spans="1:10" ht="15" customHeight="1" x14ac:dyDescent="0.3">
      <c r="A1014" s="420" t="s">
        <v>530</v>
      </c>
      <c r="B1014" s="421"/>
      <c r="C1014" s="592"/>
      <c r="D1014" s="421"/>
      <c r="E1014" s="613"/>
      <c r="F1014" s="421"/>
      <c r="G1014" s="421"/>
      <c r="H1014" s="627"/>
      <c r="I1014" s="407">
        <v>1.02</v>
      </c>
    </row>
    <row r="1015" spans="1:10" ht="15" customHeight="1" x14ac:dyDescent="0.3">
      <c r="A1015" s="358"/>
      <c r="B1015" s="358"/>
      <c r="C1015" s="588"/>
      <c r="D1015" s="358"/>
      <c r="E1015" s="608"/>
      <c r="F1015" s="358"/>
      <c r="G1015" s="358"/>
      <c r="H1015" s="625"/>
      <c r="I1015" s="359"/>
    </row>
    <row r="1016" spans="1:10" ht="15" customHeight="1" x14ac:dyDescent="0.3">
      <c r="A1016" s="397" t="s">
        <v>531</v>
      </c>
      <c r="B1016" s="398" t="s">
        <v>501</v>
      </c>
      <c r="C1016" s="593" t="s">
        <v>14</v>
      </c>
      <c r="D1016" s="399" t="s">
        <v>532</v>
      </c>
      <c r="E1016" s="606" t="s">
        <v>514</v>
      </c>
      <c r="F1016" s="397" t="s">
        <v>514</v>
      </c>
      <c r="G1016" s="397" t="s">
        <v>514</v>
      </c>
      <c r="H1016" s="622" t="s">
        <v>506</v>
      </c>
      <c r="I1016" s="399" t="s">
        <v>532</v>
      </c>
    </row>
    <row r="1017" spans="1:10" ht="15" customHeight="1" x14ac:dyDescent="0.3">
      <c r="A1017" s="408"/>
      <c r="B1017" s="409"/>
      <c r="C1017" s="594"/>
      <c r="D1017" s="425"/>
      <c r="E1017" s="612" t="s">
        <v>514</v>
      </c>
      <c r="F1017" s="418"/>
      <c r="G1017" s="418"/>
      <c r="H1017" s="623"/>
      <c r="I1017" s="414"/>
    </row>
    <row r="1018" spans="1:10" ht="15" customHeight="1" x14ac:dyDescent="0.3">
      <c r="A1018" s="408"/>
      <c r="B1018" s="409"/>
      <c r="C1018" s="594"/>
      <c r="D1018" s="425"/>
      <c r="E1018" s="612" t="s">
        <v>514</v>
      </c>
      <c r="F1018" s="418"/>
      <c r="G1018" s="418"/>
      <c r="H1018" s="623"/>
      <c r="I1018" s="414"/>
    </row>
    <row r="1019" spans="1:10" ht="15" customHeight="1" x14ac:dyDescent="0.3">
      <c r="A1019" s="408"/>
      <c r="B1019" s="409"/>
      <c r="C1019" s="594"/>
      <c r="D1019" s="425"/>
      <c r="E1019" s="612" t="s">
        <v>514</v>
      </c>
      <c r="F1019" s="418"/>
      <c r="G1019" s="418"/>
      <c r="H1019" s="623"/>
      <c r="I1019" s="414"/>
    </row>
    <row r="1020" spans="1:10" ht="15" customHeight="1" x14ac:dyDescent="0.3">
      <c r="A1020" s="426"/>
      <c r="B1020" s="409"/>
      <c r="C1020" s="594"/>
      <c r="D1020" s="425"/>
      <c r="E1020" s="612" t="s">
        <v>514</v>
      </c>
      <c r="F1020" s="418"/>
      <c r="G1020" s="418"/>
      <c r="H1020" s="623"/>
      <c r="I1020" s="414"/>
    </row>
    <row r="1021" spans="1:10" ht="15" customHeight="1" x14ac:dyDescent="0.3">
      <c r="A1021" s="426"/>
      <c r="B1021" s="409"/>
      <c r="C1021" s="594"/>
      <c r="D1021" s="425"/>
      <c r="E1021" s="612" t="s">
        <v>514</v>
      </c>
      <c r="F1021" s="418"/>
      <c r="G1021" s="418"/>
      <c r="H1021" s="623"/>
      <c r="I1021" s="414"/>
    </row>
    <row r="1022" spans="1:10" ht="15" customHeight="1" x14ac:dyDescent="0.3">
      <c r="A1022" s="406" t="s">
        <v>533</v>
      </c>
      <c r="B1022" s="355"/>
      <c r="C1022" s="587"/>
      <c r="D1022" s="356"/>
      <c r="E1022" s="572"/>
      <c r="F1022" s="356"/>
      <c r="G1022" s="356"/>
      <c r="H1022" s="427"/>
      <c r="I1022" s="424"/>
    </row>
    <row r="1023" spans="1:10" ht="15" customHeight="1" x14ac:dyDescent="0.3">
      <c r="A1023" s="358"/>
      <c r="B1023" s="358"/>
      <c r="C1023" s="588"/>
      <c r="D1023" s="358"/>
      <c r="E1023" s="608"/>
      <c r="F1023" s="358"/>
      <c r="G1023" s="358"/>
      <c r="H1023" s="625"/>
      <c r="I1023" s="359"/>
    </row>
    <row r="1024" spans="1:10" ht="15" customHeight="1" x14ac:dyDescent="0.3">
      <c r="A1024" s="397" t="s">
        <v>534</v>
      </c>
      <c r="B1024" s="398" t="s">
        <v>501</v>
      </c>
      <c r="C1024" s="593" t="s">
        <v>14</v>
      </c>
      <c r="D1024" s="399" t="s">
        <v>532</v>
      </c>
      <c r="E1024" s="606" t="s">
        <v>514</v>
      </c>
      <c r="F1024" s="397" t="s">
        <v>514</v>
      </c>
      <c r="G1024" s="397" t="s">
        <v>514</v>
      </c>
      <c r="H1024" s="622" t="s">
        <v>506</v>
      </c>
      <c r="I1024" s="399" t="s">
        <v>532</v>
      </c>
    </row>
    <row r="1025" spans="1:9" ht="15" customHeight="1" x14ac:dyDescent="0.3">
      <c r="A1025" s="408"/>
      <c r="B1025" s="409"/>
      <c r="C1025" s="594"/>
      <c r="D1025" s="425"/>
      <c r="E1025" s="612" t="s">
        <v>514</v>
      </c>
      <c r="F1025" s="418" t="s">
        <v>514</v>
      </c>
      <c r="G1025" s="418"/>
      <c r="H1025" s="623"/>
      <c r="I1025" s="414"/>
    </row>
    <row r="1026" spans="1:9" ht="15" customHeight="1" x14ac:dyDescent="0.3">
      <c r="A1026" s="408"/>
      <c r="B1026" s="409"/>
      <c r="C1026" s="594"/>
      <c r="D1026" s="425"/>
      <c r="E1026" s="612" t="s">
        <v>514</v>
      </c>
      <c r="F1026" s="418" t="s">
        <v>514</v>
      </c>
      <c r="G1026" s="418"/>
      <c r="H1026" s="623"/>
      <c r="I1026" s="414"/>
    </row>
    <row r="1027" spans="1:9" ht="15" customHeight="1" x14ac:dyDescent="0.3">
      <c r="A1027" s="408"/>
      <c r="B1027" s="409"/>
      <c r="C1027" s="594"/>
      <c r="D1027" s="425"/>
      <c r="E1027" s="612" t="s">
        <v>514</v>
      </c>
      <c r="F1027" s="418" t="s">
        <v>514</v>
      </c>
      <c r="G1027" s="418"/>
      <c r="H1027" s="623"/>
      <c r="I1027" s="414"/>
    </row>
    <row r="1028" spans="1:9" ht="15" customHeight="1" x14ac:dyDescent="0.3">
      <c r="A1028" s="408"/>
      <c r="B1028" s="409"/>
      <c r="C1028" s="594"/>
      <c r="D1028" s="425"/>
      <c r="E1028" s="612" t="s">
        <v>514</v>
      </c>
      <c r="F1028" s="418" t="s">
        <v>514</v>
      </c>
      <c r="G1028" s="418"/>
      <c r="H1028" s="623"/>
      <c r="I1028" s="414"/>
    </row>
    <row r="1029" spans="1:9" ht="15" customHeight="1" x14ac:dyDescent="0.3">
      <c r="A1029" s="408"/>
      <c r="B1029" s="409"/>
      <c r="C1029" s="594"/>
      <c r="D1029" s="425"/>
      <c r="E1029" s="612" t="s">
        <v>514</v>
      </c>
      <c r="F1029" s="418" t="s">
        <v>514</v>
      </c>
      <c r="G1029" s="418"/>
      <c r="H1029" s="623"/>
      <c r="I1029" s="414"/>
    </row>
    <row r="1030" spans="1:9" ht="15" customHeight="1" x14ac:dyDescent="0.3">
      <c r="A1030" s="428" t="s">
        <v>535</v>
      </c>
      <c r="B1030" s="355"/>
      <c r="C1030" s="587"/>
      <c r="D1030" s="356"/>
      <c r="E1030" s="572"/>
      <c r="F1030" s="356"/>
      <c r="G1030" s="356"/>
      <c r="H1030" s="427"/>
      <c r="I1030" s="424"/>
    </row>
    <row r="1031" spans="1:9" ht="15" customHeight="1" x14ac:dyDescent="0.3">
      <c r="A1031" s="355"/>
      <c r="B1031" s="355"/>
      <c r="C1031" s="587"/>
      <c r="D1031" s="356"/>
      <c r="E1031" s="572"/>
      <c r="F1031" s="356"/>
      <c r="G1031" s="356"/>
      <c r="H1031" s="429"/>
      <c r="I1031" s="430"/>
    </row>
    <row r="1032" spans="1:9" ht="15" customHeight="1" x14ac:dyDescent="0.3">
      <c r="A1032" s="397" t="s">
        <v>536</v>
      </c>
      <c r="B1032" s="398" t="s">
        <v>501</v>
      </c>
      <c r="C1032" s="593" t="s">
        <v>14</v>
      </c>
      <c r="D1032" s="415" t="s">
        <v>537</v>
      </c>
      <c r="E1032" s="435" t="s">
        <v>538</v>
      </c>
      <c r="F1032" s="415" t="s">
        <v>539</v>
      </c>
      <c r="G1032" s="416" t="s">
        <v>540</v>
      </c>
      <c r="H1032" s="626" t="s">
        <v>506</v>
      </c>
      <c r="I1032" s="399" t="s">
        <v>532</v>
      </c>
    </row>
    <row r="1033" spans="1:9" ht="15" customHeight="1" x14ac:dyDescent="0.3">
      <c r="A1033" s="408"/>
      <c r="B1033" s="402"/>
      <c r="C1033" s="595"/>
      <c r="D1033" s="425"/>
      <c r="E1033" s="614" t="s">
        <v>514</v>
      </c>
      <c r="F1033" s="425" t="s">
        <v>514</v>
      </c>
      <c r="G1033" s="425"/>
      <c r="H1033" s="623"/>
      <c r="I1033" s="405"/>
    </row>
    <row r="1034" spans="1:9" ht="15" customHeight="1" x14ac:dyDescent="0.3">
      <c r="A1034" s="408"/>
      <c r="B1034" s="402"/>
      <c r="C1034" s="595"/>
      <c r="D1034" s="425"/>
      <c r="E1034" s="614" t="s">
        <v>514</v>
      </c>
      <c r="F1034" s="425" t="s">
        <v>514</v>
      </c>
      <c r="G1034" s="425"/>
      <c r="H1034" s="623"/>
      <c r="I1034" s="405"/>
    </row>
    <row r="1035" spans="1:9" ht="15" customHeight="1" x14ac:dyDescent="0.3">
      <c r="A1035" s="408"/>
      <c r="B1035" s="402"/>
      <c r="C1035" s="595"/>
      <c r="D1035" s="425"/>
      <c r="E1035" s="614" t="s">
        <v>514</v>
      </c>
      <c r="F1035" s="425" t="s">
        <v>514</v>
      </c>
      <c r="G1035" s="425"/>
      <c r="H1035" s="623"/>
      <c r="I1035" s="405"/>
    </row>
    <row r="1036" spans="1:9" ht="15" customHeight="1" x14ac:dyDescent="0.3">
      <c r="A1036" s="408"/>
      <c r="B1036" s="402"/>
      <c r="C1036" s="595"/>
      <c r="D1036" s="425"/>
      <c r="E1036" s="614" t="s">
        <v>514</v>
      </c>
      <c r="F1036" s="425" t="s">
        <v>514</v>
      </c>
      <c r="G1036" s="425"/>
      <c r="H1036" s="623"/>
      <c r="I1036" s="405"/>
    </row>
    <row r="1037" spans="1:9" ht="15" customHeight="1" x14ac:dyDescent="0.3">
      <c r="A1037" s="406" t="s">
        <v>541</v>
      </c>
      <c r="B1037" s="355"/>
      <c r="C1037" s="587"/>
      <c r="D1037" s="356"/>
      <c r="E1037" s="572"/>
      <c r="F1037" s="356"/>
      <c r="G1037" s="356"/>
      <c r="H1037" s="427"/>
      <c r="I1037" s="424"/>
    </row>
    <row r="1038" spans="1:9" ht="15" customHeight="1" x14ac:dyDescent="0.3">
      <c r="A1038" s="355"/>
      <c r="B1038" s="355"/>
      <c r="C1038" s="587"/>
      <c r="D1038" s="356"/>
      <c r="E1038" s="572"/>
      <c r="F1038" s="356"/>
      <c r="G1038" s="356"/>
      <c r="H1038" s="429"/>
      <c r="I1038" s="430"/>
    </row>
    <row r="1039" spans="1:9" ht="15" customHeight="1" x14ac:dyDescent="0.3">
      <c r="A1039" s="420" t="s">
        <v>542</v>
      </c>
      <c r="B1039" s="421"/>
      <c r="C1039" s="592"/>
      <c r="D1039" s="421"/>
      <c r="E1039" s="613"/>
      <c r="F1039" s="421"/>
      <c r="G1039" s="421"/>
      <c r="H1039" s="628"/>
      <c r="I1039" s="431">
        <v>1.02</v>
      </c>
    </row>
    <row r="1040" spans="1:9" ht="15" customHeight="1" x14ac:dyDescent="0.3">
      <c r="A1040" s="420" t="s">
        <v>543</v>
      </c>
      <c r="B1040" s="421"/>
      <c r="C1040" s="592"/>
      <c r="D1040" s="421"/>
      <c r="E1040" s="613"/>
      <c r="F1040" s="421"/>
      <c r="G1040" s="421"/>
      <c r="H1040" s="629">
        <v>0.10199999999999999</v>
      </c>
      <c r="I1040" s="432">
        <v>0.1</v>
      </c>
    </row>
    <row r="1041" spans="1:9" ht="15" customHeight="1" x14ac:dyDescent="0.3">
      <c r="A1041" s="420" t="s">
        <v>544</v>
      </c>
      <c r="B1041" s="421"/>
      <c r="C1041" s="592"/>
      <c r="D1041" s="421"/>
      <c r="E1041" s="613"/>
      <c r="F1041" s="421"/>
      <c r="G1041" s="421"/>
      <c r="H1041" s="630"/>
      <c r="I1041" s="433">
        <v>1.1200000000000001</v>
      </c>
    </row>
  </sheetData>
  <autoFilter ref="A2:O1098"/>
  <pageMargins left="0.511811024" right="0.511811024" top="0.78740157499999996" bottom="0.78740157499999996" header="0.31496062000000002" footer="0.31496062000000002"/>
  <pageSetup paperSize="9" orientation="portrait" r:id="rId1"/>
  <rowBreaks count="17" manualBreakCount="17">
    <brk id="57" max="16383" man="1"/>
    <brk id="115" max="16383" man="1"/>
    <brk id="173" max="16383" man="1"/>
    <brk id="230" max="16383" man="1"/>
    <brk id="291" max="16383" man="1"/>
    <brk id="349" max="16383" man="1"/>
    <brk id="407" max="16383" man="1"/>
    <brk id="464" max="16383" man="1"/>
    <brk id="521" max="16383" man="1"/>
    <brk id="580" max="16383" man="1"/>
    <brk id="699" max="16383" man="1"/>
    <brk id="757" max="16383" man="1"/>
    <brk id="814" max="16383" man="1"/>
    <brk id="871" max="16383" man="1"/>
    <brk id="928" max="16383" man="1"/>
    <brk id="985" max="16383" man="1"/>
    <brk id="104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I80"/>
  <sheetViews>
    <sheetView topLeftCell="A47" zoomScaleNormal="100" zoomScaleSheetLayoutView="145" workbookViewId="0">
      <selection activeCell="Z20" sqref="Z20:AA20"/>
    </sheetView>
  </sheetViews>
  <sheetFormatPr defaultRowHeight="14.4" x14ac:dyDescent="0.3"/>
  <cols>
    <col min="1" max="2" width="4.6640625" style="157" bestFit="1" customWidth="1"/>
    <col min="3" max="3" width="1.88671875" style="157" bestFit="1" customWidth="1"/>
    <col min="4" max="5" width="2.88671875" style="157" bestFit="1" customWidth="1"/>
    <col min="6" max="6" width="1.88671875" style="157" bestFit="1" customWidth="1"/>
    <col min="7" max="7" width="4.6640625" style="157" bestFit="1" customWidth="1"/>
    <col min="8" max="8" width="5.5546875" style="157" bestFit="1" customWidth="1"/>
    <col min="9" max="9" width="9.33203125" style="157" bestFit="1" customWidth="1"/>
    <col min="10" max="10" width="8.44140625" style="157" bestFit="1" customWidth="1"/>
    <col min="11" max="11" width="4.6640625" style="157" bestFit="1" customWidth="1"/>
    <col min="12" max="12" width="1" style="157" bestFit="1" customWidth="1"/>
    <col min="13" max="13" width="3.6640625" style="157" bestFit="1" customWidth="1"/>
    <col min="14" max="14" width="1" style="157" bestFit="1" customWidth="1"/>
    <col min="15" max="15" width="2.88671875" style="157" bestFit="1" customWidth="1"/>
    <col min="16" max="16" width="1" style="157" bestFit="1" customWidth="1"/>
    <col min="17" max="17" width="3.6640625" style="157" bestFit="1" customWidth="1"/>
    <col min="18" max="18" width="1" style="157" bestFit="1" customWidth="1"/>
    <col min="19" max="19" width="2.88671875" style="157" bestFit="1" customWidth="1"/>
    <col min="20" max="20" width="1.88671875" style="157" bestFit="1" customWidth="1"/>
    <col min="21" max="22" width="1" style="157" bestFit="1" customWidth="1"/>
    <col min="23" max="23" width="5.5546875" style="157" bestFit="1" customWidth="1"/>
    <col min="24" max="24" width="1.88671875" style="157" bestFit="1" customWidth="1"/>
    <col min="25" max="25" width="2.88671875" style="157" bestFit="1" customWidth="1"/>
    <col min="26" max="26" width="1.88671875" style="157" bestFit="1" customWidth="1"/>
    <col min="27" max="27" width="9.33203125" style="157" bestFit="1" customWidth="1"/>
    <col min="28" max="28" width="5.109375" customWidth="1"/>
    <col min="29" max="35" width="9.109375" style="215"/>
    <col min="254" max="255" width="4.6640625" bestFit="1" customWidth="1"/>
    <col min="256" max="256" width="1.88671875" bestFit="1" customWidth="1"/>
    <col min="257" max="258" width="2.88671875" bestFit="1" customWidth="1"/>
    <col min="259" max="259" width="1.88671875" bestFit="1" customWidth="1"/>
    <col min="260" max="260" width="4.6640625" bestFit="1" customWidth="1"/>
    <col min="261" max="261" width="5.5546875" bestFit="1" customWidth="1"/>
    <col min="262" max="262" width="9.33203125" bestFit="1" customWidth="1"/>
    <col min="263" max="263" width="8.44140625" bestFit="1" customWidth="1"/>
    <col min="264" max="264" width="4.6640625" bestFit="1" customWidth="1"/>
    <col min="265" max="265" width="1" bestFit="1" customWidth="1"/>
    <col min="266" max="266" width="3.6640625" bestFit="1" customWidth="1"/>
    <col min="267" max="267" width="1" bestFit="1" customWidth="1"/>
    <col min="268" max="268" width="2.88671875" bestFit="1" customWidth="1"/>
    <col min="269" max="269" width="1" bestFit="1" customWidth="1"/>
    <col min="270" max="270" width="3.6640625" bestFit="1" customWidth="1"/>
    <col min="271" max="271" width="1" bestFit="1" customWidth="1"/>
    <col min="272" max="272" width="2.88671875" bestFit="1" customWidth="1"/>
    <col min="273" max="273" width="1.88671875" bestFit="1" customWidth="1"/>
    <col min="274" max="275" width="1" bestFit="1" customWidth="1"/>
    <col min="276" max="276" width="5.5546875" bestFit="1" customWidth="1"/>
    <col min="277" max="277" width="1.88671875" bestFit="1" customWidth="1"/>
    <col min="278" max="278" width="2.88671875" bestFit="1" customWidth="1"/>
    <col min="279" max="279" width="1.88671875" bestFit="1" customWidth="1"/>
    <col min="280" max="280" width="9.33203125" bestFit="1" customWidth="1"/>
    <col min="510" max="511" width="4.6640625" bestFit="1" customWidth="1"/>
    <col min="512" max="512" width="1.88671875" bestFit="1" customWidth="1"/>
    <col min="513" max="514" width="2.88671875" bestFit="1" customWidth="1"/>
    <col min="515" max="515" width="1.88671875" bestFit="1" customWidth="1"/>
    <col min="516" max="516" width="4.6640625" bestFit="1" customWidth="1"/>
    <col min="517" max="517" width="5.5546875" bestFit="1" customWidth="1"/>
    <col min="518" max="518" width="9.33203125" bestFit="1" customWidth="1"/>
    <col min="519" max="519" width="8.44140625" bestFit="1" customWidth="1"/>
    <col min="520" max="520" width="4.6640625" bestFit="1" customWidth="1"/>
    <col min="521" max="521" width="1" bestFit="1" customWidth="1"/>
    <col min="522" max="522" width="3.6640625" bestFit="1" customWidth="1"/>
    <col min="523" max="523" width="1" bestFit="1" customWidth="1"/>
    <col min="524" max="524" width="2.88671875" bestFit="1" customWidth="1"/>
    <col min="525" max="525" width="1" bestFit="1" customWidth="1"/>
    <col min="526" max="526" width="3.6640625" bestFit="1" customWidth="1"/>
    <col min="527" max="527" width="1" bestFit="1" customWidth="1"/>
    <col min="528" max="528" width="2.88671875" bestFit="1" customWidth="1"/>
    <col min="529" max="529" width="1.88671875" bestFit="1" customWidth="1"/>
    <col min="530" max="531" width="1" bestFit="1" customWidth="1"/>
    <col min="532" max="532" width="5.5546875" bestFit="1" customWidth="1"/>
    <col min="533" max="533" width="1.88671875" bestFit="1" customWidth="1"/>
    <col min="534" max="534" width="2.88671875" bestFit="1" customWidth="1"/>
    <col min="535" max="535" width="1.88671875" bestFit="1" customWidth="1"/>
    <col min="536" max="536" width="9.33203125" bestFit="1" customWidth="1"/>
    <col min="766" max="767" width="4.6640625" bestFit="1" customWidth="1"/>
    <col min="768" max="768" width="1.88671875" bestFit="1" customWidth="1"/>
    <col min="769" max="770" width="2.88671875" bestFit="1" customWidth="1"/>
    <col min="771" max="771" width="1.88671875" bestFit="1" customWidth="1"/>
    <col min="772" max="772" width="4.6640625" bestFit="1" customWidth="1"/>
    <col min="773" max="773" width="5.5546875" bestFit="1" customWidth="1"/>
    <col min="774" max="774" width="9.33203125" bestFit="1" customWidth="1"/>
    <col min="775" max="775" width="8.44140625" bestFit="1" customWidth="1"/>
    <col min="776" max="776" width="4.6640625" bestFit="1" customWidth="1"/>
    <col min="777" max="777" width="1" bestFit="1" customWidth="1"/>
    <col min="778" max="778" width="3.6640625" bestFit="1" customWidth="1"/>
    <col min="779" max="779" width="1" bestFit="1" customWidth="1"/>
    <col min="780" max="780" width="2.88671875" bestFit="1" customWidth="1"/>
    <col min="781" max="781" width="1" bestFit="1" customWidth="1"/>
    <col min="782" max="782" width="3.6640625" bestFit="1" customWidth="1"/>
    <col min="783" max="783" width="1" bestFit="1" customWidth="1"/>
    <col min="784" max="784" width="2.88671875" bestFit="1" customWidth="1"/>
    <col min="785" max="785" width="1.88671875" bestFit="1" customWidth="1"/>
    <col min="786" max="787" width="1" bestFit="1" customWidth="1"/>
    <col min="788" max="788" width="5.5546875" bestFit="1" customWidth="1"/>
    <col min="789" max="789" width="1.88671875" bestFit="1" customWidth="1"/>
    <col min="790" max="790" width="2.88671875" bestFit="1" customWidth="1"/>
    <col min="791" max="791" width="1.88671875" bestFit="1" customWidth="1"/>
    <col min="792" max="792" width="9.33203125" bestFit="1" customWidth="1"/>
    <col min="1022" max="1023" width="4.6640625" bestFit="1" customWidth="1"/>
    <col min="1024" max="1024" width="1.88671875" bestFit="1" customWidth="1"/>
    <col min="1025" max="1026" width="2.88671875" bestFit="1" customWidth="1"/>
    <col min="1027" max="1027" width="1.88671875" bestFit="1" customWidth="1"/>
    <col min="1028" max="1028" width="4.6640625" bestFit="1" customWidth="1"/>
    <col min="1029" max="1029" width="5.5546875" bestFit="1" customWidth="1"/>
    <col min="1030" max="1030" width="9.33203125" bestFit="1" customWidth="1"/>
    <col min="1031" max="1031" width="8.44140625" bestFit="1" customWidth="1"/>
    <col min="1032" max="1032" width="4.6640625" bestFit="1" customWidth="1"/>
    <col min="1033" max="1033" width="1" bestFit="1" customWidth="1"/>
    <col min="1034" max="1034" width="3.6640625" bestFit="1" customWidth="1"/>
    <col min="1035" max="1035" width="1" bestFit="1" customWidth="1"/>
    <col min="1036" max="1036" width="2.88671875" bestFit="1" customWidth="1"/>
    <col min="1037" max="1037" width="1" bestFit="1" customWidth="1"/>
    <col min="1038" max="1038" width="3.6640625" bestFit="1" customWidth="1"/>
    <col min="1039" max="1039" width="1" bestFit="1" customWidth="1"/>
    <col min="1040" max="1040" width="2.88671875" bestFit="1" customWidth="1"/>
    <col min="1041" max="1041" width="1.88671875" bestFit="1" customWidth="1"/>
    <col min="1042" max="1043" width="1" bestFit="1" customWidth="1"/>
    <col min="1044" max="1044" width="5.5546875" bestFit="1" customWidth="1"/>
    <col min="1045" max="1045" width="1.88671875" bestFit="1" customWidth="1"/>
    <col min="1046" max="1046" width="2.88671875" bestFit="1" customWidth="1"/>
    <col min="1047" max="1047" width="1.88671875" bestFit="1" customWidth="1"/>
    <col min="1048" max="1048" width="9.33203125" bestFit="1" customWidth="1"/>
    <col min="1278" max="1279" width="4.6640625" bestFit="1" customWidth="1"/>
    <col min="1280" max="1280" width="1.88671875" bestFit="1" customWidth="1"/>
    <col min="1281" max="1282" width="2.88671875" bestFit="1" customWidth="1"/>
    <col min="1283" max="1283" width="1.88671875" bestFit="1" customWidth="1"/>
    <col min="1284" max="1284" width="4.6640625" bestFit="1" customWidth="1"/>
    <col min="1285" max="1285" width="5.5546875" bestFit="1" customWidth="1"/>
    <col min="1286" max="1286" width="9.33203125" bestFit="1" customWidth="1"/>
    <col min="1287" max="1287" width="8.44140625" bestFit="1" customWidth="1"/>
    <col min="1288" max="1288" width="4.6640625" bestFit="1" customWidth="1"/>
    <col min="1289" max="1289" width="1" bestFit="1" customWidth="1"/>
    <col min="1290" max="1290" width="3.6640625" bestFit="1" customWidth="1"/>
    <col min="1291" max="1291" width="1" bestFit="1" customWidth="1"/>
    <col min="1292" max="1292" width="2.88671875" bestFit="1" customWidth="1"/>
    <col min="1293" max="1293" width="1" bestFit="1" customWidth="1"/>
    <col min="1294" max="1294" width="3.6640625" bestFit="1" customWidth="1"/>
    <col min="1295" max="1295" width="1" bestFit="1" customWidth="1"/>
    <col min="1296" max="1296" width="2.88671875" bestFit="1" customWidth="1"/>
    <col min="1297" max="1297" width="1.88671875" bestFit="1" customWidth="1"/>
    <col min="1298" max="1299" width="1" bestFit="1" customWidth="1"/>
    <col min="1300" max="1300" width="5.5546875" bestFit="1" customWidth="1"/>
    <col min="1301" max="1301" width="1.88671875" bestFit="1" customWidth="1"/>
    <col min="1302" max="1302" width="2.88671875" bestFit="1" customWidth="1"/>
    <col min="1303" max="1303" width="1.88671875" bestFit="1" customWidth="1"/>
    <col min="1304" max="1304" width="9.33203125" bestFit="1" customWidth="1"/>
    <col min="1534" max="1535" width="4.6640625" bestFit="1" customWidth="1"/>
    <col min="1536" max="1536" width="1.88671875" bestFit="1" customWidth="1"/>
    <col min="1537" max="1538" width="2.88671875" bestFit="1" customWidth="1"/>
    <col min="1539" max="1539" width="1.88671875" bestFit="1" customWidth="1"/>
    <col min="1540" max="1540" width="4.6640625" bestFit="1" customWidth="1"/>
    <col min="1541" max="1541" width="5.5546875" bestFit="1" customWidth="1"/>
    <col min="1542" max="1542" width="9.33203125" bestFit="1" customWidth="1"/>
    <col min="1543" max="1543" width="8.44140625" bestFit="1" customWidth="1"/>
    <col min="1544" max="1544" width="4.6640625" bestFit="1" customWidth="1"/>
    <col min="1545" max="1545" width="1" bestFit="1" customWidth="1"/>
    <col min="1546" max="1546" width="3.6640625" bestFit="1" customWidth="1"/>
    <col min="1547" max="1547" width="1" bestFit="1" customWidth="1"/>
    <col min="1548" max="1548" width="2.88671875" bestFit="1" customWidth="1"/>
    <col min="1549" max="1549" width="1" bestFit="1" customWidth="1"/>
    <col min="1550" max="1550" width="3.6640625" bestFit="1" customWidth="1"/>
    <col min="1551" max="1551" width="1" bestFit="1" customWidth="1"/>
    <col min="1552" max="1552" width="2.88671875" bestFit="1" customWidth="1"/>
    <col min="1553" max="1553" width="1.88671875" bestFit="1" customWidth="1"/>
    <col min="1554" max="1555" width="1" bestFit="1" customWidth="1"/>
    <col min="1556" max="1556" width="5.5546875" bestFit="1" customWidth="1"/>
    <col min="1557" max="1557" width="1.88671875" bestFit="1" customWidth="1"/>
    <col min="1558" max="1558" width="2.88671875" bestFit="1" customWidth="1"/>
    <col min="1559" max="1559" width="1.88671875" bestFit="1" customWidth="1"/>
    <col min="1560" max="1560" width="9.33203125" bestFit="1" customWidth="1"/>
    <col min="1790" max="1791" width="4.6640625" bestFit="1" customWidth="1"/>
    <col min="1792" max="1792" width="1.88671875" bestFit="1" customWidth="1"/>
    <col min="1793" max="1794" width="2.88671875" bestFit="1" customWidth="1"/>
    <col min="1795" max="1795" width="1.88671875" bestFit="1" customWidth="1"/>
    <col min="1796" max="1796" width="4.6640625" bestFit="1" customWidth="1"/>
    <col min="1797" max="1797" width="5.5546875" bestFit="1" customWidth="1"/>
    <col min="1798" max="1798" width="9.33203125" bestFit="1" customWidth="1"/>
    <col min="1799" max="1799" width="8.44140625" bestFit="1" customWidth="1"/>
    <col min="1800" max="1800" width="4.6640625" bestFit="1" customWidth="1"/>
    <col min="1801" max="1801" width="1" bestFit="1" customWidth="1"/>
    <col min="1802" max="1802" width="3.6640625" bestFit="1" customWidth="1"/>
    <col min="1803" max="1803" width="1" bestFit="1" customWidth="1"/>
    <col min="1804" max="1804" width="2.88671875" bestFit="1" customWidth="1"/>
    <col min="1805" max="1805" width="1" bestFit="1" customWidth="1"/>
    <col min="1806" max="1806" width="3.6640625" bestFit="1" customWidth="1"/>
    <col min="1807" max="1807" width="1" bestFit="1" customWidth="1"/>
    <col min="1808" max="1808" width="2.88671875" bestFit="1" customWidth="1"/>
    <col min="1809" max="1809" width="1.88671875" bestFit="1" customWidth="1"/>
    <col min="1810" max="1811" width="1" bestFit="1" customWidth="1"/>
    <col min="1812" max="1812" width="5.5546875" bestFit="1" customWidth="1"/>
    <col min="1813" max="1813" width="1.88671875" bestFit="1" customWidth="1"/>
    <col min="1814" max="1814" width="2.88671875" bestFit="1" customWidth="1"/>
    <col min="1815" max="1815" width="1.88671875" bestFit="1" customWidth="1"/>
    <col min="1816" max="1816" width="9.33203125" bestFit="1" customWidth="1"/>
    <col min="2046" max="2047" width="4.6640625" bestFit="1" customWidth="1"/>
    <col min="2048" max="2048" width="1.88671875" bestFit="1" customWidth="1"/>
    <col min="2049" max="2050" width="2.88671875" bestFit="1" customWidth="1"/>
    <col min="2051" max="2051" width="1.88671875" bestFit="1" customWidth="1"/>
    <col min="2052" max="2052" width="4.6640625" bestFit="1" customWidth="1"/>
    <col min="2053" max="2053" width="5.5546875" bestFit="1" customWidth="1"/>
    <col min="2054" max="2054" width="9.33203125" bestFit="1" customWidth="1"/>
    <col min="2055" max="2055" width="8.44140625" bestFit="1" customWidth="1"/>
    <col min="2056" max="2056" width="4.6640625" bestFit="1" customWidth="1"/>
    <col min="2057" max="2057" width="1" bestFit="1" customWidth="1"/>
    <col min="2058" max="2058" width="3.6640625" bestFit="1" customWidth="1"/>
    <col min="2059" max="2059" width="1" bestFit="1" customWidth="1"/>
    <col min="2060" max="2060" width="2.88671875" bestFit="1" customWidth="1"/>
    <col min="2061" max="2061" width="1" bestFit="1" customWidth="1"/>
    <col min="2062" max="2062" width="3.6640625" bestFit="1" customWidth="1"/>
    <col min="2063" max="2063" width="1" bestFit="1" customWidth="1"/>
    <col min="2064" max="2064" width="2.88671875" bestFit="1" customWidth="1"/>
    <col min="2065" max="2065" width="1.88671875" bestFit="1" customWidth="1"/>
    <col min="2066" max="2067" width="1" bestFit="1" customWidth="1"/>
    <col min="2068" max="2068" width="5.5546875" bestFit="1" customWidth="1"/>
    <col min="2069" max="2069" width="1.88671875" bestFit="1" customWidth="1"/>
    <col min="2070" max="2070" width="2.88671875" bestFit="1" customWidth="1"/>
    <col min="2071" max="2071" width="1.88671875" bestFit="1" customWidth="1"/>
    <col min="2072" max="2072" width="9.33203125" bestFit="1" customWidth="1"/>
    <col min="2302" max="2303" width="4.6640625" bestFit="1" customWidth="1"/>
    <col min="2304" max="2304" width="1.88671875" bestFit="1" customWidth="1"/>
    <col min="2305" max="2306" width="2.88671875" bestFit="1" customWidth="1"/>
    <col min="2307" max="2307" width="1.88671875" bestFit="1" customWidth="1"/>
    <col min="2308" max="2308" width="4.6640625" bestFit="1" customWidth="1"/>
    <col min="2309" max="2309" width="5.5546875" bestFit="1" customWidth="1"/>
    <col min="2310" max="2310" width="9.33203125" bestFit="1" customWidth="1"/>
    <col min="2311" max="2311" width="8.44140625" bestFit="1" customWidth="1"/>
    <col min="2312" max="2312" width="4.6640625" bestFit="1" customWidth="1"/>
    <col min="2313" max="2313" width="1" bestFit="1" customWidth="1"/>
    <col min="2314" max="2314" width="3.6640625" bestFit="1" customWidth="1"/>
    <col min="2315" max="2315" width="1" bestFit="1" customWidth="1"/>
    <col min="2316" max="2316" width="2.88671875" bestFit="1" customWidth="1"/>
    <col min="2317" max="2317" width="1" bestFit="1" customWidth="1"/>
    <col min="2318" max="2318" width="3.6640625" bestFit="1" customWidth="1"/>
    <col min="2319" max="2319" width="1" bestFit="1" customWidth="1"/>
    <col min="2320" max="2320" width="2.88671875" bestFit="1" customWidth="1"/>
    <col min="2321" max="2321" width="1.88671875" bestFit="1" customWidth="1"/>
    <col min="2322" max="2323" width="1" bestFit="1" customWidth="1"/>
    <col min="2324" max="2324" width="5.5546875" bestFit="1" customWidth="1"/>
    <col min="2325" max="2325" width="1.88671875" bestFit="1" customWidth="1"/>
    <col min="2326" max="2326" width="2.88671875" bestFit="1" customWidth="1"/>
    <col min="2327" max="2327" width="1.88671875" bestFit="1" customWidth="1"/>
    <col min="2328" max="2328" width="9.33203125" bestFit="1" customWidth="1"/>
    <col min="2558" max="2559" width="4.6640625" bestFit="1" customWidth="1"/>
    <col min="2560" max="2560" width="1.88671875" bestFit="1" customWidth="1"/>
    <col min="2561" max="2562" width="2.88671875" bestFit="1" customWidth="1"/>
    <col min="2563" max="2563" width="1.88671875" bestFit="1" customWidth="1"/>
    <col min="2564" max="2564" width="4.6640625" bestFit="1" customWidth="1"/>
    <col min="2565" max="2565" width="5.5546875" bestFit="1" customWidth="1"/>
    <col min="2566" max="2566" width="9.33203125" bestFit="1" customWidth="1"/>
    <col min="2567" max="2567" width="8.44140625" bestFit="1" customWidth="1"/>
    <col min="2568" max="2568" width="4.6640625" bestFit="1" customWidth="1"/>
    <col min="2569" max="2569" width="1" bestFit="1" customWidth="1"/>
    <col min="2570" max="2570" width="3.6640625" bestFit="1" customWidth="1"/>
    <col min="2571" max="2571" width="1" bestFit="1" customWidth="1"/>
    <col min="2572" max="2572" width="2.88671875" bestFit="1" customWidth="1"/>
    <col min="2573" max="2573" width="1" bestFit="1" customWidth="1"/>
    <col min="2574" max="2574" width="3.6640625" bestFit="1" customWidth="1"/>
    <col min="2575" max="2575" width="1" bestFit="1" customWidth="1"/>
    <col min="2576" max="2576" width="2.88671875" bestFit="1" customWidth="1"/>
    <col min="2577" max="2577" width="1.88671875" bestFit="1" customWidth="1"/>
    <col min="2578" max="2579" width="1" bestFit="1" customWidth="1"/>
    <col min="2580" max="2580" width="5.5546875" bestFit="1" customWidth="1"/>
    <col min="2581" max="2581" width="1.88671875" bestFit="1" customWidth="1"/>
    <col min="2582" max="2582" width="2.88671875" bestFit="1" customWidth="1"/>
    <col min="2583" max="2583" width="1.88671875" bestFit="1" customWidth="1"/>
    <col min="2584" max="2584" width="9.33203125" bestFit="1" customWidth="1"/>
    <col min="2814" max="2815" width="4.6640625" bestFit="1" customWidth="1"/>
    <col min="2816" max="2816" width="1.88671875" bestFit="1" customWidth="1"/>
    <col min="2817" max="2818" width="2.88671875" bestFit="1" customWidth="1"/>
    <col min="2819" max="2819" width="1.88671875" bestFit="1" customWidth="1"/>
    <col min="2820" max="2820" width="4.6640625" bestFit="1" customWidth="1"/>
    <col min="2821" max="2821" width="5.5546875" bestFit="1" customWidth="1"/>
    <col min="2822" max="2822" width="9.33203125" bestFit="1" customWidth="1"/>
    <col min="2823" max="2823" width="8.44140625" bestFit="1" customWidth="1"/>
    <col min="2824" max="2824" width="4.6640625" bestFit="1" customWidth="1"/>
    <col min="2825" max="2825" width="1" bestFit="1" customWidth="1"/>
    <col min="2826" max="2826" width="3.6640625" bestFit="1" customWidth="1"/>
    <col min="2827" max="2827" width="1" bestFit="1" customWidth="1"/>
    <col min="2828" max="2828" width="2.88671875" bestFit="1" customWidth="1"/>
    <col min="2829" max="2829" width="1" bestFit="1" customWidth="1"/>
    <col min="2830" max="2830" width="3.6640625" bestFit="1" customWidth="1"/>
    <col min="2831" max="2831" width="1" bestFit="1" customWidth="1"/>
    <col min="2832" max="2832" width="2.88671875" bestFit="1" customWidth="1"/>
    <col min="2833" max="2833" width="1.88671875" bestFit="1" customWidth="1"/>
    <col min="2834" max="2835" width="1" bestFit="1" customWidth="1"/>
    <col min="2836" max="2836" width="5.5546875" bestFit="1" customWidth="1"/>
    <col min="2837" max="2837" width="1.88671875" bestFit="1" customWidth="1"/>
    <col min="2838" max="2838" width="2.88671875" bestFit="1" customWidth="1"/>
    <col min="2839" max="2839" width="1.88671875" bestFit="1" customWidth="1"/>
    <col min="2840" max="2840" width="9.33203125" bestFit="1" customWidth="1"/>
    <col min="3070" max="3071" width="4.6640625" bestFit="1" customWidth="1"/>
    <col min="3072" max="3072" width="1.88671875" bestFit="1" customWidth="1"/>
    <col min="3073" max="3074" width="2.88671875" bestFit="1" customWidth="1"/>
    <col min="3075" max="3075" width="1.88671875" bestFit="1" customWidth="1"/>
    <col min="3076" max="3076" width="4.6640625" bestFit="1" customWidth="1"/>
    <col min="3077" max="3077" width="5.5546875" bestFit="1" customWidth="1"/>
    <col min="3078" max="3078" width="9.33203125" bestFit="1" customWidth="1"/>
    <col min="3079" max="3079" width="8.44140625" bestFit="1" customWidth="1"/>
    <col min="3080" max="3080" width="4.6640625" bestFit="1" customWidth="1"/>
    <col min="3081" max="3081" width="1" bestFit="1" customWidth="1"/>
    <col min="3082" max="3082" width="3.6640625" bestFit="1" customWidth="1"/>
    <col min="3083" max="3083" width="1" bestFit="1" customWidth="1"/>
    <col min="3084" max="3084" width="2.88671875" bestFit="1" customWidth="1"/>
    <col min="3085" max="3085" width="1" bestFit="1" customWidth="1"/>
    <col min="3086" max="3086" width="3.6640625" bestFit="1" customWidth="1"/>
    <col min="3087" max="3087" width="1" bestFit="1" customWidth="1"/>
    <col min="3088" max="3088" width="2.88671875" bestFit="1" customWidth="1"/>
    <col min="3089" max="3089" width="1.88671875" bestFit="1" customWidth="1"/>
    <col min="3090" max="3091" width="1" bestFit="1" customWidth="1"/>
    <col min="3092" max="3092" width="5.5546875" bestFit="1" customWidth="1"/>
    <col min="3093" max="3093" width="1.88671875" bestFit="1" customWidth="1"/>
    <col min="3094" max="3094" width="2.88671875" bestFit="1" customWidth="1"/>
    <col min="3095" max="3095" width="1.88671875" bestFit="1" customWidth="1"/>
    <col min="3096" max="3096" width="9.33203125" bestFit="1" customWidth="1"/>
    <col min="3326" max="3327" width="4.6640625" bestFit="1" customWidth="1"/>
    <col min="3328" max="3328" width="1.88671875" bestFit="1" customWidth="1"/>
    <col min="3329" max="3330" width="2.88671875" bestFit="1" customWidth="1"/>
    <col min="3331" max="3331" width="1.88671875" bestFit="1" customWidth="1"/>
    <col min="3332" max="3332" width="4.6640625" bestFit="1" customWidth="1"/>
    <col min="3333" max="3333" width="5.5546875" bestFit="1" customWidth="1"/>
    <col min="3334" max="3334" width="9.33203125" bestFit="1" customWidth="1"/>
    <col min="3335" max="3335" width="8.44140625" bestFit="1" customWidth="1"/>
    <col min="3336" max="3336" width="4.6640625" bestFit="1" customWidth="1"/>
    <col min="3337" max="3337" width="1" bestFit="1" customWidth="1"/>
    <col min="3338" max="3338" width="3.6640625" bestFit="1" customWidth="1"/>
    <col min="3339" max="3339" width="1" bestFit="1" customWidth="1"/>
    <col min="3340" max="3340" width="2.88671875" bestFit="1" customWidth="1"/>
    <col min="3341" max="3341" width="1" bestFit="1" customWidth="1"/>
    <col min="3342" max="3342" width="3.6640625" bestFit="1" customWidth="1"/>
    <col min="3343" max="3343" width="1" bestFit="1" customWidth="1"/>
    <col min="3344" max="3344" width="2.88671875" bestFit="1" customWidth="1"/>
    <col min="3345" max="3345" width="1.88671875" bestFit="1" customWidth="1"/>
    <col min="3346" max="3347" width="1" bestFit="1" customWidth="1"/>
    <col min="3348" max="3348" width="5.5546875" bestFit="1" customWidth="1"/>
    <col min="3349" max="3349" width="1.88671875" bestFit="1" customWidth="1"/>
    <col min="3350" max="3350" width="2.88671875" bestFit="1" customWidth="1"/>
    <col min="3351" max="3351" width="1.88671875" bestFit="1" customWidth="1"/>
    <col min="3352" max="3352" width="9.33203125" bestFit="1" customWidth="1"/>
    <col min="3582" max="3583" width="4.6640625" bestFit="1" customWidth="1"/>
    <col min="3584" max="3584" width="1.88671875" bestFit="1" customWidth="1"/>
    <col min="3585" max="3586" width="2.88671875" bestFit="1" customWidth="1"/>
    <col min="3587" max="3587" width="1.88671875" bestFit="1" customWidth="1"/>
    <col min="3588" max="3588" width="4.6640625" bestFit="1" customWidth="1"/>
    <col min="3589" max="3589" width="5.5546875" bestFit="1" customWidth="1"/>
    <col min="3590" max="3590" width="9.33203125" bestFit="1" customWidth="1"/>
    <col min="3591" max="3591" width="8.44140625" bestFit="1" customWidth="1"/>
    <col min="3592" max="3592" width="4.6640625" bestFit="1" customWidth="1"/>
    <col min="3593" max="3593" width="1" bestFit="1" customWidth="1"/>
    <col min="3594" max="3594" width="3.6640625" bestFit="1" customWidth="1"/>
    <col min="3595" max="3595" width="1" bestFit="1" customWidth="1"/>
    <col min="3596" max="3596" width="2.88671875" bestFit="1" customWidth="1"/>
    <col min="3597" max="3597" width="1" bestFit="1" customWidth="1"/>
    <col min="3598" max="3598" width="3.6640625" bestFit="1" customWidth="1"/>
    <col min="3599" max="3599" width="1" bestFit="1" customWidth="1"/>
    <col min="3600" max="3600" width="2.88671875" bestFit="1" customWidth="1"/>
    <col min="3601" max="3601" width="1.88671875" bestFit="1" customWidth="1"/>
    <col min="3602" max="3603" width="1" bestFit="1" customWidth="1"/>
    <col min="3604" max="3604" width="5.5546875" bestFit="1" customWidth="1"/>
    <col min="3605" max="3605" width="1.88671875" bestFit="1" customWidth="1"/>
    <col min="3606" max="3606" width="2.88671875" bestFit="1" customWidth="1"/>
    <col min="3607" max="3607" width="1.88671875" bestFit="1" customWidth="1"/>
    <col min="3608" max="3608" width="9.33203125" bestFit="1" customWidth="1"/>
    <col min="3838" max="3839" width="4.6640625" bestFit="1" customWidth="1"/>
    <col min="3840" max="3840" width="1.88671875" bestFit="1" customWidth="1"/>
    <col min="3841" max="3842" width="2.88671875" bestFit="1" customWidth="1"/>
    <col min="3843" max="3843" width="1.88671875" bestFit="1" customWidth="1"/>
    <col min="3844" max="3844" width="4.6640625" bestFit="1" customWidth="1"/>
    <col min="3845" max="3845" width="5.5546875" bestFit="1" customWidth="1"/>
    <col min="3846" max="3846" width="9.33203125" bestFit="1" customWidth="1"/>
    <col min="3847" max="3847" width="8.44140625" bestFit="1" customWidth="1"/>
    <col min="3848" max="3848" width="4.6640625" bestFit="1" customWidth="1"/>
    <col min="3849" max="3849" width="1" bestFit="1" customWidth="1"/>
    <col min="3850" max="3850" width="3.6640625" bestFit="1" customWidth="1"/>
    <col min="3851" max="3851" width="1" bestFit="1" customWidth="1"/>
    <col min="3852" max="3852" width="2.88671875" bestFit="1" customWidth="1"/>
    <col min="3853" max="3853" width="1" bestFit="1" customWidth="1"/>
    <col min="3854" max="3854" width="3.6640625" bestFit="1" customWidth="1"/>
    <col min="3855" max="3855" width="1" bestFit="1" customWidth="1"/>
    <col min="3856" max="3856" width="2.88671875" bestFit="1" customWidth="1"/>
    <col min="3857" max="3857" width="1.88671875" bestFit="1" customWidth="1"/>
    <col min="3858" max="3859" width="1" bestFit="1" customWidth="1"/>
    <col min="3860" max="3860" width="5.5546875" bestFit="1" customWidth="1"/>
    <col min="3861" max="3861" width="1.88671875" bestFit="1" customWidth="1"/>
    <col min="3862" max="3862" width="2.88671875" bestFit="1" customWidth="1"/>
    <col min="3863" max="3863" width="1.88671875" bestFit="1" customWidth="1"/>
    <col min="3864" max="3864" width="9.33203125" bestFit="1" customWidth="1"/>
    <col min="4094" max="4095" width="4.6640625" bestFit="1" customWidth="1"/>
    <col min="4096" max="4096" width="1.88671875" bestFit="1" customWidth="1"/>
    <col min="4097" max="4098" width="2.88671875" bestFit="1" customWidth="1"/>
    <col min="4099" max="4099" width="1.88671875" bestFit="1" customWidth="1"/>
    <col min="4100" max="4100" width="4.6640625" bestFit="1" customWidth="1"/>
    <col min="4101" max="4101" width="5.5546875" bestFit="1" customWidth="1"/>
    <col min="4102" max="4102" width="9.33203125" bestFit="1" customWidth="1"/>
    <col min="4103" max="4103" width="8.44140625" bestFit="1" customWidth="1"/>
    <col min="4104" max="4104" width="4.6640625" bestFit="1" customWidth="1"/>
    <col min="4105" max="4105" width="1" bestFit="1" customWidth="1"/>
    <col min="4106" max="4106" width="3.6640625" bestFit="1" customWidth="1"/>
    <col min="4107" max="4107" width="1" bestFit="1" customWidth="1"/>
    <col min="4108" max="4108" width="2.88671875" bestFit="1" customWidth="1"/>
    <col min="4109" max="4109" width="1" bestFit="1" customWidth="1"/>
    <col min="4110" max="4110" width="3.6640625" bestFit="1" customWidth="1"/>
    <col min="4111" max="4111" width="1" bestFit="1" customWidth="1"/>
    <col min="4112" max="4112" width="2.88671875" bestFit="1" customWidth="1"/>
    <col min="4113" max="4113" width="1.88671875" bestFit="1" customWidth="1"/>
    <col min="4114" max="4115" width="1" bestFit="1" customWidth="1"/>
    <col min="4116" max="4116" width="5.5546875" bestFit="1" customWidth="1"/>
    <col min="4117" max="4117" width="1.88671875" bestFit="1" customWidth="1"/>
    <col min="4118" max="4118" width="2.88671875" bestFit="1" customWidth="1"/>
    <col min="4119" max="4119" width="1.88671875" bestFit="1" customWidth="1"/>
    <col min="4120" max="4120" width="9.33203125" bestFit="1" customWidth="1"/>
    <col min="4350" max="4351" width="4.6640625" bestFit="1" customWidth="1"/>
    <col min="4352" max="4352" width="1.88671875" bestFit="1" customWidth="1"/>
    <col min="4353" max="4354" width="2.88671875" bestFit="1" customWidth="1"/>
    <col min="4355" max="4355" width="1.88671875" bestFit="1" customWidth="1"/>
    <col min="4356" max="4356" width="4.6640625" bestFit="1" customWidth="1"/>
    <col min="4357" max="4357" width="5.5546875" bestFit="1" customWidth="1"/>
    <col min="4358" max="4358" width="9.33203125" bestFit="1" customWidth="1"/>
    <col min="4359" max="4359" width="8.44140625" bestFit="1" customWidth="1"/>
    <col min="4360" max="4360" width="4.6640625" bestFit="1" customWidth="1"/>
    <col min="4361" max="4361" width="1" bestFit="1" customWidth="1"/>
    <col min="4362" max="4362" width="3.6640625" bestFit="1" customWidth="1"/>
    <col min="4363" max="4363" width="1" bestFit="1" customWidth="1"/>
    <col min="4364" max="4364" width="2.88671875" bestFit="1" customWidth="1"/>
    <col min="4365" max="4365" width="1" bestFit="1" customWidth="1"/>
    <col min="4366" max="4366" width="3.6640625" bestFit="1" customWidth="1"/>
    <col min="4367" max="4367" width="1" bestFit="1" customWidth="1"/>
    <col min="4368" max="4368" width="2.88671875" bestFit="1" customWidth="1"/>
    <col min="4369" max="4369" width="1.88671875" bestFit="1" customWidth="1"/>
    <col min="4370" max="4371" width="1" bestFit="1" customWidth="1"/>
    <col min="4372" max="4372" width="5.5546875" bestFit="1" customWidth="1"/>
    <col min="4373" max="4373" width="1.88671875" bestFit="1" customWidth="1"/>
    <col min="4374" max="4374" width="2.88671875" bestFit="1" customWidth="1"/>
    <col min="4375" max="4375" width="1.88671875" bestFit="1" customWidth="1"/>
    <col min="4376" max="4376" width="9.33203125" bestFit="1" customWidth="1"/>
    <col min="4606" max="4607" width="4.6640625" bestFit="1" customWidth="1"/>
    <col min="4608" max="4608" width="1.88671875" bestFit="1" customWidth="1"/>
    <col min="4609" max="4610" width="2.88671875" bestFit="1" customWidth="1"/>
    <col min="4611" max="4611" width="1.88671875" bestFit="1" customWidth="1"/>
    <col min="4612" max="4612" width="4.6640625" bestFit="1" customWidth="1"/>
    <col min="4613" max="4613" width="5.5546875" bestFit="1" customWidth="1"/>
    <col min="4614" max="4614" width="9.33203125" bestFit="1" customWidth="1"/>
    <col min="4615" max="4615" width="8.44140625" bestFit="1" customWidth="1"/>
    <col min="4616" max="4616" width="4.6640625" bestFit="1" customWidth="1"/>
    <col min="4617" max="4617" width="1" bestFit="1" customWidth="1"/>
    <col min="4618" max="4618" width="3.6640625" bestFit="1" customWidth="1"/>
    <col min="4619" max="4619" width="1" bestFit="1" customWidth="1"/>
    <col min="4620" max="4620" width="2.88671875" bestFit="1" customWidth="1"/>
    <col min="4621" max="4621" width="1" bestFit="1" customWidth="1"/>
    <col min="4622" max="4622" width="3.6640625" bestFit="1" customWidth="1"/>
    <col min="4623" max="4623" width="1" bestFit="1" customWidth="1"/>
    <col min="4624" max="4624" width="2.88671875" bestFit="1" customWidth="1"/>
    <col min="4625" max="4625" width="1.88671875" bestFit="1" customWidth="1"/>
    <col min="4626" max="4627" width="1" bestFit="1" customWidth="1"/>
    <col min="4628" max="4628" width="5.5546875" bestFit="1" customWidth="1"/>
    <col min="4629" max="4629" width="1.88671875" bestFit="1" customWidth="1"/>
    <col min="4630" max="4630" width="2.88671875" bestFit="1" customWidth="1"/>
    <col min="4631" max="4631" width="1.88671875" bestFit="1" customWidth="1"/>
    <col min="4632" max="4632" width="9.33203125" bestFit="1" customWidth="1"/>
    <col min="4862" max="4863" width="4.6640625" bestFit="1" customWidth="1"/>
    <col min="4864" max="4864" width="1.88671875" bestFit="1" customWidth="1"/>
    <col min="4865" max="4866" width="2.88671875" bestFit="1" customWidth="1"/>
    <col min="4867" max="4867" width="1.88671875" bestFit="1" customWidth="1"/>
    <col min="4868" max="4868" width="4.6640625" bestFit="1" customWidth="1"/>
    <col min="4869" max="4869" width="5.5546875" bestFit="1" customWidth="1"/>
    <col min="4870" max="4870" width="9.33203125" bestFit="1" customWidth="1"/>
    <col min="4871" max="4871" width="8.44140625" bestFit="1" customWidth="1"/>
    <col min="4872" max="4872" width="4.6640625" bestFit="1" customWidth="1"/>
    <col min="4873" max="4873" width="1" bestFit="1" customWidth="1"/>
    <col min="4874" max="4874" width="3.6640625" bestFit="1" customWidth="1"/>
    <col min="4875" max="4875" width="1" bestFit="1" customWidth="1"/>
    <col min="4876" max="4876" width="2.88671875" bestFit="1" customWidth="1"/>
    <col min="4877" max="4877" width="1" bestFit="1" customWidth="1"/>
    <col min="4878" max="4878" width="3.6640625" bestFit="1" customWidth="1"/>
    <col min="4879" max="4879" width="1" bestFit="1" customWidth="1"/>
    <col min="4880" max="4880" width="2.88671875" bestFit="1" customWidth="1"/>
    <col min="4881" max="4881" width="1.88671875" bestFit="1" customWidth="1"/>
    <col min="4882" max="4883" width="1" bestFit="1" customWidth="1"/>
    <col min="4884" max="4884" width="5.5546875" bestFit="1" customWidth="1"/>
    <col min="4885" max="4885" width="1.88671875" bestFit="1" customWidth="1"/>
    <col min="4886" max="4886" width="2.88671875" bestFit="1" customWidth="1"/>
    <col min="4887" max="4887" width="1.88671875" bestFit="1" customWidth="1"/>
    <col min="4888" max="4888" width="9.33203125" bestFit="1" customWidth="1"/>
    <col min="5118" max="5119" width="4.6640625" bestFit="1" customWidth="1"/>
    <col min="5120" max="5120" width="1.88671875" bestFit="1" customWidth="1"/>
    <col min="5121" max="5122" width="2.88671875" bestFit="1" customWidth="1"/>
    <col min="5123" max="5123" width="1.88671875" bestFit="1" customWidth="1"/>
    <col min="5124" max="5124" width="4.6640625" bestFit="1" customWidth="1"/>
    <col min="5125" max="5125" width="5.5546875" bestFit="1" customWidth="1"/>
    <col min="5126" max="5126" width="9.33203125" bestFit="1" customWidth="1"/>
    <col min="5127" max="5127" width="8.44140625" bestFit="1" customWidth="1"/>
    <col min="5128" max="5128" width="4.6640625" bestFit="1" customWidth="1"/>
    <col min="5129" max="5129" width="1" bestFit="1" customWidth="1"/>
    <col min="5130" max="5130" width="3.6640625" bestFit="1" customWidth="1"/>
    <col min="5131" max="5131" width="1" bestFit="1" customWidth="1"/>
    <col min="5132" max="5132" width="2.88671875" bestFit="1" customWidth="1"/>
    <col min="5133" max="5133" width="1" bestFit="1" customWidth="1"/>
    <col min="5134" max="5134" width="3.6640625" bestFit="1" customWidth="1"/>
    <col min="5135" max="5135" width="1" bestFit="1" customWidth="1"/>
    <col min="5136" max="5136" width="2.88671875" bestFit="1" customWidth="1"/>
    <col min="5137" max="5137" width="1.88671875" bestFit="1" customWidth="1"/>
    <col min="5138" max="5139" width="1" bestFit="1" customWidth="1"/>
    <col min="5140" max="5140" width="5.5546875" bestFit="1" customWidth="1"/>
    <col min="5141" max="5141" width="1.88671875" bestFit="1" customWidth="1"/>
    <col min="5142" max="5142" width="2.88671875" bestFit="1" customWidth="1"/>
    <col min="5143" max="5143" width="1.88671875" bestFit="1" customWidth="1"/>
    <col min="5144" max="5144" width="9.33203125" bestFit="1" customWidth="1"/>
    <col min="5374" max="5375" width="4.6640625" bestFit="1" customWidth="1"/>
    <col min="5376" max="5376" width="1.88671875" bestFit="1" customWidth="1"/>
    <col min="5377" max="5378" width="2.88671875" bestFit="1" customWidth="1"/>
    <col min="5379" max="5379" width="1.88671875" bestFit="1" customWidth="1"/>
    <col min="5380" max="5380" width="4.6640625" bestFit="1" customWidth="1"/>
    <col min="5381" max="5381" width="5.5546875" bestFit="1" customWidth="1"/>
    <col min="5382" max="5382" width="9.33203125" bestFit="1" customWidth="1"/>
    <col min="5383" max="5383" width="8.44140625" bestFit="1" customWidth="1"/>
    <col min="5384" max="5384" width="4.6640625" bestFit="1" customWidth="1"/>
    <col min="5385" max="5385" width="1" bestFit="1" customWidth="1"/>
    <col min="5386" max="5386" width="3.6640625" bestFit="1" customWidth="1"/>
    <col min="5387" max="5387" width="1" bestFit="1" customWidth="1"/>
    <col min="5388" max="5388" width="2.88671875" bestFit="1" customWidth="1"/>
    <col min="5389" max="5389" width="1" bestFit="1" customWidth="1"/>
    <col min="5390" max="5390" width="3.6640625" bestFit="1" customWidth="1"/>
    <col min="5391" max="5391" width="1" bestFit="1" customWidth="1"/>
    <col min="5392" max="5392" width="2.88671875" bestFit="1" customWidth="1"/>
    <col min="5393" max="5393" width="1.88671875" bestFit="1" customWidth="1"/>
    <col min="5394" max="5395" width="1" bestFit="1" customWidth="1"/>
    <col min="5396" max="5396" width="5.5546875" bestFit="1" customWidth="1"/>
    <col min="5397" max="5397" width="1.88671875" bestFit="1" customWidth="1"/>
    <col min="5398" max="5398" width="2.88671875" bestFit="1" customWidth="1"/>
    <col min="5399" max="5399" width="1.88671875" bestFit="1" customWidth="1"/>
    <col min="5400" max="5400" width="9.33203125" bestFit="1" customWidth="1"/>
    <col min="5630" max="5631" width="4.6640625" bestFit="1" customWidth="1"/>
    <col min="5632" max="5632" width="1.88671875" bestFit="1" customWidth="1"/>
    <col min="5633" max="5634" width="2.88671875" bestFit="1" customWidth="1"/>
    <col min="5635" max="5635" width="1.88671875" bestFit="1" customWidth="1"/>
    <col min="5636" max="5636" width="4.6640625" bestFit="1" customWidth="1"/>
    <col min="5637" max="5637" width="5.5546875" bestFit="1" customWidth="1"/>
    <col min="5638" max="5638" width="9.33203125" bestFit="1" customWidth="1"/>
    <col min="5639" max="5639" width="8.44140625" bestFit="1" customWidth="1"/>
    <col min="5640" max="5640" width="4.6640625" bestFit="1" customWidth="1"/>
    <col min="5641" max="5641" width="1" bestFit="1" customWidth="1"/>
    <col min="5642" max="5642" width="3.6640625" bestFit="1" customWidth="1"/>
    <col min="5643" max="5643" width="1" bestFit="1" customWidth="1"/>
    <col min="5644" max="5644" width="2.88671875" bestFit="1" customWidth="1"/>
    <col min="5645" max="5645" width="1" bestFit="1" customWidth="1"/>
    <col min="5646" max="5646" width="3.6640625" bestFit="1" customWidth="1"/>
    <col min="5647" max="5647" width="1" bestFit="1" customWidth="1"/>
    <col min="5648" max="5648" width="2.88671875" bestFit="1" customWidth="1"/>
    <col min="5649" max="5649" width="1.88671875" bestFit="1" customWidth="1"/>
    <col min="5650" max="5651" width="1" bestFit="1" customWidth="1"/>
    <col min="5652" max="5652" width="5.5546875" bestFit="1" customWidth="1"/>
    <col min="5653" max="5653" width="1.88671875" bestFit="1" customWidth="1"/>
    <col min="5654" max="5654" width="2.88671875" bestFit="1" customWidth="1"/>
    <col min="5655" max="5655" width="1.88671875" bestFit="1" customWidth="1"/>
    <col min="5656" max="5656" width="9.33203125" bestFit="1" customWidth="1"/>
    <col min="5886" max="5887" width="4.6640625" bestFit="1" customWidth="1"/>
    <col min="5888" max="5888" width="1.88671875" bestFit="1" customWidth="1"/>
    <col min="5889" max="5890" width="2.88671875" bestFit="1" customWidth="1"/>
    <col min="5891" max="5891" width="1.88671875" bestFit="1" customWidth="1"/>
    <col min="5892" max="5892" width="4.6640625" bestFit="1" customWidth="1"/>
    <col min="5893" max="5893" width="5.5546875" bestFit="1" customWidth="1"/>
    <col min="5894" max="5894" width="9.33203125" bestFit="1" customWidth="1"/>
    <col min="5895" max="5895" width="8.44140625" bestFit="1" customWidth="1"/>
    <col min="5896" max="5896" width="4.6640625" bestFit="1" customWidth="1"/>
    <col min="5897" max="5897" width="1" bestFit="1" customWidth="1"/>
    <col min="5898" max="5898" width="3.6640625" bestFit="1" customWidth="1"/>
    <col min="5899" max="5899" width="1" bestFit="1" customWidth="1"/>
    <col min="5900" max="5900" width="2.88671875" bestFit="1" customWidth="1"/>
    <col min="5901" max="5901" width="1" bestFit="1" customWidth="1"/>
    <col min="5902" max="5902" width="3.6640625" bestFit="1" customWidth="1"/>
    <col min="5903" max="5903" width="1" bestFit="1" customWidth="1"/>
    <col min="5904" max="5904" width="2.88671875" bestFit="1" customWidth="1"/>
    <col min="5905" max="5905" width="1.88671875" bestFit="1" customWidth="1"/>
    <col min="5906" max="5907" width="1" bestFit="1" customWidth="1"/>
    <col min="5908" max="5908" width="5.5546875" bestFit="1" customWidth="1"/>
    <col min="5909" max="5909" width="1.88671875" bestFit="1" customWidth="1"/>
    <col min="5910" max="5910" width="2.88671875" bestFit="1" customWidth="1"/>
    <col min="5911" max="5911" width="1.88671875" bestFit="1" customWidth="1"/>
    <col min="5912" max="5912" width="9.33203125" bestFit="1" customWidth="1"/>
    <col min="6142" max="6143" width="4.6640625" bestFit="1" customWidth="1"/>
    <col min="6144" max="6144" width="1.88671875" bestFit="1" customWidth="1"/>
    <col min="6145" max="6146" width="2.88671875" bestFit="1" customWidth="1"/>
    <col min="6147" max="6147" width="1.88671875" bestFit="1" customWidth="1"/>
    <col min="6148" max="6148" width="4.6640625" bestFit="1" customWidth="1"/>
    <col min="6149" max="6149" width="5.5546875" bestFit="1" customWidth="1"/>
    <col min="6150" max="6150" width="9.33203125" bestFit="1" customWidth="1"/>
    <col min="6151" max="6151" width="8.44140625" bestFit="1" customWidth="1"/>
    <col min="6152" max="6152" width="4.6640625" bestFit="1" customWidth="1"/>
    <col min="6153" max="6153" width="1" bestFit="1" customWidth="1"/>
    <col min="6154" max="6154" width="3.6640625" bestFit="1" customWidth="1"/>
    <col min="6155" max="6155" width="1" bestFit="1" customWidth="1"/>
    <col min="6156" max="6156" width="2.88671875" bestFit="1" customWidth="1"/>
    <col min="6157" max="6157" width="1" bestFit="1" customWidth="1"/>
    <col min="6158" max="6158" width="3.6640625" bestFit="1" customWidth="1"/>
    <col min="6159" max="6159" width="1" bestFit="1" customWidth="1"/>
    <col min="6160" max="6160" width="2.88671875" bestFit="1" customWidth="1"/>
    <col min="6161" max="6161" width="1.88671875" bestFit="1" customWidth="1"/>
    <col min="6162" max="6163" width="1" bestFit="1" customWidth="1"/>
    <col min="6164" max="6164" width="5.5546875" bestFit="1" customWidth="1"/>
    <col min="6165" max="6165" width="1.88671875" bestFit="1" customWidth="1"/>
    <col min="6166" max="6166" width="2.88671875" bestFit="1" customWidth="1"/>
    <col min="6167" max="6167" width="1.88671875" bestFit="1" customWidth="1"/>
    <col min="6168" max="6168" width="9.33203125" bestFit="1" customWidth="1"/>
    <col min="6398" max="6399" width="4.6640625" bestFit="1" customWidth="1"/>
    <col min="6400" max="6400" width="1.88671875" bestFit="1" customWidth="1"/>
    <col min="6401" max="6402" width="2.88671875" bestFit="1" customWidth="1"/>
    <col min="6403" max="6403" width="1.88671875" bestFit="1" customWidth="1"/>
    <col min="6404" max="6404" width="4.6640625" bestFit="1" customWidth="1"/>
    <col min="6405" max="6405" width="5.5546875" bestFit="1" customWidth="1"/>
    <col min="6406" max="6406" width="9.33203125" bestFit="1" customWidth="1"/>
    <col min="6407" max="6407" width="8.44140625" bestFit="1" customWidth="1"/>
    <col min="6408" max="6408" width="4.6640625" bestFit="1" customWidth="1"/>
    <col min="6409" max="6409" width="1" bestFit="1" customWidth="1"/>
    <col min="6410" max="6410" width="3.6640625" bestFit="1" customWidth="1"/>
    <col min="6411" max="6411" width="1" bestFit="1" customWidth="1"/>
    <col min="6412" max="6412" width="2.88671875" bestFit="1" customWidth="1"/>
    <col min="6413" max="6413" width="1" bestFit="1" customWidth="1"/>
    <col min="6414" max="6414" width="3.6640625" bestFit="1" customWidth="1"/>
    <col min="6415" max="6415" width="1" bestFit="1" customWidth="1"/>
    <col min="6416" max="6416" width="2.88671875" bestFit="1" customWidth="1"/>
    <col min="6417" max="6417" width="1.88671875" bestFit="1" customWidth="1"/>
    <col min="6418" max="6419" width="1" bestFit="1" customWidth="1"/>
    <col min="6420" max="6420" width="5.5546875" bestFit="1" customWidth="1"/>
    <col min="6421" max="6421" width="1.88671875" bestFit="1" customWidth="1"/>
    <col min="6422" max="6422" width="2.88671875" bestFit="1" customWidth="1"/>
    <col min="6423" max="6423" width="1.88671875" bestFit="1" customWidth="1"/>
    <col min="6424" max="6424" width="9.33203125" bestFit="1" customWidth="1"/>
    <col min="6654" max="6655" width="4.6640625" bestFit="1" customWidth="1"/>
    <col min="6656" max="6656" width="1.88671875" bestFit="1" customWidth="1"/>
    <col min="6657" max="6658" width="2.88671875" bestFit="1" customWidth="1"/>
    <col min="6659" max="6659" width="1.88671875" bestFit="1" customWidth="1"/>
    <col min="6660" max="6660" width="4.6640625" bestFit="1" customWidth="1"/>
    <col min="6661" max="6661" width="5.5546875" bestFit="1" customWidth="1"/>
    <col min="6662" max="6662" width="9.33203125" bestFit="1" customWidth="1"/>
    <col min="6663" max="6663" width="8.44140625" bestFit="1" customWidth="1"/>
    <col min="6664" max="6664" width="4.6640625" bestFit="1" customWidth="1"/>
    <col min="6665" max="6665" width="1" bestFit="1" customWidth="1"/>
    <col min="6666" max="6666" width="3.6640625" bestFit="1" customWidth="1"/>
    <col min="6667" max="6667" width="1" bestFit="1" customWidth="1"/>
    <col min="6668" max="6668" width="2.88671875" bestFit="1" customWidth="1"/>
    <col min="6669" max="6669" width="1" bestFit="1" customWidth="1"/>
    <col min="6670" max="6670" width="3.6640625" bestFit="1" customWidth="1"/>
    <col min="6671" max="6671" width="1" bestFit="1" customWidth="1"/>
    <col min="6672" max="6672" width="2.88671875" bestFit="1" customWidth="1"/>
    <col min="6673" max="6673" width="1.88671875" bestFit="1" customWidth="1"/>
    <col min="6674" max="6675" width="1" bestFit="1" customWidth="1"/>
    <col min="6676" max="6676" width="5.5546875" bestFit="1" customWidth="1"/>
    <col min="6677" max="6677" width="1.88671875" bestFit="1" customWidth="1"/>
    <col min="6678" max="6678" width="2.88671875" bestFit="1" customWidth="1"/>
    <col min="6679" max="6679" width="1.88671875" bestFit="1" customWidth="1"/>
    <col min="6680" max="6680" width="9.33203125" bestFit="1" customWidth="1"/>
    <col min="6910" max="6911" width="4.6640625" bestFit="1" customWidth="1"/>
    <col min="6912" max="6912" width="1.88671875" bestFit="1" customWidth="1"/>
    <col min="6913" max="6914" width="2.88671875" bestFit="1" customWidth="1"/>
    <col min="6915" max="6915" width="1.88671875" bestFit="1" customWidth="1"/>
    <col min="6916" max="6916" width="4.6640625" bestFit="1" customWidth="1"/>
    <col min="6917" max="6917" width="5.5546875" bestFit="1" customWidth="1"/>
    <col min="6918" max="6918" width="9.33203125" bestFit="1" customWidth="1"/>
    <col min="6919" max="6919" width="8.44140625" bestFit="1" customWidth="1"/>
    <col min="6920" max="6920" width="4.6640625" bestFit="1" customWidth="1"/>
    <col min="6921" max="6921" width="1" bestFit="1" customWidth="1"/>
    <col min="6922" max="6922" width="3.6640625" bestFit="1" customWidth="1"/>
    <col min="6923" max="6923" width="1" bestFit="1" customWidth="1"/>
    <col min="6924" max="6924" width="2.88671875" bestFit="1" customWidth="1"/>
    <col min="6925" max="6925" width="1" bestFit="1" customWidth="1"/>
    <col min="6926" max="6926" width="3.6640625" bestFit="1" customWidth="1"/>
    <col min="6927" max="6927" width="1" bestFit="1" customWidth="1"/>
    <col min="6928" max="6928" width="2.88671875" bestFit="1" customWidth="1"/>
    <col min="6929" max="6929" width="1.88671875" bestFit="1" customWidth="1"/>
    <col min="6930" max="6931" width="1" bestFit="1" customWidth="1"/>
    <col min="6932" max="6932" width="5.5546875" bestFit="1" customWidth="1"/>
    <col min="6933" max="6933" width="1.88671875" bestFit="1" customWidth="1"/>
    <col min="6934" max="6934" width="2.88671875" bestFit="1" customWidth="1"/>
    <col min="6935" max="6935" width="1.88671875" bestFit="1" customWidth="1"/>
    <col min="6936" max="6936" width="9.33203125" bestFit="1" customWidth="1"/>
    <col min="7166" max="7167" width="4.6640625" bestFit="1" customWidth="1"/>
    <col min="7168" max="7168" width="1.88671875" bestFit="1" customWidth="1"/>
    <col min="7169" max="7170" width="2.88671875" bestFit="1" customWidth="1"/>
    <col min="7171" max="7171" width="1.88671875" bestFit="1" customWidth="1"/>
    <col min="7172" max="7172" width="4.6640625" bestFit="1" customWidth="1"/>
    <col min="7173" max="7173" width="5.5546875" bestFit="1" customWidth="1"/>
    <col min="7174" max="7174" width="9.33203125" bestFit="1" customWidth="1"/>
    <col min="7175" max="7175" width="8.44140625" bestFit="1" customWidth="1"/>
    <col min="7176" max="7176" width="4.6640625" bestFit="1" customWidth="1"/>
    <col min="7177" max="7177" width="1" bestFit="1" customWidth="1"/>
    <col min="7178" max="7178" width="3.6640625" bestFit="1" customWidth="1"/>
    <col min="7179" max="7179" width="1" bestFit="1" customWidth="1"/>
    <col min="7180" max="7180" width="2.88671875" bestFit="1" customWidth="1"/>
    <col min="7181" max="7181" width="1" bestFit="1" customWidth="1"/>
    <col min="7182" max="7182" width="3.6640625" bestFit="1" customWidth="1"/>
    <col min="7183" max="7183" width="1" bestFit="1" customWidth="1"/>
    <col min="7184" max="7184" width="2.88671875" bestFit="1" customWidth="1"/>
    <col min="7185" max="7185" width="1.88671875" bestFit="1" customWidth="1"/>
    <col min="7186" max="7187" width="1" bestFit="1" customWidth="1"/>
    <col min="7188" max="7188" width="5.5546875" bestFit="1" customWidth="1"/>
    <col min="7189" max="7189" width="1.88671875" bestFit="1" customWidth="1"/>
    <col min="7190" max="7190" width="2.88671875" bestFit="1" customWidth="1"/>
    <col min="7191" max="7191" width="1.88671875" bestFit="1" customWidth="1"/>
    <col min="7192" max="7192" width="9.33203125" bestFit="1" customWidth="1"/>
    <col min="7422" max="7423" width="4.6640625" bestFit="1" customWidth="1"/>
    <col min="7424" max="7424" width="1.88671875" bestFit="1" customWidth="1"/>
    <col min="7425" max="7426" width="2.88671875" bestFit="1" customWidth="1"/>
    <col min="7427" max="7427" width="1.88671875" bestFit="1" customWidth="1"/>
    <col min="7428" max="7428" width="4.6640625" bestFit="1" customWidth="1"/>
    <col min="7429" max="7429" width="5.5546875" bestFit="1" customWidth="1"/>
    <col min="7430" max="7430" width="9.33203125" bestFit="1" customWidth="1"/>
    <col min="7431" max="7431" width="8.44140625" bestFit="1" customWidth="1"/>
    <col min="7432" max="7432" width="4.6640625" bestFit="1" customWidth="1"/>
    <col min="7433" max="7433" width="1" bestFit="1" customWidth="1"/>
    <col min="7434" max="7434" width="3.6640625" bestFit="1" customWidth="1"/>
    <col min="7435" max="7435" width="1" bestFit="1" customWidth="1"/>
    <col min="7436" max="7436" width="2.88671875" bestFit="1" customWidth="1"/>
    <col min="7437" max="7437" width="1" bestFit="1" customWidth="1"/>
    <col min="7438" max="7438" width="3.6640625" bestFit="1" customWidth="1"/>
    <col min="7439" max="7439" width="1" bestFit="1" customWidth="1"/>
    <col min="7440" max="7440" width="2.88671875" bestFit="1" customWidth="1"/>
    <col min="7441" max="7441" width="1.88671875" bestFit="1" customWidth="1"/>
    <col min="7442" max="7443" width="1" bestFit="1" customWidth="1"/>
    <col min="7444" max="7444" width="5.5546875" bestFit="1" customWidth="1"/>
    <col min="7445" max="7445" width="1.88671875" bestFit="1" customWidth="1"/>
    <col min="7446" max="7446" width="2.88671875" bestFit="1" customWidth="1"/>
    <col min="7447" max="7447" width="1.88671875" bestFit="1" customWidth="1"/>
    <col min="7448" max="7448" width="9.33203125" bestFit="1" customWidth="1"/>
    <col min="7678" max="7679" width="4.6640625" bestFit="1" customWidth="1"/>
    <col min="7680" max="7680" width="1.88671875" bestFit="1" customWidth="1"/>
    <col min="7681" max="7682" width="2.88671875" bestFit="1" customWidth="1"/>
    <col min="7683" max="7683" width="1.88671875" bestFit="1" customWidth="1"/>
    <col min="7684" max="7684" width="4.6640625" bestFit="1" customWidth="1"/>
    <col min="7685" max="7685" width="5.5546875" bestFit="1" customWidth="1"/>
    <col min="7686" max="7686" width="9.33203125" bestFit="1" customWidth="1"/>
    <col min="7687" max="7687" width="8.44140625" bestFit="1" customWidth="1"/>
    <col min="7688" max="7688" width="4.6640625" bestFit="1" customWidth="1"/>
    <col min="7689" max="7689" width="1" bestFit="1" customWidth="1"/>
    <col min="7690" max="7690" width="3.6640625" bestFit="1" customWidth="1"/>
    <col min="7691" max="7691" width="1" bestFit="1" customWidth="1"/>
    <col min="7692" max="7692" width="2.88671875" bestFit="1" customWidth="1"/>
    <col min="7693" max="7693" width="1" bestFit="1" customWidth="1"/>
    <col min="7694" max="7694" width="3.6640625" bestFit="1" customWidth="1"/>
    <col min="7695" max="7695" width="1" bestFit="1" customWidth="1"/>
    <col min="7696" max="7696" width="2.88671875" bestFit="1" customWidth="1"/>
    <col min="7697" max="7697" width="1.88671875" bestFit="1" customWidth="1"/>
    <col min="7698" max="7699" width="1" bestFit="1" customWidth="1"/>
    <col min="7700" max="7700" width="5.5546875" bestFit="1" customWidth="1"/>
    <col min="7701" max="7701" width="1.88671875" bestFit="1" customWidth="1"/>
    <col min="7702" max="7702" width="2.88671875" bestFit="1" customWidth="1"/>
    <col min="7703" max="7703" width="1.88671875" bestFit="1" customWidth="1"/>
    <col min="7704" max="7704" width="9.33203125" bestFit="1" customWidth="1"/>
    <col min="7934" max="7935" width="4.6640625" bestFit="1" customWidth="1"/>
    <col min="7936" max="7936" width="1.88671875" bestFit="1" customWidth="1"/>
    <col min="7937" max="7938" width="2.88671875" bestFit="1" customWidth="1"/>
    <col min="7939" max="7939" width="1.88671875" bestFit="1" customWidth="1"/>
    <col min="7940" max="7940" width="4.6640625" bestFit="1" customWidth="1"/>
    <col min="7941" max="7941" width="5.5546875" bestFit="1" customWidth="1"/>
    <col min="7942" max="7942" width="9.33203125" bestFit="1" customWidth="1"/>
    <col min="7943" max="7943" width="8.44140625" bestFit="1" customWidth="1"/>
    <col min="7944" max="7944" width="4.6640625" bestFit="1" customWidth="1"/>
    <col min="7945" max="7945" width="1" bestFit="1" customWidth="1"/>
    <col min="7946" max="7946" width="3.6640625" bestFit="1" customWidth="1"/>
    <col min="7947" max="7947" width="1" bestFit="1" customWidth="1"/>
    <col min="7948" max="7948" width="2.88671875" bestFit="1" customWidth="1"/>
    <col min="7949" max="7949" width="1" bestFit="1" customWidth="1"/>
    <col min="7950" max="7950" width="3.6640625" bestFit="1" customWidth="1"/>
    <col min="7951" max="7951" width="1" bestFit="1" customWidth="1"/>
    <col min="7952" max="7952" width="2.88671875" bestFit="1" customWidth="1"/>
    <col min="7953" max="7953" width="1.88671875" bestFit="1" customWidth="1"/>
    <col min="7954" max="7955" width="1" bestFit="1" customWidth="1"/>
    <col min="7956" max="7956" width="5.5546875" bestFit="1" customWidth="1"/>
    <col min="7957" max="7957" width="1.88671875" bestFit="1" customWidth="1"/>
    <col min="7958" max="7958" width="2.88671875" bestFit="1" customWidth="1"/>
    <col min="7959" max="7959" width="1.88671875" bestFit="1" customWidth="1"/>
    <col min="7960" max="7960" width="9.33203125" bestFit="1" customWidth="1"/>
    <col min="8190" max="8191" width="4.6640625" bestFit="1" customWidth="1"/>
    <col min="8192" max="8192" width="1.88671875" bestFit="1" customWidth="1"/>
    <col min="8193" max="8194" width="2.88671875" bestFit="1" customWidth="1"/>
    <col min="8195" max="8195" width="1.88671875" bestFit="1" customWidth="1"/>
    <col min="8196" max="8196" width="4.6640625" bestFit="1" customWidth="1"/>
    <col min="8197" max="8197" width="5.5546875" bestFit="1" customWidth="1"/>
    <col min="8198" max="8198" width="9.33203125" bestFit="1" customWidth="1"/>
    <col min="8199" max="8199" width="8.44140625" bestFit="1" customWidth="1"/>
    <col min="8200" max="8200" width="4.6640625" bestFit="1" customWidth="1"/>
    <col min="8201" max="8201" width="1" bestFit="1" customWidth="1"/>
    <col min="8202" max="8202" width="3.6640625" bestFit="1" customWidth="1"/>
    <col min="8203" max="8203" width="1" bestFit="1" customWidth="1"/>
    <col min="8204" max="8204" width="2.88671875" bestFit="1" customWidth="1"/>
    <col min="8205" max="8205" width="1" bestFit="1" customWidth="1"/>
    <col min="8206" max="8206" width="3.6640625" bestFit="1" customWidth="1"/>
    <col min="8207" max="8207" width="1" bestFit="1" customWidth="1"/>
    <col min="8208" max="8208" width="2.88671875" bestFit="1" customWidth="1"/>
    <col min="8209" max="8209" width="1.88671875" bestFit="1" customWidth="1"/>
    <col min="8210" max="8211" width="1" bestFit="1" customWidth="1"/>
    <col min="8212" max="8212" width="5.5546875" bestFit="1" customWidth="1"/>
    <col min="8213" max="8213" width="1.88671875" bestFit="1" customWidth="1"/>
    <col min="8214" max="8214" width="2.88671875" bestFit="1" customWidth="1"/>
    <col min="8215" max="8215" width="1.88671875" bestFit="1" customWidth="1"/>
    <col min="8216" max="8216" width="9.33203125" bestFit="1" customWidth="1"/>
    <col min="8446" max="8447" width="4.6640625" bestFit="1" customWidth="1"/>
    <col min="8448" max="8448" width="1.88671875" bestFit="1" customWidth="1"/>
    <col min="8449" max="8450" width="2.88671875" bestFit="1" customWidth="1"/>
    <col min="8451" max="8451" width="1.88671875" bestFit="1" customWidth="1"/>
    <col min="8452" max="8452" width="4.6640625" bestFit="1" customWidth="1"/>
    <col min="8453" max="8453" width="5.5546875" bestFit="1" customWidth="1"/>
    <col min="8454" max="8454" width="9.33203125" bestFit="1" customWidth="1"/>
    <col min="8455" max="8455" width="8.44140625" bestFit="1" customWidth="1"/>
    <col min="8456" max="8456" width="4.6640625" bestFit="1" customWidth="1"/>
    <col min="8457" max="8457" width="1" bestFit="1" customWidth="1"/>
    <col min="8458" max="8458" width="3.6640625" bestFit="1" customWidth="1"/>
    <col min="8459" max="8459" width="1" bestFit="1" customWidth="1"/>
    <col min="8460" max="8460" width="2.88671875" bestFit="1" customWidth="1"/>
    <col min="8461" max="8461" width="1" bestFit="1" customWidth="1"/>
    <col min="8462" max="8462" width="3.6640625" bestFit="1" customWidth="1"/>
    <col min="8463" max="8463" width="1" bestFit="1" customWidth="1"/>
    <col min="8464" max="8464" width="2.88671875" bestFit="1" customWidth="1"/>
    <col min="8465" max="8465" width="1.88671875" bestFit="1" customWidth="1"/>
    <col min="8466" max="8467" width="1" bestFit="1" customWidth="1"/>
    <col min="8468" max="8468" width="5.5546875" bestFit="1" customWidth="1"/>
    <col min="8469" max="8469" width="1.88671875" bestFit="1" customWidth="1"/>
    <col min="8470" max="8470" width="2.88671875" bestFit="1" customWidth="1"/>
    <col min="8471" max="8471" width="1.88671875" bestFit="1" customWidth="1"/>
    <col min="8472" max="8472" width="9.33203125" bestFit="1" customWidth="1"/>
    <col min="8702" max="8703" width="4.6640625" bestFit="1" customWidth="1"/>
    <col min="8704" max="8704" width="1.88671875" bestFit="1" customWidth="1"/>
    <col min="8705" max="8706" width="2.88671875" bestFit="1" customWidth="1"/>
    <col min="8707" max="8707" width="1.88671875" bestFit="1" customWidth="1"/>
    <col min="8708" max="8708" width="4.6640625" bestFit="1" customWidth="1"/>
    <col min="8709" max="8709" width="5.5546875" bestFit="1" customWidth="1"/>
    <col min="8710" max="8710" width="9.33203125" bestFit="1" customWidth="1"/>
    <col min="8711" max="8711" width="8.44140625" bestFit="1" customWidth="1"/>
    <col min="8712" max="8712" width="4.6640625" bestFit="1" customWidth="1"/>
    <col min="8713" max="8713" width="1" bestFit="1" customWidth="1"/>
    <col min="8714" max="8714" width="3.6640625" bestFit="1" customWidth="1"/>
    <col min="8715" max="8715" width="1" bestFit="1" customWidth="1"/>
    <col min="8716" max="8716" width="2.88671875" bestFit="1" customWidth="1"/>
    <col min="8717" max="8717" width="1" bestFit="1" customWidth="1"/>
    <col min="8718" max="8718" width="3.6640625" bestFit="1" customWidth="1"/>
    <col min="8719" max="8719" width="1" bestFit="1" customWidth="1"/>
    <col min="8720" max="8720" width="2.88671875" bestFit="1" customWidth="1"/>
    <col min="8721" max="8721" width="1.88671875" bestFit="1" customWidth="1"/>
    <col min="8722" max="8723" width="1" bestFit="1" customWidth="1"/>
    <col min="8724" max="8724" width="5.5546875" bestFit="1" customWidth="1"/>
    <col min="8725" max="8725" width="1.88671875" bestFit="1" customWidth="1"/>
    <col min="8726" max="8726" width="2.88671875" bestFit="1" customWidth="1"/>
    <col min="8727" max="8727" width="1.88671875" bestFit="1" customWidth="1"/>
    <col min="8728" max="8728" width="9.33203125" bestFit="1" customWidth="1"/>
    <col min="8958" max="8959" width="4.6640625" bestFit="1" customWidth="1"/>
    <col min="8960" max="8960" width="1.88671875" bestFit="1" customWidth="1"/>
    <col min="8961" max="8962" width="2.88671875" bestFit="1" customWidth="1"/>
    <col min="8963" max="8963" width="1.88671875" bestFit="1" customWidth="1"/>
    <col min="8964" max="8964" width="4.6640625" bestFit="1" customWidth="1"/>
    <col min="8965" max="8965" width="5.5546875" bestFit="1" customWidth="1"/>
    <col min="8966" max="8966" width="9.33203125" bestFit="1" customWidth="1"/>
    <col min="8967" max="8967" width="8.44140625" bestFit="1" customWidth="1"/>
    <col min="8968" max="8968" width="4.6640625" bestFit="1" customWidth="1"/>
    <col min="8969" max="8969" width="1" bestFit="1" customWidth="1"/>
    <col min="8970" max="8970" width="3.6640625" bestFit="1" customWidth="1"/>
    <col min="8971" max="8971" width="1" bestFit="1" customWidth="1"/>
    <col min="8972" max="8972" width="2.88671875" bestFit="1" customWidth="1"/>
    <col min="8973" max="8973" width="1" bestFit="1" customWidth="1"/>
    <col min="8974" max="8974" width="3.6640625" bestFit="1" customWidth="1"/>
    <col min="8975" max="8975" width="1" bestFit="1" customWidth="1"/>
    <col min="8976" max="8976" width="2.88671875" bestFit="1" customWidth="1"/>
    <col min="8977" max="8977" width="1.88671875" bestFit="1" customWidth="1"/>
    <col min="8978" max="8979" width="1" bestFit="1" customWidth="1"/>
    <col min="8980" max="8980" width="5.5546875" bestFit="1" customWidth="1"/>
    <col min="8981" max="8981" width="1.88671875" bestFit="1" customWidth="1"/>
    <col min="8982" max="8982" width="2.88671875" bestFit="1" customWidth="1"/>
    <col min="8983" max="8983" width="1.88671875" bestFit="1" customWidth="1"/>
    <col min="8984" max="8984" width="9.33203125" bestFit="1" customWidth="1"/>
    <col min="9214" max="9215" width="4.6640625" bestFit="1" customWidth="1"/>
    <col min="9216" max="9216" width="1.88671875" bestFit="1" customWidth="1"/>
    <col min="9217" max="9218" width="2.88671875" bestFit="1" customWidth="1"/>
    <col min="9219" max="9219" width="1.88671875" bestFit="1" customWidth="1"/>
    <col min="9220" max="9220" width="4.6640625" bestFit="1" customWidth="1"/>
    <col min="9221" max="9221" width="5.5546875" bestFit="1" customWidth="1"/>
    <col min="9222" max="9222" width="9.33203125" bestFit="1" customWidth="1"/>
    <col min="9223" max="9223" width="8.44140625" bestFit="1" customWidth="1"/>
    <col min="9224" max="9224" width="4.6640625" bestFit="1" customWidth="1"/>
    <col min="9225" max="9225" width="1" bestFit="1" customWidth="1"/>
    <col min="9226" max="9226" width="3.6640625" bestFit="1" customWidth="1"/>
    <col min="9227" max="9227" width="1" bestFit="1" customWidth="1"/>
    <col min="9228" max="9228" width="2.88671875" bestFit="1" customWidth="1"/>
    <col min="9229" max="9229" width="1" bestFit="1" customWidth="1"/>
    <col min="9230" max="9230" width="3.6640625" bestFit="1" customWidth="1"/>
    <col min="9231" max="9231" width="1" bestFit="1" customWidth="1"/>
    <col min="9232" max="9232" width="2.88671875" bestFit="1" customWidth="1"/>
    <col min="9233" max="9233" width="1.88671875" bestFit="1" customWidth="1"/>
    <col min="9234" max="9235" width="1" bestFit="1" customWidth="1"/>
    <col min="9236" max="9236" width="5.5546875" bestFit="1" customWidth="1"/>
    <col min="9237" max="9237" width="1.88671875" bestFit="1" customWidth="1"/>
    <col min="9238" max="9238" width="2.88671875" bestFit="1" customWidth="1"/>
    <col min="9239" max="9239" width="1.88671875" bestFit="1" customWidth="1"/>
    <col min="9240" max="9240" width="9.33203125" bestFit="1" customWidth="1"/>
    <col min="9470" max="9471" width="4.6640625" bestFit="1" customWidth="1"/>
    <col min="9472" max="9472" width="1.88671875" bestFit="1" customWidth="1"/>
    <col min="9473" max="9474" width="2.88671875" bestFit="1" customWidth="1"/>
    <col min="9475" max="9475" width="1.88671875" bestFit="1" customWidth="1"/>
    <col min="9476" max="9476" width="4.6640625" bestFit="1" customWidth="1"/>
    <col min="9477" max="9477" width="5.5546875" bestFit="1" customWidth="1"/>
    <col min="9478" max="9478" width="9.33203125" bestFit="1" customWidth="1"/>
    <col min="9479" max="9479" width="8.44140625" bestFit="1" customWidth="1"/>
    <col min="9480" max="9480" width="4.6640625" bestFit="1" customWidth="1"/>
    <col min="9481" max="9481" width="1" bestFit="1" customWidth="1"/>
    <col min="9482" max="9482" width="3.6640625" bestFit="1" customWidth="1"/>
    <col min="9483" max="9483" width="1" bestFit="1" customWidth="1"/>
    <col min="9484" max="9484" width="2.88671875" bestFit="1" customWidth="1"/>
    <col min="9485" max="9485" width="1" bestFit="1" customWidth="1"/>
    <col min="9486" max="9486" width="3.6640625" bestFit="1" customWidth="1"/>
    <col min="9487" max="9487" width="1" bestFit="1" customWidth="1"/>
    <col min="9488" max="9488" width="2.88671875" bestFit="1" customWidth="1"/>
    <col min="9489" max="9489" width="1.88671875" bestFit="1" customWidth="1"/>
    <col min="9490" max="9491" width="1" bestFit="1" customWidth="1"/>
    <col min="9492" max="9492" width="5.5546875" bestFit="1" customWidth="1"/>
    <col min="9493" max="9493" width="1.88671875" bestFit="1" customWidth="1"/>
    <col min="9494" max="9494" width="2.88671875" bestFit="1" customWidth="1"/>
    <col min="9495" max="9495" width="1.88671875" bestFit="1" customWidth="1"/>
    <col min="9496" max="9496" width="9.33203125" bestFit="1" customWidth="1"/>
    <col min="9726" max="9727" width="4.6640625" bestFit="1" customWidth="1"/>
    <col min="9728" max="9728" width="1.88671875" bestFit="1" customWidth="1"/>
    <col min="9729" max="9730" width="2.88671875" bestFit="1" customWidth="1"/>
    <col min="9731" max="9731" width="1.88671875" bestFit="1" customWidth="1"/>
    <col min="9732" max="9732" width="4.6640625" bestFit="1" customWidth="1"/>
    <col min="9733" max="9733" width="5.5546875" bestFit="1" customWidth="1"/>
    <col min="9734" max="9734" width="9.33203125" bestFit="1" customWidth="1"/>
    <col min="9735" max="9735" width="8.44140625" bestFit="1" customWidth="1"/>
    <col min="9736" max="9736" width="4.6640625" bestFit="1" customWidth="1"/>
    <col min="9737" max="9737" width="1" bestFit="1" customWidth="1"/>
    <col min="9738" max="9738" width="3.6640625" bestFit="1" customWidth="1"/>
    <col min="9739" max="9739" width="1" bestFit="1" customWidth="1"/>
    <col min="9740" max="9740" width="2.88671875" bestFit="1" customWidth="1"/>
    <col min="9741" max="9741" width="1" bestFit="1" customWidth="1"/>
    <col min="9742" max="9742" width="3.6640625" bestFit="1" customWidth="1"/>
    <col min="9743" max="9743" width="1" bestFit="1" customWidth="1"/>
    <col min="9744" max="9744" width="2.88671875" bestFit="1" customWidth="1"/>
    <col min="9745" max="9745" width="1.88671875" bestFit="1" customWidth="1"/>
    <col min="9746" max="9747" width="1" bestFit="1" customWidth="1"/>
    <col min="9748" max="9748" width="5.5546875" bestFit="1" customWidth="1"/>
    <col min="9749" max="9749" width="1.88671875" bestFit="1" customWidth="1"/>
    <col min="9750" max="9750" width="2.88671875" bestFit="1" customWidth="1"/>
    <col min="9751" max="9751" width="1.88671875" bestFit="1" customWidth="1"/>
    <col min="9752" max="9752" width="9.33203125" bestFit="1" customWidth="1"/>
    <col min="9982" max="9983" width="4.6640625" bestFit="1" customWidth="1"/>
    <col min="9984" max="9984" width="1.88671875" bestFit="1" customWidth="1"/>
    <col min="9985" max="9986" width="2.88671875" bestFit="1" customWidth="1"/>
    <col min="9987" max="9987" width="1.88671875" bestFit="1" customWidth="1"/>
    <col min="9988" max="9988" width="4.6640625" bestFit="1" customWidth="1"/>
    <col min="9989" max="9989" width="5.5546875" bestFit="1" customWidth="1"/>
    <col min="9990" max="9990" width="9.33203125" bestFit="1" customWidth="1"/>
    <col min="9991" max="9991" width="8.44140625" bestFit="1" customWidth="1"/>
    <col min="9992" max="9992" width="4.6640625" bestFit="1" customWidth="1"/>
    <col min="9993" max="9993" width="1" bestFit="1" customWidth="1"/>
    <col min="9994" max="9994" width="3.6640625" bestFit="1" customWidth="1"/>
    <col min="9995" max="9995" width="1" bestFit="1" customWidth="1"/>
    <col min="9996" max="9996" width="2.88671875" bestFit="1" customWidth="1"/>
    <col min="9997" max="9997" width="1" bestFit="1" customWidth="1"/>
    <col min="9998" max="9998" width="3.6640625" bestFit="1" customWidth="1"/>
    <col min="9999" max="9999" width="1" bestFit="1" customWidth="1"/>
    <col min="10000" max="10000" width="2.88671875" bestFit="1" customWidth="1"/>
    <col min="10001" max="10001" width="1.88671875" bestFit="1" customWidth="1"/>
    <col min="10002" max="10003" width="1" bestFit="1" customWidth="1"/>
    <col min="10004" max="10004" width="5.5546875" bestFit="1" customWidth="1"/>
    <col min="10005" max="10005" width="1.88671875" bestFit="1" customWidth="1"/>
    <col min="10006" max="10006" width="2.88671875" bestFit="1" customWidth="1"/>
    <col min="10007" max="10007" width="1.88671875" bestFit="1" customWidth="1"/>
    <col min="10008" max="10008" width="9.33203125" bestFit="1" customWidth="1"/>
    <col min="10238" max="10239" width="4.6640625" bestFit="1" customWidth="1"/>
    <col min="10240" max="10240" width="1.88671875" bestFit="1" customWidth="1"/>
    <col min="10241" max="10242" width="2.88671875" bestFit="1" customWidth="1"/>
    <col min="10243" max="10243" width="1.88671875" bestFit="1" customWidth="1"/>
    <col min="10244" max="10244" width="4.6640625" bestFit="1" customWidth="1"/>
    <col min="10245" max="10245" width="5.5546875" bestFit="1" customWidth="1"/>
    <col min="10246" max="10246" width="9.33203125" bestFit="1" customWidth="1"/>
    <col min="10247" max="10247" width="8.44140625" bestFit="1" customWidth="1"/>
    <col min="10248" max="10248" width="4.6640625" bestFit="1" customWidth="1"/>
    <col min="10249" max="10249" width="1" bestFit="1" customWidth="1"/>
    <col min="10250" max="10250" width="3.6640625" bestFit="1" customWidth="1"/>
    <col min="10251" max="10251" width="1" bestFit="1" customWidth="1"/>
    <col min="10252" max="10252" width="2.88671875" bestFit="1" customWidth="1"/>
    <col min="10253" max="10253" width="1" bestFit="1" customWidth="1"/>
    <col min="10254" max="10254" width="3.6640625" bestFit="1" customWidth="1"/>
    <col min="10255" max="10255" width="1" bestFit="1" customWidth="1"/>
    <col min="10256" max="10256" width="2.88671875" bestFit="1" customWidth="1"/>
    <col min="10257" max="10257" width="1.88671875" bestFit="1" customWidth="1"/>
    <col min="10258" max="10259" width="1" bestFit="1" customWidth="1"/>
    <col min="10260" max="10260" width="5.5546875" bestFit="1" customWidth="1"/>
    <col min="10261" max="10261" width="1.88671875" bestFit="1" customWidth="1"/>
    <col min="10262" max="10262" width="2.88671875" bestFit="1" customWidth="1"/>
    <col min="10263" max="10263" width="1.88671875" bestFit="1" customWidth="1"/>
    <col min="10264" max="10264" width="9.33203125" bestFit="1" customWidth="1"/>
    <col min="10494" max="10495" width="4.6640625" bestFit="1" customWidth="1"/>
    <col min="10496" max="10496" width="1.88671875" bestFit="1" customWidth="1"/>
    <col min="10497" max="10498" width="2.88671875" bestFit="1" customWidth="1"/>
    <col min="10499" max="10499" width="1.88671875" bestFit="1" customWidth="1"/>
    <col min="10500" max="10500" width="4.6640625" bestFit="1" customWidth="1"/>
    <col min="10501" max="10501" width="5.5546875" bestFit="1" customWidth="1"/>
    <col min="10502" max="10502" width="9.33203125" bestFit="1" customWidth="1"/>
    <col min="10503" max="10503" width="8.44140625" bestFit="1" customWidth="1"/>
    <col min="10504" max="10504" width="4.6640625" bestFit="1" customWidth="1"/>
    <col min="10505" max="10505" width="1" bestFit="1" customWidth="1"/>
    <col min="10506" max="10506" width="3.6640625" bestFit="1" customWidth="1"/>
    <col min="10507" max="10507" width="1" bestFit="1" customWidth="1"/>
    <col min="10508" max="10508" width="2.88671875" bestFit="1" customWidth="1"/>
    <col min="10509" max="10509" width="1" bestFit="1" customWidth="1"/>
    <col min="10510" max="10510" width="3.6640625" bestFit="1" customWidth="1"/>
    <col min="10511" max="10511" width="1" bestFit="1" customWidth="1"/>
    <col min="10512" max="10512" width="2.88671875" bestFit="1" customWidth="1"/>
    <col min="10513" max="10513" width="1.88671875" bestFit="1" customWidth="1"/>
    <col min="10514" max="10515" width="1" bestFit="1" customWidth="1"/>
    <col min="10516" max="10516" width="5.5546875" bestFit="1" customWidth="1"/>
    <col min="10517" max="10517" width="1.88671875" bestFit="1" customWidth="1"/>
    <col min="10518" max="10518" width="2.88671875" bestFit="1" customWidth="1"/>
    <col min="10519" max="10519" width="1.88671875" bestFit="1" customWidth="1"/>
    <col min="10520" max="10520" width="9.33203125" bestFit="1" customWidth="1"/>
    <col min="10750" max="10751" width="4.6640625" bestFit="1" customWidth="1"/>
    <col min="10752" max="10752" width="1.88671875" bestFit="1" customWidth="1"/>
    <col min="10753" max="10754" width="2.88671875" bestFit="1" customWidth="1"/>
    <col min="10755" max="10755" width="1.88671875" bestFit="1" customWidth="1"/>
    <col min="10756" max="10756" width="4.6640625" bestFit="1" customWidth="1"/>
    <col min="10757" max="10757" width="5.5546875" bestFit="1" customWidth="1"/>
    <col min="10758" max="10758" width="9.33203125" bestFit="1" customWidth="1"/>
    <col min="10759" max="10759" width="8.44140625" bestFit="1" customWidth="1"/>
    <col min="10760" max="10760" width="4.6640625" bestFit="1" customWidth="1"/>
    <col min="10761" max="10761" width="1" bestFit="1" customWidth="1"/>
    <col min="10762" max="10762" width="3.6640625" bestFit="1" customWidth="1"/>
    <col min="10763" max="10763" width="1" bestFit="1" customWidth="1"/>
    <col min="10764" max="10764" width="2.88671875" bestFit="1" customWidth="1"/>
    <col min="10765" max="10765" width="1" bestFit="1" customWidth="1"/>
    <col min="10766" max="10766" width="3.6640625" bestFit="1" customWidth="1"/>
    <col min="10767" max="10767" width="1" bestFit="1" customWidth="1"/>
    <col min="10768" max="10768" width="2.88671875" bestFit="1" customWidth="1"/>
    <col min="10769" max="10769" width="1.88671875" bestFit="1" customWidth="1"/>
    <col min="10770" max="10771" width="1" bestFit="1" customWidth="1"/>
    <col min="10772" max="10772" width="5.5546875" bestFit="1" customWidth="1"/>
    <col min="10773" max="10773" width="1.88671875" bestFit="1" customWidth="1"/>
    <col min="10774" max="10774" width="2.88671875" bestFit="1" customWidth="1"/>
    <col min="10775" max="10775" width="1.88671875" bestFit="1" customWidth="1"/>
    <col min="10776" max="10776" width="9.33203125" bestFit="1" customWidth="1"/>
    <col min="11006" max="11007" width="4.6640625" bestFit="1" customWidth="1"/>
    <col min="11008" max="11008" width="1.88671875" bestFit="1" customWidth="1"/>
    <col min="11009" max="11010" width="2.88671875" bestFit="1" customWidth="1"/>
    <col min="11011" max="11011" width="1.88671875" bestFit="1" customWidth="1"/>
    <col min="11012" max="11012" width="4.6640625" bestFit="1" customWidth="1"/>
    <col min="11013" max="11013" width="5.5546875" bestFit="1" customWidth="1"/>
    <col min="11014" max="11014" width="9.33203125" bestFit="1" customWidth="1"/>
    <col min="11015" max="11015" width="8.44140625" bestFit="1" customWidth="1"/>
    <col min="11016" max="11016" width="4.6640625" bestFit="1" customWidth="1"/>
    <col min="11017" max="11017" width="1" bestFit="1" customWidth="1"/>
    <col min="11018" max="11018" width="3.6640625" bestFit="1" customWidth="1"/>
    <col min="11019" max="11019" width="1" bestFit="1" customWidth="1"/>
    <col min="11020" max="11020" width="2.88671875" bestFit="1" customWidth="1"/>
    <col min="11021" max="11021" width="1" bestFit="1" customWidth="1"/>
    <col min="11022" max="11022" width="3.6640625" bestFit="1" customWidth="1"/>
    <col min="11023" max="11023" width="1" bestFit="1" customWidth="1"/>
    <col min="11024" max="11024" width="2.88671875" bestFit="1" customWidth="1"/>
    <col min="11025" max="11025" width="1.88671875" bestFit="1" customWidth="1"/>
    <col min="11026" max="11027" width="1" bestFit="1" customWidth="1"/>
    <col min="11028" max="11028" width="5.5546875" bestFit="1" customWidth="1"/>
    <col min="11029" max="11029" width="1.88671875" bestFit="1" customWidth="1"/>
    <col min="11030" max="11030" width="2.88671875" bestFit="1" customWidth="1"/>
    <col min="11031" max="11031" width="1.88671875" bestFit="1" customWidth="1"/>
    <col min="11032" max="11032" width="9.33203125" bestFit="1" customWidth="1"/>
    <col min="11262" max="11263" width="4.6640625" bestFit="1" customWidth="1"/>
    <col min="11264" max="11264" width="1.88671875" bestFit="1" customWidth="1"/>
    <col min="11265" max="11266" width="2.88671875" bestFit="1" customWidth="1"/>
    <col min="11267" max="11267" width="1.88671875" bestFit="1" customWidth="1"/>
    <col min="11268" max="11268" width="4.6640625" bestFit="1" customWidth="1"/>
    <col min="11269" max="11269" width="5.5546875" bestFit="1" customWidth="1"/>
    <col min="11270" max="11270" width="9.33203125" bestFit="1" customWidth="1"/>
    <col min="11271" max="11271" width="8.44140625" bestFit="1" customWidth="1"/>
    <col min="11272" max="11272" width="4.6640625" bestFit="1" customWidth="1"/>
    <col min="11273" max="11273" width="1" bestFit="1" customWidth="1"/>
    <col min="11274" max="11274" width="3.6640625" bestFit="1" customWidth="1"/>
    <col min="11275" max="11275" width="1" bestFit="1" customWidth="1"/>
    <col min="11276" max="11276" width="2.88671875" bestFit="1" customWidth="1"/>
    <col min="11277" max="11277" width="1" bestFit="1" customWidth="1"/>
    <col min="11278" max="11278" width="3.6640625" bestFit="1" customWidth="1"/>
    <col min="11279" max="11279" width="1" bestFit="1" customWidth="1"/>
    <col min="11280" max="11280" width="2.88671875" bestFit="1" customWidth="1"/>
    <col min="11281" max="11281" width="1.88671875" bestFit="1" customWidth="1"/>
    <col min="11282" max="11283" width="1" bestFit="1" customWidth="1"/>
    <col min="11284" max="11284" width="5.5546875" bestFit="1" customWidth="1"/>
    <col min="11285" max="11285" width="1.88671875" bestFit="1" customWidth="1"/>
    <col min="11286" max="11286" width="2.88671875" bestFit="1" customWidth="1"/>
    <col min="11287" max="11287" width="1.88671875" bestFit="1" customWidth="1"/>
    <col min="11288" max="11288" width="9.33203125" bestFit="1" customWidth="1"/>
    <col min="11518" max="11519" width="4.6640625" bestFit="1" customWidth="1"/>
    <col min="11520" max="11520" width="1.88671875" bestFit="1" customWidth="1"/>
    <col min="11521" max="11522" width="2.88671875" bestFit="1" customWidth="1"/>
    <col min="11523" max="11523" width="1.88671875" bestFit="1" customWidth="1"/>
    <col min="11524" max="11524" width="4.6640625" bestFit="1" customWidth="1"/>
    <col min="11525" max="11525" width="5.5546875" bestFit="1" customWidth="1"/>
    <col min="11526" max="11526" width="9.33203125" bestFit="1" customWidth="1"/>
    <col min="11527" max="11527" width="8.44140625" bestFit="1" customWidth="1"/>
    <col min="11528" max="11528" width="4.6640625" bestFit="1" customWidth="1"/>
    <col min="11529" max="11529" width="1" bestFit="1" customWidth="1"/>
    <col min="11530" max="11530" width="3.6640625" bestFit="1" customWidth="1"/>
    <col min="11531" max="11531" width="1" bestFit="1" customWidth="1"/>
    <col min="11532" max="11532" width="2.88671875" bestFit="1" customWidth="1"/>
    <col min="11533" max="11533" width="1" bestFit="1" customWidth="1"/>
    <col min="11534" max="11534" width="3.6640625" bestFit="1" customWidth="1"/>
    <col min="11535" max="11535" width="1" bestFit="1" customWidth="1"/>
    <col min="11536" max="11536" width="2.88671875" bestFit="1" customWidth="1"/>
    <col min="11537" max="11537" width="1.88671875" bestFit="1" customWidth="1"/>
    <col min="11538" max="11539" width="1" bestFit="1" customWidth="1"/>
    <col min="11540" max="11540" width="5.5546875" bestFit="1" customWidth="1"/>
    <col min="11541" max="11541" width="1.88671875" bestFit="1" customWidth="1"/>
    <col min="11542" max="11542" width="2.88671875" bestFit="1" customWidth="1"/>
    <col min="11543" max="11543" width="1.88671875" bestFit="1" customWidth="1"/>
    <col min="11544" max="11544" width="9.33203125" bestFit="1" customWidth="1"/>
    <col min="11774" max="11775" width="4.6640625" bestFit="1" customWidth="1"/>
    <col min="11776" max="11776" width="1.88671875" bestFit="1" customWidth="1"/>
    <col min="11777" max="11778" width="2.88671875" bestFit="1" customWidth="1"/>
    <col min="11779" max="11779" width="1.88671875" bestFit="1" customWidth="1"/>
    <col min="11780" max="11780" width="4.6640625" bestFit="1" customWidth="1"/>
    <col min="11781" max="11781" width="5.5546875" bestFit="1" customWidth="1"/>
    <col min="11782" max="11782" width="9.33203125" bestFit="1" customWidth="1"/>
    <col min="11783" max="11783" width="8.44140625" bestFit="1" customWidth="1"/>
    <col min="11784" max="11784" width="4.6640625" bestFit="1" customWidth="1"/>
    <col min="11785" max="11785" width="1" bestFit="1" customWidth="1"/>
    <col min="11786" max="11786" width="3.6640625" bestFit="1" customWidth="1"/>
    <col min="11787" max="11787" width="1" bestFit="1" customWidth="1"/>
    <col min="11788" max="11788" width="2.88671875" bestFit="1" customWidth="1"/>
    <col min="11789" max="11789" width="1" bestFit="1" customWidth="1"/>
    <col min="11790" max="11790" width="3.6640625" bestFit="1" customWidth="1"/>
    <col min="11791" max="11791" width="1" bestFit="1" customWidth="1"/>
    <col min="11792" max="11792" width="2.88671875" bestFit="1" customWidth="1"/>
    <col min="11793" max="11793" width="1.88671875" bestFit="1" customWidth="1"/>
    <col min="11794" max="11795" width="1" bestFit="1" customWidth="1"/>
    <col min="11796" max="11796" width="5.5546875" bestFit="1" customWidth="1"/>
    <col min="11797" max="11797" width="1.88671875" bestFit="1" customWidth="1"/>
    <col min="11798" max="11798" width="2.88671875" bestFit="1" customWidth="1"/>
    <col min="11799" max="11799" width="1.88671875" bestFit="1" customWidth="1"/>
    <col min="11800" max="11800" width="9.33203125" bestFit="1" customWidth="1"/>
    <col min="12030" max="12031" width="4.6640625" bestFit="1" customWidth="1"/>
    <col min="12032" max="12032" width="1.88671875" bestFit="1" customWidth="1"/>
    <col min="12033" max="12034" width="2.88671875" bestFit="1" customWidth="1"/>
    <col min="12035" max="12035" width="1.88671875" bestFit="1" customWidth="1"/>
    <col min="12036" max="12036" width="4.6640625" bestFit="1" customWidth="1"/>
    <col min="12037" max="12037" width="5.5546875" bestFit="1" customWidth="1"/>
    <col min="12038" max="12038" width="9.33203125" bestFit="1" customWidth="1"/>
    <col min="12039" max="12039" width="8.44140625" bestFit="1" customWidth="1"/>
    <col min="12040" max="12040" width="4.6640625" bestFit="1" customWidth="1"/>
    <col min="12041" max="12041" width="1" bestFit="1" customWidth="1"/>
    <col min="12042" max="12042" width="3.6640625" bestFit="1" customWidth="1"/>
    <col min="12043" max="12043" width="1" bestFit="1" customWidth="1"/>
    <col min="12044" max="12044" width="2.88671875" bestFit="1" customWidth="1"/>
    <col min="12045" max="12045" width="1" bestFit="1" customWidth="1"/>
    <col min="12046" max="12046" width="3.6640625" bestFit="1" customWidth="1"/>
    <col min="12047" max="12047" width="1" bestFit="1" customWidth="1"/>
    <col min="12048" max="12048" width="2.88671875" bestFit="1" customWidth="1"/>
    <col min="12049" max="12049" width="1.88671875" bestFit="1" customWidth="1"/>
    <col min="12050" max="12051" width="1" bestFit="1" customWidth="1"/>
    <col min="12052" max="12052" width="5.5546875" bestFit="1" customWidth="1"/>
    <col min="12053" max="12053" width="1.88671875" bestFit="1" customWidth="1"/>
    <col min="12054" max="12054" width="2.88671875" bestFit="1" customWidth="1"/>
    <col min="12055" max="12055" width="1.88671875" bestFit="1" customWidth="1"/>
    <col min="12056" max="12056" width="9.33203125" bestFit="1" customWidth="1"/>
    <col min="12286" max="12287" width="4.6640625" bestFit="1" customWidth="1"/>
    <col min="12288" max="12288" width="1.88671875" bestFit="1" customWidth="1"/>
    <col min="12289" max="12290" width="2.88671875" bestFit="1" customWidth="1"/>
    <col min="12291" max="12291" width="1.88671875" bestFit="1" customWidth="1"/>
    <col min="12292" max="12292" width="4.6640625" bestFit="1" customWidth="1"/>
    <col min="12293" max="12293" width="5.5546875" bestFit="1" customWidth="1"/>
    <col min="12294" max="12294" width="9.33203125" bestFit="1" customWidth="1"/>
    <col min="12295" max="12295" width="8.44140625" bestFit="1" customWidth="1"/>
    <col min="12296" max="12296" width="4.6640625" bestFit="1" customWidth="1"/>
    <col min="12297" max="12297" width="1" bestFit="1" customWidth="1"/>
    <col min="12298" max="12298" width="3.6640625" bestFit="1" customWidth="1"/>
    <col min="12299" max="12299" width="1" bestFit="1" customWidth="1"/>
    <col min="12300" max="12300" width="2.88671875" bestFit="1" customWidth="1"/>
    <col min="12301" max="12301" width="1" bestFit="1" customWidth="1"/>
    <col min="12302" max="12302" width="3.6640625" bestFit="1" customWidth="1"/>
    <col min="12303" max="12303" width="1" bestFit="1" customWidth="1"/>
    <col min="12304" max="12304" width="2.88671875" bestFit="1" customWidth="1"/>
    <col min="12305" max="12305" width="1.88671875" bestFit="1" customWidth="1"/>
    <col min="12306" max="12307" width="1" bestFit="1" customWidth="1"/>
    <col min="12308" max="12308" width="5.5546875" bestFit="1" customWidth="1"/>
    <col min="12309" max="12309" width="1.88671875" bestFit="1" customWidth="1"/>
    <col min="12310" max="12310" width="2.88671875" bestFit="1" customWidth="1"/>
    <col min="12311" max="12311" width="1.88671875" bestFit="1" customWidth="1"/>
    <col min="12312" max="12312" width="9.33203125" bestFit="1" customWidth="1"/>
    <col min="12542" max="12543" width="4.6640625" bestFit="1" customWidth="1"/>
    <col min="12544" max="12544" width="1.88671875" bestFit="1" customWidth="1"/>
    <col min="12545" max="12546" width="2.88671875" bestFit="1" customWidth="1"/>
    <col min="12547" max="12547" width="1.88671875" bestFit="1" customWidth="1"/>
    <col min="12548" max="12548" width="4.6640625" bestFit="1" customWidth="1"/>
    <col min="12549" max="12549" width="5.5546875" bestFit="1" customWidth="1"/>
    <col min="12550" max="12550" width="9.33203125" bestFit="1" customWidth="1"/>
    <col min="12551" max="12551" width="8.44140625" bestFit="1" customWidth="1"/>
    <col min="12552" max="12552" width="4.6640625" bestFit="1" customWidth="1"/>
    <col min="12553" max="12553" width="1" bestFit="1" customWidth="1"/>
    <col min="12554" max="12554" width="3.6640625" bestFit="1" customWidth="1"/>
    <col min="12555" max="12555" width="1" bestFit="1" customWidth="1"/>
    <col min="12556" max="12556" width="2.88671875" bestFit="1" customWidth="1"/>
    <col min="12557" max="12557" width="1" bestFit="1" customWidth="1"/>
    <col min="12558" max="12558" width="3.6640625" bestFit="1" customWidth="1"/>
    <col min="12559" max="12559" width="1" bestFit="1" customWidth="1"/>
    <col min="12560" max="12560" width="2.88671875" bestFit="1" customWidth="1"/>
    <col min="12561" max="12561" width="1.88671875" bestFit="1" customWidth="1"/>
    <col min="12562" max="12563" width="1" bestFit="1" customWidth="1"/>
    <col min="12564" max="12564" width="5.5546875" bestFit="1" customWidth="1"/>
    <col min="12565" max="12565" width="1.88671875" bestFit="1" customWidth="1"/>
    <col min="12566" max="12566" width="2.88671875" bestFit="1" customWidth="1"/>
    <col min="12567" max="12567" width="1.88671875" bestFit="1" customWidth="1"/>
    <col min="12568" max="12568" width="9.33203125" bestFit="1" customWidth="1"/>
    <col min="12798" max="12799" width="4.6640625" bestFit="1" customWidth="1"/>
    <col min="12800" max="12800" width="1.88671875" bestFit="1" customWidth="1"/>
    <col min="12801" max="12802" width="2.88671875" bestFit="1" customWidth="1"/>
    <col min="12803" max="12803" width="1.88671875" bestFit="1" customWidth="1"/>
    <col min="12804" max="12804" width="4.6640625" bestFit="1" customWidth="1"/>
    <col min="12805" max="12805" width="5.5546875" bestFit="1" customWidth="1"/>
    <col min="12806" max="12806" width="9.33203125" bestFit="1" customWidth="1"/>
    <col min="12807" max="12807" width="8.44140625" bestFit="1" customWidth="1"/>
    <col min="12808" max="12808" width="4.6640625" bestFit="1" customWidth="1"/>
    <col min="12809" max="12809" width="1" bestFit="1" customWidth="1"/>
    <col min="12810" max="12810" width="3.6640625" bestFit="1" customWidth="1"/>
    <col min="12811" max="12811" width="1" bestFit="1" customWidth="1"/>
    <col min="12812" max="12812" width="2.88671875" bestFit="1" customWidth="1"/>
    <col min="12813" max="12813" width="1" bestFit="1" customWidth="1"/>
    <col min="12814" max="12814" width="3.6640625" bestFit="1" customWidth="1"/>
    <col min="12815" max="12815" width="1" bestFit="1" customWidth="1"/>
    <col min="12816" max="12816" width="2.88671875" bestFit="1" customWidth="1"/>
    <col min="12817" max="12817" width="1.88671875" bestFit="1" customWidth="1"/>
    <col min="12818" max="12819" width="1" bestFit="1" customWidth="1"/>
    <col min="12820" max="12820" width="5.5546875" bestFit="1" customWidth="1"/>
    <col min="12821" max="12821" width="1.88671875" bestFit="1" customWidth="1"/>
    <col min="12822" max="12822" width="2.88671875" bestFit="1" customWidth="1"/>
    <col min="12823" max="12823" width="1.88671875" bestFit="1" customWidth="1"/>
    <col min="12824" max="12824" width="9.33203125" bestFit="1" customWidth="1"/>
    <col min="13054" max="13055" width="4.6640625" bestFit="1" customWidth="1"/>
    <col min="13056" max="13056" width="1.88671875" bestFit="1" customWidth="1"/>
    <col min="13057" max="13058" width="2.88671875" bestFit="1" customWidth="1"/>
    <col min="13059" max="13059" width="1.88671875" bestFit="1" customWidth="1"/>
    <col min="13060" max="13060" width="4.6640625" bestFit="1" customWidth="1"/>
    <col min="13061" max="13061" width="5.5546875" bestFit="1" customWidth="1"/>
    <col min="13062" max="13062" width="9.33203125" bestFit="1" customWidth="1"/>
    <col min="13063" max="13063" width="8.44140625" bestFit="1" customWidth="1"/>
    <col min="13064" max="13064" width="4.6640625" bestFit="1" customWidth="1"/>
    <col min="13065" max="13065" width="1" bestFit="1" customWidth="1"/>
    <col min="13066" max="13066" width="3.6640625" bestFit="1" customWidth="1"/>
    <col min="13067" max="13067" width="1" bestFit="1" customWidth="1"/>
    <col min="13068" max="13068" width="2.88671875" bestFit="1" customWidth="1"/>
    <col min="13069" max="13069" width="1" bestFit="1" customWidth="1"/>
    <col min="13070" max="13070" width="3.6640625" bestFit="1" customWidth="1"/>
    <col min="13071" max="13071" width="1" bestFit="1" customWidth="1"/>
    <col min="13072" max="13072" width="2.88671875" bestFit="1" customWidth="1"/>
    <col min="13073" max="13073" width="1.88671875" bestFit="1" customWidth="1"/>
    <col min="13074" max="13075" width="1" bestFit="1" customWidth="1"/>
    <col min="13076" max="13076" width="5.5546875" bestFit="1" customWidth="1"/>
    <col min="13077" max="13077" width="1.88671875" bestFit="1" customWidth="1"/>
    <col min="13078" max="13078" width="2.88671875" bestFit="1" customWidth="1"/>
    <col min="13079" max="13079" width="1.88671875" bestFit="1" customWidth="1"/>
    <col min="13080" max="13080" width="9.33203125" bestFit="1" customWidth="1"/>
    <col min="13310" max="13311" width="4.6640625" bestFit="1" customWidth="1"/>
    <col min="13312" max="13312" width="1.88671875" bestFit="1" customWidth="1"/>
    <col min="13313" max="13314" width="2.88671875" bestFit="1" customWidth="1"/>
    <col min="13315" max="13315" width="1.88671875" bestFit="1" customWidth="1"/>
    <col min="13316" max="13316" width="4.6640625" bestFit="1" customWidth="1"/>
    <col min="13317" max="13317" width="5.5546875" bestFit="1" customWidth="1"/>
    <col min="13318" max="13318" width="9.33203125" bestFit="1" customWidth="1"/>
    <col min="13319" max="13319" width="8.44140625" bestFit="1" customWidth="1"/>
    <col min="13320" max="13320" width="4.6640625" bestFit="1" customWidth="1"/>
    <col min="13321" max="13321" width="1" bestFit="1" customWidth="1"/>
    <col min="13322" max="13322" width="3.6640625" bestFit="1" customWidth="1"/>
    <col min="13323" max="13323" width="1" bestFit="1" customWidth="1"/>
    <col min="13324" max="13324" width="2.88671875" bestFit="1" customWidth="1"/>
    <col min="13325" max="13325" width="1" bestFit="1" customWidth="1"/>
    <col min="13326" max="13326" width="3.6640625" bestFit="1" customWidth="1"/>
    <col min="13327" max="13327" width="1" bestFit="1" customWidth="1"/>
    <col min="13328" max="13328" width="2.88671875" bestFit="1" customWidth="1"/>
    <col min="13329" max="13329" width="1.88671875" bestFit="1" customWidth="1"/>
    <col min="13330" max="13331" width="1" bestFit="1" customWidth="1"/>
    <col min="13332" max="13332" width="5.5546875" bestFit="1" customWidth="1"/>
    <col min="13333" max="13333" width="1.88671875" bestFit="1" customWidth="1"/>
    <col min="13334" max="13334" width="2.88671875" bestFit="1" customWidth="1"/>
    <col min="13335" max="13335" width="1.88671875" bestFit="1" customWidth="1"/>
    <col min="13336" max="13336" width="9.33203125" bestFit="1" customWidth="1"/>
    <col min="13566" max="13567" width="4.6640625" bestFit="1" customWidth="1"/>
    <col min="13568" max="13568" width="1.88671875" bestFit="1" customWidth="1"/>
    <col min="13569" max="13570" width="2.88671875" bestFit="1" customWidth="1"/>
    <col min="13571" max="13571" width="1.88671875" bestFit="1" customWidth="1"/>
    <col min="13572" max="13572" width="4.6640625" bestFit="1" customWidth="1"/>
    <col min="13573" max="13573" width="5.5546875" bestFit="1" customWidth="1"/>
    <col min="13574" max="13574" width="9.33203125" bestFit="1" customWidth="1"/>
    <col min="13575" max="13575" width="8.44140625" bestFit="1" customWidth="1"/>
    <col min="13576" max="13576" width="4.6640625" bestFit="1" customWidth="1"/>
    <col min="13577" max="13577" width="1" bestFit="1" customWidth="1"/>
    <col min="13578" max="13578" width="3.6640625" bestFit="1" customWidth="1"/>
    <col min="13579" max="13579" width="1" bestFit="1" customWidth="1"/>
    <col min="13580" max="13580" width="2.88671875" bestFit="1" customWidth="1"/>
    <col min="13581" max="13581" width="1" bestFit="1" customWidth="1"/>
    <col min="13582" max="13582" width="3.6640625" bestFit="1" customWidth="1"/>
    <col min="13583" max="13583" width="1" bestFit="1" customWidth="1"/>
    <col min="13584" max="13584" width="2.88671875" bestFit="1" customWidth="1"/>
    <col min="13585" max="13585" width="1.88671875" bestFit="1" customWidth="1"/>
    <col min="13586" max="13587" width="1" bestFit="1" customWidth="1"/>
    <col min="13588" max="13588" width="5.5546875" bestFit="1" customWidth="1"/>
    <col min="13589" max="13589" width="1.88671875" bestFit="1" customWidth="1"/>
    <col min="13590" max="13590" width="2.88671875" bestFit="1" customWidth="1"/>
    <col min="13591" max="13591" width="1.88671875" bestFit="1" customWidth="1"/>
    <col min="13592" max="13592" width="9.33203125" bestFit="1" customWidth="1"/>
    <col min="13822" max="13823" width="4.6640625" bestFit="1" customWidth="1"/>
    <col min="13824" max="13824" width="1.88671875" bestFit="1" customWidth="1"/>
    <col min="13825" max="13826" width="2.88671875" bestFit="1" customWidth="1"/>
    <col min="13827" max="13827" width="1.88671875" bestFit="1" customWidth="1"/>
    <col min="13828" max="13828" width="4.6640625" bestFit="1" customWidth="1"/>
    <col min="13829" max="13829" width="5.5546875" bestFit="1" customWidth="1"/>
    <col min="13830" max="13830" width="9.33203125" bestFit="1" customWidth="1"/>
    <col min="13831" max="13831" width="8.44140625" bestFit="1" customWidth="1"/>
    <col min="13832" max="13832" width="4.6640625" bestFit="1" customWidth="1"/>
    <col min="13833" max="13833" width="1" bestFit="1" customWidth="1"/>
    <col min="13834" max="13834" width="3.6640625" bestFit="1" customWidth="1"/>
    <col min="13835" max="13835" width="1" bestFit="1" customWidth="1"/>
    <col min="13836" max="13836" width="2.88671875" bestFit="1" customWidth="1"/>
    <col min="13837" max="13837" width="1" bestFit="1" customWidth="1"/>
    <col min="13838" max="13838" width="3.6640625" bestFit="1" customWidth="1"/>
    <col min="13839" max="13839" width="1" bestFit="1" customWidth="1"/>
    <col min="13840" max="13840" width="2.88671875" bestFit="1" customWidth="1"/>
    <col min="13841" max="13841" width="1.88671875" bestFit="1" customWidth="1"/>
    <col min="13842" max="13843" width="1" bestFit="1" customWidth="1"/>
    <col min="13844" max="13844" width="5.5546875" bestFit="1" customWidth="1"/>
    <col min="13845" max="13845" width="1.88671875" bestFit="1" customWidth="1"/>
    <col min="13846" max="13846" width="2.88671875" bestFit="1" customWidth="1"/>
    <col min="13847" max="13847" width="1.88671875" bestFit="1" customWidth="1"/>
    <col min="13848" max="13848" width="9.33203125" bestFit="1" customWidth="1"/>
    <col min="14078" max="14079" width="4.6640625" bestFit="1" customWidth="1"/>
    <col min="14080" max="14080" width="1.88671875" bestFit="1" customWidth="1"/>
    <col min="14081" max="14082" width="2.88671875" bestFit="1" customWidth="1"/>
    <col min="14083" max="14083" width="1.88671875" bestFit="1" customWidth="1"/>
    <col min="14084" max="14084" width="4.6640625" bestFit="1" customWidth="1"/>
    <col min="14085" max="14085" width="5.5546875" bestFit="1" customWidth="1"/>
    <col min="14086" max="14086" width="9.33203125" bestFit="1" customWidth="1"/>
    <col min="14087" max="14087" width="8.44140625" bestFit="1" customWidth="1"/>
    <col min="14088" max="14088" width="4.6640625" bestFit="1" customWidth="1"/>
    <col min="14089" max="14089" width="1" bestFit="1" customWidth="1"/>
    <col min="14090" max="14090" width="3.6640625" bestFit="1" customWidth="1"/>
    <col min="14091" max="14091" width="1" bestFit="1" customWidth="1"/>
    <col min="14092" max="14092" width="2.88671875" bestFit="1" customWidth="1"/>
    <col min="14093" max="14093" width="1" bestFit="1" customWidth="1"/>
    <col min="14094" max="14094" width="3.6640625" bestFit="1" customWidth="1"/>
    <col min="14095" max="14095" width="1" bestFit="1" customWidth="1"/>
    <col min="14096" max="14096" width="2.88671875" bestFit="1" customWidth="1"/>
    <col min="14097" max="14097" width="1.88671875" bestFit="1" customWidth="1"/>
    <col min="14098" max="14099" width="1" bestFit="1" customWidth="1"/>
    <col min="14100" max="14100" width="5.5546875" bestFit="1" customWidth="1"/>
    <col min="14101" max="14101" width="1.88671875" bestFit="1" customWidth="1"/>
    <col min="14102" max="14102" width="2.88671875" bestFit="1" customWidth="1"/>
    <col min="14103" max="14103" width="1.88671875" bestFit="1" customWidth="1"/>
    <col min="14104" max="14104" width="9.33203125" bestFit="1" customWidth="1"/>
    <col min="14334" max="14335" width="4.6640625" bestFit="1" customWidth="1"/>
    <col min="14336" max="14336" width="1.88671875" bestFit="1" customWidth="1"/>
    <col min="14337" max="14338" width="2.88671875" bestFit="1" customWidth="1"/>
    <col min="14339" max="14339" width="1.88671875" bestFit="1" customWidth="1"/>
    <col min="14340" max="14340" width="4.6640625" bestFit="1" customWidth="1"/>
    <col min="14341" max="14341" width="5.5546875" bestFit="1" customWidth="1"/>
    <col min="14342" max="14342" width="9.33203125" bestFit="1" customWidth="1"/>
    <col min="14343" max="14343" width="8.44140625" bestFit="1" customWidth="1"/>
    <col min="14344" max="14344" width="4.6640625" bestFit="1" customWidth="1"/>
    <col min="14345" max="14345" width="1" bestFit="1" customWidth="1"/>
    <col min="14346" max="14346" width="3.6640625" bestFit="1" customWidth="1"/>
    <col min="14347" max="14347" width="1" bestFit="1" customWidth="1"/>
    <col min="14348" max="14348" width="2.88671875" bestFit="1" customWidth="1"/>
    <col min="14349" max="14349" width="1" bestFit="1" customWidth="1"/>
    <col min="14350" max="14350" width="3.6640625" bestFit="1" customWidth="1"/>
    <col min="14351" max="14351" width="1" bestFit="1" customWidth="1"/>
    <col min="14352" max="14352" width="2.88671875" bestFit="1" customWidth="1"/>
    <col min="14353" max="14353" width="1.88671875" bestFit="1" customWidth="1"/>
    <col min="14354" max="14355" width="1" bestFit="1" customWidth="1"/>
    <col min="14356" max="14356" width="5.5546875" bestFit="1" customWidth="1"/>
    <col min="14357" max="14357" width="1.88671875" bestFit="1" customWidth="1"/>
    <col min="14358" max="14358" width="2.88671875" bestFit="1" customWidth="1"/>
    <col min="14359" max="14359" width="1.88671875" bestFit="1" customWidth="1"/>
    <col min="14360" max="14360" width="9.33203125" bestFit="1" customWidth="1"/>
    <col min="14590" max="14591" width="4.6640625" bestFit="1" customWidth="1"/>
    <col min="14592" max="14592" width="1.88671875" bestFit="1" customWidth="1"/>
    <col min="14593" max="14594" width="2.88671875" bestFit="1" customWidth="1"/>
    <col min="14595" max="14595" width="1.88671875" bestFit="1" customWidth="1"/>
    <col min="14596" max="14596" width="4.6640625" bestFit="1" customWidth="1"/>
    <col min="14597" max="14597" width="5.5546875" bestFit="1" customWidth="1"/>
    <col min="14598" max="14598" width="9.33203125" bestFit="1" customWidth="1"/>
    <col min="14599" max="14599" width="8.44140625" bestFit="1" customWidth="1"/>
    <col min="14600" max="14600" width="4.6640625" bestFit="1" customWidth="1"/>
    <col min="14601" max="14601" width="1" bestFit="1" customWidth="1"/>
    <col min="14602" max="14602" width="3.6640625" bestFit="1" customWidth="1"/>
    <col min="14603" max="14603" width="1" bestFit="1" customWidth="1"/>
    <col min="14604" max="14604" width="2.88671875" bestFit="1" customWidth="1"/>
    <col min="14605" max="14605" width="1" bestFit="1" customWidth="1"/>
    <col min="14606" max="14606" width="3.6640625" bestFit="1" customWidth="1"/>
    <col min="14607" max="14607" width="1" bestFit="1" customWidth="1"/>
    <col min="14608" max="14608" width="2.88671875" bestFit="1" customWidth="1"/>
    <col min="14609" max="14609" width="1.88671875" bestFit="1" customWidth="1"/>
    <col min="14610" max="14611" width="1" bestFit="1" customWidth="1"/>
    <col min="14612" max="14612" width="5.5546875" bestFit="1" customWidth="1"/>
    <col min="14613" max="14613" width="1.88671875" bestFit="1" customWidth="1"/>
    <col min="14614" max="14614" width="2.88671875" bestFit="1" customWidth="1"/>
    <col min="14615" max="14615" width="1.88671875" bestFit="1" customWidth="1"/>
    <col min="14616" max="14616" width="9.33203125" bestFit="1" customWidth="1"/>
    <col min="14846" max="14847" width="4.6640625" bestFit="1" customWidth="1"/>
    <col min="14848" max="14848" width="1.88671875" bestFit="1" customWidth="1"/>
    <col min="14849" max="14850" width="2.88671875" bestFit="1" customWidth="1"/>
    <col min="14851" max="14851" width="1.88671875" bestFit="1" customWidth="1"/>
    <col min="14852" max="14852" width="4.6640625" bestFit="1" customWidth="1"/>
    <col min="14853" max="14853" width="5.5546875" bestFit="1" customWidth="1"/>
    <col min="14854" max="14854" width="9.33203125" bestFit="1" customWidth="1"/>
    <col min="14855" max="14855" width="8.44140625" bestFit="1" customWidth="1"/>
    <col min="14856" max="14856" width="4.6640625" bestFit="1" customWidth="1"/>
    <col min="14857" max="14857" width="1" bestFit="1" customWidth="1"/>
    <col min="14858" max="14858" width="3.6640625" bestFit="1" customWidth="1"/>
    <col min="14859" max="14859" width="1" bestFit="1" customWidth="1"/>
    <col min="14860" max="14860" width="2.88671875" bestFit="1" customWidth="1"/>
    <col min="14861" max="14861" width="1" bestFit="1" customWidth="1"/>
    <col min="14862" max="14862" width="3.6640625" bestFit="1" customWidth="1"/>
    <col min="14863" max="14863" width="1" bestFit="1" customWidth="1"/>
    <col min="14864" max="14864" width="2.88671875" bestFit="1" customWidth="1"/>
    <col min="14865" max="14865" width="1.88671875" bestFit="1" customWidth="1"/>
    <col min="14866" max="14867" width="1" bestFit="1" customWidth="1"/>
    <col min="14868" max="14868" width="5.5546875" bestFit="1" customWidth="1"/>
    <col min="14869" max="14869" width="1.88671875" bestFit="1" customWidth="1"/>
    <col min="14870" max="14870" width="2.88671875" bestFit="1" customWidth="1"/>
    <col min="14871" max="14871" width="1.88671875" bestFit="1" customWidth="1"/>
    <col min="14872" max="14872" width="9.33203125" bestFit="1" customWidth="1"/>
    <col min="15102" max="15103" width="4.6640625" bestFit="1" customWidth="1"/>
    <col min="15104" max="15104" width="1.88671875" bestFit="1" customWidth="1"/>
    <col min="15105" max="15106" width="2.88671875" bestFit="1" customWidth="1"/>
    <col min="15107" max="15107" width="1.88671875" bestFit="1" customWidth="1"/>
    <col min="15108" max="15108" width="4.6640625" bestFit="1" customWidth="1"/>
    <col min="15109" max="15109" width="5.5546875" bestFit="1" customWidth="1"/>
    <col min="15110" max="15110" width="9.33203125" bestFit="1" customWidth="1"/>
    <col min="15111" max="15111" width="8.44140625" bestFit="1" customWidth="1"/>
    <col min="15112" max="15112" width="4.6640625" bestFit="1" customWidth="1"/>
    <col min="15113" max="15113" width="1" bestFit="1" customWidth="1"/>
    <col min="15114" max="15114" width="3.6640625" bestFit="1" customWidth="1"/>
    <col min="15115" max="15115" width="1" bestFit="1" customWidth="1"/>
    <col min="15116" max="15116" width="2.88671875" bestFit="1" customWidth="1"/>
    <col min="15117" max="15117" width="1" bestFit="1" customWidth="1"/>
    <col min="15118" max="15118" width="3.6640625" bestFit="1" customWidth="1"/>
    <col min="15119" max="15119" width="1" bestFit="1" customWidth="1"/>
    <col min="15120" max="15120" width="2.88671875" bestFit="1" customWidth="1"/>
    <col min="15121" max="15121" width="1.88671875" bestFit="1" customWidth="1"/>
    <col min="15122" max="15123" width="1" bestFit="1" customWidth="1"/>
    <col min="15124" max="15124" width="5.5546875" bestFit="1" customWidth="1"/>
    <col min="15125" max="15125" width="1.88671875" bestFit="1" customWidth="1"/>
    <col min="15126" max="15126" width="2.88671875" bestFit="1" customWidth="1"/>
    <col min="15127" max="15127" width="1.88671875" bestFit="1" customWidth="1"/>
    <col min="15128" max="15128" width="9.33203125" bestFit="1" customWidth="1"/>
    <col min="15358" max="15359" width="4.6640625" bestFit="1" customWidth="1"/>
    <col min="15360" max="15360" width="1.88671875" bestFit="1" customWidth="1"/>
    <col min="15361" max="15362" width="2.88671875" bestFit="1" customWidth="1"/>
    <col min="15363" max="15363" width="1.88671875" bestFit="1" customWidth="1"/>
    <col min="15364" max="15364" width="4.6640625" bestFit="1" customWidth="1"/>
    <col min="15365" max="15365" width="5.5546875" bestFit="1" customWidth="1"/>
    <col min="15366" max="15366" width="9.33203125" bestFit="1" customWidth="1"/>
    <col min="15367" max="15367" width="8.44140625" bestFit="1" customWidth="1"/>
    <col min="15368" max="15368" width="4.6640625" bestFit="1" customWidth="1"/>
    <col min="15369" max="15369" width="1" bestFit="1" customWidth="1"/>
    <col min="15370" max="15370" width="3.6640625" bestFit="1" customWidth="1"/>
    <col min="15371" max="15371" width="1" bestFit="1" customWidth="1"/>
    <col min="15372" max="15372" width="2.88671875" bestFit="1" customWidth="1"/>
    <col min="15373" max="15373" width="1" bestFit="1" customWidth="1"/>
    <col min="15374" max="15374" width="3.6640625" bestFit="1" customWidth="1"/>
    <col min="15375" max="15375" width="1" bestFit="1" customWidth="1"/>
    <col min="15376" max="15376" width="2.88671875" bestFit="1" customWidth="1"/>
    <col min="15377" max="15377" width="1.88671875" bestFit="1" customWidth="1"/>
    <col min="15378" max="15379" width="1" bestFit="1" customWidth="1"/>
    <col min="15380" max="15380" width="5.5546875" bestFit="1" customWidth="1"/>
    <col min="15381" max="15381" width="1.88671875" bestFit="1" customWidth="1"/>
    <col min="15382" max="15382" width="2.88671875" bestFit="1" customWidth="1"/>
    <col min="15383" max="15383" width="1.88671875" bestFit="1" customWidth="1"/>
    <col min="15384" max="15384" width="9.33203125" bestFit="1" customWidth="1"/>
    <col min="15614" max="15615" width="4.6640625" bestFit="1" customWidth="1"/>
    <col min="15616" max="15616" width="1.88671875" bestFit="1" customWidth="1"/>
    <col min="15617" max="15618" width="2.88671875" bestFit="1" customWidth="1"/>
    <col min="15619" max="15619" width="1.88671875" bestFit="1" customWidth="1"/>
    <col min="15620" max="15620" width="4.6640625" bestFit="1" customWidth="1"/>
    <col min="15621" max="15621" width="5.5546875" bestFit="1" customWidth="1"/>
    <col min="15622" max="15622" width="9.33203125" bestFit="1" customWidth="1"/>
    <col min="15623" max="15623" width="8.44140625" bestFit="1" customWidth="1"/>
    <col min="15624" max="15624" width="4.6640625" bestFit="1" customWidth="1"/>
    <col min="15625" max="15625" width="1" bestFit="1" customWidth="1"/>
    <col min="15626" max="15626" width="3.6640625" bestFit="1" customWidth="1"/>
    <col min="15627" max="15627" width="1" bestFit="1" customWidth="1"/>
    <col min="15628" max="15628" width="2.88671875" bestFit="1" customWidth="1"/>
    <col min="15629" max="15629" width="1" bestFit="1" customWidth="1"/>
    <col min="15630" max="15630" width="3.6640625" bestFit="1" customWidth="1"/>
    <col min="15631" max="15631" width="1" bestFit="1" customWidth="1"/>
    <col min="15632" max="15632" width="2.88671875" bestFit="1" customWidth="1"/>
    <col min="15633" max="15633" width="1.88671875" bestFit="1" customWidth="1"/>
    <col min="15634" max="15635" width="1" bestFit="1" customWidth="1"/>
    <col min="15636" max="15636" width="5.5546875" bestFit="1" customWidth="1"/>
    <col min="15637" max="15637" width="1.88671875" bestFit="1" customWidth="1"/>
    <col min="15638" max="15638" width="2.88671875" bestFit="1" customWidth="1"/>
    <col min="15639" max="15639" width="1.88671875" bestFit="1" customWidth="1"/>
    <col min="15640" max="15640" width="9.33203125" bestFit="1" customWidth="1"/>
    <col min="15870" max="15871" width="4.6640625" bestFit="1" customWidth="1"/>
    <col min="15872" max="15872" width="1.88671875" bestFit="1" customWidth="1"/>
    <col min="15873" max="15874" width="2.88671875" bestFit="1" customWidth="1"/>
    <col min="15875" max="15875" width="1.88671875" bestFit="1" customWidth="1"/>
    <col min="15876" max="15876" width="4.6640625" bestFit="1" customWidth="1"/>
    <col min="15877" max="15877" width="5.5546875" bestFit="1" customWidth="1"/>
    <col min="15878" max="15878" width="9.33203125" bestFit="1" customWidth="1"/>
    <col min="15879" max="15879" width="8.44140625" bestFit="1" customWidth="1"/>
    <col min="15880" max="15880" width="4.6640625" bestFit="1" customWidth="1"/>
    <col min="15881" max="15881" width="1" bestFit="1" customWidth="1"/>
    <col min="15882" max="15882" width="3.6640625" bestFit="1" customWidth="1"/>
    <col min="15883" max="15883" width="1" bestFit="1" customWidth="1"/>
    <col min="15884" max="15884" width="2.88671875" bestFit="1" customWidth="1"/>
    <col min="15885" max="15885" width="1" bestFit="1" customWidth="1"/>
    <col min="15886" max="15886" width="3.6640625" bestFit="1" customWidth="1"/>
    <col min="15887" max="15887" width="1" bestFit="1" customWidth="1"/>
    <col min="15888" max="15888" width="2.88671875" bestFit="1" customWidth="1"/>
    <col min="15889" max="15889" width="1.88671875" bestFit="1" customWidth="1"/>
    <col min="15890" max="15891" width="1" bestFit="1" customWidth="1"/>
    <col min="15892" max="15892" width="5.5546875" bestFit="1" customWidth="1"/>
    <col min="15893" max="15893" width="1.88671875" bestFit="1" customWidth="1"/>
    <col min="15894" max="15894" width="2.88671875" bestFit="1" customWidth="1"/>
    <col min="15895" max="15895" width="1.88671875" bestFit="1" customWidth="1"/>
    <col min="15896" max="15896" width="9.33203125" bestFit="1" customWidth="1"/>
    <col min="16126" max="16127" width="4.6640625" bestFit="1" customWidth="1"/>
    <col min="16128" max="16128" width="1.88671875" bestFit="1" customWidth="1"/>
    <col min="16129" max="16130" width="2.88671875" bestFit="1" customWidth="1"/>
    <col min="16131" max="16131" width="1.88671875" bestFit="1" customWidth="1"/>
    <col min="16132" max="16132" width="4.6640625" bestFit="1" customWidth="1"/>
    <col min="16133" max="16133" width="5.5546875" bestFit="1" customWidth="1"/>
    <col min="16134" max="16134" width="9.33203125" bestFit="1" customWidth="1"/>
    <col min="16135" max="16135" width="8.44140625" bestFit="1" customWidth="1"/>
    <col min="16136" max="16136" width="4.6640625" bestFit="1" customWidth="1"/>
    <col min="16137" max="16137" width="1" bestFit="1" customWidth="1"/>
    <col min="16138" max="16138" width="3.6640625" bestFit="1" customWidth="1"/>
    <col min="16139" max="16139" width="1" bestFit="1" customWidth="1"/>
    <col min="16140" max="16140" width="2.88671875" bestFit="1" customWidth="1"/>
    <col min="16141" max="16141" width="1" bestFit="1" customWidth="1"/>
    <col min="16142" max="16142" width="3.6640625" bestFit="1" customWidth="1"/>
    <col min="16143" max="16143" width="1" bestFit="1" customWidth="1"/>
    <col min="16144" max="16144" width="2.88671875" bestFit="1" customWidth="1"/>
    <col min="16145" max="16145" width="1.88671875" bestFit="1" customWidth="1"/>
    <col min="16146" max="16147" width="1" bestFit="1" customWidth="1"/>
    <col min="16148" max="16148" width="5.5546875" bestFit="1" customWidth="1"/>
    <col min="16149" max="16149" width="1.88671875" bestFit="1" customWidth="1"/>
    <col min="16150" max="16150" width="2.88671875" bestFit="1" customWidth="1"/>
    <col min="16151" max="16151" width="1.88671875" bestFit="1" customWidth="1"/>
    <col min="16152" max="16152" width="9.33203125" bestFit="1" customWidth="1"/>
  </cols>
  <sheetData>
    <row r="1" spans="1:27" ht="10.35" customHeight="1" x14ac:dyDescent="0.3">
      <c r="A1" s="1125"/>
      <c r="B1" s="1125"/>
      <c r="C1" s="1125"/>
      <c r="D1" s="1063" t="s">
        <v>0</v>
      </c>
      <c r="E1" s="1063"/>
      <c r="F1" s="1063"/>
      <c r="G1" s="1063"/>
      <c r="H1" s="1063"/>
      <c r="I1" s="1063"/>
      <c r="J1" s="1063"/>
      <c r="K1" s="1063"/>
      <c r="L1" s="1063"/>
      <c r="M1" s="1063"/>
      <c r="N1" s="1063"/>
      <c r="O1" s="1063"/>
      <c r="P1" s="1063"/>
      <c r="Q1" s="1063"/>
      <c r="R1" s="1063"/>
      <c r="S1" s="1065" t="s">
        <v>169</v>
      </c>
      <c r="T1" s="1065"/>
      <c r="U1" s="1065"/>
      <c r="V1" s="1065"/>
      <c r="W1" s="1065"/>
      <c r="X1" s="1065"/>
      <c r="Y1" s="1065"/>
      <c r="Z1" s="1065"/>
      <c r="AA1" s="1065"/>
    </row>
    <row r="2" spans="1:27" ht="10.35" customHeight="1" x14ac:dyDescent="0.3">
      <c r="A2" s="1125"/>
      <c r="B2" s="1126"/>
      <c r="C2" s="1125"/>
      <c r="D2" s="1063"/>
      <c r="E2" s="1063"/>
      <c r="F2" s="1063"/>
      <c r="G2" s="1063"/>
      <c r="H2" s="1063"/>
      <c r="I2" s="1063"/>
      <c r="J2" s="1063"/>
      <c r="K2" s="1063"/>
      <c r="L2" s="1063"/>
      <c r="M2" s="1063"/>
      <c r="N2" s="1063"/>
      <c r="O2" s="1063"/>
      <c r="P2" s="1063"/>
      <c r="Q2" s="1063"/>
      <c r="R2" s="1063"/>
      <c r="S2" s="1065"/>
      <c r="T2" s="1065"/>
      <c r="U2" s="1065"/>
      <c r="V2" s="1065"/>
      <c r="W2" s="1065"/>
      <c r="X2" s="1065"/>
      <c r="Y2" s="1065"/>
      <c r="Z2" s="1065"/>
      <c r="AA2" s="1065"/>
    </row>
    <row r="3" spans="1:27" ht="10.35" customHeight="1" x14ac:dyDescent="0.3">
      <c r="A3" s="1127"/>
      <c r="B3" s="1127"/>
      <c r="C3" s="1127"/>
      <c r="D3" s="1124" t="s">
        <v>1</v>
      </c>
      <c r="E3" s="1124"/>
      <c r="F3" s="1124"/>
      <c r="G3" s="1124"/>
      <c r="H3" s="1124"/>
      <c r="I3" s="1124"/>
      <c r="J3" s="1124"/>
      <c r="K3" s="1124"/>
      <c r="L3" s="1124"/>
      <c r="M3" s="1124"/>
      <c r="N3" s="1124"/>
      <c r="O3" s="1124"/>
      <c r="P3" s="1124"/>
      <c r="Q3" s="1124"/>
      <c r="R3" s="1124"/>
      <c r="S3" s="1128"/>
      <c r="T3" s="1128"/>
      <c r="U3" s="1128"/>
      <c r="V3" s="1128"/>
      <c r="W3" s="1128"/>
      <c r="X3" s="1128"/>
      <c r="Y3" s="1128"/>
      <c r="Z3" s="1128"/>
      <c r="AA3" s="1128"/>
    </row>
    <row r="4" spans="1:27" ht="10.95" customHeight="1" x14ac:dyDescent="0.3">
      <c r="A4" s="1009"/>
      <c r="B4" s="1009"/>
      <c r="C4" s="1009"/>
      <c r="D4" s="1009"/>
      <c r="E4" s="1009"/>
      <c r="F4" s="1009"/>
      <c r="G4" s="1009"/>
      <c r="H4" s="1009"/>
      <c r="I4" s="1009"/>
      <c r="J4" s="1009"/>
      <c r="K4" s="1009"/>
      <c r="L4" s="1009"/>
      <c r="M4" s="1009"/>
      <c r="N4" s="1009"/>
      <c r="O4" s="1009"/>
      <c r="P4" s="1009"/>
      <c r="Q4" s="1009"/>
      <c r="R4" s="1009"/>
      <c r="S4" s="1009"/>
      <c r="T4" s="1009"/>
      <c r="U4" s="1009"/>
      <c r="V4" s="1009"/>
      <c r="W4" s="1009"/>
      <c r="X4" s="1009"/>
      <c r="Y4" s="1009"/>
      <c r="Z4" s="1009"/>
      <c r="AA4" s="1009"/>
    </row>
    <row r="5" spans="1:27" ht="10.35" customHeight="1" x14ac:dyDescent="0.3">
      <c r="A5" s="1063" t="s">
        <v>2</v>
      </c>
      <c r="B5" s="1063"/>
      <c r="C5" s="1063" t="s">
        <v>75</v>
      </c>
      <c r="D5" s="1063"/>
      <c r="E5" s="1063"/>
      <c r="F5" s="1063"/>
      <c r="G5" s="1063"/>
      <c r="H5" s="1063"/>
      <c r="I5" s="1063"/>
      <c r="J5" s="1063"/>
      <c r="K5" s="1063"/>
      <c r="L5" s="1063"/>
      <c r="M5" s="1063"/>
      <c r="N5" s="1063"/>
      <c r="O5" s="1063"/>
      <c r="P5" s="1063"/>
      <c r="Q5" s="1063"/>
      <c r="R5" s="1063"/>
      <c r="S5" s="1063"/>
      <c r="T5" s="1063"/>
      <c r="U5" s="1065"/>
      <c r="V5" s="1063"/>
      <c r="W5" s="1063"/>
      <c r="X5" s="1063"/>
      <c r="Y5" s="1063"/>
      <c r="Z5" s="1063"/>
      <c r="AA5" s="1063"/>
    </row>
    <row r="6" spans="1:27" ht="10.35" customHeight="1" x14ac:dyDescent="0.3">
      <c r="A6" s="1063" t="s">
        <v>3</v>
      </c>
      <c r="B6" s="1063"/>
      <c r="C6" s="1063" t="s">
        <v>170</v>
      </c>
      <c r="D6" s="1063"/>
      <c r="E6" s="1063"/>
      <c r="F6" s="1063"/>
      <c r="G6" s="1063"/>
      <c r="H6" s="1063"/>
      <c r="I6" s="1063"/>
      <c r="J6" s="1063"/>
      <c r="K6" s="1063"/>
      <c r="L6" s="1063"/>
      <c r="M6" s="1063"/>
      <c r="N6" s="1063"/>
      <c r="O6" s="1063"/>
      <c r="P6" s="1063"/>
      <c r="Q6" s="1063"/>
      <c r="R6" s="1063"/>
      <c r="S6" s="1063"/>
      <c r="T6" s="1063"/>
      <c r="U6" s="1065" t="s">
        <v>134</v>
      </c>
      <c r="V6" s="1065"/>
      <c r="W6" s="1065"/>
      <c r="X6" s="1065"/>
      <c r="Y6" s="1065"/>
      <c r="Z6" s="1065"/>
      <c r="AA6" s="1065"/>
    </row>
    <row r="7" spans="1:27" ht="20.399999999999999" customHeight="1" x14ac:dyDescent="0.3">
      <c r="A7" s="1063" t="s">
        <v>4</v>
      </c>
      <c r="B7" s="1063"/>
      <c r="C7" s="1063" t="s">
        <v>135</v>
      </c>
      <c r="D7" s="1063"/>
      <c r="E7" s="1063"/>
      <c r="F7" s="1063"/>
      <c r="G7" s="1063"/>
      <c r="H7" s="1063"/>
      <c r="I7" s="1063"/>
      <c r="J7" s="1063"/>
      <c r="K7" s="1063"/>
      <c r="L7" s="1063"/>
      <c r="M7" s="1063"/>
      <c r="N7" s="1063"/>
      <c r="O7" s="1063"/>
      <c r="P7" s="1063"/>
      <c r="Q7" s="1063"/>
      <c r="R7" s="1063"/>
      <c r="S7" s="1063"/>
      <c r="T7" s="1063"/>
      <c r="U7" s="1065"/>
      <c r="V7" s="1063"/>
      <c r="W7" s="1063"/>
      <c r="X7" s="1063"/>
      <c r="Y7" s="1063"/>
      <c r="Z7" s="1063"/>
      <c r="AA7" s="1063"/>
    </row>
    <row r="8" spans="1:27" ht="20.399999999999999" customHeight="1" x14ac:dyDescent="0.3">
      <c r="A8" s="1063" t="s">
        <v>5</v>
      </c>
      <c r="B8" s="1063"/>
      <c r="C8" s="1063" t="s">
        <v>171</v>
      </c>
      <c r="D8" s="1063"/>
      <c r="E8" s="1063"/>
      <c r="F8" s="1063"/>
      <c r="G8" s="1063"/>
      <c r="H8" s="1063"/>
      <c r="I8" s="1063"/>
      <c r="J8" s="1063"/>
      <c r="K8" s="1063"/>
      <c r="L8" s="1063"/>
      <c r="M8" s="1063"/>
      <c r="N8" s="1063"/>
      <c r="O8" s="1063"/>
      <c r="P8" s="1063"/>
      <c r="Q8" s="1063"/>
      <c r="R8" s="1063"/>
      <c r="S8" s="1063"/>
      <c r="T8" s="1063"/>
      <c r="U8" s="1065"/>
      <c r="V8" s="1063"/>
      <c r="W8" s="1063"/>
      <c r="X8" s="1063"/>
      <c r="Y8" s="1063"/>
      <c r="Z8" s="1063"/>
      <c r="AA8" s="1063"/>
    </row>
    <row r="9" spans="1:27" ht="10.35" customHeight="1" x14ac:dyDescent="0.3">
      <c r="A9" s="1063" t="s">
        <v>6</v>
      </c>
      <c r="B9" s="1063"/>
      <c r="C9" s="1063" t="s">
        <v>7</v>
      </c>
      <c r="D9" s="1063"/>
      <c r="E9" s="1063"/>
      <c r="F9" s="1063"/>
      <c r="G9" s="1063"/>
      <c r="H9" s="1063"/>
      <c r="I9" s="1063"/>
      <c r="J9" s="1063"/>
      <c r="K9" s="1063"/>
      <c r="L9" s="1063"/>
      <c r="M9" s="1063"/>
      <c r="N9" s="1063"/>
      <c r="O9" s="1063"/>
      <c r="P9" s="1063"/>
      <c r="Q9" s="1063"/>
      <c r="R9" s="1063"/>
      <c r="S9" s="1063"/>
      <c r="T9" s="1063"/>
      <c r="U9" s="1065"/>
      <c r="V9" s="1063"/>
      <c r="W9" s="1063"/>
      <c r="X9" s="1063"/>
      <c r="Y9" s="1063"/>
      <c r="Z9" s="1063"/>
      <c r="AA9" s="1063"/>
    </row>
    <row r="10" spans="1:27" ht="10.35" customHeight="1" x14ac:dyDescent="0.3">
      <c r="A10" s="1063" t="s">
        <v>8</v>
      </c>
      <c r="B10" s="1063"/>
      <c r="C10" s="1063" t="s">
        <v>9</v>
      </c>
      <c r="D10" s="1063"/>
      <c r="E10" s="1063"/>
      <c r="F10" s="1063"/>
      <c r="G10" s="1063"/>
      <c r="H10" s="1063"/>
      <c r="I10" s="1063"/>
      <c r="J10" s="1063"/>
      <c r="K10" s="1063"/>
      <c r="L10" s="1063"/>
      <c r="M10" s="1063"/>
      <c r="N10" s="1063"/>
      <c r="O10" s="1063"/>
      <c r="P10" s="1063"/>
      <c r="Q10" s="1063"/>
      <c r="R10" s="1063"/>
      <c r="S10" s="1063"/>
      <c r="T10" s="1063"/>
      <c r="U10" s="1065"/>
      <c r="V10" s="1063"/>
      <c r="W10" s="1063"/>
      <c r="X10" s="1063"/>
      <c r="Y10" s="1063"/>
      <c r="Z10" s="1063"/>
      <c r="AA10" s="1063"/>
    </row>
    <row r="11" spans="1:27" ht="10.35" customHeight="1" x14ac:dyDescent="0.3">
      <c r="A11" s="1063" t="s">
        <v>10</v>
      </c>
      <c r="B11" s="1063"/>
      <c r="C11" s="1063" t="s">
        <v>7</v>
      </c>
      <c r="D11" s="1063"/>
      <c r="E11" s="1063"/>
      <c r="F11" s="1063"/>
      <c r="G11" s="1063"/>
      <c r="H11" s="1063"/>
      <c r="I11" s="1063"/>
      <c r="J11" s="1063"/>
      <c r="K11" s="1063"/>
      <c r="L11" s="1063"/>
      <c r="M11" s="1063"/>
      <c r="N11" s="1063"/>
      <c r="O11" s="1063"/>
      <c r="P11" s="1063"/>
      <c r="Q11" s="1063"/>
      <c r="R11" s="1063"/>
      <c r="S11" s="1063"/>
      <c r="T11" s="1063"/>
      <c r="U11" s="1065"/>
      <c r="V11" s="1063"/>
      <c r="W11" s="1063"/>
      <c r="X11" s="1063"/>
      <c r="Y11" s="1063"/>
      <c r="Z11" s="1063"/>
      <c r="AA11" s="1063"/>
    </row>
    <row r="12" spans="1:27" ht="10.35" customHeight="1" x14ac:dyDescent="0.3">
      <c r="A12" s="1063" t="s">
        <v>11</v>
      </c>
      <c r="B12" s="1063"/>
      <c r="C12" s="1063" t="s">
        <v>172</v>
      </c>
      <c r="D12" s="1063"/>
      <c r="E12" s="1063"/>
      <c r="F12" s="1063"/>
      <c r="G12" s="1063"/>
      <c r="H12" s="1063"/>
      <c r="I12" s="1063"/>
      <c r="J12" s="1063"/>
      <c r="K12" s="1063"/>
      <c r="L12" s="1063"/>
      <c r="M12" s="1063"/>
      <c r="N12" s="1063"/>
      <c r="O12" s="1063"/>
      <c r="P12" s="1063"/>
      <c r="Q12" s="1063"/>
      <c r="R12" s="1063"/>
      <c r="S12" s="1063"/>
      <c r="T12" s="1063"/>
      <c r="U12" s="1065"/>
      <c r="V12" s="1063"/>
      <c r="W12" s="1063"/>
      <c r="X12" s="1063"/>
      <c r="Y12" s="1063"/>
      <c r="Z12" s="1063"/>
      <c r="AA12" s="1063"/>
    </row>
    <row r="13" spans="1:27" ht="10.35" customHeight="1" x14ac:dyDescent="0.3">
      <c r="A13" s="1063"/>
      <c r="B13" s="1063"/>
      <c r="C13" s="1063"/>
      <c r="D13" s="1063"/>
      <c r="E13" s="1063"/>
      <c r="F13" s="1063"/>
      <c r="G13" s="1063"/>
      <c r="H13" s="1063"/>
      <c r="I13" s="1063"/>
      <c r="J13" s="1063"/>
      <c r="K13" s="1063"/>
      <c r="L13" s="1063"/>
      <c r="M13" s="1063"/>
      <c r="N13" s="1063"/>
      <c r="O13" s="1063"/>
      <c r="P13" s="1063"/>
      <c r="Q13" s="1063"/>
      <c r="R13" s="1063"/>
      <c r="S13" s="1063"/>
      <c r="T13" s="1063"/>
      <c r="U13" s="1065" t="s">
        <v>173</v>
      </c>
      <c r="V13" s="1065"/>
      <c r="W13" s="1065"/>
      <c r="X13" s="1065"/>
      <c r="Y13" s="1065"/>
      <c r="Z13" s="1065"/>
      <c r="AA13" s="1065"/>
    </row>
    <row r="14" spans="1:27" ht="10.95" customHeight="1" x14ac:dyDescent="0.3">
      <c r="A14" s="1064"/>
      <c r="B14" s="1064"/>
      <c r="C14" s="1064"/>
      <c r="D14" s="1064"/>
      <c r="E14" s="1064"/>
      <c r="F14" s="1064"/>
      <c r="G14" s="1064"/>
      <c r="H14" s="1064"/>
      <c r="I14" s="1064"/>
      <c r="J14" s="1064"/>
      <c r="K14" s="1064"/>
      <c r="L14" s="1064"/>
      <c r="M14" s="1064"/>
      <c r="N14" s="1064"/>
      <c r="O14" s="1064"/>
      <c r="P14" s="1064"/>
      <c r="Q14" s="1064"/>
      <c r="R14" s="1064"/>
      <c r="S14" s="1064"/>
      <c r="T14" s="1064"/>
      <c r="U14" s="1064"/>
      <c r="V14" s="1064"/>
      <c r="W14" s="1064"/>
      <c r="X14" s="1064"/>
      <c r="Y14" s="1064"/>
      <c r="Z14" s="1064"/>
      <c r="AA14" s="1064"/>
    </row>
    <row r="15" spans="1:27" ht="10.95" hidden="1" customHeight="1" x14ac:dyDescent="0.3">
      <c r="A15" s="1009"/>
      <c r="B15" s="1009"/>
      <c r="C15" s="1009"/>
      <c r="D15" s="1009"/>
      <c r="E15" s="1009"/>
      <c r="F15" s="1009"/>
      <c r="G15" s="1009"/>
      <c r="H15" s="1009"/>
      <c r="I15" s="1009"/>
      <c r="J15" s="1009"/>
      <c r="K15" s="1009"/>
      <c r="L15" s="1009"/>
      <c r="M15" s="1009"/>
      <c r="N15" s="1009"/>
      <c r="O15" s="1009"/>
      <c r="P15" s="1009"/>
      <c r="Q15" s="1009"/>
      <c r="R15" s="1009"/>
      <c r="S15" s="1009"/>
      <c r="T15" s="1009"/>
      <c r="U15" s="1009"/>
      <c r="V15" s="1009"/>
      <c r="W15" s="1009"/>
      <c r="X15" s="1009"/>
      <c r="Y15" s="1009"/>
      <c r="Z15" s="1009"/>
      <c r="AA15" s="1009"/>
    </row>
    <row r="16" spans="1:27" ht="10.95" hidden="1" customHeight="1" x14ac:dyDescent="0.3">
      <c r="A16" s="1009"/>
      <c r="B16" s="1009"/>
      <c r="C16" s="1009"/>
      <c r="D16" s="1009"/>
      <c r="E16" s="1009"/>
      <c r="F16" s="1009"/>
      <c r="G16" s="1009"/>
      <c r="H16" s="1009"/>
      <c r="I16" s="1009"/>
      <c r="J16" s="1009"/>
      <c r="K16" s="1009"/>
      <c r="L16" s="1009"/>
      <c r="M16" s="1009"/>
      <c r="N16" s="1009"/>
      <c r="O16" s="1009"/>
      <c r="P16" s="1009"/>
      <c r="Q16" s="1009"/>
      <c r="R16" s="1009"/>
      <c r="S16" s="1009"/>
      <c r="T16" s="1009"/>
      <c r="U16" s="1009"/>
      <c r="V16" s="1009"/>
      <c r="W16" s="1009"/>
      <c r="X16" s="1009"/>
      <c r="Y16" s="1009"/>
      <c r="Z16" s="1009"/>
      <c r="AA16" s="1009"/>
    </row>
    <row r="17" spans="1:35" ht="10.95" hidden="1" customHeight="1" x14ac:dyDescent="0.3">
      <c r="A17" s="1009"/>
      <c r="B17" s="1009"/>
      <c r="C17" s="1009"/>
      <c r="D17" s="1009"/>
      <c r="E17" s="1009"/>
      <c r="F17" s="1009"/>
      <c r="G17" s="1009"/>
      <c r="H17" s="1009"/>
      <c r="I17" s="1009"/>
      <c r="J17" s="1009"/>
      <c r="K17" s="1009"/>
      <c r="L17" s="1009"/>
      <c r="M17" s="1009"/>
      <c r="N17" s="1009"/>
      <c r="O17" s="1009"/>
      <c r="P17" s="1009"/>
      <c r="Q17" s="1009"/>
      <c r="R17" s="1009"/>
      <c r="S17" s="1009"/>
      <c r="T17" s="1009"/>
      <c r="U17" s="1009"/>
      <c r="V17" s="1009"/>
      <c r="W17" s="1009"/>
      <c r="X17" s="1009"/>
      <c r="Y17" s="1009"/>
      <c r="Z17" s="1009"/>
      <c r="AA17" s="1009"/>
    </row>
    <row r="18" spans="1:35" ht="10.35" customHeight="1" x14ac:dyDescent="0.3">
      <c r="A18" s="1054" t="s">
        <v>12</v>
      </c>
      <c r="B18" s="1055"/>
      <c r="C18" s="1056"/>
      <c r="D18" s="1054" t="s">
        <v>13</v>
      </c>
      <c r="E18" s="1055"/>
      <c r="F18" s="1055"/>
      <c r="G18" s="1055"/>
      <c r="H18" s="1055"/>
      <c r="I18" s="1055"/>
      <c r="J18" s="1056"/>
      <c r="K18" s="1057" t="s">
        <v>76</v>
      </c>
      <c r="L18" s="1059"/>
      <c r="M18" s="1121" t="s">
        <v>14</v>
      </c>
      <c r="N18" s="1122"/>
      <c r="O18" s="1123"/>
      <c r="P18" s="1057" t="s">
        <v>15</v>
      </c>
      <c r="Q18" s="1058"/>
      <c r="R18" s="1058"/>
      <c r="S18" s="1058"/>
      <c r="T18" s="1058"/>
      <c r="U18" s="1059"/>
      <c r="V18" s="1057" t="s">
        <v>16</v>
      </c>
      <c r="W18" s="1058"/>
      <c r="X18" s="1058"/>
      <c r="Y18" s="1059"/>
      <c r="Z18" s="1057" t="s">
        <v>17</v>
      </c>
      <c r="AA18" s="1059"/>
    </row>
    <row r="19" spans="1:35" ht="10.35" customHeight="1" x14ac:dyDescent="0.3">
      <c r="A19" s="1097"/>
      <c r="B19" s="1098"/>
      <c r="C19" s="1099"/>
      <c r="D19" s="1097" t="s">
        <v>18</v>
      </c>
      <c r="E19" s="1098"/>
      <c r="F19" s="1098"/>
      <c r="G19" s="1098"/>
      <c r="H19" s="1098"/>
      <c r="I19" s="1098"/>
      <c r="J19" s="1098"/>
      <c r="K19" s="1098"/>
      <c r="L19" s="1098"/>
      <c r="M19" s="1098"/>
      <c r="N19" s="1098"/>
      <c r="O19" s="1098"/>
      <c r="P19" s="1098"/>
      <c r="Q19" s="1098"/>
      <c r="R19" s="1098"/>
      <c r="S19" s="1098"/>
      <c r="T19" s="1098"/>
      <c r="U19" s="1098"/>
      <c r="V19" s="1098"/>
      <c r="W19" s="1098"/>
      <c r="X19" s="1098"/>
      <c r="Y19" s="1098"/>
      <c r="Z19" s="1098"/>
      <c r="AA19" s="1099"/>
      <c r="AF19" s="193"/>
      <c r="AG19" s="193"/>
    </row>
    <row r="20" spans="1:35" ht="30.75" customHeight="1" x14ac:dyDescent="0.3">
      <c r="A20" s="1094">
        <v>40300</v>
      </c>
      <c r="B20" s="1095"/>
      <c r="C20" s="1096"/>
      <c r="D20" s="1042" t="s">
        <v>174</v>
      </c>
      <c r="E20" s="1043"/>
      <c r="F20" s="1043"/>
      <c r="G20" s="1043"/>
      <c r="H20" s="1043"/>
      <c r="I20" s="1043"/>
      <c r="J20" s="1044"/>
      <c r="K20" s="715">
        <v>0.10199999999999999</v>
      </c>
      <c r="L20" s="716"/>
      <c r="M20" s="1071" t="s">
        <v>19</v>
      </c>
      <c r="N20" s="1072"/>
      <c r="O20" s="1073"/>
      <c r="P20" s="1100">
        <v>139.83000000000001</v>
      </c>
      <c r="Q20" s="1101"/>
      <c r="R20" s="1101"/>
      <c r="S20" s="1101"/>
      <c r="T20" s="1101"/>
      <c r="U20" s="1102"/>
      <c r="V20" s="1066">
        <v>0.24</v>
      </c>
      <c r="W20" s="1067"/>
      <c r="X20" s="1067"/>
      <c r="Y20" s="1068"/>
      <c r="Z20" s="1069">
        <v>33.549999999999997</v>
      </c>
      <c r="AA20" s="1070"/>
      <c r="AF20" s="193"/>
      <c r="AG20" s="193"/>
      <c r="AH20" s="396"/>
    </row>
    <row r="21" spans="1:35" ht="10.35" customHeight="1" x14ac:dyDescent="0.3">
      <c r="A21" s="1094">
        <v>40305</v>
      </c>
      <c r="B21" s="1095"/>
      <c r="C21" s="1096"/>
      <c r="D21" s="1042" t="s">
        <v>175</v>
      </c>
      <c r="E21" s="1043"/>
      <c r="F21" s="1043"/>
      <c r="G21" s="1043"/>
      <c r="H21" s="1043"/>
      <c r="I21" s="1043"/>
      <c r="J21" s="1044"/>
      <c r="K21" s="715">
        <v>0.10199999999999999</v>
      </c>
      <c r="L21" s="716"/>
      <c r="M21" s="1071" t="s">
        <v>19</v>
      </c>
      <c r="N21" s="1072"/>
      <c r="O21" s="1073"/>
      <c r="P21" s="1100">
        <v>139.83000000000001</v>
      </c>
      <c r="Q21" s="1101"/>
      <c r="R21" s="1101"/>
      <c r="S21" s="1101"/>
      <c r="T21" s="1101"/>
      <c r="U21" s="1102"/>
      <c r="V21" s="1066">
        <v>0.2</v>
      </c>
      <c r="W21" s="1067"/>
      <c r="X21" s="1067"/>
      <c r="Y21" s="1068"/>
      <c r="Z21" s="1069">
        <v>27.96</v>
      </c>
      <c r="AA21" s="1070"/>
      <c r="AF21" s="193"/>
      <c r="AG21" s="193"/>
      <c r="AH21" s="396"/>
    </row>
    <row r="22" spans="1:35" s="550" customFormat="1" ht="20.399999999999999" customHeight="1" x14ac:dyDescent="0.3">
      <c r="A22" s="1112">
        <v>44100</v>
      </c>
      <c r="B22" s="1113"/>
      <c r="C22" s="1114"/>
      <c r="D22" s="1085" t="s">
        <v>176</v>
      </c>
      <c r="E22" s="1086"/>
      <c r="F22" s="1086"/>
      <c r="G22" s="1086"/>
      <c r="H22" s="1086"/>
      <c r="I22" s="1086"/>
      <c r="J22" s="1087"/>
      <c r="K22" s="746">
        <v>0.10199999999999999</v>
      </c>
      <c r="L22" s="747"/>
      <c r="M22" s="1088" t="s">
        <v>20</v>
      </c>
      <c r="N22" s="1089"/>
      <c r="O22" s="1090"/>
      <c r="P22" s="1103">
        <v>83.9</v>
      </c>
      <c r="Q22" s="1104"/>
      <c r="R22" s="1104"/>
      <c r="S22" s="1104"/>
      <c r="T22" s="1104"/>
      <c r="U22" s="1105"/>
      <c r="V22" s="1077">
        <v>4.0599999999999996</v>
      </c>
      <c r="W22" s="1078"/>
      <c r="X22" s="1078"/>
      <c r="Y22" s="1079"/>
      <c r="Z22" s="1080">
        <v>340.63</v>
      </c>
      <c r="AA22" s="1081"/>
      <c r="AC22" s="551"/>
      <c r="AD22" s="551"/>
      <c r="AE22" s="551"/>
      <c r="AF22" s="552"/>
      <c r="AG22" s="552"/>
      <c r="AH22" s="553"/>
      <c r="AI22" s="551"/>
    </row>
    <row r="23" spans="1:35" s="550" customFormat="1" ht="20.399999999999999" customHeight="1" x14ac:dyDescent="0.3">
      <c r="A23" s="1112">
        <v>44102</v>
      </c>
      <c r="B23" s="1113"/>
      <c r="C23" s="1114"/>
      <c r="D23" s="1085" t="s">
        <v>177</v>
      </c>
      <c r="E23" s="1086"/>
      <c r="F23" s="1086"/>
      <c r="G23" s="1086"/>
      <c r="H23" s="1086"/>
      <c r="I23" s="1086"/>
      <c r="J23" s="1087"/>
      <c r="K23" s="746">
        <v>0.10199999999999999</v>
      </c>
      <c r="L23" s="747"/>
      <c r="M23" s="1088" t="s">
        <v>21</v>
      </c>
      <c r="N23" s="1089"/>
      <c r="O23" s="1090"/>
      <c r="P23" s="1091">
        <v>1426.32</v>
      </c>
      <c r="Q23" s="1092"/>
      <c r="R23" s="1092"/>
      <c r="S23" s="1092"/>
      <c r="T23" s="1092"/>
      <c r="U23" s="1093"/>
      <c r="V23" s="1077">
        <v>1.8399999999999999</v>
      </c>
      <c r="W23" s="1078"/>
      <c r="X23" s="1078"/>
      <c r="Y23" s="1079"/>
      <c r="Z23" s="1080">
        <v>2624.42</v>
      </c>
      <c r="AA23" s="1081"/>
      <c r="AC23" s="551"/>
      <c r="AD23" s="551"/>
      <c r="AE23" s="551"/>
      <c r="AF23" s="552"/>
      <c r="AG23" s="552"/>
      <c r="AH23" s="553"/>
      <c r="AI23" s="551"/>
    </row>
    <row r="24" spans="1:35" s="550" customFormat="1" ht="20.399999999999999" customHeight="1" x14ac:dyDescent="0.3">
      <c r="A24" s="1112">
        <v>44151</v>
      </c>
      <c r="B24" s="1113"/>
      <c r="C24" s="1114"/>
      <c r="D24" s="1085" t="s">
        <v>22</v>
      </c>
      <c r="E24" s="1086"/>
      <c r="F24" s="1086"/>
      <c r="G24" s="1086"/>
      <c r="H24" s="1086"/>
      <c r="I24" s="1086"/>
      <c r="J24" s="1087"/>
      <c r="K24" s="746">
        <v>0.10199999999999999</v>
      </c>
      <c r="L24" s="747"/>
      <c r="M24" s="1088" t="s">
        <v>20</v>
      </c>
      <c r="N24" s="1089"/>
      <c r="O24" s="1090"/>
      <c r="P24" s="1103">
        <v>67.12</v>
      </c>
      <c r="Q24" s="1104"/>
      <c r="R24" s="1104"/>
      <c r="S24" s="1104"/>
      <c r="T24" s="1104"/>
      <c r="U24" s="1105"/>
      <c r="V24" s="1077">
        <v>47.89</v>
      </c>
      <c r="W24" s="1078"/>
      <c r="X24" s="1078"/>
      <c r="Y24" s="1079"/>
      <c r="Z24" s="1080">
        <v>3214.37</v>
      </c>
      <c r="AA24" s="1081"/>
      <c r="AC24" s="551"/>
      <c r="AD24" s="551"/>
      <c r="AE24" s="551"/>
      <c r="AF24" s="552"/>
      <c r="AG24" s="552"/>
      <c r="AH24" s="553"/>
      <c r="AI24" s="551"/>
    </row>
    <row r="25" spans="1:35" s="550" customFormat="1" ht="10.35" customHeight="1" x14ac:dyDescent="0.3">
      <c r="A25" s="1112">
        <v>44201</v>
      </c>
      <c r="B25" s="1113"/>
      <c r="C25" s="1114"/>
      <c r="D25" s="1085" t="s">
        <v>23</v>
      </c>
      <c r="E25" s="1086"/>
      <c r="F25" s="1086"/>
      <c r="G25" s="1086"/>
      <c r="H25" s="1086"/>
      <c r="I25" s="1086"/>
      <c r="J25" s="1087"/>
      <c r="K25" s="746">
        <v>0.10199999999999999</v>
      </c>
      <c r="L25" s="747"/>
      <c r="M25" s="1088" t="s">
        <v>19</v>
      </c>
      <c r="N25" s="1089"/>
      <c r="O25" s="1090"/>
      <c r="P25" s="1118">
        <v>43628.5</v>
      </c>
      <c r="Q25" s="1119"/>
      <c r="R25" s="1119"/>
      <c r="S25" s="1119"/>
      <c r="T25" s="1119"/>
      <c r="U25" s="1120"/>
      <c r="V25" s="1077">
        <v>0.30000000000000004</v>
      </c>
      <c r="W25" s="1078"/>
      <c r="X25" s="1078"/>
      <c r="Y25" s="1079"/>
      <c r="Z25" s="1080">
        <v>13088.55</v>
      </c>
      <c r="AA25" s="1081"/>
      <c r="AC25" s="551"/>
      <c r="AD25" s="551"/>
      <c r="AE25" s="551"/>
      <c r="AF25" s="552"/>
      <c r="AG25" s="552"/>
      <c r="AH25" s="553"/>
      <c r="AI25" s="551"/>
    </row>
    <row r="26" spans="1:35" s="550" customFormat="1" ht="20.399999999999999" customHeight="1" x14ac:dyDescent="0.3">
      <c r="A26" s="1112">
        <v>40425</v>
      </c>
      <c r="B26" s="1113"/>
      <c r="C26" s="1114"/>
      <c r="D26" s="1085" t="s">
        <v>24</v>
      </c>
      <c r="E26" s="1086"/>
      <c r="F26" s="1086"/>
      <c r="G26" s="1086"/>
      <c r="H26" s="1086"/>
      <c r="I26" s="1086"/>
      <c r="J26" s="1087"/>
      <c r="K26" s="746">
        <v>0.10199999999999999</v>
      </c>
      <c r="L26" s="747"/>
      <c r="M26" s="1088" t="s">
        <v>20</v>
      </c>
      <c r="N26" s="1089"/>
      <c r="O26" s="1090"/>
      <c r="P26" s="1115">
        <v>134.24</v>
      </c>
      <c r="Q26" s="1116"/>
      <c r="R26" s="1116"/>
      <c r="S26" s="1116"/>
      <c r="T26" s="1116"/>
      <c r="U26" s="1117"/>
      <c r="V26" s="1077">
        <v>4.92</v>
      </c>
      <c r="W26" s="1078"/>
      <c r="X26" s="1078"/>
      <c r="Y26" s="1079"/>
      <c r="Z26" s="1080">
        <v>660.46</v>
      </c>
      <c r="AA26" s="1081"/>
      <c r="AC26" s="551"/>
      <c r="AD26" s="551"/>
      <c r="AE26" s="551"/>
      <c r="AF26" s="552"/>
      <c r="AG26" s="552"/>
      <c r="AH26" s="553"/>
      <c r="AI26" s="551"/>
    </row>
    <row r="27" spans="1:35" s="550" customFormat="1" ht="10.35" customHeight="1" x14ac:dyDescent="0.3">
      <c r="A27" s="1112">
        <v>40430</v>
      </c>
      <c r="B27" s="1113"/>
      <c r="C27" s="1114"/>
      <c r="D27" s="1085" t="s">
        <v>25</v>
      </c>
      <c r="E27" s="1086"/>
      <c r="F27" s="1086"/>
      <c r="G27" s="1086"/>
      <c r="H27" s="1086"/>
      <c r="I27" s="1086"/>
      <c r="J27" s="1087"/>
      <c r="K27" s="746">
        <v>0.10199999999999999</v>
      </c>
      <c r="L27" s="747"/>
      <c r="M27" s="1088" t="s">
        <v>21</v>
      </c>
      <c r="N27" s="1089"/>
      <c r="O27" s="1090"/>
      <c r="P27" s="1091">
        <v>1745.14</v>
      </c>
      <c r="Q27" s="1092"/>
      <c r="R27" s="1092"/>
      <c r="S27" s="1092"/>
      <c r="T27" s="1092"/>
      <c r="U27" s="1093"/>
      <c r="V27" s="1077">
        <v>1.88</v>
      </c>
      <c r="W27" s="1078"/>
      <c r="X27" s="1078"/>
      <c r="Y27" s="1079"/>
      <c r="Z27" s="1080">
        <v>3280.86</v>
      </c>
      <c r="AA27" s="1081"/>
      <c r="AC27" s="551"/>
      <c r="AD27" s="551"/>
      <c r="AE27" s="551"/>
      <c r="AF27" s="552"/>
      <c r="AG27" s="552"/>
      <c r="AH27" s="553"/>
      <c r="AI27" s="551"/>
    </row>
    <row r="28" spans="1:35" s="550" customFormat="1" ht="20.399999999999999" customHeight="1" x14ac:dyDescent="0.3">
      <c r="A28" s="1112">
        <v>44300</v>
      </c>
      <c r="B28" s="1113"/>
      <c r="C28" s="1114"/>
      <c r="D28" s="1085" t="s">
        <v>26</v>
      </c>
      <c r="E28" s="1086"/>
      <c r="F28" s="1086"/>
      <c r="G28" s="1086"/>
      <c r="H28" s="1086"/>
      <c r="I28" s="1086"/>
      <c r="J28" s="1087"/>
      <c r="K28" s="746">
        <v>0.10199999999999999</v>
      </c>
      <c r="L28" s="747"/>
      <c r="M28" s="1088" t="s">
        <v>27</v>
      </c>
      <c r="N28" s="1089"/>
      <c r="O28" s="1090"/>
      <c r="P28" s="1103">
        <v>43.64</v>
      </c>
      <c r="Q28" s="1104"/>
      <c r="R28" s="1104"/>
      <c r="S28" s="1104"/>
      <c r="T28" s="1104"/>
      <c r="U28" s="1105"/>
      <c r="V28" s="1077">
        <v>1.8599999999999999</v>
      </c>
      <c r="W28" s="1078"/>
      <c r="X28" s="1078"/>
      <c r="Y28" s="1079"/>
      <c r="Z28" s="1080">
        <v>81.17</v>
      </c>
      <c r="AA28" s="1081"/>
      <c r="AC28" s="551"/>
      <c r="AD28" s="551"/>
      <c r="AE28" s="551"/>
      <c r="AF28" s="552"/>
      <c r="AG28" s="552"/>
      <c r="AH28" s="553"/>
      <c r="AI28" s="551"/>
    </row>
    <row r="29" spans="1:35" s="550" customFormat="1" ht="10.35" customHeight="1" x14ac:dyDescent="0.3">
      <c r="A29" s="1112">
        <v>44200</v>
      </c>
      <c r="B29" s="1113"/>
      <c r="C29" s="1114"/>
      <c r="D29" s="1085" t="s">
        <v>28</v>
      </c>
      <c r="E29" s="1086"/>
      <c r="F29" s="1086"/>
      <c r="G29" s="1086"/>
      <c r="H29" s="1086"/>
      <c r="I29" s="1086"/>
      <c r="J29" s="1087"/>
      <c r="K29" s="746">
        <v>0.10199999999999999</v>
      </c>
      <c r="L29" s="747"/>
      <c r="M29" s="1088" t="s">
        <v>19</v>
      </c>
      <c r="N29" s="1089"/>
      <c r="O29" s="1090"/>
      <c r="P29" s="1115">
        <v>419.5</v>
      </c>
      <c r="Q29" s="1116"/>
      <c r="R29" s="1116"/>
      <c r="S29" s="1116"/>
      <c r="T29" s="1116"/>
      <c r="U29" s="1117"/>
      <c r="V29" s="1077">
        <v>0.31</v>
      </c>
      <c r="W29" s="1078"/>
      <c r="X29" s="1078"/>
      <c r="Y29" s="1079"/>
      <c r="Z29" s="1080">
        <v>130.04</v>
      </c>
      <c r="AA29" s="1081"/>
      <c r="AC29" s="551"/>
      <c r="AD29" s="551"/>
      <c r="AE29" s="551"/>
      <c r="AF29" s="552"/>
      <c r="AG29" s="552"/>
      <c r="AH29" s="553"/>
      <c r="AI29" s="551"/>
    </row>
    <row r="30" spans="1:35" s="550" customFormat="1" ht="30.75" customHeight="1" x14ac:dyDescent="0.3">
      <c r="A30" s="1109">
        <v>1518</v>
      </c>
      <c r="B30" s="1110"/>
      <c r="C30" s="1111"/>
      <c r="D30" s="1085" t="s">
        <v>129</v>
      </c>
      <c r="E30" s="1086"/>
      <c r="F30" s="1086"/>
      <c r="G30" s="1086"/>
      <c r="H30" s="1086"/>
      <c r="I30" s="1086"/>
      <c r="J30" s="1087"/>
      <c r="K30" s="746">
        <v>6.6000000000000003E-2</v>
      </c>
      <c r="L30" s="747"/>
      <c r="M30" s="1088" t="s">
        <v>29</v>
      </c>
      <c r="N30" s="1089"/>
      <c r="O30" s="1090"/>
      <c r="P30" s="1091">
        <v>2678.12</v>
      </c>
      <c r="Q30" s="1092"/>
      <c r="R30" s="1092"/>
      <c r="S30" s="1092"/>
      <c r="T30" s="1092"/>
      <c r="U30" s="1093"/>
      <c r="V30" s="1077">
        <v>483.71999999999997</v>
      </c>
      <c r="W30" s="1078"/>
      <c r="X30" s="1078"/>
      <c r="Y30" s="1079"/>
      <c r="Z30" s="1080">
        <v>1295460.2</v>
      </c>
      <c r="AA30" s="1081"/>
      <c r="AC30" s="551"/>
      <c r="AD30" s="551"/>
      <c r="AE30" s="551"/>
      <c r="AF30" s="552"/>
      <c r="AG30" s="552"/>
      <c r="AH30" s="553"/>
      <c r="AI30" s="551"/>
    </row>
    <row r="31" spans="1:35" s="550" customFormat="1" ht="20.399999999999999" customHeight="1" x14ac:dyDescent="0.3">
      <c r="A31" s="1085" t="s">
        <v>130</v>
      </c>
      <c r="B31" s="1086"/>
      <c r="C31" s="1087"/>
      <c r="D31" s="1085" t="s">
        <v>131</v>
      </c>
      <c r="E31" s="1086"/>
      <c r="F31" s="1086"/>
      <c r="G31" s="1086"/>
      <c r="H31" s="1086"/>
      <c r="I31" s="1086"/>
      <c r="J31" s="1087"/>
      <c r="K31" s="746">
        <v>0.10199999999999999</v>
      </c>
      <c r="L31" s="747"/>
      <c r="M31" s="1088" t="s">
        <v>20</v>
      </c>
      <c r="N31" s="1089"/>
      <c r="O31" s="1090"/>
      <c r="P31" s="1091">
        <v>1115.8800000000001</v>
      </c>
      <c r="Q31" s="1092"/>
      <c r="R31" s="1092"/>
      <c r="S31" s="1092"/>
      <c r="T31" s="1092"/>
      <c r="U31" s="1093"/>
      <c r="V31" s="1077">
        <v>21.62</v>
      </c>
      <c r="W31" s="1078"/>
      <c r="X31" s="1078"/>
      <c r="Y31" s="1079"/>
      <c r="Z31" s="1080">
        <v>24125.32</v>
      </c>
      <c r="AA31" s="1081"/>
      <c r="AC31" s="551"/>
      <c r="AD31" s="551"/>
      <c r="AE31" s="551"/>
      <c r="AF31" s="552"/>
      <c r="AG31" s="552"/>
      <c r="AH31" s="553"/>
      <c r="AI31" s="551"/>
    </row>
    <row r="32" spans="1:35" ht="20.399999999999999" customHeight="1" x14ac:dyDescent="0.3">
      <c r="A32" s="1094">
        <v>44303</v>
      </c>
      <c r="B32" s="1095"/>
      <c r="C32" s="1096"/>
      <c r="D32" s="1042" t="s">
        <v>30</v>
      </c>
      <c r="E32" s="1043"/>
      <c r="F32" s="1043"/>
      <c r="G32" s="1043"/>
      <c r="H32" s="1043"/>
      <c r="I32" s="1043"/>
      <c r="J32" s="1044"/>
      <c r="K32" s="715">
        <v>0.10199999999999999</v>
      </c>
      <c r="L32" s="716"/>
      <c r="M32" s="1071" t="s">
        <v>31</v>
      </c>
      <c r="N32" s="1072"/>
      <c r="O32" s="1073"/>
      <c r="P32" s="1074">
        <v>5.24</v>
      </c>
      <c r="Q32" s="1075"/>
      <c r="R32" s="1075"/>
      <c r="S32" s="1075"/>
      <c r="T32" s="1075"/>
      <c r="U32" s="1076"/>
      <c r="V32" s="1066">
        <v>1.4500000000000002</v>
      </c>
      <c r="W32" s="1067"/>
      <c r="X32" s="1067"/>
      <c r="Y32" s="1068"/>
      <c r="Z32" s="1069">
        <v>7.59</v>
      </c>
      <c r="AA32" s="1070"/>
      <c r="AF32" s="193"/>
      <c r="AG32" s="193"/>
      <c r="AH32" s="396"/>
    </row>
    <row r="33" spans="1:34" ht="10.35" customHeight="1" x14ac:dyDescent="0.3">
      <c r="A33" s="1094">
        <v>40450</v>
      </c>
      <c r="B33" s="1095"/>
      <c r="C33" s="1096"/>
      <c r="D33" s="1042" t="s">
        <v>32</v>
      </c>
      <c r="E33" s="1043"/>
      <c r="F33" s="1043"/>
      <c r="G33" s="1043"/>
      <c r="H33" s="1043"/>
      <c r="I33" s="1043"/>
      <c r="J33" s="1044"/>
      <c r="K33" s="715">
        <v>0.10199999999999999</v>
      </c>
      <c r="L33" s="716"/>
      <c r="M33" s="1071" t="s">
        <v>27</v>
      </c>
      <c r="N33" s="1072"/>
      <c r="O33" s="1073"/>
      <c r="P33" s="1082">
        <v>13.42</v>
      </c>
      <c r="Q33" s="1083"/>
      <c r="R33" s="1083"/>
      <c r="S33" s="1083"/>
      <c r="T33" s="1083"/>
      <c r="U33" s="1084"/>
      <c r="V33" s="1066">
        <v>0.47</v>
      </c>
      <c r="W33" s="1067"/>
      <c r="X33" s="1067"/>
      <c r="Y33" s="1068"/>
      <c r="Z33" s="1069">
        <v>6.3</v>
      </c>
      <c r="AA33" s="1070"/>
      <c r="AF33" s="193"/>
      <c r="AG33" s="193"/>
      <c r="AH33" s="396"/>
    </row>
    <row r="34" spans="1:34" ht="10.35" customHeight="1" x14ac:dyDescent="0.3">
      <c r="A34" s="1094">
        <v>40460</v>
      </c>
      <c r="B34" s="1095"/>
      <c r="C34" s="1096"/>
      <c r="D34" s="1042" t="s">
        <v>143</v>
      </c>
      <c r="E34" s="1043"/>
      <c r="F34" s="1043"/>
      <c r="G34" s="1043"/>
      <c r="H34" s="1043"/>
      <c r="I34" s="1043"/>
      <c r="J34" s="1044"/>
      <c r="K34" s="715">
        <v>0.10199999999999999</v>
      </c>
      <c r="L34" s="716"/>
      <c r="M34" s="1071" t="s">
        <v>27</v>
      </c>
      <c r="N34" s="1072"/>
      <c r="O34" s="1073"/>
      <c r="P34" s="1106">
        <v>133905.94</v>
      </c>
      <c r="Q34" s="1107"/>
      <c r="R34" s="1107"/>
      <c r="S34" s="1107"/>
      <c r="T34" s="1107"/>
      <c r="U34" s="1108"/>
      <c r="V34" s="1066">
        <v>0.53</v>
      </c>
      <c r="W34" s="1067"/>
      <c r="X34" s="1067"/>
      <c r="Y34" s="1068"/>
      <c r="Z34" s="1069">
        <v>70970.14</v>
      </c>
      <c r="AA34" s="1070"/>
      <c r="AF34" s="193"/>
      <c r="AG34" s="193"/>
      <c r="AH34" s="396"/>
    </row>
    <row r="35" spans="1:34" ht="20.399999999999999" customHeight="1" x14ac:dyDescent="0.3">
      <c r="A35" s="1094">
        <v>40510</v>
      </c>
      <c r="B35" s="1095"/>
      <c r="C35" s="1096"/>
      <c r="D35" s="1042" t="s">
        <v>33</v>
      </c>
      <c r="E35" s="1043"/>
      <c r="F35" s="1043"/>
      <c r="G35" s="1043"/>
      <c r="H35" s="1043"/>
      <c r="I35" s="1043"/>
      <c r="J35" s="1044"/>
      <c r="K35" s="715">
        <v>6.6000000000000003E-2</v>
      </c>
      <c r="L35" s="716"/>
      <c r="M35" s="1071" t="s">
        <v>34</v>
      </c>
      <c r="N35" s="1072"/>
      <c r="O35" s="1073"/>
      <c r="P35" s="1082">
        <v>21.81</v>
      </c>
      <c r="Q35" s="1083"/>
      <c r="R35" s="1083"/>
      <c r="S35" s="1083"/>
      <c r="T35" s="1083"/>
      <c r="U35" s="1084"/>
      <c r="V35" s="1066">
        <v>3134.04</v>
      </c>
      <c r="W35" s="1067"/>
      <c r="X35" s="1067"/>
      <c r="Y35" s="1068"/>
      <c r="Z35" s="1069">
        <v>68353.41</v>
      </c>
      <c r="AA35" s="1070"/>
      <c r="AF35" s="193"/>
      <c r="AG35" s="193"/>
      <c r="AH35" s="396"/>
    </row>
    <row r="36" spans="1:34" ht="20.399999999999999" customHeight="1" x14ac:dyDescent="0.3">
      <c r="A36" s="1094">
        <v>40485</v>
      </c>
      <c r="B36" s="1095"/>
      <c r="C36" s="1096"/>
      <c r="D36" s="1042" t="s">
        <v>35</v>
      </c>
      <c r="E36" s="1043"/>
      <c r="F36" s="1043"/>
      <c r="G36" s="1043"/>
      <c r="H36" s="1043"/>
      <c r="I36" s="1043"/>
      <c r="J36" s="1044"/>
      <c r="K36" s="715">
        <v>6.6000000000000003E-2</v>
      </c>
      <c r="L36" s="716"/>
      <c r="M36" s="1071" t="s">
        <v>29</v>
      </c>
      <c r="N36" s="1072"/>
      <c r="O36" s="1073"/>
      <c r="P36" s="1074">
        <v>0.55000000000000004</v>
      </c>
      <c r="Q36" s="1075"/>
      <c r="R36" s="1075"/>
      <c r="S36" s="1075"/>
      <c r="T36" s="1075"/>
      <c r="U36" s="1076"/>
      <c r="V36" s="1066">
        <v>3013.58</v>
      </c>
      <c r="W36" s="1067"/>
      <c r="X36" s="1067"/>
      <c r="Y36" s="1068"/>
      <c r="Z36" s="1069">
        <v>1657.46</v>
      </c>
      <c r="AA36" s="1070"/>
      <c r="AF36" s="193"/>
      <c r="AG36" s="193"/>
      <c r="AH36" s="396"/>
    </row>
    <row r="37" spans="1:34" ht="10.95" customHeight="1" x14ac:dyDescent="0.3">
      <c r="A37" s="1094">
        <v>40530</v>
      </c>
      <c r="B37" s="1095"/>
      <c r="C37" s="1096"/>
      <c r="D37" s="1042" t="s">
        <v>178</v>
      </c>
      <c r="E37" s="1043"/>
      <c r="F37" s="1043"/>
      <c r="G37" s="1043"/>
      <c r="H37" s="1043"/>
      <c r="I37" s="1043"/>
      <c r="J37" s="1044"/>
      <c r="K37" s="715">
        <v>0.10199999999999999</v>
      </c>
      <c r="L37" s="716"/>
      <c r="M37" s="1071" t="s">
        <v>31</v>
      </c>
      <c r="N37" s="1072"/>
      <c r="O37" s="1073"/>
      <c r="P37" s="1129">
        <v>1118</v>
      </c>
      <c r="Q37" s="1130"/>
      <c r="R37" s="1130"/>
      <c r="S37" s="1130"/>
      <c r="T37" s="1130"/>
      <c r="U37" s="1131"/>
      <c r="V37" s="1066">
        <v>1.1200000000000001</v>
      </c>
      <c r="W37" s="1067"/>
      <c r="X37" s="1067"/>
      <c r="Y37" s="1068"/>
      <c r="Z37" s="1069">
        <v>1252.1600000000001</v>
      </c>
      <c r="AA37" s="1070"/>
      <c r="AF37" s="193"/>
      <c r="AG37" s="193"/>
      <c r="AH37" s="396"/>
    </row>
    <row r="38" spans="1:34" ht="10.35" customHeight="1" x14ac:dyDescent="0.3">
      <c r="A38" s="1009"/>
      <c r="B38" s="1009"/>
      <c r="C38" s="1009"/>
      <c r="D38" s="1009"/>
      <c r="E38" s="1009"/>
      <c r="F38" s="1009"/>
      <c r="G38" s="1009"/>
      <c r="H38" s="1009"/>
      <c r="I38" s="1009"/>
      <c r="J38" s="1009"/>
      <c r="K38" s="1009"/>
      <c r="L38" s="1009"/>
      <c r="M38" s="1009"/>
      <c r="N38" s="1009"/>
      <c r="O38" s="1009"/>
      <c r="P38" s="1009"/>
      <c r="Q38" s="1009"/>
      <c r="R38" s="1009"/>
      <c r="S38" s="1009"/>
      <c r="T38" s="1009"/>
      <c r="U38" s="1009"/>
      <c r="V38" s="1009"/>
      <c r="W38" s="1009"/>
      <c r="X38" s="1009"/>
      <c r="Y38" s="1009"/>
      <c r="Z38" s="1009"/>
      <c r="AA38" s="1009"/>
    </row>
    <row r="39" spans="1:34" ht="10.95" customHeight="1" x14ac:dyDescent="0.3">
      <c r="A39" s="1065" t="s">
        <v>36</v>
      </c>
      <c r="B39" s="1065"/>
      <c r="C39" s="1065"/>
      <c r="D39" s="1065"/>
      <c r="E39" s="1065"/>
      <c r="F39" s="1065"/>
      <c r="G39" s="1065"/>
      <c r="H39" s="1065"/>
      <c r="I39" s="1065"/>
      <c r="J39" s="1065"/>
      <c r="K39" s="1065"/>
      <c r="L39" s="1065"/>
      <c r="M39" s="1065"/>
      <c r="N39" s="1065"/>
      <c r="O39" s="1065"/>
      <c r="P39" s="1065"/>
      <c r="Q39" s="1065"/>
      <c r="R39" s="1065"/>
      <c r="S39" s="1065"/>
      <c r="T39" s="1065"/>
      <c r="U39" s="1065"/>
      <c r="V39" s="1065"/>
      <c r="W39" s="1065"/>
      <c r="X39" s="1065"/>
      <c r="Y39" s="1048">
        <v>1485314.5899999999</v>
      </c>
      <c r="Z39" s="1049"/>
      <c r="AA39" s="1050"/>
    </row>
    <row r="40" spans="1:34" ht="10.95" customHeight="1" x14ac:dyDescent="0.3">
      <c r="A40" s="1009"/>
      <c r="B40" s="1009"/>
      <c r="C40" s="1009"/>
      <c r="D40" s="1009"/>
      <c r="E40" s="1009"/>
      <c r="F40" s="1009"/>
      <c r="G40" s="1009"/>
      <c r="H40" s="1009"/>
      <c r="I40" s="1009"/>
      <c r="J40" s="1009"/>
      <c r="K40" s="1009"/>
      <c r="L40" s="1009"/>
      <c r="M40" s="1009"/>
      <c r="N40" s="1009"/>
      <c r="O40" s="1009"/>
      <c r="P40" s="1009"/>
      <c r="Q40" s="1009"/>
      <c r="R40" s="1009"/>
      <c r="S40" s="1009"/>
      <c r="T40" s="1009"/>
      <c r="U40" s="1009"/>
      <c r="V40" s="1009"/>
      <c r="W40" s="1009"/>
      <c r="X40" s="1009"/>
      <c r="Y40" s="1009"/>
      <c r="Z40" s="1009"/>
      <c r="AA40" s="1009"/>
    </row>
    <row r="41" spans="1:34" ht="10.35" customHeight="1" x14ac:dyDescent="0.3">
      <c r="A41" s="1009"/>
      <c r="B41" s="1009"/>
      <c r="C41" s="1009"/>
      <c r="D41" s="1009"/>
      <c r="E41" s="1009"/>
      <c r="F41" s="1009"/>
      <c r="G41" s="1009"/>
      <c r="H41" s="1009"/>
      <c r="I41" s="1009"/>
      <c r="J41" s="1009"/>
      <c r="K41" s="1009"/>
      <c r="L41" s="1009"/>
      <c r="M41" s="1009"/>
      <c r="N41" s="1009"/>
      <c r="O41" s="1009"/>
      <c r="P41" s="1009"/>
      <c r="Q41" s="1009"/>
      <c r="R41" s="1009"/>
      <c r="S41" s="1009"/>
      <c r="T41" s="1009"/>
      <c r="U41" s="1009"/>
      <c r="V41" s="1009"/>
      <c r="W41" s="1009"/>
      <c r="X41" s="1009"/>
      <c r="Y41" s="1009"/>
      <c r="Z41" s="1009"/>
      <c r="AA41" s="1009"/>
    </row>
    <row r="42" spans="1:34" ht="10.35" customHeight="1" x14ac:dyDescent="0.3">
      <c r="A42" s="1054" t="s">
        <v>12</v>
      </c>
      <c r="B42" s="1055"/>
      <c r="C42" s="1056"/>
      <c r="D42" s="1054" t="s">
        <v>13</v>
      </c>
      <c r="E42" s="1055"/>
      <c r="F42" s="1055"/>
      <c r="G42" s="1055"/>
      <c r="H42" s="1055"/>
      <c r="I42" s="1055"/>
      <c r="J42" s="1056"/>
      <c r="K42" s="1057" t="s">
        <v>76</v>
      </c>
      <c r="L42" s="1059"/>
      <c r="M42" s="1121" t="s">
        <v>14</v>
      </c>
      <c r="N42" s="1122"/>
      <c r="O42" s="1123"/>
      <c r="P42" s="1057" t="s">
        <v>15</v>
      </c>
      <c r="Q42" s="1058"/>
      <c r="R42" s="1058"/>
      <c r="S42" s="1058"/>
      <c r="T42" s="1058"/>
      <c r="U42" s="1059"/>
      <c r="V42" s="1057" t="s">
        <v>16</v>
      </c>
      <c r="W42" s="1058"/>
      <c r="X42" s="1058"/>
      <c r="Y42" s="1059"/>
      <c r="Z42" s="1057" t="s">
        <v>17</v>
      </c>
      <c r="AA42" s="1059"/>
    </row>
    <row r="43" spans="1:34" ht="10.35" customHeight="1" x14ac:dyDescent="0.3">
      <c r="A43" s="1097"/>
      <c r="B43" s="1098"/>
      <c r="C43" s="1099"/>
      <c r="D43" s="1097" t="s">
        <v>42</v>
      </c>
      <c r="E43" s="1098"/>
      <c r="F43" s="1098"/>
      <c r="G43" s="1098"/>
      <c r="H43" s="1098"/>
      <c r="I43" s="1098"/>
      <c r="J43" s="1098"/>
      <c r="K43" s="1098"/>
      <c r="L43" s="1098"/>
      <c r="M43" s="1098"/>
      <c r="N43" s="1098"/>
      <c r="O43" s="1098"/>
      <c r="P43" s="1098"/>
      <c r="Q43" s="1098"/>
      <c r="R43" s="1098"/>
      <c r="S43" s="1098"/>
      <c r="T43" s="1098"/>
      <c r="U43" s="1098"/>
      <c r="V43" s="1098"/>
      <c r="W43" s="1098"/>
      <c r="X43" s="1098"/>
      <c r="Y43" s="1098"/>
      <c r="Z43" s="1098"/>
      <c r="AA43" s="1099"/>
    </row>
    <row r="44" spans="1:34" ht="20.399999999999999" customHeight="1" x14ac:dyDescent="0.3">
      <c r="A44" s="1094">
        <v>42301</v>
      </c>
      <c r="B44" s="1095"/>
      <c r="C44" s="1096"/>
      <c r="D44" s="1042" t="s">
        <v>43</v>
      </c>
      <c r="E44" s="1043"/>
      <c r="F44" s="1043"/>
      <c r="G44" s="1043"/>
      <c r="H44" s="1043"/>
      <c r="I44" s="1043"/>
      <c r="J44" s="1044"/>
      <c r="K44" s="715">
        <v>0.10199999999999999</v>
      </c>
      <c r="L44" s="716"/>
      <c r="M44" s="1071" t="s">
        <v>44</v>
      </c>
      <c r="N44" s="1072"/>
      <c r="O44" s="1073"/>
      <c r="P44" s="1074">
        <v>1</v>
      </c>
      <c r="Q44" s="1075"/>
      <c r="R44" s="1075"/>
      <c r="S44" s="1075"/>
      <c r="T44" s="1075"/>
      <c r="U44" s="1076"/>
      <c r="V44" s="1132">
        <v>19416.93</v>
      </c>
      <c r="W44" s="1133"/>
      <c r="X44" s="1133"/>
      <c r="Y44" s="1134"/>
      <c r="Z44" s="1069">
        <v>19416.93</v>
      </c>
      <c r="AA44" s="1070"/>
      <c r="AF44" s="193"/>
      <c r="AG44" s="193"/>
      <c r="AH44" s="396"/>
    </row>
    <row r="45" spans="1:34" ht="10.35" customHeight="1" x14ac:dyDescent="0.3">
      <c r="A45" s="1094">
        <v>42000</v>
      </c>
      <c r="B45" s="1095"/>
      <c r="C45" s="1096"/>
      <c r="D45" s="1042" t="s">
        <v>45</v>
      </c>
      <c r="E45" s="1043"/>
      <c r="F45" s="1043"/>
      <c r="G45" s="1043"/>
      <c r="H45" s="1043"/>
      <c r="I45" s="1043"/>
      <c r="J45" s="1044"/>
      <c r="K45" s="715">
        <v>0.10199999999999999</v>
      </c>
      <c r="L45" s="716"/>
      <c r="M45" s="1071" t="s">
        <v>44</v>
      </c>
      <c r="N45" s="1072"/>
      <c r="O45" s="1073"/>
      <c r="P45" s="1074">
        <v>1</v>
      </c>
      <c r="Q45" s="1075"/>
      <c r="R45" s="1075"/>
      <c r="S45" s="1075"/>
      <c r="T45" s="1075"/>
      <c r="U45" s="1076"/>
      <c r="V45" s="1138">
        <v>85946.911863836707</v>
      </c>
      <c r="W45" s="1139"/>
      <c r="X45" s="1139"/>
      <c r="Y45" s="1140"/>
      <c r="Z45" s="1069">
        <v>85946.91</v>
      </c>
      <c r="AA45" s="1070"/>
      <c r="AF45" s="193"/>
      <c r="AG45" s="193"/>
      <c r="AH45" s="396"/>
    </row>
    <row r="46" spans="1:34" ht="10.95" customHeight="1" x14ac:dyDescent="0.3">
      <c r="A46" s="1009"/>
      <c r="B46" s="1009"/>
      <c r="C46" s="1009"/>
      <c r="D46" s="1009"/>
      <c r="E46" s="1009"/>
      <c r="F46" s="1009"/>
      <c r="G46" s="1009"/>
      <c r="H46" s="1009"/>
      <c r="I46" s="1009"/>
      <c r="J46" s="1009"/>
      <c r="K46" s="1009"/>
      <c r="L46" s="1009"/>
      <c r="M46" s="1009"/>
      <c r="N46" s="1009"/>
      <c r="O46" s="1009"/>
      <c r="P46" s="1009"/>
      <c r="Q46" s="1009"/>
      <c r="R46" s="1009"/>
      <c r="S46" s="1009"/>
      <c r="T46" s="1009"/>
      <c r="U46" s="1009"/>
      <c r="V46" s="1009"/>
      <c r="W46" s="1009"/>
      <c r="X46" s="1009"/>
      <c r="Y46" s="1009"/>
      <c r="Z46" s="1009"/>
      <c r="AA46" s="1009"/>
    </row>
    <row r="47" spans="1:34" ht="10.35" customHeight="1" x14ac:dyDescent="0.3">
      <c r="A47" s="1065" t="s">
        <v>36</v>
      </c>
      <c r="B47" s="1065"/>
      <c r="C47" s="1065"/>
      <c r="D47" s="1065"/>
      <c r="E47" s="1065"/>
      <c r="F47" s="1065"/>
      <c r="G47" s="1065"/>
      <c r="H47" s="1065"/>
      <c r="I47" s="1065"/>
      <c r="J47" s="1065"/>
      <c r="K47" s="1065"/>
      <c r="L47" s="1065"/>
      <c r="M47" s="1065"/>
      <c r="N47" s="1065"/>
      <c r="O47" s="1065"/>
      <c r="P47" s="1065"/>
      <c r="Q47" s="1065"/>
      <c r="R47" s="1065"/>
      <c r="S47" s="1065"/>
      <c r="T47" s="1065"/>
      <c r="U47" s="1065"/>
      <c r="V47" s="1065"/>
      <c r="W47" s="1065"/>
      <c r="X47" s="1065"/>
      <c r="Y47" s="1135">
        <v>105363.84</v>
      </c>
      <c r="Z47" s="1136"/>
      <c r="AA47" s="1137"/>
    </row>
    <row r="48" spans="1:34" ht="10.95" customHeight="1" x14ac:dyDescent="0.3">
      <c r="A48" s="1009"/>
      <c r="B48" s="1009"/>
      <c r="C48" s="1009"/>
      <c r="D48" s="1009"/>
      <c r="E48" s="1009"/>
      <c r="F48" s="1009"/>
      <c r="G48" s="1009"/>
      <c r="H48" s="1009"/>
      <c r="I48" s="1009"/>
      <c r="J48" s="1009"/>
      <c r="K48" s="1009"/>
      <c r="L48" s="1009"/>
      <c r="M48" s="1009"/>
      <c r="N48" s="1009"/>
      <c r="O48" s="1009"/>
      <c r="P48" s="1009"/>
      <c r="Q48" s="1009"/>
      <c r="R48" s="1009"/>
      <c r="S48" s="1009"/>
      <c r="T48" s="1009"/>
      <c r="U48" s="1009"/>
      <c r="V48" s="1009"/>
      <c r="W48" s="1009"/>
      <c r="X48" s="1009"/>
      <c r="Y48" s="1009"/>
      <c r="Z48" s="1009"/>
      <c r="AA48" s="1009"/>
    </row>
    <row r="49" spans="1:29" ht="10.95" customHeight="1" x14ac:dyDescent="0.3">
      <c r="A49" s="1065" t="s">
        <v>46</v>
      </c>
      <c r="B49" s="1065"/>
      <c r="C49" s="1065"/>
      <c r="D49" s="1065"/>
      <c r="E49" s="1065"/>
      <c r="F49" s="1065"/>
      <c r="G49" s="1065"/>
      <c r="H49" s="1065"/>
      <c r="I49" s="1065"/>
      <c r="J49" s="1065"/>
      <c r="K49" s="1065"/>
      <c r="L49" s="1065"/>
      <c r="M49" s="1065"/>
      <c r="N49" s="1065"/>
      <c r="O49" s="1065"/>
      <c r="P49" s="1065"/>
      <c r="Q49" s="1065"/>
      <c r="R49" s="1065"/>
      <c r="S49" s="1065"/>
      <c r="T49" s="1065"/>
      <c r="U49" s="1065"/>
      <c r="V49" s="1065"/>
      <c r="W49" s="1065"/>
      <c r="X49" s="1065"/>
      <c r="Y49" s="1048">
        <v>1590678.43</v>
      </c>
      <c r="Z49" s="1049"/>
      <c r="AA49" s="1050"/>
    </row>
    <row r="50" spans="1:29" ht="10.35" customHeight="1" x14ac:dyDescent="0.3">
      <c r="A50" s="1009"/>
      <c r="B50" s="1009"/>
      <c r="C50" s="1009"/>
      <c r="D50" s="1009"/>
      <c r="E50" s="1009"/>
      <c r="F50" s="1009"/>
      <c r="G50" s="1009"/>
      <c r="H50" s="1009"/>
      <c r="I50" s="1009"/>
      <c r="J50" s="1009"/>
      <c r="K50" s="1009"/>
      <c r="L50" s="1009"/>
      <c r="M50" s="1009"/>
      <c r="N50" s="1009"/>
      <c r="O50" s="1009"/>
      <c r="P50" s="1009"/>
      <c r="Q50" s="1009"/>
      <c r="R50" s="1009"/>
      <c r="S50" s="1009"/>
      <c r="T50" s="1009"/>
      <c r="U50" s="1009"/>
      <c r="V50" s="1009"/>
      <c r="W50" s="1009"/>
      <c r="X50" s="1009"/>
      <c r="Y50" s="1009"/>
      <c r="Z50" s="1009"/>
      <c r="AA50" s="1009"/>
    </row>
    <row r="51" spans="1:29" ht="10.35" customHeight="1" x14ac:dyDescent="0.3">
      <c r="A51" s="1063" t="s">
        <v>2</v>
      </c>
      <c r="B51" s="1063"/>
      <c r="C51" s="1063" t="s">
        <v>75</v>
      </c>
      <c r="D51" s="1063"/>
      <c r="E51" s="1063"/>
      <c r="F51" s="1063"/>
      <c r="G51" s="1063"/>
      <c r="H51" s="1063"/>
      <c r="I51" s="1063"/>
      <c r="J51" s="1063"/>
      <c r="K51" s="1063"/>
      <c r="L51" s="1063"/>
      <c r="M51" s="1063"/>
      <c r="N51" s="1063"/>
      <c r="O51" s="1063"/>
      <c r="P51" s="1063"/>
      <c r="Q51" s="1063"/>
      <c r="R51" s="1063"/>
      <c r="S51" s="1063"/>
      <c r="T51" s="1063"/>
      <c r="U51" s="1065"/>
      <c r="V51" s="1063"/>
      <c r="W51" s="1063"/>
      <c r="X51" s="1063"/>
      <c r="Y51" s="1063"/>
      <c r="Z51" s="1063"/>
      <c r="AA51" s="1063"/>
    </row>
    <row r="52" spans="1:29" ht="20.399999999999999" customHeight="1" x14ac:dyDescent="0.3">
      <c r="A52" s="1063" t="s">
        <v>3</v>
      </c>
      <c r="B52" s="1063"/>
      <c r="C52" s="1063" t="s">
        <v>170</v>
      </c>
      <c r="D52" s="1063"/>
      <c r="E52" s="1063"/>
      <c r="F52" s="1063"/>
      <c r="G52" s="1063"/>
      <c r="H52" s="1063"/>
      <c r="I52" s="1063"/>
      <c r="J52" s="1063"/>
      <c r="K52" s="1063"/>
      <c r="L52" s="1063"/>
      <c r="M52" s="1063"/>
      <c r="N52" s="1063"/>
      <c r="O52" s="1063"/>
      <c r="P52" s="1063"/>
      <c r="Q52" s="1063"/>
      <c r="R52" s="1063"/>
      <c r="S52" s="1063"/>
      <c r="T52" s="1063"/>
      <c r="U52" s="1065" t="s">
        <v>134</v>
      </c>
      <c r="V52" s="1065"/>
      <c r="W52" s="1065"/>
      <c r="X52" s="1065"/>
      <c r="Y52" s="1065"/>
      <c r="Z52" s="1065"/>
      <c r="AA52" s="1065"/>
    </row>
    <row r="53" spans="1:29" ht="20.399999999999999" customHeight="1" x14ac:dyDescent="0.3">
      <c r="A53" s="1063" t="s">
        <v>4</v>
      </c>
      <c r="B53" s="1063"/>
      <c r="C53" s="1063" t="s">
        <v>135</v>
      </c>
      <c r="D53" s="1063"/>
      <c r="E53" s="1063"/>
      <c r="F53" s="1063"/>
      <c r="G53" s="1063"/>
      <c r="H53" s="1063"/>
      <c r="I53" s="1063"/>
      <c r="J53" s="1063"/>
      <c r="K53" s="1063"/>
      <c r="L53" s="1063"/>
      <c r="M53" s="1063"/>
      <c r="N53" s="1063"/>
      <c r="O53" s="1063"/>
      <c r="P53" s="1063"/>
      <c r="Q53" s="1063"/>
      <c r="R53" s="1063"/>
      <c r="S53" s="1063"/>
      <c r="T53" s="1063"/>
      <c r="U53" s="1065"/>
      <c r="V53" s="1063"/>
      <c r="W53" s="1063"/>
      <c r="X53" s="1063"/>
      <c r="Y53" s="1063"/>
      <c r="Z53" s="1063"/>
      <c r="AA53" s="1063"/>
    </row>
    <row r="54" spans="1:29" ht="10.95" customHeight="1" x14ac:dyDescent="0.3">
      <c r="A54" s="1063" t="s">
        <v>5</v>
      </c>
      <c r="B54" s="1063"/>
      <c r="C54" s="1063" t="s">
        <v>171</v>
      </c>
      <c r="D54" s="1063"/>
      <c r="E54" s="1063"/>
      <c r="F54" s="1063"/>
      <c r="G54" s="1063"/>
      <c r="H54" s="1063"/>
      <c r="I54" s="1063"/>
      <c r="J54" s="1063"/>
      <c r="K54" s="1063"/>
      <c r="L54" s="1063"/>
      <c r="M54" s="1063"/>
      <c r="N54" s="1063"/>
      <c r="O54" s="1063"/>
      <c r="P54" s="1063"/>
      <c r="Q54" s="1063"/>
      <c r="R54" s="1063"/>
      <c r="S54" s="1063"/>
      <c r="T54" s="1063"/>
      <c r="U54" s="1065"/>
      <c r="V54" s="1063"/>
      <c r="W54" s="1063"/>
      <c r="X54" s="1063"/>
      <c r="Y54" s="1063"/>
      <c r="Z54" s="1063"/>
      <c r="AA54" s="1063"/>
    </row>
    <row r="55" spans="1:29" ht="10.35" customHeight="1" x14ac:dyDescent="0.3">
      <c r="A55" s="1063" t="s">
        <v>6</v>
      </c>
      <c r="B55" s="1063"/>
      <c r="C55" s="1063" t="s">
        <v>7</v>
      </c>
      <c r="D55" s="1063"/>
      <c r="E55" s="1063"/>
      <c r="F55" s="1063"/>
      <c r="G55" s="1063"/>
      <c r="H55" s="1063"/>
      <c r="I55" s="1063"/>
      <c r="J55" s="1063"/>
      <c r="K55" s="1063"/>
      <c r="L55" s="1063"/>
      <c r="M55" s="1063"/>
      <c r="N55" s="1063"/>
      <c r="O55" s="1063"/>
      <c r="P55" s="1063"/>
      <c r="Q55" s="1063"/>
      <c r="R55" s="1063"/>
      <c r="S55" s="1063"/>
      <c r="T55" s="1063"/>
      <c r="U55" s="1065"/>
      <c r="V55" s="1063"/>
      <c r="W55" s="1063"/>
      <c r="X55" s="1063"/>
      <c r="Y55" s="1063"/>
      <c r="Z55" s="1063"/>
      <c r="AA55" s="1063"/>
    </row>
    <row r="56" spans="1:29" ht="10.95" customHeight="1" x14ac:dyDescent="0.3">
      <c r="A56" s="1063" t="s">
        <v>8</v>
      </c>
      <c r="B56" s="1063"/>
      <c r="C56" s="1063" t="s">
        <v>9</v>
      </c>
      <c r="D56" s="1063"/>
      <c r="E56" s="1063"/>
      <c r="F56" s="1063"/>
      <c r="G56" s="1063"/>
      <c r="H56" s="1063"/>
      <c r="I56" s="1063"/>
      <c r="J56" s="1063"/>
      <c r="K56" s="1063"/>
      <c r="L56" s="1063"/>
      <c r="M56" s="1063"/>
      <c r="N56" s="1063"/>
      <c r="O56" s="1063"/>
      <c r="P56" s="1063"/>
      <c r="Q56" s="1063"/>
      <c r="R56" s="1063"/>
      <c r="S56" s="1063"/>
      <c r="T56" s="1063"/>
      <c r="U56" s="1065"/>
      <c r="V56" s="1063"/>
      <c r="W56" s="1063"/>
      <c r="X56" s="1063"/>
      <c r="Y56" s="1063"/>
      <c r="Z56" s="1063"/>
      <c r="AA56" s="1063"/>
    </row>
    <row r="57" spans="1:29" ht="10.35" customHeight="1" x14ac:dyDescent="0.3">
      <c r="A57" s="1063" t="s">
        <v>10</v>
      </c>
      <c r="B57" s="1063"/>
      <c r="C57" s="1063" t="s">
        <v>7</v>
      </c>
      <c r="D57" s="1063"/>
      <c r="E57" s="1063"/>
      <c r="F57" s="1063"/>
      <c r="G57" s="1063"/>
      <c r="H57" s="1063"/>
      <c r="I57" s="1063"/>
      <c r="J57" s="1063"/>
      <c r="K57" s="1063"/>
      <c r="L57" s="1063"/>
      <c r="M57" s="1063"/>
      <c r="N57" s="1063"/>
      <c r="O57" s="1063"/>
      <c r="P57" s="1063"/>
      <c r="Q57" s="1063"/>
      <c r="R57" s="1063"/>
      <c r="S57" s="1063"/>
      <c r="T57" s="1063"/>
      <c r="U57" s="1065"/>
      <c r="V57" s="1063"/>
      <c r="W57" s="1063"/>
      <c r="X57" s="1063"/>
      <c r="Y57" s="1063"/>
      <c r="Z57" s="1063"/>
      <c r="AA57" s="1063"/>
    </row>
    <row r="58" spans="1:29" ht="10.95" customHeight="1" x14ac:dyDescent="0.3">
      <c r="A58" s="1063" t="s">
        <v>11</v>
      </c>
      <c r="B58" s="1063"/>
      <c r="C58" s="1063" t="s">
        <v>172</v>
      </c>
      <c r="D58" s="1063"/>
      <c r="E58" s="1063"/>
      <c r="F58" s="1063"/>
      <c r="G58" s="1063"/>
      <c r="H58" s="1063"/>
      <c r="I58" s="1063"/>
      <c r="J58" s="1063"/>
      <c r="K58" s="1063"/>
      <c r="L58" s="1063"/>
      <c r="M58" s="1063"/>
      <c r="N58" s="1063"/>
      <c r="O58" s="1063"/>
      <c r="P58" s="1063"/>
      <c r="Q58" s="1063"/>
      <c r="R58" s="1063"/>
      <c r="S58" s="1063"/>
      <c r="T58" s="1063"/>
      <c r="U58" s="1065"/>
      <c r="V58" s="1063"/>
      <c r="W58" s="1063"/>
      <c r="X58" s="1063"/>
      <c r="Y58" s="1063"/>
      <c r="Z58" s="1063"/>
      <c r="AA58" s="1063"/>
    </row>
    <row r="59" spans="1:29" ht="10.35" customHeight="1" x14ac:dyDescent="0.3">
      <c r="A59" s="1063"/>
      <c r="B59" s="1063"/>
      <c r="C59" s="1063"/>
      <c r="D59" s="1063"/>
      <c r="E59" s="1063"/>
      <c r="F59" s="1063"/>
      <c r="G59" s="1063"/>
      <c r="H59" s="1063"/>
      <c r="I59" s="1063"/>
      <c r="J59" s="1063"/>
      <c r="K59" s="1063"/>
      <c r="L59" s="1063"/>
      <c r="M59" s="1063"/>
      <c r="N59" s="1063"/>
      <c r="O59" s="1063"/>
      <c r="P59" s="1063"/>
      <c r="Q59" s="1063"/>
      <c r="R59" s="1063"/>
      <c r="S59" s="1063"/>
      <c r="T59" s="1063"/>
      <c r="U59" s="1065" t="s">
        <v>173</v>
      </c>
      <c r="V59" s="1065"/>
      <c r="W59" s="1065"/>
      <c r="X59" s="1065"/>
      <c r="Y59" s="1065"/>
      <c r="Z59" s="1065"/>
      <c r="AA59" s="1065"/>
    </row>
    <row r="60" spans="1:29" ht="10.35" customHeight="1" x14ac:dyDescent="0.3">
      <c r="A60" s="1064"/>
      <c r="B60" s="1064"/>
      <c r="C60" s="1064"/>
      <c r="D60" s="1064"/>
      <c r="E60" s="1064"/>
      <c r="F60" s="1064"/>
      <c r="G60" s="1064"/>
      <c r="H60" s="1064"/>
      <c r="I60" s="1064"/>
      <c r="J60" s="1064"/>
      <c r="K60" s="1064"/>
      <c r="L60" s="1064"/>
      <c r="M60" s="1064"/>
      <c r="N60" s="1064"/>
      <c r="O60" s="1064"/>
      <c r="P60" s="1064"/>
      <c r="Q60" s="1064"/>
      <c r="R60" s="1064"/>
      <c r="S60" s="1064"/>
      <c r="T60" s="1064"/>
      <c r="U60" s="1064"/>
      <c r="V60" s="1064"/>
      <c r="W60" s="1064"/>
      <c r="X60" s="1064"/>
      <c r="Y60" s="1064"/>
      <c r="Z60" s="1064"/>
      <c r="AA60" s="1064"/>
    </row>
    <row r="61" spans="1:29" ht="20.399999999999999" customHeight="1" x14ac:dyDescent="0.3">
      <c r="A61" s="1009"/>
      <c r="B61" s="1009"/>
      <c r="C61" s="1009"/>
      <c r="D61" s="1009"/>
      <c r="E61" s="1009"/>
      <c r="F61" s="1009"/>
      <c r="G61" s="1009"/>
      <c r="H61" s="1009"/>
      <c r="I61" s="1009"/>
      <c r="J61" s="1009"/>
      <c r="K61" s="1009"/>
      <c r="L61" s="1009"/>
      <c r="M61" s="1009"/>
      <c r="N61" s="1009"/>
      <c r="O61" s="1009"/>
      <c r="P61" s="1009"/>
      <c r="Q61" s="1009"/>
      <c r="R61" s="1009"/>
      <c r="S61" s="1009"/>
      <c r="T61" s="1009"/>
      <c r="U61" s="1009"/>
      <c r="V61" s="1009"/>
      <c r="W61" s="1009"/>
      <c r="X61" s="1009"/>
      <c r="Y61" s="1009"/>
      <c r="Z61" s="1009"/>
      <c r="AA61" s="1009"/>
    </row>
    <row r="62" spans="1:29" ht="20.399999999999999" customHeight="1" x14ac:dyDescent="0.3">
      <c r="A62" s="1009"/>
      <c r="B62" s="1009"/>
      <c r="C62" s="1009"/>
      <c r="D62" s="1009"/>
      <c r="E62" s="1009"/>
      <c r="F62" s="1009"/>
      <c r="G62" s="1009"/>
      <c r="H62" s="1009"/>
      <c r="I62" s="1009"/>
      <c r="J62" s="1009"/>
      <c r="K62" s="1009"/>
      <c r="L62" s="1009"/>
      <c r="M62" s="1009"/>
      <c r="N62" s="1009"/>
      <c r="O62" s="1009"/>
      <c r="P62" s="1009"/>
      <c r="Q62" s="1009"/>
      <c r="R62" s="1009"/>
      <c r="S62" s="1009"/>
      <c r="T62" s="1009"/>
      <c r="U62" s="1009"/>
      <c r="V62" s="1009"/>
      <c r="W62" s="1009"/>
      <c r="X62" s="1009"/>
      <c r="Y62" s="1009"/>
      <c r="Z62" s="1009"/>
      <c r="AA62" s="1009"/>
    </row>
    <row r="63" spans="1:29" ht="10.35" customHeight="1" x14ac:dyDescent="0.3">
      <c r="A63" s="1054" t="s">
        <v>47</v>
      </c>
      <c r="B63" s="1055"/>
      <c r="C63" s="1055"/>
      <c r="D63" s="1055"/>
      <c r="E63" s="1055"/>
      <c r="F63" s="1055"/>
      <c r="G63" s="1055"/>
      <c r="H63" s="1055"/>
      <c r="I63" s="1055"/>
      <c r="J63" s="1055"/>
      <c r="K63" s="1056"/>
      <c r="L63" s="1057" t="s">
        <v>87</v>
      </c>
      <c r="M63" s="1058"/>
      <c r="N63" s="1058"/>
      <c r="O63" s="1058"/>
      <c r="P63" s="1058"/>
      <c r="Q63" s="1058"/>
      <c r="R63" s="1059"/>
      <c r="S63" s="1057" t="s">
        <v>48</v>
      </c>
      <c r="T63" s="1058"/>
      <c r="U63" s="1058"/>
      <c r="V63" s="1058"/>
      <c r="W63" s="1058"/>
      <c r="X63" s="1059"/>
      <c r="Y63" s="1057" t="s">
        <v>49</v>
      </c>
      <c r="Z63" s="1058"/>
      <c r="AA63" s="1059"/>
    </row>
    <row r="64" spans="1:29" ht="10.35" customHeight="1" x14ac:dyDescent="0.3">
      <c r="A64" s="1024"/>
      <c r="B64" s="1025"/>
      <c r="C64" s="1025"/>
      <c r="D64" s="1025"/>
      <c r="E64" s="1025"/>
      <c r="F64" s="1025"/>
      <c r="G64" s="1025"/>
      <c r="H64" s="1025"/>
      <c r="I64" s="1025"/>
      <c r="J64" s="1025"/>
      <c r="K64" s="1026"/>
      <c r="L64" s="1060"/>
      <c r="M64" s="1061"/>
      <c r="N64" s="1061"/>
      <c r="O64" s="1061"/>
      <c r="P64" s="1061"/>
      <c r="Q64" s="1061"/>
      <c r="R64" s="1062"/>
      <c r="S64" s="1060"/>
      <c r="T64" s="1061"/>
      <c r="U64" s="1061"/>
      <c r="V64" s="1061"/>
      <c r="W64" s="1061"/>
      <c r="X64" s="1062"/>
      <c r="Y64" s="1060"/>
      <c r="Z64" s="1061"/>
      <c r="AA64" s="1062"/>
      <c r="AC64" s="216"/>
    </row>
    <row r="65" spans="1:27" ht="10.35" customHeight="1" x14ac:dyDescent="0.3">
      <c r="A65" s="1024" t="s">
        <v>18</v>
      </c>
      <c r="B65" s="1025"/>
      <c r="C65" s="1025"/>
      <c r="D65" s="1025"/>
      <c r="E65" s="1025"/>
      <c r="F65" s="1025"/>
      <c r="G65" s="1025"/>
      <c r="H65" s="1025"/>
      <c r="I65" s="1025"/>
      <c r="J65" s="1025"/>
      <c r="K65" s="1026"/>
      <c r="L65" s="1027">
        <v>0.93376169688803778</v>
      </c>
      <c r="M65" s="1028"/>
      <c r="N65" s="1028"/>
      <c r="O65" s="1028"/>
      <c r="P65" s="1028"/>
      <c r="Q65" s="1028"/>
      <c r="R65" s="1029"/>
      <c r="S65" s="1030">
        <v>1485314.5899999999</v>
      </c>
      <c r="T65" s="1031"/>
      <c r="U65" s="1031"/>
      <c r="V65" s="1031"/>
      <c r="W65" s="1031"/>
      <c r="X65" s="1032"/>
      <c r="Y65" s="1033">
        <v>35.406362021906766</v>
      </c>
      <c r="Z65" s="1034"/>
      <c r="AA65" s="1035"/>
    </row>
    <row r="66" spans="1:27" ht="10.35" customHeight="1" x14ac:dyDescent="0.3">
      <c r="A66" s="1024"/>
      <c r="B66" s="1025"/>
      <c r="C66" s="1025"/>
      <c r="D66" s="1025"/>
      <c r="E66" s="1025"/>
      <c r="F66" s="1025"/>
      <c r="G66" s="1025"/>
      <c r="H66" s="1025"/>
      <c r="I66" s="1025"/>
      <c r="J66" s="1025"/>
      <c r="K66" s="1026"/>
      <c r="L66" s="1027"/>
      <c r="M66" s="1028"/>
      <c r="N66" s="1028"/>
      <c r="O66" s="1028"/>
      <c r="P66" s="1028"/>
      <c r="Q66" s="1028"/>
      <c r="R66" s="1029"/>
      <c r="S66" s="1030"/>
      <c r="T66" s="1031"/>
      <c r="U66" s="1031"/>
      <c r="V66" s="1031"/>
      <c r="W66" s="1031"/>
      <c r="X66" s="1032"/>
      <c r="Y66" s="1033"/>
      <c r="Z66" s="1034"/>
      <c r="AA66" s="1035"/>
    </row>
    <row r="67" spans="1:27" ht="10.35" customHeight="1" x14ac:dyDescent="0.3">
      <c r="A67" s="1024" t="s">
        <v>42</v>
      </c>
      <c r="B67" s="1025"/>
      <c r="C67" s="1025"/>
      <c r="D67" s="1025"/>
      <c r="E67" s="1025"/>
      <c r="F67" s="1025"/>
      <c r="G67" s="1025"/>
      <c r="H67" s="1025"/>
      <c r="I67" s="1025"/>
      <c r="J67" s="1025"/>
      <c r="K67" s="1026"/>
      <c r="L67" s="1027">
        <v>6.6238303111962105E-2</v>
      </c>
      <c r="M67" s="1028"/>
      <c r="N67" s="1028"/>
      <c r="O67" s="1028"/>
      <c r="P67" s="1028"/>
      <c r="Q67" s="1028"/>
      <c r="R67" s="1029"/>
      <c r="S67" s="1036">
        <v>105363.84</v>
      </c>
      <c r="T67" s="1037"/>
      <c r="U67" s="1037"/>
      <c r="V67" s="1037"/>
      <c r="W67" s="1037"/>
      <c r="X67" s="1038"/>
      <c r="Y67" s="1039">
        <v>2.5116229842314155</v>
      </c>
      <c r="Z67" s="1040"/>
      <c r="AA67" s="1041"/>
    </row>
    <row r="68" spans="1:27" ht="10.95" customHeight="1" x14ac:dyDescent="0.3">
      <c r="A68" s="1024"/>
      <c r="B68" s="1025"/>
      <c r="C68" s="1025"/>
      <c r="D68" s="1025"/>
      <c r="E68" s="1025"/>
      <c r="F68" s="1025"/>
      <c r="G68" s="1025"/>
      <c r="H68" s="1025"/>
      <c r="I68" s="1025"/>
      <c r="J68" s="1025"/>
      <c r="K68" s="1026"/>
      <c r="L68" s="1027"/>
      <c r="M68" s="1028"/>
      <c r="N68" s="1028"/>
      <c r="O68" s="1028"/>
      <c r="P68" s="1028"/>
      <c r="Q68" s="1028"/>
      <c r="R68" s="1029"/>
      <c r="S68" s="1036"/>
      <c r="T68" s="1037"/>
      <c r="U68" s="1037"/>
      <c r="V68" s="1037"/>
      <c r="W68" s="1037"/>
      <c r="X68" s="1038"/>
      <c r="Y68" s="1039"/>
      <c r="Z68" s="1040"/>
      <c r="AA68" s="1041"/>
    </row>
    <row r="69" spans="1:27" ht="10.95" customHeight="1" x14ac:dyDescent="0.3">
      <c r="A69" s="1042" t="s">
        <v>50</v>
      </c>
      <c r="B69" s="1043"/>
      <c r="C69" s="1043"/>
      <c r="D69" s="1043"/>
      <c r="E69" s="1043"/>
      <c r="F69" s="1043"/>
      <c r="G69" s="1043"/>
      <c r="H69" s="1043"/>
      <c r="I69" s="1043"/>
      <c r="J69" s="1043"/>
      <c r="K69" s="1044"/>
      <c r="L69" s="1045">
        <v>0.99999999999999989</v>
      </c>
      <c r="M69" s="1046"/>
      <c r="N69" s="1046"/>
      <c r="O69" s="1046"/>
      <c r="P69" s="1046"/>
      <c r="Q69" s="1046"/>
      <c r="R69" s="1047"/>
      <c r="S69" s="1048">
        <v>1590678.43</v>
      </c>
      <c r="T69" s="1049"/>
      <c r="U69" s="1049"/>
      <c r="V69" s="1049"/>
      <c r="W69" s="1049"/>
      <c r="X69" s="1050"/>
      <c r="Y69" s="1051">
        <v>37.917985006138181</v>
      </c>
      <c r="Z69" s="1052"/>
      <c r="AA69" s="1053"/>
    </row>
    <row r="70" spans="1:27" ht="10.95" customHeight="1" x14ac:dyDescent="0.3">
      <c r="A70" s="1022" t="s">
        <v>51</v>
      </c>
      <c r="B70" s="1022"/>
      <c r="C70" s="1022"/>
      <c r="D70" s="1022"/>
      <c r="E70" s="1022"/>
      <c r="F70" s="1022"/>
      <c r="G70" s="1022"/>
      <c r="H70" s="1022"/>
      <c r="I70" s="1022"/>
      <c r="J70" s="1022"/>
      <c r="K70" s="1023"/>
      <c r="L70" s="1023"/>
      <c r="M70" s="1023"/>
      <c r="N70" s="1023"/>
      <c r="O70" s="1023"/>
      <c r="P70" s="1023"/>
      <c r="Q70" s="1023"/>
      <c r="R70" s="1023"/>
      <c r="S70" s="1023"/>
      <c r="T70" s="1023"/>
      <c r="U70" s="1023"/>
      <c r="V70" s="1023"/>
      <c r="W70" s="1023"/>
      <c r="X70" s="1023"/>
      <c r="Y70" s="1023"/>
      <c r="Z70" s="1023"/>
      <c r="AA70" s="1023"/>
    </row>
    <row r="71" spans="1:27" ht="10.35" customHeight="1" x14ac:dyDescent="0.3"/>
    <row r="72" spans="1:27" ht="10.35" customHeight="1" x14ac:dyDescent="0.3"/>
    <row r="73" spans="1:27" ht="10.35" customHeight="1" x14ac:dyDescent="0.3"/>
    <row r="74" spans="1:27" ht="10.35" customHeight="1" x14ac:dyDescent="0.3"/>
    <row r="75" spans="1:27" ht="10.35" customHeight="1" x14ac:dyDescent="0.3"/>
    <row r="76" spans="1:27" ht="10.35" customHeight="1" x14ac:dyDescent="0.3"/>
    <row r="77" spans="1:27" ht="10.35" customHeight="1" x14ac:dyDescent="0.3"/>
    <row r="78" spans="1:27" ht="10.35" customHeight="1" x14ac:dyDescent="0.3"/>
    <row r="79" spans="1:27" ht="10.35" customHeight="1" x14ac:dyDescent="0.3"/>
    <row r="80" spans="1:27" ht="11.4" customHeight="1" x14ac:dyDescent="0.3"/>
  </sheetData>
  <mergeCells count="247">
    <mergeCell ref="A48:AA48"/>
    <mergeCell ref="A49:X49"/>
    <mergeCell ref="Y49:AA49"/>
    <mergeCell ref="A50:AA50"/>
    <mergeCell ref="A51:B51"/>
    <mergeCell ref="A44:C44"/>
    <mergeCell ref="D44:J44"/>
    <mergeCell ref="K44:L44"/>
    <mergeCell ref="M44:O44"/>
    <mergeCell ref="P44:U44"/>
    <mergeCell ref="V44:Y44"/>
    <mergeCell ref="Z44:AA44"/>
    <mergeCell ref="A46:AA46"/>
    <mergeCell ref="A47:X47"/>
    <mergeCell ref="Y47:AA47"/>
    <mergeCell ref="D45:J45"/>
    <mergeCell ref="K45:L45"/>
    <mergeCell ref="M45:O45"/>
    <mergeCell ref="P45:U45"/>
    <mergeCell ref="V45:Y45"/>
    <mergeCell ref="Z45:AA45"/>
    <mergeCell ref="A45:C45"/>
    <mergeCell ref="C51:AA51"/>
    <mergeCell ref="A42:C42"/>
    <mergeCell ref="A43:C43"/>
    <mergeCell ref="D42:J42"/>
    <mergeCell ref="K42:L42"/>
    <mergeCell ref="M42:O42"/>
    <mergeCell ref="P42:U42"/>
    <mergeCell ref="V42:Y42"/>
    <mergeCell ref="Z42:AA42"/>
    <mergeCell ref="D43:AA43"/>
    <mergeCell ref="A40:AA40"/>
    <mergeCell ref="A37:C37"/>
    <mergeCell ref="D37:J37"/>
    <mergeCell ref="K37:L37"/>
    <mergeCell ref="M37:O37"/>
    <mergeCell ref="P37:U37"/>
    <mergeCell ref="V37:Y37"/>
    <mergeCell ref="Z37:AA37"/>
    <mergeCell ref="A38:AA38"/>
    <mergeCell ref="A39:X39"/>
    <mergeCell ref="Y39:AA39"/>
    <mergeCell ref="A41:AA41"/>
    <mergeCell ref="S1:AA1"/>
    <mergeCell ref="D2:R2"/>
    <mergeCell ref="S2:AA2"/>
    <mergeCell ref="D3:R3"/>
    <mergeCell ref="A12:B12"/>
    <mergeCell ref="A13:B13"/>
    <mergeCell ref="A9:B9"/>
    <mergeCell ref="A10:B10"/>
    <mergeCell ref="A11:B11"/>
    <mergeCell ref="C9:AA9"/>
    <mergeCell ref="C10:AA10"/>
    <mergeCell ref="C11:AA11"/>
    <mergeCell ref="C12:AA12"/>
    <mergeCell ref="C13:T13"/>
    <mergeCell ref="U13:AA13"/>
    <mergeCell ref="A5:B5"/>
    <mergeCell ref="A1:C3"/>
    <mergeCell ref="D1:R1"/>
    <mergeCell ref="C7:AA7"/>
    <mergeCell ref="C8:AA8"/>
    <mergeCell ref="S3:AA3"/>
    <mergeCell ref="A4:AA4"/>
    <mergeCell ref="C5:AA5"/>
    <mergeCell ref="C6:T6"/>
    <mergeCell ref="A21:C21"/>
    <mergeCell ref="A19:C19"/>
    <mergeCell ref="A15:AA15"/>
    <mergeCell ref="A16:AA16"/>
    <mergeCell ref="A17:AA17"/>
    <mergeCell ref="A18:C18"/>
    <mergeCell ref="D18:J18"/>
    <mergeCell ref="K18:L18"/>
    <mergeCell ref="M18:O18"/>
    <mergeCell ref="P18:U18"/>
    <mergeCell ref="D21:J21"/>
    <mergeCell ref="K21:L21"/>
    <mergeCell ref="M21:O21"/>
    <mergeCell ref="P21:U21"/>
    <mergeCell ref="V21:Y21"/>
    <mergeCell ref="Z21:AA21"/>
    <mergeCell ref="A20:C20"/>
    <mergeCell ref="A26:C26"/>
    <mergeCell ref="A27:C27"/>
    <mergeCell ref="D26:J26"/>
    <mergeCell ref="K26:L26"/>
    <mergeCell ref="M26:O26"/>
    <mergeCell ref="P26:U26"/>
    <mergeCell ref="A24:C24"/>
    <mergeCell ref="A25:C25"/>
    <mergeCell ref="A22:C22"/>
    <mergeCell ref="A23:C23"/>
    <mergeCell ref="D23:J23"/>
    <mergeCell ref="K23:L23"/>
    <mergeCell ref="M23:O23"/>
    <mergeCell ref="P23:U23"/>
    <mergeCell ref="D22:J22"/>
    <mergeCell ref="K22:L22"/>
    <mergeCell ref="M22:O22"/>
    <mergeCell ref="P22:U22"/>
    <mergeCell ref="D25:J25"/>
    <mergeCell ref="K25:L25"/>
    <mergeCell ref="M25:O25"/>
    <mergeCell ref="P25:U25"/>
    <mergeCell ref="A32:C32"/>
    <mergeCell ref="A33:C33"/>
    <mergeCell ref="D32:J32"/>
    <mergeCell ref="K32:L32"/>
    <mergeCell ref="M32:O32"/>
    <mergeCell ref="P32:U32"/>
    <mergeCell ref="A30:C30"/>
    <mergeCell ref="A31:C31"/>
    <mergeCell ref="A28:C28"/>
    <mergeCell ref="A29:C29"/>
    <mergeCell ref="D29:J29"/>
    <mergeCell ref="K29:L29"/>
    <mergeCell ref="M29:O29"/>
    <mergeCell ref="P29:U29"/>
    <mergeCell ref="D28:J28"/>
    <mergeCell ref="K28:L28"/>
    <mergeCell ref="M28:O28"/>
    <mergeCell ref="P28:U28"/>
    <mergeCell ref="D31:J31"/>
    <mergeCell ref="K31:L31"/>
    <mergeCell ref="M31:O31"/>
    <mergeCell ref="P31:U31"/>
    <mergeCell ref="A34:C34"/>
    <mergeCell ref="A35:C35"/>
    <mergeCell ref="D35:J35"/>
    <mergeCell ref="K35:L35"/>
    <mergeCell ref="M35:O35"/>
    <mergeCell ref="P35:U35"/>
    <mergeCell ref="D34:J34"/>
    <mergeCell ref="K34:L34"/>
    <mergeCell ref="M34:O34"/>
    <mergeCell ref="P34:U34"/>
    <mergeCell ref="A36:C36"/>
    <mergeCell ref="U6:AA6"/>
    <mergeCell ref="V18:Y18"/>
    <mergeCell ref="Z18:AA18"/>
    <mergeCell ref="D19:AA19"/>
    <mergeCell ref="D20:J20"/>
    <mergeCell ref="K20:L20"/>
    <mergeCell ref="M20:O20"/>
    <mergeCell ref="P20:U20"/>
    <mergeCell ref="V20:Y20"/>
    <mergeCell ref="Z20:AA20"/>
    <mergeCell ref="A14:AA14"/>
    <mergeCell ref="A6:B6"/>
    <mergeCell ref="A7:B7"/>
    <mergeCell ref="A8:B8"/>
    <mergeCell ref="V22:Y22"/>
    <mergeCell ref="Z22:AA22"/>
    <mergeCell ref="V23:Y23"/>
    <mergeCell ref="Z23:AA23"/>
    <mergeCell ref="D24:J24"/>
    <mergeCell ref="K24:L24"/>
    <mergeCell ref="M24:O24"/>
    <mergeCell ref="P24:U24"/>
    <mergeCell ref="V24:Y24"/>
    <mergeCell ref="Z24:AA24"/>
    <mergeCell ref="V25:Y25"/>
    <mergeCell ref="Z25:AA25"/>
    <mergeCell ref="V26:Y26"/>
    <mergeCell ref="Z26:AA26"/>
    <mergeCell ref="D27:J27"/>
    <mergeCell ref="K27:L27"/>
    <mergeCell ref="M27:O27"/>
    <mergeCell ref="P27:U27"/>
    <mergeCell ref="V27:Y27"/>
    <mergeCell ref="Z27:AA27"/>
    <mergeCell ref="V28:Y28"/>
    <mergeCell ref="Z28:AA28"/>
    <mergeCell ref="V29:Y29"/>
    <mergeCell ref="Z29:AA29"/>
    <mergeCell ref="D30:J30"/>
    <mergeCell ref="K30:L30"/>
    <mergeCell ref="M30:O30"/>
    <mergeCell ref="P30:U30"/>
    <mergeCell ref="V30:Y30"/>
    <mergeCell ref="Z30:AA30"/>
    <mergeCell ref="V31:Y31"/>
    <mergeCell ref="Z31:AA31"/>
    <mergeCell ref="V32:Y32"/>
    <mergeCell ref="Z32:AA32"/>
    <mergeCell ref="D33:J33"/>
    <mergeCell ref="K33:L33"/>
    <mergeCell ref="M33:O33"/>
    <mergeCell ref="P33:U33"/>
    <mergeCell ref="V33:Y33"/>
    <mergeCell ref="Z33:AA33"/>
    <mergeCell ref="V34:Y34"/>
    <mergeCell ref="Z34:AA34"/>
    <mergeCell ref="V35:Y35"/>
    <mergeCell ref="Z35:AA35"/>
    <mergeCell ref="D36:J36"/>
    <mergeCell ref="K36:L36"/>
    <mergeCell ref="M36:O36"/>
    <mergeCell ref="P36:U36"/>
    <mergeCell ref="V36:Y36"/>
    <mergeCell ref="Z36:AA36"/>
    <mergeCell ref="A52:B52"/>
    <mergeCell ref="A60:AA60"/>
    <mergeCell ref="A61:AA61"/>
    <mergeCell ref="A59:B59"/>
    <mergeCell ref="A57:B57"/>
    <mergeCell ref="C57:AA57"/>
    <mergeCell ref="A58:B58"/>
    <mergeCell ref="C58:AA58"/>
    <mergeCell ref="C59:T59"/>
    <mergeCell ref="U59:AA59"/>
    <mergeCell ref="C52:T52"/>
    <mergeCell ref="U52:AA52"/>
    <mergeCell ref="A53:B53"/>
    <mergeCell ref="C53:AA53"/>
    <mergeCell ref="A54:B54"/>
    <mergeCell ref="C54:AA54"/>
    <mergeCell ref="A55:B55"/>
    <mergeCell ref="C55:AA55"/>
    <mergeCell ref="A56:B56"/>
    <mergeCell ref="C56:AA56"/>
    <mergeCell ref="A62:AA62"/>
    <mergeCell ref="A63:K63"/>
    <mergeCell ref="L63:R63"/>
    <mergeCell ref="S63:X63"/>
    <mergeCell ref="Y63:AA63"/>
    <mergeCell ref="A64:K64"/>
    <mergeCell ref="L64:R64"/>
    <mergeCell ref="S64:X64"/>
    <mergeCell ref="Y64:AA64"/>
    <mergeCell ref="A70:J70"/>
    <mergeCell ref="K70:AA70"/>
    <mergeCell ref="A65:K66"/>
    <mergeCell ref="L65:R66"/>
    <mergeCell ref="S65:X66"/>
    <mergeCell ref="Y65:AA66"/>
    <mergeCell ref="A67:K68"/>
    <mergeCell ref="L67:R68"/>
    <mergeCell ref="S67:X68"/>
    <mergeCell ref="Y67:AA68"/>
    <mergeCell ref="A69:K69"/>
    <mergeCell ref="L69:R69"/>
    <mergeCell ref="S69:X69"/>
    <mergeCell ref="Y69:AA69"/>
  </mergeCells>
  <pageMargins left="0.52999997138977051" right="0.52999997138977051" top="0.52999997138977051" bottom="0.76999998092651367" header="0" footer="0"/>
  <pageSetup paperSize="9" scale="97" firstPageNumber="0" fitToWidth="0" fitToHeight="0" pageOrder="overThenDown" orientation="portrait" horizontalDpi="300" verticalDpi="30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48"/>
  <sheetViews>
    <sheetView zoomScale="130" zoomScaleNormal="130" zoomScaleSheetLayoutView="110" workbookViewId="0">
      <selection activeCell="G52" sqref="G52"/>
    </sheetView>
  </sheetViews>
  <sheetFormatPr defaultRowHeight="14.4" x14ac:dyDescent="0.3"/>
  <cols>
    <col min="1" max="1" width="9.109375" style="193"/>
    <col min="2" max="2" width="4.6640625" bestFit="1" customWidth="1"/>
    <col min="3" max="3" width="29.5546875" customWidth="1"/>
    <col min="4" max="4" width="8.88671875" customWidth="1"/>
    <col min="5" max="5" width="10.109375" customWidth="1"/>
    <col min="6" max="6" width="9.33203125" customWidth="1"/>
    <col min="7" max="7" width="12.109375" customWidth="1"/>
    <col min="237" max="238" width="4.6640625" bestFit="1" customWidth="1"/>
    <col min="239" max="239" width="1.88671875" bestFit="1" customWidth="1"/>
    <col min="240" max="241" width="2.88671875" bestFit="1" customWidth="1"/>
    <col min="242" max="242" width="1.88671875" bestFit="1" customWidth="1"/>
    <col min="243" max="243" width="4.6640625" bestFit="1" customWidth="1"/>
    <col min="244" max="244" width="5.5546875" bestFit="1" customWidth="1"/>
    <col min="245" max="245" width="9.33203125" bestFit="1" customWidth="1"/>
    <col min="246" max="246" width="8.44140625" bestFit="1" customWidth="1"/>
    <col min="247" max="247" width="4.6640625" bestFit="1" customWidth="1"/>
    <col min="248" max="248" width="1" bestFit="1" customWidth="1"/>
    <col min="249" max="249" width="3.6640625" bestFit="1" customWidth="1"/>
    <col min="250" max="250" width="1" bestFit="1" customWidth="1"/>
    <col min="251" max="251" width="2.88671875" bestFit="1" customWidth="1"/>
    <col min="252" max="252" width="1" bestFit="1" customWidth="1"/>
    <col min="253" max="253" width="3.6640625" bestFit="1" customWidth="1"/>
    <col min="254" max="254" width="1" bestFit="1" customWidth="1"/>
    <col min="255" max="255" width="2.88671875" bestFit="1" customWidth="1"/>
    <col min="256" max="256" width="1.88671875" bestFit="1" customWidth="1"/>
    <col min="257" max="258" width="1" bestFit="1" customWidth="1"/>
    <col min="259" max="259" width="5.5546875" bestFit="1" customWidth="1"/>
    <col min="260" max="260" width="1.88671875" bestFit="1" customWidth="1"/>
    <col min="261" max="261" width="2.88671875" bestFit="1" customWidth="1"/>
    <col min="262" max="262" width="1.88671875" bestFit="1" customWidth="1"/>
    <col min="263" max="263" width="9.33203125" bestFit="1" customWidth="1"/>
    <col min="493" max="494" width="4.6640625" bestFit="1" customWidth="1"/>
    <col min="495" max="495" width="1.88671875" bestFit="1" customWidth="1"/>
    <col min="496" max="497" width="2.88671875" bestFit="1" customWidth="1"/>
    <col min="498" max="498" width="1.88671875" bestFit="1" customWidth="1"/>
    <col min="499" max="499" width="4.6640625" bestFit="1" customWidth="1"/>
    <col min="500" max="500" width="5.5546875" bestFit="1" customWidth="1"/>
    <col min="501" max="501" width="9.33203125" bestFit="1" customWidth="1"/>
    <col min="502" max="502" width="8.44140625" bestFit="1" customWidth="1"/>
    <col min="503" max="503" width="4.6640625" bestFit="1" customWidth="1"/>
    <col min="504" max="504" width="1" bestFit="1" customWidth="1"/>
    <col min="505" max="505" width="3.6640625" bestFit="1" customWidth="1"/>
    <col min="506" max="506" width="1" bestFit="1" customWidth="1"/>
    <col min="507" max="507" width="2.88671875" bestFit="1" customWidth="1"/>
    <col min="508" max="508" width="1" bestFit="1" customWidth="1"/>
    <col min="509" max="509" width="3.6640625" bestFit="1" customWidth="1"/>
    <col min="510" max="510" width="1" bestFit="1" customWidth="1"/>
    <col min="511" max="511" width="2.88671875" bestFit="1" customWidth="1"/>
    <col min="512" max="512" width="1.88671875" bestFit="1" customWidth="1"/>
    <col min="513" max="514" width="1" bestFit="1" customWidth="1"/>
    <col min="515" max="515" width="5.5546875" bestFit="1" customWidth="1"/>
    <col min="516" max="516" width="1.88671875" bestFit="1" customWidth="1"/>
    <col min="517" max="517" width="2.88671875" bestFit="1" customWidth="1"/>
    <col min="518" max="518" width="1.88671875" bestFit="1" customWidth="1"/>
    <col min="519" max="519" width="9.33203125" bestFit="1" customWidth="1"/>
    <col min="749" max="750" width="4.6640625" bestFit="1" customWidth="1"/>
    <col min="751" max="751" width="1.88671875" bestFit="1" customWidth="1"/>
    <col min="752" max="753" width="2.88671875" bestFit="1" customWidth="1"/>
    <col min="754" max="754" width="1.88671875" bestFit="1" customWidth="1"/>
    <col min="755" max="755" width="4.6640625" bestFit="1" customWidth="1"/>
    <col min="756" max="756" width="5.5546875" bestFit="1" customWidth="1"/>
    <col min="757" max="757" width="9.33203125" bestFit="1" customWidth="1"/>
    <col min="758" max="758" width="8.44140625" bestFit="1" customWidth="1"/>
    <col min="759" max="759" width="4.6640625" bestFit="1" customWidth="1"/>
    <col min="760" max="760" width="1" bestFit="1" customWidth="1"/>
    <col min="761" max="761" width="3.6640625" bestFit="1" customWidth="1"/>
    <col min="762" max="762" width="1" bestFit="1" customWidth="1"/>
    <col min="763" max="763" width="2.88671875" bestFit="1" customWidth="1"/>
    <col min="764" max="764" width="1" bestFit="1" customWidth="1"/>
    <col min="765" max="765" width="3.6640625" bestFit="1" customWidth="1"/>
    <col min="766" max="766" width="1" bestFit="1" customWidth="1"/>
    <col min="767" max="767" width="2.88671875" bestFit="1" customWidth="1"/>
    <col min="768" max="768" width="1.88671875" bestFit="1" customWidth="1"/>
    <col min="769" max="770" width="1" bestFit="1" customWidth="1"/>
    <col min="771" max="771" width="5.5546875" bestFit="1" customWidth="1"/>
    <col min="772" max="772" width="1.88671875" bestFit="1" customWidth="1"/>
    <col min="773" max="773" width="2.88671875" bestFit="1" customWidth="1"/>
    <col min="774" max="774" width="1.88671875" bestFit="1" customWidth="1"/>
    <col min="775" max="775" width="9.33203125" bestFit="1" customWidth="1"/>
    <col min="1005" max="1006" width="4.6640625" bestFit="1" customWidth="1"/>
    <col min="1007" max="1007" width="1.88671875" bestFit="1" customWidth="1"/>
    <col min="1008" max="1009" width="2.88671875" bestFit="1" customWidth="1"/>
    <col min="1010" max="1010" width="1.88671875" bestFit="1" customWidth="1"/>
    <col min="1011" max="1011" width="4.6640625" bestFit="1" customWidth="1"/>
    <col min="1012" max="1012" width="5.5546875" bestFit="1" customWidth="1"/>
    <col min="1013" max="1013" width="9.33203125" bestFit="1" customWidth="1"/>
    <col min="1014" max="1014" width="8.44140625" bestFit="1" customWidth="1"/>
    <col min="1015" max="1015" width="4.6640625" bestFit="1" customWidth="1"/>
    <col min="1016" max="1016" width="1" bestFit="1" customWidth="1"/>
    <col min="1017" max="1017" width="3.6640625" bestFit="1" customWidth="1"/>
    <col min="1018" max="1018" width="1" bestFit="1" customWidth="1"/>
    <col min="1019" max="1019" width="2.88671875" bestFit="1" customWidth="1"/>
    <col min="1020" max="1020" width="1" bestFit="1" customWidth="1"/>
    <col min="1021" max="1021" width="3.6640625" bestFit="1" customWidth="1"/>
    <col min="1022" max="1022" width="1" bestFit="1" customWidth="1"/>
    <col min="1023" max="1023" width="2.88671875" bestFit="1" customWidth="1"/>
    <col min="1024" max="1024" width="1.88671875" bestFit="1" customWidth="1"/>
    <col min="1025" max="1026" width="1" bestFit="1" customWidth="1"/>
    <col min="1027" max="1027" width="5.5546875" bestFit="1" customWidth="1"/>
    <col min="1028" max="1028" width="1.88671875" bestFit="1" customWidth="1"/>
    <col min="1029" max="1029" width="2.88671875" bestFit="1" customWidth="1"/>
    <col min="1030" max="1030" width="1.88671875" bestFit="1" customWidth="1"/>
    <col min="1031" max="1031" width="9.33203125" bestFit="1" customWidth="1"/>
    <col min="1261" max="1262" width="4.6640625" bestFit="1" customWidth="1"/>
    <col min="1263" max="1263" width="1.88671875" bestFit="1" customWidth="1"/>
    <col min="1264" max="1265" width="2.88671875" bestFit="1" customWidth="1"/>
    <col min="1266" max="1266" width="1.88671875" bestFit="1" customWidth="1"/>
    <col min="1267" max="1267" width="4.6640625" bestFit="1" customWidth="1"/>
    <col min="1268" max="1268" width="5.5546875" bestFit="1" customWidth="1"/>
    <col min="1269" max="1269" width="9.33203125" bestFit="1" customWidth="1"/>
    <col min="1270" max="1270" width="8.44140625" bestFit="1" customWidth="1"/>
    <col min="1271" max="1271" width="4.6640625" bestFit="1" customWidth="1"/>
    <col min="1272" max="1272" width="1" bestFit="1" customWidth="1"/>
    <col min="1273" max="1273" width="3.6640625" bestFit="1" customWidth="1"/>
    <col min="1274" max="1274" width="1" bestFit="1" customWidth="1"/>
    <col min="1275" max="1275" width="2.88671875" bestFit="1" customWidth="1"/>
    <col min="1276" max="1276" width="1" bestFit="1" customWidth="1"/>
    <col min="1277" max="1277" width="3.6640625" bestFit="1" customWidth="1"/>
    <col min="1278" max="1278" width="1" bestFit="1" customWidth="1"/>
    <col min="1279" max="1279" width="2.88671875" bestFit="1" customWidth="1"/>
    <col min="1280" max="1280" width="1.88671875" bestFit="1" customWidth="1"/>
    <col min="1281" max="1282" width="1" bestFit="1" customWidth="1"/>
    <col min="1283" max="1283" width="5.5546875" bestFit="1" customWidth="1"/>
    <col min="1284" max="1284" width="1.88671875" bestFit="1" customWidth="1"/>
    <col min="1285" max="1285" width="2.88671875" bestFit="1" customWidth="1"/>
    <col min="1286" max="1286" width="1.88671875" bestFit="1" customWidth="1"/>
    <col min="1287" max="1287" width="9.33203125" bestFit="1" customWidth="1"/>
    <col min="1517" max="1518" width="4.6640625" bestFit="1" customWidth="1"/>
    <col min="1519" max="1519" width="1.88671875" bestFit="1" customWidth="1"/>
    <col min="1520" max="1521" width="2.88671875" bestFit="1" customWidth="1"/>
    <col min="1522" max="1522" width="1.88671875" bestFit="1" customWidth="1"/>
    <col min="1523" max="1523" width="4.6640625" bestFit="1" customWidth="1"/>
    <col min="1524" max="1524" width="5.5546875" bestFit="1" customWidth="1"/>
    <col min="1525" max="1525" width="9.33203125" bestFit="1" customWidth="1"/>
    <col min="1526" max="1526" width="8.44140625" bestFit="1" customWidth="1"/>
    <col min="1527" max="1527" width="4.6640625" bestFit="1" customWidth="1"/>
    <col min="1528" max="1528" width="1" bestFit="1" customWidth="1"/>
    <col min="1529" max="1529" width="3.6640625" bestFit="1" customWidth="1"/>
    <col min="1530" max="1530" width="1" bestFit="1" customWidth="1"/>
    <col min="1531" max="1531" width="2.88671875" bestFit="1" customWidth="1"/>
    <col min="1532" max="1532" width="1" bestFit="1" customWidth="1"/>
    <col min="1533" max="1533" width="3.6640625" bestFit="1" customWidth="1"/>
    <col min="1534" max="1534" width="1" bestFit="1" customWidth="1"/>
    <col min="1535" max="1535" width="2.88671875" bestFit="1" customWidth="1"/>
    <col min="1536" max="1536" width="1.88671875" bestFit="1" customWidth="1"/>
    <col min="1537" max="1538" width="1" bestFit="1" customWidth="1"/>
    <col min="1539" max="1539" width="5.5546875" bestFit="1" customWidth="1"/>
    <col min="1540" max="1540" width="1.88671875" bestFit="1" customWidth="1"/>
    <col min="1541" max="1541" width="2.88671875" bestFit="1" customWidth="1"/>
    <col min="1542" max="1542" width="1.88671875" bestFit="1" customWidth="1"/>
    <col min="1543" max="1543" width="9.33203125" bestFit="1" customWidth="1"/>
    <col min="1773" max="1774" width="4.6640625" bestFit="1" customWidth="1"/>
    <col min="1775" max="1775" width="1.88671875" bestFit="1" customWidth="1"/>
    <col min="1776" max="1777" width="2.88671875" bestFit="1" customWidth="1"/>
    <col min="1778" max="1778" width="1.88671875" bestFit="1" customWidth="1"/>
    <col min="1779" max="1779" width="4.6640625" bestFit="1" customWidth="1"/>
    <col min="1780" max="1780" width="5.5546875" bestFit="1" customWidth="1"/>
    <col min="1781" max="1781" width="9.33203125" bestFit="1" customWidth="1"/>
    <col min="1782" max="1782" width="8.44140625" bestFit="1" customWidth="1"/>
    <col min="1783" max="1783" width="4.6640625" bestFit="1" customWidth="1"/>
    <col min="1784" max="1784" width="1" bestFit="1" customWidth="1"/>
    <col min="1785" max="1785" width="3.6640625" bestFit="1" customWidth="1"/>
    <col min="1786" max="1786" width="1" bestFit="1" customWidth="1"/>
    <col min="1787" max="1787" width="2.88671875" bestFit="1" customWidth="1"/>
    <col min="1788" max="1788" width="1" bestFit="1" customWidth="1"/>
    <col min="1789" max="1789" width="3.6640625" bestFit="1" customWidth="1"/>
    <col min="1790" max="1790" width="1" bestFit="1" customWidth="1"/>
    <col min="1791" max="1791" width="2.88671875" bestFit="1" customWidth="1"/>
    <col min="1792" max="1792" width="1.88671875" bestFit="1" customWidth="1"/>
    <col min="1793" max="1794" width="1" bestFit="1" customWidth="1"/>
    <col min="1795" max="1795" width="5.5546875" bestFit="1" customWidth="1"/>
    <col min="1796" max="1796" width="1.88671875" bestFit="1" customWidth="1"/>
    <col min="1797" max="1797" width="2.88671875" bestFit="1" customWidth="1"/>
    <col min="1798" max="1798" width="1.88671875" bestFit="1" customWidth="1"/>
    <col min="1799" max="1799" width="9.33203125" bestFit="1" customWidth="1"/>
    <col min="2029" max="2030" width="4.6640625" bestFit="1" customWidth="1"/>
    <col min="2031" max="2031" width="1.88671875" bestFit="1" customWidth="1"/>
    <col min="2032" max="2033" width="2.88671875" bestFit="1" customWidth="1"/>
    <col min="2034" max="2034" width="1.88671875" bestFit="1" customWidth="1"/>
    <col min="2035" max="2035" width="4.6640625" bestFit="1" customWidth="1"/>
    <col min="2036" max="2036" width="5.5546875" bestFit="1" customWidth="1"/>
    <col min="2037" max="2037" width="9.33203125" bestFit="1" customWidth="1"/>
    <col min="2038" max="2038" width="8.44140625" bestFit="1" customWidth="1"/>
    <col min="2039" max="2039" width="4.6640625" bestFit="1" customWidth="1"/>
    <col min="2040" max="2040" width="1" bestFit="1" customWidth="1"/>
    <col min="2041" max="2041" width="3.6640625" bestFit="1" customWidth="1"/>
    <col min="2042" max="2042" width="1" bestFit="1" customWidth="1"/>
    <col min="2043" max="2043" width="2.88671875" bestFit="1" customWidth="1"/>
    <col min="2044" max="2044" width="1" bestFit="1" customWidth="1"/>
    <col min="2045" max="2045" width="3.6640625" bestFit="1" customWidth="1"/>
    <col min="2046" max="2046" width="1" bestFit="1" customWidth="1"/>
    <col min="2047" max="2047" width="2.88671875" bestFit="1" customWidth="1"/>
    <col min="2048" max="2048" width="1.88671875" bestFit="1" customWidth="1"/>
    <col min="2049" max="2050" width="1" bestFit="1" customWidth="1"/>
    <col min="2051" max="2051" width="5.5546875" bestFit="1" customWidth="1"/>
    <col min="2052" max="2052" width="1.88671875" bestFit="1" customWidth="1"/>
    <col min="2053" max="2053" width="2.88671875" bestFit="1" customWidth="1"/>
    <col min="2054" max="2054" width="1.88671875" bestFit="1" customWidth="1"/>
    <col min="2055" max="2055" width="9.33203125" bestFit="1" customWidth="1"/>
    <col min="2285" max="2286" width="4.6640625" bestFit="1" customWidth="1"/>
    <col min="2287" max="2287" width="1.88671875" bestFit="1" customWidth="1"/>
    <col min="2288" max="2289" width="2.88671875" bestFit="1" customWidth="1"/>
    <col min="2290" max="2290" width="1.88671875" bestFit="1" customWidth="1"/>
    <col min="2291" max="2291" width="4.6640625" bestFit="1" customWidth="1"/>
    <col min="2292" max="2292" width="5.5546875" bestFit="1" customWidth="1"/>
    <col min="2293" max="2293" width="9.33203125" bestFit="1" customWidth="1"/>
    <col min="2294" max="2294" width="8.44140625" bestFit="1" customWidth="1"/>
    <col min="2295" max="2295" width="4.6640625" bestFit="1" customWidth="1"/>
    <col min="2296" max="2296" width="1" bestFit="1" customWidth="1"/>
    <col min="2297" max="2297" width="3.6640625" bestFit="1" customWidth="1"/>
    <col min="2298" max="2298" width="1" bestFit="1" customWidth="1"/>
    <col min="2299" max="2299" width="2.88671875" bestFit="1" customWidth="1"/>
    <col min="2300" max="2300" width="1" bestFit="1" customWidth="1"/>
    <col min="2301" max="2301" width="3.6640625" bestFit="1" customWidth="1"/>
    <col min="2302" max="2302" width="1" bestFit="1" customWidth="1"/>
    <col min="2303" max="2303" width="2.88671875" bestFit="1" customWidth="1"/>
    <col min="2304" max="2304" width="1.88671875" bestFit="1" customWidth="1"/>
    <col min="2305" max="2306" width="1" bestFit="1" customWidth="1"/>
    <col min="2307" max="2307" width="5.5546875" bestFit="1" customWidth="1"/>
    <col min="2308" max="2308" width="1.88671875" bestFit="1" customWidth="1"/>
    <col min="2309" max="2309" width="2.88671875" bestFit="1" customWidth="1"/>
    <col min="2310" max="2310" width="1.88671875" bestFit="1" customWidth="1"/>
    <col min="2311" max="2311" width="9.33203125" bestFit="1" customWidth="1"/>
    <col min="2541" max="2542" width="4.6640625" bestFit="1" customWidth="1"/>
    <col min="2543" max="2543" width="1.88671875" bestFit="1" customWidth="1"/>
    <col min="2544" max="2545" width="2.88671875" bestFit="1" customWidth="1"/>
    <col min="2546" max="2546" width="1.88671875" bestFit="1" customWidth="1"/>
    <col min="2547" max="2547" width="4.6640625" bestFit="1" customWidth="1"/>
    <col min="2548" max="2548" width="5.5546875" bestFit="1" customWidth="1"/>
    <col min="2549" max="2549" width="9.33203125" bestFit="1" customWidth="1"/>
    <col min="2550" max="2550" width="8.44140625" bestFit="1" customWidth="1"/>
    <col min="2551" max="2551" width="4.6640625" bestFit="1" customWidth="1"/>
    <col min="2552" max="2552" width="1" bestFit="1" customWidth="1"/>
    <col min="2553" max="2553" width="3.6640625" bestFit="1" customWidth="1"/>
    <col min="2554" max="2554" width="1" bestFit="1" customWidth="1"/>
    <col min="2555" max="2555" width="2.88671875" bestFit="1" customWidth="1"/>
    <col min="2556" max="2556" width="1" bestFit="1" customWidth="1"/>
    <col min="2557" max="2557" width="3.6640625" bestFit="1" customWidth="1"/>
    <col min="2558" max="2558" width="1" bestFit="1" customWidth="1"/>
    <col min="2559" max="2559" width="2.88671875" bestFit="1" customWidth="1"/>
    <col min="2560" max="2560" width="1.88671875" bestFit="1" customWidth="1"/>
    <col min="2561" max="2562" width="1" bestFit="1" customWidth="1"/>
    <col min="2563" max="2563" width="5.5546875" bestFit="1" customWidth="1"/>
    <col min="2564" max="2564" width="1.88671875" bestFit="1" customWidth="1"/>
    <col min="2565" max="2565" width="2.88671875" bestFit="1" customWidth="1"/>
    <col min="2566" max="2566" width="1.88671875" bestFit="1" customWidth="1"/>
    <col min="2567" max="2567" width="9.33203125" bestFit="1" customWidth="1"/>
    <col min="2797" max="2798" width="4.6640625" bestFit="1" customWidth="1"/>
    <col min="2799" max="2799" width="1.88671875" bestFit="1" customWidth="1"/>
    <col min="2800" max="2801" width="2.88671875" bestFit="1" customWidth="1"/>
    <col min="2802" max="2802" width="1.88671875" bestFit="1" customWidth="1"/>
    <col min="2803" max="2803" width="4.6640625" bestFit="1" customWidth="1"/>
    <col min="2804" max="2804" width="5.5546875" bestFit="1" customWidth="1"/>
    <col min="2805" max="2805" width="9.33203125" bestFit="1" customWidth="1"/>
    <col min="2806" max="2806" width="8.44140625" bestFit="1" customWidth="1"/>
    <col min="2807" max="2807" width="4.6640625" bestFit="1" customWidth="1"/>
    <col min="2808" max="2808" width="1" bestFit="1" customWidth="1"/>
    <col min="2809" max="2809" width="3.6640625" bestFit="1" customWidth="1"/>
    <col min="2810" max="2810" width="1" bestFit="1" customWidth="1"/>
    <col min="2811" max="2811" width="2.88671875" bestFit="1" customWidth="1"/>
    <col min="2812" max="2812" width="1" bestFit="1" customWidth="1"/>
    <col min="2813" max="2813" width="3.6640625" bestFit="1" customWidth="1"/>
    <col min="2814" max="2814" width="1" bestFit="1" customWidth="1"/>
    <col min="2815" max="2815" width="2.88671875" bestFit="1" customWidth="1"/>
    <col min="2816" max="2816" width="1.88671875" bestFit="1" customWidth="1"/>
    <col min="2817" max="2818" width="1" bestFit="1" customWidth="1"/>
    <col min="2819" max="2819" width="5.5546875" bestFit="1" customWidth="1"/>
    <col min="2820" max="2820" width="1.88671875" bestFit="1" customWidth="1"/>
    <col min="2821" max="2821" width="2.88671875" bestFit="1" customWidth="1"/>
    <col min="2822" max="2822" width="1.88671875" bestFit="1" customWidth="1"/>
    <col min="2823" max="2823" width="9.33203125" bestFit="1" customWidth="1"/>
    <col min="3053" max="3054" width="4.6640625" bestFit="1" customWidth="1"/>
    <col min="3055" max="3055" width="1.88671875" bestFit="1" customWidth="1"/>
    <col min="3056" max="3057" width="2.88671875" bestFit="1" customWidth="1"/>
    <col min="3058" max="3058" width="1.88671875" bestFit="1" customWidth="1"/>
    <col min="3059" max="3059" width="4.6640625" bestFit="1" customWidth="1"/>
    <col min="3060" max="3060" width="5.5546875" bestFit="1" customWidth="1"/>
    <col min="3061" max="3061" width="9.33203125" bestFit="1" customWidth="1"/>
    <col min="3062" max="3062" width="8.44140625" bestFit="1" customWidth="1"/>
    <col min="3063" max="3063" width="4.6640625" bestFit="1" customWidth="1"/>
    <col min="3064" max="3064" width="1" bestFit="1" customWidth="1"/>
    <col min="3065" max="3065" width="3.6640625" bestFit="1" customWidth="1"/>
    <col min="3066" max="3066" width="1" bestFit="1" customWidth="1"/>
    <col min="3067" max="3067" width="2.88671875" bestFit="1" customWidth="1"/>
    <col min="3068" max="3068" width="1" bestFit="1" customWidth="1"/>
    <col min="3069" max="3069" width="3.6640625" bestFit="1" customWidth="1"/>
    <col min="3070" max="3070" width="1" bestFit="1" customWidth="1"/>
    <col min="3071" max="3071" width="2.88671875" bestFit="1" customWidth="1"/>
    <col min="3072" max="3072" width="1.88671875" bestFit="1" customWidth="1"/>
    <col min="3073" max="3074" width="1" bestFit="1" customWidth="1"/>
    <col min="3075" max="3075" width="5.5546875" bestFit="1" customWidth="1"/>
    <col min="3076" max="3076" width="1.88671875" bestFit="1" customWidth="1"/>
    <col min="3077" max="3077" width="2.88671875" bestFit="1" customWidth="1"/>
    <col min="3078" max="3078" width="1.88671875" bestFit="1" customWidth="1"/>
    <col min="3079" max="3079" width="9.33203125" bestFit="1" customWidth="1"/>
    <col min="3309" max="3310" width="4.6640625" bestFit="1" customWidth="1"/>
    <col min="3311" max="3311" width="1.88671875" bestFit="1" customWidth="1"/>
    <col min="3312" max="3313" width="2.88671875" bestFit="1" customWidth="1"/>
    <col min="3314" max="3314" width="1.88671875" bestFit="1" customWidth="1"/>
    <col min="3315" max="3315" width="4.6640625" bestFit="1" customWidth="1"/>
    <col min="3316" max="3316" width="5.5546875" bestFit="1" customWidth="1"/>
    <col min="3317" max="3317" width="9.33203125" bestFit="1" customWidth="1"/>
    <col min="3318" max="3318" width="8.44140625" bestFit="1" customWidth="1"/>
    <col min="3319" max="3319" width="4.6640625" bestFit="1" customWidth="1"/>
    <col min="3320" max="3320" width="1" bestFit="1" customWidth="1"/>
    <col min="3321" max="3321" width="3.6640625" bestFit="1" customWidth="1"/>
    <col min="3322" max="3322" width="1" bestFit="1" customWidth="1"/>
    <col min="3323" max="3323" width="2.88671875" bestFit="1" customWidth="1"/>
    <col min="3324" max="3324" width="1" bestFit="1" customWidth="1"/>
    <col min="3325" max="3325" width="3.6640625" bestFit="1" customWidth="1"/>
    <col min="3326" max="3326" width="1" bestFit="1" customWidth="1"/>
    <col min="3327" max="3327" width="2.88671875" bestFit="1" customWidth="1"/>
    <col min="3328" max="3328" width="1.88671875" bestFit="1" customWidth="1"/>
    <col min="3329" max="3330" width="1" bestFit="1" customWidth="1"/>
    <col min="3331" max="3331" width="5.5546875" bestFit="1" customWidth="1"/>
    <col min="3332" max="3332" width="1.88671875" bestFit="1" customWidth="1"/>
    <col min="3333" max="3333" width="2.88671875" bestFit="1" customWidth="1"/>
    <col min="3334" max="3334" width="1.88671875" bestFit="1" customWidth="1"/>
    <col min="3335" max="3335" width="9.33203125" bestFit="1" customWidth="1"/>
    <col min="3565" max="3566" width="4.6640625" bestFit="1" customWidth="1"/>
    <col min="3567" max="3567" width="1.88671875" bestFit="1" customWidth="1"/>
    <col min="3568" max="3569" width="2.88671875" bestFit="1" customWidth="1"/>
    <col min="3570" max="3570" width="1.88671875" bestFit="1" customWidth="1"/>
    <col min="3571" max="3571" width="4.6640625" bestFit="1" customWidth="1"/>
    <col min="3572" max="3572" width="5.5546875" bestFit="1" customWidth="1"/>
    <col min="3573" max="3573" width="9.33203125" bestFit="1" customWidth="1"/>
    <col min="3574" max="3574" width="8.44140625" bestFit="1" customWidth="1"/>
    <col min="3575" max="3575" width="4.6640625" bestFit="1" customWidth="1"/>
    <col min="3576" max="3576" width="1" bestFit="1" customWidth="1"/>
    <col min="3577" max="3577" width="3.6640625" bestFit="1" customWidth="1"/>
    <col min="3578" max="3578" width="1" bestFit="1" customWidth="1"/>
    <col min="3579" max="3579" width="2.88671875" bestFit="1" customWidth="1"/>
    <col min="3580" max="3580" width="1" bestFit="1" customWidth="1"/>
    <col min="3581" max="3581" width="3.6640625" bestFit="1" customWidth="1"/>
    <col min="3582" max="3582" width="1" bestFit="1" customWidth="1"/>
    <col min="3583" max="3583" width="2.88671875" bestFit="1" customWidth="1"/>
    <col min="3584" max="3584" width="1.88671875" bestFit="1" customWidth="1"/>
    <col min="3585" max="3586" width="1" bestFit="1" customWidth="1"/>
    <col min="3587" max="3587" width="5.5546875" bestFit="1" customWidth="1"/>
    <col min="3588" max="3588" width="1.88671875" bestFit="1" customWidth="1"/>
    <col min="3589" max="3589" width="2.88671875" bestFit="1" customWidth="1"/>
    <col min="3590" max="3590" width="1.88671875" bestFit="1" customWidth="1"/>
    <col min="3591" max="3591" width="9.33203125" bestFit="1" customWidth="1"/>
    <col min="3821" max="3822" width="4.6640625" bestFit="1" customWidth="1"/>
    <col min="3823" max="3823" width="1.88671875" bestFit="1" customWidth="1"/>
    <col min="3824" max="3825" width="2.88671875" bestFit="1" customWidth="1"/>
    <col min="3826" max="3826" width="1.88671875" bestFit="1" customWidth="1"/>
    <col min="3827" max="3827" width="4.6640625" bestFit="1" customWidth="1"/>
    <col min="3828" max="3828" width="5.5546875" bestFit="1" customWidth="1"/>
    <col min="3829" max="3829" width="9.33203125" bestFit="1" customWidth="1"/>
    <col min="3830" max="3830" width="8.44140625" bestFit="1" customWidth="1"/>
    <col min="3831" max="3831" width="4.6640625" bestFit="1" customWidth="1"/>
    <col min="3832" max="3832" width="1" bestFit="1" customWidth="1"/>
    <col min="3833" max="3833" width="3.6640625" bestFit="1" customWidth="1"/>
    <col min="3834" max="3834" width="1" bestFit="1" customWidth="1"/>
    <col min="3835" max="3835" width="2.88671875" bestFit="1" customWidth="1"/>
    <col min="3836" max="3836" width="1" bestFit="1" customWidth="1"/>
    <col min="3837" max="3837" width="3.6640625" bestFit="1" customWidth="1"/>
    <col min="3838" max="3838" width="1" bestFit="1" customWidth="1"/>
    <col min="3839" max="3839" width="2.88671875" bestFit="1" customWidth="1"/>
    <col min="3840" max="3840" width="1.88671875" bestFit="1" customWidth="1"/>
    <col min="3841" max="3842" width="1" bestFit="1" customWidth="1"/>
    <col min="3843" max="3843" width="5.5546875" bestFit="1" customWidth="1"/>
    <col min="3844" max="3844" width="1.88671875" bestFit="1" customWidth="1"/>
    <col min="3845" max="3845" width="2.88671875" bestFit="1" customWidth="1"/>
    <col min="3846" max="3846" width="1.88671875" bestFit="1" customWidth="1"/>
    <col min="3847" max="3847" width="9.33203125" bestFit="1" customWidth="1"/>
    <col min="4077" max="4078" width="4.6640625" bestFit="1" customWidth="1"/>
    <col min="4079" max="4079" width="1.88671875" bestFit="1" customWidth="1"/>
    <col min="4080" max="4081" width="2.88671875" bestFit="1" customWidth="1"/>
    <col min="4082" max="4082" width="1.88671875" bestFit="1" customWidth="1"/>
    <col min="4083" max="4083" width="4.6640625" bestFit="1" customWidth="1"/>
    <col min="4084" max="4084" width="5.5546875" bestFit="1" customWidth="1"/>
    <col min="4085" max="4085" width="9.33203125" bestFit="1" customWidth="1"/>
    <col min="4086" max="4086" width="8.44140625" bestFit="1" customWidth="1"/>
    <col min="4087" max="4087" width="4.6640625" bestFit="1" customWidth="1"/>
    <col min="4088" max="4088" width="1" bestFit="1" customWidth="1"/>
    <col min="4089" max="4089" width="3.6640625" bestFit="1" customWidth="1"/>
    <col min="4090" max="4090" width="1" bestFit="1" customWidth="1"/>
    <col min="4091" max="4091" width="2.88671875" bestFit="1" customWidth="1"/>
    <col min="4092" max="4092" width="1" bestFit="1" customWidth="1"/>
    <col min="4093" max="4093" width="3.6640625" bestFit="1" customWidth="1"/>
    <col min="4094" max="4094" width="1" bestFit="1" customWidth="1"/>
    <col min="4095" max="4095" width="2.88671875" bestFit="1" customWidth="1"/>
    <col min="4096" max="4096" width="1.88671875" bestFit="1" customWidth="1"/>
    <col min="4097" max="4098" width="1" bestFit="1" customWidth="1"/>
    <col min="4099" max="4099" width="5.5546875" bestFit="1" customWidth="1"/>
    <col min="4100" max="4100" width="1.88671875" bestFit="1" customWidth="1"/>
    <col min="4101" max="4101" width="2.88671875" bestFit="1" customWidth="1"/>
    <col min="4102" max="4102" width="1.88671875" bestFit="1" customWidth="1"/>
    <col min="4103" max="4103" width="9.33203125" bestFit="1" customWidth="1"/>
    <col min="4333" max="4334" width="4.6640625" bestFit="1" customWidth="1"/>
    <col min="4335" max="4335" width="1.88671875" bestFit="1" customWidth="1"/>
    <col min="4336" max="4337" width="2.88671875" bestFit="1" customWidth="1"/>
    <col min="4338" max="4338" width="1.88671875" bestFit="1" customWidth="1"/>
    <col min="4339" max="4339" width="4.6640625" bestFit="1" customWidth="1"/>
    <col min="4340" max="4340" width="5.5546875" bestFit="1" customWidth="1"/>
    <col min="4341" max="4341" width="9.33203125" bestFit="1" customWidth="1"/>
    <col min="4342" max="4342" width="8.44140625" bestFit="1" customWidth="1"/>
    <col min="4343" max="4343" width="4.6640625" bestFit="1" customWidth="1"/>
    <col min="4344" max="4344" width="1" bestFit="1" customWidth="1"/>
    <col min="4345" max="4345" width="3.6640625" bestFit="1" customWidth="1"/>
    <col min="4346" max="4346" width="1" bestFit="1" customWidth="1"/>
    <col min="4347" max="4347" width="2.88671875" bestFit="1" customWidth="1"/>
    <col min="4348" max="4348" width="1" bestFit="1" customWidth="1"/>
    <col min="4349" max="4349" width="3.6640625" bestFit="1" customWidth="1"/>
    <col min="4350" max="4350" width="1" bestFit="1" customWidth="1"/>
    <col min="4351" max="4351" width="2.88671875" bestFit="1" customWidth="1"/>
    <col min="4352" max="4352" width="1.88671875" bestFit="1" customWidth="1"/>
    <col min="4353" max="4354" width="1" bestFit="1" customWidth="1"/>
    <col min="4355" max="4355" width="5.5546875" bestFit="1" customWidth="1"/>
    <col min="4356" max="4356" width="1.88671875" bestFit="1" customWidth="1"/>
    <col min="4357" max="4357" width="2.88671875" bestFit="1" customWidth="1"/>
    <col min="4358" max="4358" width="1.88671875" bestFit="1" customWidth="1"/>
    <col min="4359" max="4359" width="9.33203125" bestFit="1" customWidth="1"/>
    <col min="4589" max="4590" width="4.6640625" bestFit="1" customWidth="1"/>
    <col min="4591" max="4591" width="1.88671875" bestFit="1" customWidth="1"/>
    <col min="4592" max="4593" width="2.88671875" bestFit="1" customWidth="1"/>
    <col min="4594" max="4594" width="1.88671875" bestFit="1" customWidth="1"/>
    <col min="4595" max="4595" width="4.6640625" bestFit="1" customWidth="1"/>
    <col min="4596" max="4596" width="5.5546875" bestFit="1" customWidth="1"/>
    <col min="4597" max="4597" width="9.33203125" bestFit="1" customWidth="1"/>
    <col min="4598" max="4598" width="8.44140625" bestFit="1" customWidth="1"/>
    <col min="4599" max="4599" width="4.6640625" bestFit="1" customWidth="1"/>
    <col min="4600" max="4600" width="1" bestFit="1" customWidth="1"/>
    <col min="4601" max="4601" width="3.6640625" bestFit="1" customWidth="1"/>
    <col min="4602" max="4602" width="1" bestFit="1" customWidth="1"/>
    <col min="4603" max="4603" width="2.88671875" bestFit="1" customWidth="1"/>
    <col min="4604" max="4604" width="1" bestFit="1" customWidth="1"/>
    <col min="4605" max="4605" width="3.6640625" bestFit="1" customWidth="1"/>
    <col min="4606" max="4606" width="1" bestFit="1" customWidth="1"/>
    <col min="4607" max="4607" width="2.88671875" bestFit="1" customWidth="1"/>
    <col min="4608" max="4608" width="1.88671875" bestFit="1" customWidth="1"/>
    <col min="4609" max="4610" width="1" bestFit="1" customWidth="1"/>
    <col min="4611" max="4611" width="5.5546875" bestFit="1" customWidth="1"/>
    <col min="4612" max="4612" width="1.88671875" bestFit="1" customWidth="1"/>
    <col min="4613" max="4613" width="2.88671875" bestFit="1" customWidth="1"/>
    <col min="4614" max="4614" width="1.88671875" bestFit="1" customWidth="1"/>
    <col min="4615" max="4615" width="9.33203125" bestFit="1" customWidth="1"/>
    <col min="4845" max="4846" width="4.6640625" bestFit="1" customWidth="1"/>
    <col min="4847" max="4847" width="1.88671875" bestFit="1" customWidth="1"/>
    <col min="4848" max="4849" width="2.88671875" bestFit="1" customWidth="1"/>
    <col min="4850" max="4850" width="1.88671875" bestFit="1" customWidth="1"/>
    <col min="4851" max="4851" width="4.6640625" bestFit="1" customWidth="1"/>
    <col min="4852" max="4852" width="5.5546875" bestFit="1" customWidth="1"/>
    <col min="4853" max="4853" width="9.33203125" bestFit="1" customWidth="1"/>
    <col min="4854" max="4854" width="8.44140625" bestFit="1" customWidth="1"/>
    <col min="4855" max="4855" width="4.6640625" bestFit="1" customWidth="1"/>
    <col min="4856" max="4856" width="1" bestFit="1" customWidth="1"/>
    <col min="4857" max="4857" width="3.6640625" bestFit="1" customWidth="1"/>
    <col min="4858" max="4858" width="1" bestFit="1" customWidth="1"/>
    <col min="4859" max="4859" width="2.88671875" bestFit="1" customWidth="1"/>
    <col min="4860" max="4860" width="1" bestFit="1" customWidth="1"/>
    <col min="4861" max="4861" width="3.6640625" bestFit="1" customWidth="1"/>
    <col min="4862" max="4862" width="1" bestFit="1" customWidth="1"/>
    <col min="4863" max="4863" width="2.88671875" bestFit="1" customWidth="1"/>
    <col min="4864" max="4864" width="1.88671875" bestFit="1" customWidth="1"/>
    <col min="4865" max="4866" width="1" bestFit="1" customWidth="1"/>
    <col min="4867" max="4867" width="5.5546875" bestFit="1" customWidth="1"/>
    <col min="4868" max="4868" width="1.88671875" bestFit="1" customWidth="1"/>
    <col min="4869" max="4869" width="2.88671875" bestFit="1" customWidth="1"/>
    <col min="4870" max="4870" width="1.88671875" bestFit="1" customWidth="1"/>
    <col min="4871" max="4871" width="9.33203125" bestFit="1" customWidth="1"/>
    <col min="5101" max="5102" width="4.6640625" bestFit="1" customWidth="1"/>
    <col min="5103" max="5103" width="1.88671875" bestFit="1" customWidth="1"/>
    <col min="5104" max="5105" width="2.88671875" bestFit="1" customWidth="1"/>
    <col min="5106" max="5106" width="1.88671875" bestFit="1" customWidth="1"/>
    <col min="5107" max="5107" width="4.6640625" bestFit="1" customWidth="1"/>
    <col min="5108" max="5108" width="5.5546875" bestFit="1" customWidth="1"/>
    <col min="5109" max="5109" width="9.33203125" bestFit="1" customWidth="1"/>
    <col min="5110" max="5110" width="8.44140625" bestFit="1" customWidth="1"/>
    <col min="5111" max="5111" width="4.6640625" bestFit="1" customWidth="1"/>
    <col min="5112" max="5112" width="1" bestFit="1" customWidth="1"/>
    <col min="5113" max="5113" width="3.6640625" bestFit="1" customWidth="1"/>
    <col min="5114" max="5114" width="1" bestFit="1" customWidth="1"/>
    <col min="5115" max="5115" width="2.88671875" bestFit="1" customWidth="1"/>
    <col min="5116" max="5116" width="1" bestFit="1" customWidth="1"/>
    <col min="5117" max="5117" width="3.6640625" bestFit="1" customWidth="1"/>
    <col min="5118" max="5118" width="1" bestFit="1" customWidth="1"/>
    <col min="5119" max="5119" width="2.88671875" bestFit="1" customWidth="1"/>
    <col min="5120" max="5120" width="1.88671875" bestFit="1" customWidth="1"/>
    <col min="5121" max="5122" width="1" bestFit="1" customWidth="1"/>
    <col min="5123" max="5123" width="5.5546875" bestFit="1" customWidth="1"/>
    <col min="5124" max="5124" width="1.88671875" bestFit="1" customWidth="1"/>
    <col min="5125" max="5125" width="2.88671875" bestFit="1" customWidth="1"/>
    <col min="5126" max="5126" width="1.88671875" bestFit="1" customWidth="1"/>
    <col min="5127" max="5127" width="9.33203125" bestFit="1" customWidth="1"/>
    <col min="5357" max="5358" width="4.6640625" bestFit="1" customWidth="1"/>
    <col min="5359" max="5359" width="1.88671875" bestFit="1" customWidth="1"/>
    <col min="5360" max="5361" width="2.88671875" bestFit="1" customWidth="1"/>
    <col min="5362" max="5362" width="1.88671875" bestFit="1" customWidth="1"/>
    <col min="5363" max="5363" width="4.6640625" bestFit="1" customWidth="1"/>
    <col min="5364" max="5364" width="5.5546875" bestFit="1" customWidth="1"/>
    <col min="5365" max="5365" width="9.33203125" bestFit="1" customWidth="1"/>
    <col min="5366" max="5366" width="8.44140625" bestFit="1" customWidth="1"/>
    <col min="5367" max="5367" width="4.6640625" bestFit="1" customWidth="1"/>
    <col min="5368" max="5368" width="1" bestFit="1" customWidth="1"/>
    <col min="5369" max="5369" width="3.6640625" bestFit="1" customWidth="1"/>
    <col min="5370" max="5370" width="1" bestFit="1" customWidth="1"/>
    <col min="5371" max="5371" width="2.88671875" bestFit="1" customWidth="1"/>
    <col min="5372" max="5372" width="1" bestFit="1" customWidth="1"/>
    <col min="5373" max="5373" width="3.6640625" bestFit="1" customWidth="1"/>
    <col min="5374" max="5374" width="1" bestFit="1" customWidth="1"/>
    <col min="5375" max="5375" width="2.88671875" bestFit="1" customWidth="1"/>
    <col min="5376" max="5376" width="1.88671875" bestFit="1" customWidth="1"/>
    <col min="5377" max="5378" width="1" bestFit="1" customWidth="1"/>
    <col min="5379" max="5379" width="5.5546875" bestFit="1" customWidth="1"/>
    <col min="5380" max="5380" width="1.88671875" bestFit="1" customWidth="1"/>
    <col min="5381" max="5381" width="2.88671875" bestFit="1" customWidth="1"/>
    <col min="5382" max="5382" width="1.88671875" bestFit="1" customWidth="1"/>
    <col min="5383" max="5383" width="9.33203125" bestFit="1" customWidth="1"/>
    <col min="5613" max="5614" width="4.6640625" bestFit="1" customWidth="1"/>
    <col min="5615" max="5615" width="1.88671875" bestFit="1" customWidth="1"/>
    <col min="5616" max="5617" width="2.88671875" bestFit="1" customWidth="1"/>
    <col min="5618" max="5618" width="1.88671875" bestFit="1" customWidth="1"/>
    <col min="5619" max="5619" width="4.6640625" bestFit="1" customWidth="1"/>
    <col min="5620" max="5620" width="5.5546875" bestFit="1" customWidth="1"/>
    <col min="5621" max="5621" width="9.33203125" bestFit="1" customWidth="1"/>
    <col min="5622" max="5622" width="8.44140625" bestFit="1" customWidth="1"/>
    <col min="5623" max="5623" width="4.6640625" bestFit="1" customWidth="1"/>
    <col min="5624" max="5624" width="1" bestFit="1" customWidth="1"/>
    <col min="5625" max="5625" width="3.6640625" bestFit="1" customWidth="1"/>
    <col min="5626" max="5626" width="1" bestFit="1" customWidth="1"/>
    <col min="5627" max="5627" width="2.88671875" bestFit="1" customWidth="1"/>
    <col min="5628" max="5628" width="1" bestFit="1" customWidth="1"/>
    <col min="5629" max="5629" width="3.6640625" bestFit="1" customWidth="1"/>
    <col min="5630" max="5630" width="1" bestFit="1" customWidth="1"/>
    <col min="5631" max="5631" width="2.88671875" bestFit="1" customWidth="1"/>
    <col min="5632" max="5632" width="1.88671875" bestFit="1" customWidth="1"/>
    <col min="5633" max="5634" width="1" bestFit="1" customWidth="1"/>
    <col min="5635" max="5635" width="5.5546875" bestFit="1" customWidth="1"/>
    <col min="5636" max="5636" width="1.88671875" bestFit="1" customWidth="1"/>
    <col min="5637" max="5637" width="2.88671875" bestFit="1" customWidth="1"/>
    <col min="5638" max="5638" width="1.88671875" bestFit="1" customWidth="1"/>
    <col min="5639" max="5639" width="9.33203125" bestFit="1" customWidth="1"/>
    <col min="5869" max="5870" width="4.6640625" bestFit="1" customWidth="1"/>
    <col min="5871" max="5871" width="1.88671875" bestFit="1" customWidth="1"/>
    <col min="5872" max="5873" width="2.88671875" bestFit="1" customWidth="1"/>
    <col min="5874" max="5874" width="1.88671875" bestFit="1" customWidth="1"/>
    <col min="5875" max="5875" width="4.6640625" bestFit="1" customWidth="1"/>
    <col min="5876" max="5876" width="5.5546875" bestFit="1" customWidth="1"/>
    <col min="5877" max="5877" width="9.33203125" bestFit="1" customWidth="1"/>
    <col min="5878" max="5878" width="8.44140625" bestFit="1" customWidth="1"/>
    <col min="5879" max="5879" width="4.6640625" bestFit="1" customWidth="1"/>
    <col min="5880" max="5880" width="1" bestFit="1" customWidth="1"/>
    <col min="5881" max="5881" width="3.6640625" bestFit="1" customWidth="1"/>
    <col min="5882" max="5882" width="1" bestFit="1" customWidth="1"/>
    <col min="5883" max="5883" width="2.88671875" bestFit="1" customWidth="1"/>
    <col min="5884" max="5884" width="1" bestFit="1" customWidth="1"/>
    <col min="5885" max="5885" width="3.6640625" bestFit="1" customWidth="1"/>
    <col min="5886" max="5886" width="1" bestFit="1" customWidth="1"/>
    <col min="5887" max="5887" width="2.88671875" bestFit="1" customWidth="1"/>
    <col min="5888" max="5888" width="1.88671875" bestFit="1" customWidth="1"/>
    <col min="5889" max="5890" width="1" bestFit="1" customWidth="1"/>
    <col min="5891" max="5891" width="5.5546875" bestFit="1" customWidth="1"/>
    <col min="5892" max="5892" width="1.88671875" bestFit="1" customWidth="1"/>
    <col min="5893" max="5893" width="2.88671875" bestFit="1" customWidth="1"/>
    <col min="5894" max="5894" width="1.88671875" bestFit="1" customWidth="1"/>
    <col min="5895" max="5895" width="9.33203125" bestFit="1" customWidth="1"/>
    <col min="6125" max="6126" width="4.6640625" bestFit="1" customWidth="1"/>
    <col min="6127" max="6127" width="1.88671875" bestFit="1" customWidth="1"/>
    <col min="6128" max="6129" width="2.88671875" bestFit="1" customWidth="1"/>
    <col min="6130" max="6130" width="1.88671875" bestFit="1" customWidth="1"/>
    <col min="6131" max="6131" width="4.6640625" bestFit="1" customWidth="1"/>
    <col min="6132" max="6132" width="5.5546875" bestFit="1" customWidth="1"/>
    <col min="6133" max="6133" width="9.33203125" bestFit="1" customWidth="1"/>
    <col min="6134" max="6134" width="8.44140625" bestFit="1" customWidth="1"/>
    <col min="6135" max="6135" width="4.6640625" bestFit="1" customWidth="1"/>
    <col min="6136" max="6136" width="1" bestFit="1" customWidth="1"/>
    <col min="6137" max="6137" width="3.6640625" bestFit="1" customWidth="1"/>
    <col min="6138" max="6138" width="1" bestFit="1" customWidth="1"/>
    <col min="6139" max="6139" width="2.88671875" bestFit="1" customWidth="1"/>
    <col min="6140" max="6140" width="1" bestFit="1" customWidth="1"/>
    <col min="6141" max="6141" width="3.6640625" bestFit="1" customWidth="1"/>
    <col min="6142" max="6142" width="1" bestFit="1" customWidth="1"/>
    <col min="6143" max="6143" width="2.88671875" bestFit="1" customWidth="1"/>
    <col min="6144" max="6144" width="1.88671875" bestFit="1" customWidth="1"/>
    <col min="6145" max="6146" width="1" bestFit="1" customWidth="1"/>
    <col min="6147" max="6147" width="5.5546875" bestFit="1" customWidth="1"/>
    <col min="6148" max="6148" width="1.88671875" bestFit="1" customWidth="1"/>
    <col min="6149" max="6149" width="2.88671875" bestFit="1" customWidth="1"/>
    <col min="6150" max="6150" width="1.88671875" bestFit="1" customWidth="1"/>
    <col min="6151" max="6151" width="9.33203125" bestFit="1" customWidth="1"/>
    <col min="6381" max="6382" width="4.6640625" bestFit="1" customWidth="1"/>
    <col min="6383" max="6383" width="1.88671875" bestFit="1" customWidth="1"/>
    <col min="6384" max="6385" width="2.88671875" bestFit="1" customWidth="1"/>
    <col min="6386" max="6386" width="1.88671875" bestFit="1" customWidth="1"/>
    <col min="6387" max="6387" width="4.6640625" bestFit="1" customWidth="1"/>
    <col min="6388" max="6388" width="5.5546875" bestFit="1" customWidth="1"/>
    <col min="6389" max="6389" width="9.33203125" bestFit="1" customWidth="1"/>
    <col min="6390" max="6390" width="8.44140625" bestFit="1" customWidth="1"/>
    <col min="6391" max="6391" width="4.6640625" bestFit="1" customWidth="1"/>
    <col min="6392" max="6392" width="1" bestFit="1" customWidth="1"/>
    <col min="6393" max="6393" width="3.6640625" bestFit="1" customWidth="1"/>
    <col min="6394" max="6394" width="1" bestFit="1" customWidth="1"/>
    <col min="6395" max="6395" width="2.88671875" bestFit="1" customWidth="1"/>
    <col min="6396" max="6396" width="1" bestFit="1" customWidth="1"/>
    <col min="6397" max="6397" width="3.6640625" bestFit="1" customWidth="1"/>
    <col min="6398" max="6398" width="1" bestFit="1" customWidth="1"/>
    <col min="6399" max="6399" width="2.88671875" bestFit="1" customWidth="1"/>
    <col min="6400" max="6400" width="1.88671875" bestFit="1" customWidth="1"/>
    <col min="6401" max="6402" width="1" bestFit="1" customWidth="1"/>
    <col min="6403" max="6403" width="5.5546875" bestFit="1" customWidth="1"/>
    <col min="6404" max="6404" width="1.88671875" bestFit="1" customWidth="1"/>
    <col min="6405" max="6405" width="2.88671875" bestFit="1" customWidth="1"/>
    <col min="6406" max="6406" width="1.88671875" bestFit="1" customWidth="1"/>
    <col min="6407" max="6407" width="9.33203125" bestFit="1" customWidth="1"/>
    <col min="6637" max="6638" width="4.6640625" bestFit="1" customWidth="1"/>
    <col min="6639" max="6639" width="1.88671875" bestFit="1" customWidth="1"/>
    <col min="6640" max="6641" width="2.88671875" bestFit="1" customWidth="1"/>
    <col min="6642" max="6642" width="1.88671875" bestFit="1" customWidth="1"/>
    <col min="6643" max="6643" width="4.6640625" bestFit="1" customWidth="1"/>
    <col min="6644" max="6644" width="5.5546875" bestFit="1" customWidth="1"/>
    <col min="6645" max="6645" width="9.33203125" bestFit="1" customWidth="1"/>
    <col min="6646" max="6646" width="8.44140625" bestFit="1" customWidth="1"/>
    <col min="6647" max="6647" width="4.6640625" bestFit="1" customWidth="1"/>
    <col min="6648" max="6648" width="1" bestFit="1" customWidth="1"/>
    <col min="6649" max="6649" width="3.6640625" bestFit="1" customWidth="1"/>
    <col min="6650" max="6650" width="1" bestFit="1" customWidth="1"/>
    <col min="6651" max="6651" width="2.88671875" bestFit="1" customWidth="1"/>
    <col min="6652" max="6652" width="1" bestFit="1" customWidth="1"/>
    <col min="6653" max="6653" width="3.6640625" bestFit="1" customWidth="1"/>
    <col min="6654" max="6654" width="1" bestFit="1" customWidth="1"/>
    <col min="6655" max="6655" width="2.88671875" bestFit="1" customWidth="1"/>
    <col min="6656" max="6656" width="1.88671875" bestFit="1" customWidth="1"/>
    <col min="6657" max="6658" width="1" bestFit="1" customWidth="1"/>
    <col min="6659" max="6659" width="5.5546875" bestFit="1" customWidth="1"/>
    <col min="6660" max="6660" width="1.88671875" bestFit="1" customWidth="1"/>
    <col min="6661" max="6661" width="2.88671875" bestFit="1" customWidth="1"/>
    <col min="6662" max="6662" width="1.88671875" bestFit="1" customWidth="1"/>
    <col min="6663" max="6663" width="9.33203125" bestFit="1" customWidth="1"/>
    <col min="6893" max="6894" width="4.6640625" bestFit="1" customWidth="1"/>
    <col min="6895" max="6895" width="1.88671875" bestFit="1" customWidth="1"/>
    <col min="6896" max="6897" width="2.88671875" bestFit="1" customWidth="1"/>
    <col min="6898" max="6898" width="1.88671875" bestFit="1" customWidth="1"/>
    <col min="6899" max="6899" width="4.6640625" bestFit="1" customWidth="1"/>
    <col min="6900" max="6900" width="5.5546875" bestFit="1" customWidth="1"/>
    <col min="6901" max="6901" width="9.33203125" bestFit="1" customWidth="1"/>
    <col min="6902" max="6902" width="8.44140625" bestFit="1" customWidth="1"/>
    <col min="6903" max="6903" width="4.6640625" bestFit="1" customWidth="1"/>
    <col min="6904" max="6904" width="1" bestFit="1" customWidth="1"/>
    <col min="6905" max="6905" width="3.6640625" bestFit="1" customWidth="1"/>
    <col min="6906" max="6906" width="1" bestFit="1" customWidth="1"/>
    <col min="6907" max="6907" width="2.88671875" bestFit="1" customWidth="1"/>
    <col min="6908" max="6908" width="1" bestFit="1" customWidth="1"/>
    <col min="6909" max="6909" width="3.6640625" bestFit="1" customWidth="1"/>
    <col min="6910" max="6910" width="1" bestFit="1" customWidth="1"/>
    <col min="6911" max="6911" width="2.88671875" bestFit="1" customWidth="1"/>
    <col min="6912" max="6912" width="1.88671875" bestFit="1" customWidth="1"/>
    <col min="6913" max="6914" width="1" bestFit="1" customWidth="1"/>
    <col min="6915" max="6915" width="5.5546875" bestFit="1" customWidth="1"/>
    <col min="6916" max="6916" width="1.88671875" bestFit="1" customWidth="1"/>
    <col min="6917" max="6917" width="2.88671875" bestFit="1" customWidth="1"/>
    <col min="6918" max="6918" width="1.88671875" bestFit="1" customWidth="1"/>
    <col min="6919" max="6919" width="9.33203125" bestFit="1" customWidth="1"/>
    <col min="7149" max="7150" width="4.6640625" bestFit="1" customWidth="1"/>
    <col min="7151" max="7151" width="1.88671875" bestFit="1" customWidth="1"/>
    <col min="7152" max="7153" width="2.88671875" bestFit="1" customWidth="1"/>
    <col min="7154" max="7154" width="1.88671875" bestFit="1" customWidth="1"/>
    <col min="7155" max="7155" width="4.6640625" bestFit="1" customWidth="1"/>
    <col min="7156" max="7156" width="5.5546875" bestFit="1" customWidth="1"/>
    <col min="7157" max="7157" width="9.33203125" bestFit="1" customWidth="1"/>
    <col min="7158" max="7158" width="8.44140625" bestFit="1" customWidth="1"/>
    <col min="7159" max="7159" width="4.6640625" bestFit="1" customWidth="1"/>
    <col min="7160" max="7160" width="1" bestFit="1" customWidth="1"/>
    <col min="7161" max="7161" width="3.6640625" bestFit="1" customWidth="1"/>
    <col min="7162" max="7162" width="1" bestFit="1" customWidth="1"/>
    <col min="7163" max="7163" width="2.88671875" bestFit="1" customWidth="1"/>
    <col min="7164" max="7164" width="1" bestFit="1" customWidth="1"/>
    <col min="7165" max="7165" width="3.6640625" bestFit="1" customWidth="1"/>
    <col min="7166" max="7166" width="1" bestFit="1" customWidth="1"/>
    <col min="7167" max="7167" width="2.88671875" bestFit="1" customWidth="1"/>
    <col min="7168" max="7168" width="1.88671875" bestFit="1" customWidth="1"/>
    <col min="7169" max="7170" width="1" bestFit="1" customWidth="1"/>
    <col min="7171" max="7171" width="5.5546875" bestFit="1" customWidth="1"/>
    <col min="7172" max="7172" width="1.88671875" bestFit="1" customWidth="1"/>
    <col min="7173" max="7173" width="2.88671875" bestFit="1" customWidth="1"/>
    <col min="7174" max="7174" width="1.88671875" bestFit="1" customWidth="1"/>
    <col min="7175" max="7175" width="9.33203125" bestFit="1" customWidth="1"/>
    <col min="7405" max="7406" width="4.6640625" bestFit="1" customWidth="1"/>
    <col min="7407" max="7407" width="1.88671875" bestFit="1" customWidth="1"/>
    <col min="7408" max="7409" width="2.88671875" bestFit="1" customWidth="1"/>
    <col min="7410" max="7410" width="1.88671875" bestFit="1" customWidth="1"/>
    <col min="7411" max="7411" width="4.6640625" bestFit="1" customWidth="1"/>
    <col min="7412" max="7412" width="5.5546875" bestFit="1" customWidth="1"/>
    <col min="7413" max="7413" width="9.33203125" bestFit="1" customWidth="1"/>
    <col min="7414" max="7414" width="8.44140625" bestFit="1" customWidth="1"/>
    <col min="7415" max="7415" width="4.6640625" bestFit="1" customWidth="1"/>
    <col min="7416" max="7416" width="1" bestFit="1" customWidth="1"/>
    <col min="7417" max="7417" width="3.6640625" bestFit="1" customWidth="1"/>
    <col min="7418" max="7418" width="1" bestFit="1" customWidth="1"/>
    <col min="7419" max="7419" width="2.88671875" bestFit="1" customWidth="1"/>
    <col min="7420" max="7420" width="1" bestFit="1" customWidth="1"/>
    <col min="7421" max="7421" width="3.6640625" bestFit="1" customWidth="1"/>
    <col min="7422" max="7422" width="1" bestFit="1" customWidth="1"/>
    <col min="7423" max="7423" width="2.88671875" bestFit="1" customWidth="1"/>
    <col min="7424" max="7424" width="1.88671875" bestFit="1" customWidth="1"/>
    <col min="7425" max="7426" width="1" bestFit="1" customWidth="1"/>
    <col min="7427" max="7427" width="5.5546875" bestFit="1" customWidth="1"/>
    <col min="7428" max="7428" width="1.88671875" bestFit="1" customWidth="1"/>
    <col min="7429" max="7429" width="2.88671875" bestFit="1" customWidth="1"/>
    <col min="7430" max="7430" width="1.88671875" bestFit="1" customWidth="1"/>
    <col min="7431" max="7431" width="9.33203125" bestFit="1" customWidth="1"/>
    <col min="7661" max="7662" width="4.6640625" bestFit="1" customWidth="1"/>
    <col min="7663" max="7663" width="1.88671875" bestFit="1" customWidth="1"/>
    <col min="7664" max="7665" width="2.88671875" bestFit="1" customWidth="1"/>
    <col min="7666" max="7666" width="1.88671875" bestFit="1" customWidth="1"/>
    <col min="7667" max="7667" width="4.6640625" bestFit="1" customWidth="1"/>
    <col min="7668" max="7668" width="5.5546875" bestFit="1" customWidth="1"/>
    <col min="7669" max="7669" width="9.33203125" bestFit="1" customWidth="1"/>
    <col min="7670" max="7670" width="8.44140625" bestFit="1" customWidth="1"/>
    <col min="7671" max="7671" width="4.6640625" bestFit="1" customWidth="1"/>
    <col min="7672" max="7672" width="1" bestFit="1" customWidth="1"/>
    <col min="7673" max="7673" width="3.6640625" bestFit="1" customWidth="1"/>
    <col min="7674" max="7674" width="1" bestFit="1" customWidth="1"/>
    <col min="7675" max="7675" width="2.88671875" bestFit="1" customWidth="1"/>
    <col min="7676" max="7676" width="1" bestFit="1" customWidth="1"/>
    <col min="7677" max="7677" width="3.6640625" bestFit="1" customWidth="1"/>
    <col min="7678" max="7678" width="1" bestFit="1" customWidth="1"/>
    <col min="7679" max="7679" width="2.88671875" bestFit="1" customWidth="1"/>
    <col min="7680" max="7680" width="1.88671875" bestFit="1" customWidth="1"/>
    <col min="7681" max="7682" width="1" bestFit="1" customWidth="1"/>
    <col min="7683" max="7683" width="5.5546875" bestFit="1" customWidth="1"/>
    <col min="7684" max="7684" width="1.88671875" bestFit="1" customWidth="1"/>
    <col min="7685" max="7685" width="2.88671875" bestFit="1" customWidth="1"/>
    <col min="7686" max="7686" width="1.88671875" bestFit="1" customWidth="1"/>
    <col min="7687" max="7687" width="9.33203125" bestFit="1" customWidth="1"/>
    <col min="7917" max="7918" width="4.6640625" bestFit="1" customWidth="1"/>
    <col min="7919" max="7919" width="1.88671875" bestFit="1" customWidth="1"/>
    <col min="7920" max="7921" width="2.88671875" bestFit="1" customWidth="1"/>
    <col min="7922" max="7922" width="1.88671875" bestFit="1" customWidth="1"/>
    <col min="7923" max="7923" width="4.6640625" bestFit="1" customWidth="1"/>
    <col min="7924" max="7924" width="5.5546875" bestFit="1" customWidth="1"/>
    <col min="7925" max="7925" width="9.33203125" bestFit="1" customWidth="1"/>
    <col min="7926" max="7926" width="8.44140625" bestFit="1" customWidth="1"/>
    <col min="7927" max="7927" width="4.6640625" bestFit="1" customWidth="1"/>
    <col min="7928" max="7928" width="1" bestFit="1" customWidth="1"/>
    <col min="7929" max="7929" width="3.6640625" bestFit="1" customWidth="1"/>
    <col min="7930" max="7930" width="1" bestFit="1" customWidth="1"/>
    <col min="7931" max="7931" width="2.88671875" bestFit="1" customWidth="1"/>
    <col min="7932" max="7932" width="1" bestFit="1" customWidth="1"/>
    <col min="7933" max="7933" width="3.6640625" bestFit="1" customWidth="1"/>
    <col min="7934" max="7934" width="1" bestFit="1" customWidth="1"/>
    <col min="7935" max="7935" width="2.88671875" bestFit="1" customWidth="1"/>
    <col min="7936" max="7936" width="1.88671875" bestFit="1" customWidth="1"/>
    <col min="7937" max="7938" width="1" bestFit="1" customWidth="1"/>
    <col min="7939" max="7939" width="5.5546875" bestFit="1" customWidth="1"/>
    <col min="7940" max="7940" width="1.88671875" bestFit="1" customWidth="1"/>
    <col min="7941" max="7941" width="2.88671875" bestFit="1" customWidth="1"/>
    <col min="7942" max="7942" width="1.88671875" bestFit="1" customWidth="1"/>
    <col min="7943" max="7943" width="9.33203125" bestFit="1" customWidth="1"/>
    <col min="8173" max="8174" width="4.6640625" bestFit="1" customWidth="1"/>
    <col min="8175" max="8175" width="1.88671875" bestFit="1" customWidth="1"/>
    <col min="8176" max="8177" width="2.88671875" bestFit="1" customWidth="1"/>
    <col min="8178" max="8178" width="1.88671875" bestFit="1" customWidth="1"/>
    <col min="8179" max="8179" width="4.6640625" bestFit="1" customWidth="1"/>
    <col min="8180" max="8180" width="5.5546875" bestFit="1" customWidth="1"/>
    <col min="8181" max="8181" width="9.33203125" bestFit="1" customWidth="1"/>
    <col min="8182" max="8182" width="8.44140625" bestFit="1" customWidth="1"/>
    <col min="8183" max="8183" width="4.6640625" bestFit="1" customWidth="1"/>
    <col min="8184" max="8184" width="1" bestFit="1" customWidth="1"/>
    <col min="8185" max="8185" width="3.6640625" bestFit="1" customWidth="1"/>
    <col min="8186" max="8186" width="1" bestFit="1" customWidth="1"/>
    <col min="8187" max="8187" width="2.88671875" bestFit="1" customWidth="1"/>
    <col min="8188" max="8188" width="1" bestFit="1" customWidth="1"/>
    <col min="8189" max="8189" width="3.6640625" bestFit="1" customWidth="1"/>
    <col min="8190" max="8190" width="1" bestFit="1" customWidth="1"/>
    <col min="8191" max="8191" width="2.88671875" bestFit="1" customWidth="1"/>
    <col min="8192" max="8192" width="1.88671875" bestFit="1" customWidth="1"/>
    <col min="8193" max="8194" width="1" bestFit="1" customWidth="1"/>
    <col min="8195" max="8195" width="5.5546875" bestFit="1" customWidth="1"/>
    <col min="8196" max="8196" width="1.88671875" bestFit="1" customWidth="1"/>
    <col min="8197" max="8197" width="2.88671875" bestFit="1" customWidth="1"/>
    <col min="8198" max="8198" width="1.88671875" bestFit="1" customWidth="1"/>
    <col min="8199" max="8199" width="9.33203125" bestFit="1" customWidth="1"/>
    <col min="8429" max="8430" width="4.6640625" bestFit="1" customWidth="1"/>
    <col min="8431" max="8431" width="1.88671875" bestFit="1" customWidth="1"/>
    <col min="8432" max="8433" width="2.88671875" bestFit="1" customWidth="1"/>
    <col min="8434" max="8434" width="1.88671875" bestFit="1" customWidth="1"/>
    <col min="8435" max="8435" width="4.6640625" bestFit="1" customWidth="1"/>
    <col min="8436" max="8436" width="5.5546875" bestFit="1" customWidth="1"/>
    <col min="8437" max="8437" width="9.33203125" bestFit="1" customWidth="1"/>
    <col min="8438" max="8438" width="8.44140625" bestFit="1" customWidth="1"/>
    <col min="8439" max="8439" width="4.6640625" bestFit="1" customWidth="1"/>
    <col min="8440" max="8440" width="1" bestFit="1" customWidth="1"/>
    <col min="8441" max="8441" width="3.6640625" bestFit="1" customWidth="1"/>
    <col min="8442" max="8442" width="1" bestFit="1" customWidth="1"/>
    <col min="8443" max="8443" width="2.88671875" bestFit="1" customWidth="1"/>
    <col min="8444" max="8444" width="1" bestFit="1" customWidth="1"/>
    <col min="8445" max="8445" width="3.6640625" bestFit="1" customWidth="1"/>
    <col min="8446" max="8446" width="1" bestFit="1" customWidth="1"/>
    <col min="8447" max="8447" width="2.88671875" bestFit="1" customWidth="1"/>
    <col min="8448" max="8448" width="1.88671875" bestFit="1" customWidth="1"/>
    <col min="8449" max="8450" width="1" bestFit="1" customWidth="1"/>
    <col min="8451" max="8451" width="5.5546875" bestFit="1" customWidth="1"/>
    <col min="8452" max="8452" width="1.88671875" bestFit="1" customWidth="1"/>
    <col min="8453" max="8453" width="2.88671875" bestFit="1" customWidth="1"/>
    <col min="8454" max="8454" width="1.88671875" bestFit="1" customWidth="1"/>
    <col min="8455" max="8455" width="9.33203125" bestFit="1" customWidth="1"/>
    <col min="8685" max="8686" width="4.6640625" bestFit="1" customWidth="1"/>
    <col min="8687" max="8687" width="1.88671875" bestFit="1" customWidth="1"/>
    <col min="8688" max="8689" width="2.88671875" bestFit="1" customWidth="1"/>
    <col min="8690" max="8690" width="1.88671875" bestFit="1" customWidth="1"/>
    <col min="8691" max="8691" width="4.6640625" bestFit="1" customWidth="1"/>
    <col min="8692" max="8692" width="5.5546875" bestFit="1" customWidth="1"/>
    <col min="8693" max="8693" width="9.33203125" bestFit="1" customWidth="1"/>
    <col min="8694" max="8694" width="8.44140625" bestFit="1" customWidth="1"/>
    <col min="8695" max="8695" width="4.6640625" bestFit="1" customWidth="1"/>
    <col min="8696" max="8696" width="1" bestFit="1" customWidth="1"/>
    <col min="8697" max="8697" width="3.6640625" bestFit="1" customWidth="1"/>
    <col min="8698" max="8698" width="1" bestFit="1" customWidth="1"/>
    <col min="8699" max="8699" width="2.88671875" bestFit="1" customWidth="1"/>
    <col min="8700" max="8700" width="1" bestFit="1" customWidth="1"/>
    <col min="8701" max="8701" width="3.6640625" bestFit="1" customWidth="1"/>
    <col min="8702" max="8702" width="1" bestFit="1" customWidth="1"/>
    <col min="8703" max="8703" width="2.88671875" bestFit="1" customWidth="1"/>
    <col min="8704" max="8704" width="1.88671875" bestFit="1" customWidth="1"/>
    <col min="8705" max="8706" width="1" bestFit="1" customWidth="1"/>
    <col min="8707" max="8707" width="5.5546875" bestFit="1" customWidth="1"/>
    <col min="8708" max="8708" width="1.88671875" bestFit="1" customWidth="1"/>
    <col min="8709" max="8709" width="2.88671875" bestFit="1" customWidth="1"/>
    <col min="8710" max="8710" width="1.88671875" bestFit="1" customWidth="1"/>
    <col min="8711" max="8711" width="9.33203125" bestFit="1" customWidth="1"/>
    <col min="8941" max="8942" width="4.6640625" bestFit="1" customWidth="1"/>
    <col min="8943" max="8943" width="1.88671875" bestFit="1" customWidth="1"/>
    <col min="8944" max="8945" width="2.88671875" bestFit="1" customWidth="1"/>
    <col min="8946" max="8946" width="1.88671875" bestFit="1" customWidth="1"/>
    <col min="8947" max="8947" width="4.6640625" bestFit="1" customWidth="1"/>
    <col min="8948" max="8948" width="5.5546875" bestFit="1" customWidth="1"/>
    <col min="8949" max="8949" width="9.33203125" bestFit="1" customWidth="1"/>
    <col min="8950" max="8950" width="8.44140625" bestFit="1" customWidth="1"/>
    <col min="8951" max="8951" width="4.6640625" bestFit="1" customWidth="1"/>
    <col min="8952" max="8952" width="1" bestFit="1" customWidth="1"/>
    <col min="8953" max="8953" width="3.6640625" bestFit="1" customWidth="1"/>
    <col min="8954" max="8954" width="1" bestFit="1" customWidth="1"/>
    <col min="8955" max="8955" width="2.88671875" bestFit="1" customWidth="1"/>
    <col min="8956" max="8956" width="1" bestFit="1" customWidth="1"/>
    <col min="8957" max="8957" width="3.6640625" bestFit="1" customWidth="1"/>
    <col min="8958" max="8958" width="1" bestFit="1" customWidth="1"/>
    <col min="8959" max="8959" width="2.88671875" bestFit="1" customWidth="1"/>
    <col min="8960" max="8960" width="1.88671875" bestFit="1" customWidth="1"/>
    <col min="8961" max="8962" width="1" bestFit="1" customWidth="1"/>
    <col min="8963" max="8963" width="5.5546875" bestFit="1" customWidth="1"/>
    <col min="8964" max="8964" width="1.88671875" bestFit="1" customWidth="1"/>
    <col min="8965" max="8965" width="2.88671875" bestFit="1" customWidth="1"/>
    <col min="8966" max="8966" width="1.88671875" bestFit="1" customWidth="1"/>
    <col min="8967" max="8967" width="9.33203125" bestFit="1" customWidth="1"/>
    <col min="9197" max="9198" width="4.6640625" bestFit="1" customWidth="1"/>
    <col min="9199" max="9199" width="1.88671875" bestFit="1" customWidth="1"/>
    <col min="9200" max="9201" width="2.88671875" bestFit="1" customWidth="1"/>
    <col min="9202" max="9202" width="1.88671875" bestFit="1" customWidth="1"/>
    <col min="9203" max="9203" width="4.6640625" bestFit="1" customWidth="1"/>
    <col min="9204" max="9204" width="5.5546875" bestFit="1" customWidth="1"/>
    <col min="9205" max="9205" width="9.33203125" bestFit="1" customWidth="1"/>
    <col min="9206" max="9206" width="8.44140625" bestFit="1" customWidth="1"/>
    <col min="9207" max="9207" width="4.6640625" bestFit="1" customWidth="1"/>
    <col min="9208" max="9208" width="1" bestFit="1" customWidth="1"/>
    <col min="9209" max="9209" width="3.6640625" bestFit="1" customWidth="1"/>
    <col min="9210" max="9210" width="1" bestFit="1" customWidth="1"/>
    <col min="9211" max="9211" width="2.88671875" bestFit="1" customWidth="1"/>
    <col min="9212" max="9212" width="1" bestFit="1" customWidth="1"/>
    <col min="9213" max="9213" width="3.6640625" bestFit="1" customWidth="1"/>
    <col min="9214" max="9214" width="1" bestFit="1" customWidth="1"/>
    <col min="9215" max="9215" width="2.88671875" bestFit="1" customWidth="1"/>
    <col min="9216" max="9216" width="1.88671875" bestFit="1" customWidth="1"/>
    <col min="9217" max="9218" width="1" bestFit="1" customWidth="1"/>
    <col min="9219" max="9219" width="5.5546875" bestFit="1" customWidth="1"/>
    <col min="9220" max="9220" width="1.88671875" bestFit="1" customWidth="1"/>
    <col min="9221" max="9221" width="2.88671875" bestFit="1" customWidth="1"/>
    <col min="9222" max="9222" width="1.88671875" bestFit="1" customWidth="1"/>
    <col min="9223" max="9223" width="9.33203125" bestFit="1" customWidth="1"/>
    <col min="9453" max="9454" width="4.6640625" bestFit="1" customWidth="1"/>
    <col min="9455" max="9455" width="1.88671875" bestFit="1" customWidth="1"/>
    <col min="9456" max="9457" width="2.88671875" bestFit="1" customWidth="1"/>
    <col min="9458" max="9458" width="1.88671875" bestFit="1" customWidth="1"/>
    <col min="9459" max="9459" width="4.6640625" bestFit="1" customWidth="1"/>
    <col min="9460" max="9460" width="5.5546875" bestFit="1" customWidth="1"/>
    <col min="9461" max="9461" width="9.33203125" bestFit="1" customWidth="1"/>
    <col min="9462" max="9462" width="8.44140625" bestFit="1" customWidth="1"/>
    <col min="9463" max="9463" width="4.6640625" bestFit="1" customWidth="1"/>
    <col min="9464" max="9464" width="1" bestFit="1" customWidth="1"/>
    <col min="9465" max="9465" width="3.6640625" bestFit="1" customWidth="1"/>
    <col min="9466" max="9466" width="1" bestFit="1" customWidth="1"/>
    <col min="9467" max="9467" width="2.88671875" bestFit="1" customWidth="1"/>
    <col min="9468" max="9468" width="1" bestFit="1" customWidth="1"/>
    <col min="9469" max="9469" width="3.6640625" bestFit="1" customWidth="1"/>
    <col min="9470" max="9470" width="1" bestFit="1" customWidth="1"/>
    <col min="9471" max="9471" width="2.88671875" bestFit="1" customWidth="1"/>
    <col min="9472" max="9472" width="1.88671875" bestFit="1" customWidth="1"/>
    <col min="9473" max="9474" width="1" bestFit="1" customWidth="1"/>
    <col min="9475" max="9475" width="5.5546875" bestFit="1" customWidth="1"/>
    <col min="9476" max="9476" width="1.88671875" bestFit="1" customWidth="1"/>
    <col min="9477" max="9477" width="2.88671875" bestFit="1" customWidth="1"/>
    <col min="9478" max="9478" width="1.88671875" bestFit="1" customWidth="1"/>
    <col min="9479" max="9479" width="9.33203125" bestFit="1" customWidth="1"/>
    <col min="9709" max="9710" width="4.6640625" bestFit="1" customWidth="1"/>
    <col min="9711" max="9711" width="1.88671875" bestFit="1" customWidth="1"/>
    <col min="9712" max="9713" width="2.88671875" bestFit="1" customWidth="1"/>
    <col min="9714" max="9714" width="1.88671875" bestFit="1" customWidth="1"/>
    <col min="9715" max="9715" width="4.6640625" bestFit="1" customWidth="1"/>
    <col min="9716" max="9716" width="5.5546875" bestFit="1" customWidth="1"/>
    <col min="9717" max="9717" width="9.33203125" bestFit="1" customWidth="1"/>
    <col min="9718" max="9718" width="8.44140625" bestFit="1" customWidth="1"/>
    <col min="9719" max="9719" width="4.6640625" bestFit="1" customWidth="1"/>
    <col min="9720" max="9720" width="1" bestFit="1" customWidth="1"/>
    <col min="9721" max="9721" width="3.6640625" bestFit="1" customWidth="1"/>
    <col min="9722" max="9722" width="1" bestFit="1" customWidth="1"/>
    <col min="9723" max="9723" width="2.88671875" bestFit="1" customWidth="1"/>
    <col min="9724" max="9724" width="1" bestFit="1" customWidth="1"/>
    <col min="9725" max="9725" width="3.6640625" bestFit="1" customWidth="1"/>
    <col min="9726" max="9726" width="1" bestFit="1" customWidth="1"/>
    <col min="9727" max="9727" width="2.88671875" bestFit="1" customWidth="1"/>
    <col min="9728" max="9728" width="1.88671875" bestFit="1" customWidth="1"/>
    <col min="9729" max="9730" width="1" bestFit="1" customWidth="1"/>
    <col min="9731" max="9731" width="5.5546875" bestFit="1" customWidth="1"/>
    <col min="9732" max="9732" width="1.88671875" bestFit="1" customWidth="1"/>
    <col min="9733" max="9733" width="2.88671875" bestFit="1" customWidth="1"/>
    <col min="9734" max="9734" width="1.88671875" bestFit="1" customWidth="1"/>
    <col min="9735" max="9735" width="9.33203125" bestFit="1" customWidth="1"/>
    <col min="9965" max="9966" width="4.6640625" bestFit="1" customWidth="1"/>
    <col min="9967" max="9967" width="1.88671875" bestFit="1" customWidth="1"/>
    <col min="9968" max="9969" width="2.88671875" bestFit="1" customWidth="1"/>
    <col min="9970" max="9970" width="1.88671875" bestFit="1" customWidth="1"/>
    <col min="9971" max="9971" width="4.6640625" bestFit="1" customWidth="1"/>
    <col min="9972" max="9972" width="5.5546875" bestFit="1" customWidth="1"/>
    <col min="9973" max="9973" width="9.33203125" bestFit="1" customWidth="1"/>
    <col min="9974" max="9974" width="8.44140625" bestFit="1" customWidth="1"/>
    <col min="9975" max="9975" width="4.6640625" bestFit="1" customWidth="1"/>
    <col min="9976" max="9976" width="1" bestFit="1" customWidth="1"/>
    <col min="9977" max="9977" width="3.6640625" bestFit="1" customWidth="1"/>
    <col min="9978" max="9978" width="1" bestFit="1" customWidth="1"/>
    <col min="9979" max="9979" width="2.88671875" bestFit="1" customWidth="1"/>
    <col min="9980" max="9980" width="1" bestFit="1" customWidth="1"/>
    <col min="9981" max="9981" width="3.6640625" bestFit="1" customWidth="1"/>
    <col min="9982" max="9982" width="1" bestFit="1" customWidth="1"/>
    <col min="9983" max="9983" width="2.88671875" bestFit="1" customWidth="1"/>
    <col min="9984" max="9984" width="1.88671875" bestFit="1" customWidth="1"/>
    <col min="9985" max="9986" width="1" bestFit="1" customWidth="1"/>
    <col min="9987" max="9987" width="5.5546875" bestFit="1" customWidth="1"/>
    <col min="9988" max="9988" width="1.88671875" bestFit="1" customWidth="1"/>
    <col min="9989" max="9989" width="2.88671875" bestFit="1" customWidth="1"/>
    <col min="9990" max="9990" width="1.88671875" bestFit="1" customWidth="1"/>
    <col min="9991" max="9991" width="9.33203125" bestFit="1" customWidth="1"/>
    <col min="10221" max="10222" width="4.6640625" bestFit="1" customWidth="1"/>
    <col min="10223" max="10223" width="1.88671875" bestFit="1" customWidth="1"/>
    <col min="10224" max="10225" width="2.88671875" bestFit="1" customWidth="1"/>
    <col min="10226" max="10226" width="1.88671875" bestFit="1" customWidth="1"/>
    <col min="10227" max="10227" width="4.6640625" bestFit="1" customWidth="1"/>
    <col min="10228" max="10228" width="5.5546875" bestFit="1" customWidth="1"/>
    <col min="10229" max="10229" width="9.33203125" bestFit="1" customWidth="1"/>
    <col min="10230" max="10230" width="8.44140625" bestFit="1" customWidth="1"/>
    <col min="10231" max="10231" width="4.6640625" bestFit="1" customWidth="1"/>
    <col min="10232" max="10232" width="1" bestFit="1" customWidth="1"/>
    <col min="10233" max="10233" width="3.6640625" bestFit="1" customWidth="1"/>
    <col min="10234" max="10234" width="1" bestFit="1" customWidth="1"/>
    <col min="10235" max="10235" width="2.88671875" bestFit="1" customWidth="1"/>
    <col min="10236" max="10236" width="1" bestFit="1" customWidth="1"/>
    <col min="10237" max="10237" width="3.6640625" bestFit="1" customWidth="1"/>
    <col min="10238" max="10238" width="1" bestFit="1" customWidth="1"/>
    <col min="10239" max="10239" width="2.88671875" bestFit="1" customWidth="1"/>
    <col min="10240" max="10240" width="1.88671875" bestFit="1" customWidth="1"/>
    <col min="10241" max="10242" width="1" bestFit="1" customWidth="1"/>
    <col min="10243" max="10243" width="5.5546875" bestFit="1" customWidth="1"/>
    <col min="10244" max="10244" width="1.88671875" bestFit="1" customWidth="1"/>
    <col min="10245" max="10245" width="2.88671875" bestFit="1" customWidth="1"/>
    <col min="10246" max="10246" width="1.88671875" bestFit="1" customWidth="1"/>
    <col min="10247" max="10247" width="9.33203125" bestFit="1" customWidth="1"/>
    <col min="10477" max="10478" width="4.6640625" bestFit="1" customWidth="1"/>
    <col min="10479" max="10479" width="1.88671875" bestFit="1" customWidth="1"/>
    <col min="10480" max="10481" width="2.88671875" bestFit="1" customWidth="1"/>
    <col min="10482" max="10482" width="1.88671875" bestFit="1" customWidth="1"/>
    <col min="10483" max="10483" width="4.6640625" bestFit="1" customWidth="1"/>
    <col min="10484" max="10484" width="5.5546875" bestFit="1" customWidth="1"/>
    <col min="10485" max="10485" width="9.33203125" bestFit="1" customWidth="1"/>
    <col min="10486" max="10486" width="8.44140625" bestFit="1" customWidth="1"/>
    <col min="10487" max="10487" width="4.6640625" bestFit="1" customWidth="1"/>
    <col min="10488" max="10488" width="1" bestFit="1" customWidth="1"/>
    <col min="10489" max="10489" width="3.6640625" bestFit="1" customWidth="1"/>
    <col min="10490" max="10490" width="1" bestFit="1" customWidth="1"/>
    <col min="10491" max="10491" width="2.88671875" bestFit="1" customWidth="1"/>
    <col min="10492" max="10492" width="1" bestFit="1" customWidth="1"/>
    <col min="10493" max="10493" width="3.6640625" bestFit="1" customWidth="1"/>
    <col min="10494" max="10494" width="1" bestFit="1" customWidth="1"/>
    <col min="10495" max="10495" width="2.88671875" bestFit="1" customWidth="1"/>
    <col min="10496" max="10496" width="1.88671875" bestFit="1" customWidth="1"/>
    <col min="10497" max="10498" width="1" bestFit="1" customWidth="1"/>
    <col min="10499" max="10499" width="5.5546875" bestFit="1" customWidth="1"/>
    <col min="10500" max="10500" width="1.88671875" bestFit="1" customWidth="1"/>
    <col min="10501" max="10501" width="2.88671875" bestFit="1" customWidth="1"/>
    <col min="10502" max="10502" width="1.88671875" bestFit="1" customWidth="1"/>
    <col min="10503" max="10503" width="9.33203125" bestFit="1" customWidth="1"/>
    <col min="10733" max="10734" width="4.6640625" bestFit="1" customWidth="1"/>
    <col min="10735" max="10735" width="1.88671875" bestFit="1" customWidth="1"/>
    <col min="10736" max="10737" width="2.88671875" bestFit="1" customWidth="1"/>
    <col min="10738" max="10738" width="1.88671875" bestFit="1" customWidth="1"/>
    <col min="10739" max="10739" width="4.6640625" bestFit="1" customWidth="1"/>
    <col min="10740" max="10740" width="5.5546875" bestFit="1" customWidth="1"/>
    <col min="10741" max="10741" width="9.33203125" bestFit="1" customWidth="1"/>
    <col min="10742" max="10742" width="8.44140625" bestFit="1" customWidth="1"/>
    <col min="10743" max="10743" width="4.6640625" bestFit="1" customWidth="1"/>
    <col min="10744" max="10744" width="1" bestFit="1" customWidth="1"/>
    <col min="10745" max="10745" width="3.6640625" bestFit="1" customWidth="1"/>
    <col min="10746" max="10746" width="1" bestFit="1" customWidth="1"/>
    <col min="10747" max="10747" width="2.88671875" bestFit="1" customWidth="1"/>
    <col min="10748" max="10748" width="1" bestFit="1" customWidth="1"/>
    <col min="10749" max="10749" width="3.6640625" bestFit="1" customWidth="1"/>
    <col min="10750" max="10750" width="1" bestFit="1" customWidth="1"/>
    <col min="10751" max="10751" width="2.88671875" bestFit="1" customWidth="1"/>
    <col min="10752" max="10752" width="1.88671875" bestFit="1" customWidth="1"/>
    <col min="10753" max="10754" width="1" bestFit="1" customWidth="1"/>
    <col min="10755" max="10755" width="5.5546875" bestFit="1" customWidth="1"/>
    <col min="10756" max="10756" width="1.88671875" bestFit="1" customWidth="1"/>
    <col min="10757" max="10757" width="2.88671875" bestFit="1" customWidth="1"/>
    <col min="10758" max="10758" width="1.88671875" bestFit="1" customWidth="1"/>
    <col min="10759" max="10759" width="9.33203125" bestFit="1" customWidth="1"/>
    <col min="10989" max="10990" width="4.6640625" bestFit="1" customWidth="1"/>
    <col min="10991" max="10991" width="1.88671875" bestFit="1" customWidth="1"/>
    <col min="10992" max="10993" width="2.88671875" bestFit="1" customWidth="1"/>
    <col min="10994" max="10994" width="1.88671875" bestFit="1" customWidth="1"/>
    <col min="10995" max="10995" width="4.6640625" bestFit="1" customWidth="1"/>
    <col min="10996" max="10996" width="5.5546875" bestFit="1" customWidth="1"/>
    <col min="10997" max="10997" width="9.33203125" bestFit="1" customWidth="1"/>
    <col min="10998" max="10998" width="8.44140625" bestFit="1" customWidth="1"/>
    <col min="10999" max="10999" width="4.6640625" bestFit="1" customWidth="1"/>
    <col min="11000" max="11000" width="1" bestFit="1" customWidth="1"/>
    <col min="11001" max="11001" width="3.6640625" bestFit="1" customWidth="1"/>
    <col min="11002" max="11002" width="1" bestFit="1" customWidth="1"/>
    <col min="11003" max="11003" width="2.88671875" bestFit="1" customWidth="1"/>
    <col min="11004" max="11004" width="1" bestFit="1" customWidth="1"/>
    <col min="11005" max="11005" width="3.6640625" bestFit="1" customWidth="1"/>
    <col min="11006" max="11006" width="1" bestFit="1" customWidth="1"/>
    <col min="11007" max="11007" width="2.88671875" bestFit="1" customWidth="1"/>
    <col min="11008" max="11008" width="1.88671875" bestFit="1" customWidth="1"/>
    <col min="11009" max="11010" width="1" bestFit="1" customWidth="1"/>
    <col min="11011" max="11011" width="5.5546875" bestFit="1" customWidth="1"/>
    <col min="11012" max="11012" width="1.88671875" bestFit="1" customWidth="1"/>
    <col min="11013" max="11013" width="2.88671875" bestFit="1" customWidth="1"/>
    <col min="11014" max="11014" width="1.88671875" bestFit="1" customWidth="1"/>
    <col min="11015" max="11015" width="9.33203125" bestFit="1" customWidth="1"/>
    <col min="11245" max="11246" width="4.6640625" bestFit="1" customWidth="1"/>
    <col min="11247" max="11247" width="1.88671875" bestFit="1" customWidth="1"/>
    <col min="11248" max="11249" width="2.88671875" bestFit="1" customWidth="1"/>
    <col min="11250" max="11250" width="1.88671875" bestFit="1" customWidth="1"/>
    <col min="11251" max="11251" width="4.6640625" bestFit="1" customWidth="1"/>
    <col min="11252" max="11252" width="5.5546875" bestFit="1" customWidth="1"/>
    <col min="11253" max="11253" width="9.33203125" bestFit="1" customWidth="1"/>
    <col min="11254" max="11254" width="8.44140625" bestFit="1" customWidth="1"/>
    <col min="11255" max="11255" width="4.6640625" bestFit="1" customWidth="1"/>
    <col min="11256" max="11256" width="1" bestFit="1" customWidth="1"/>
    <col min="11257" max="11257" width="3.6640625" bestFit="1" customWidth="1"/>
    <col min="11258" max="11258" width="1" bestFit="1" customWidth="1"/>
    <col min="11259" max="11259" width="2.88671875" bestFit="1" customWidth="1"/>
    <col min="11260" max="11260" width="1" bestFit="1" customWidth="1"/>
    <col min="11261" max="11261" width="3.6640625" bestFit="1" customWidth="1"/>
    <col min="11262" max="11262" width="1" bestFit="1" customWidth="1"/>
    <col min="11263" max="11263" width="2.88671875" bestFit="1" customWidth="1"/>
    <col min="11264" max="11264" width="1.88671875" bestFit="1" customWidth="1"/>
    <col min="11265" max="11266" width="1" bestFit="1" customWidth="1"/>
    <col min="11267" max="11267" width="5.5546875" bestFit="1" customWidth="1"/>
    <col min="11268" max="11268" width="1.88671875" bestFit="1" customWidth="1"/>
    <col min="11269" max="11269" width="2.88671875" bestFit="1" customWidth="1"/>
    <col min="11270" max="11270" width="1.88671875" bestFit="1" customWidth="1"/>
    <col min="11271" max="11271" width="9.33203125" bestFit="1" customWidth="1"/>
    <col min="11501" max="11502" width="4.6640625" bestFit="1" customWidth="1"/>
    <col min="11503" max="11503" width="1.88671875" bestFit="1" customWidth="1"/>
    <col min="11504" max="11505" width="2.88671875" bestFit="1" customWidth="1"/>
    <col min="11506" max="11506" width="1.88671875" bestFit="1" customWidth="1"/>
    <col min="11507" max="11507" width="4.6640625" bestFit="1" customWidth="1"/>
    <col min="11508" max="11508" width="5.5546875" bestFit="1" customWidth="1"/>
    <col min="11509" max="11509" width="9.33203125" bestFit="1" customWidth="1"/>
    <col min="11510" max="11510" width="8.44140625" bestFit="1" customWidth="1"/>
    <col min="11511" max="11511" width="4.6640625" bestFit="1" customWidth="1"/>
    <col min="11512" max="11512" width="1" bestFit="1" customWidth="1"/>
    <col min="11513" max="11513" width="3.6640625" bestFit="1" customWidth="1"/>
    <col min="11514" max="11514" width="1" bestFit="1" customWidth="1"/>
    <col min="11515" max="11515" width="2.88671875" bestFit="1" customWidth="1"/>
    <col min="11516" max="11516" width="1" bestFit="1" customWidth="1"/>
    <col min="11517" max="11517" width="3.6640625" bestFit="1" customWidth="1"/>
    <col min="11518" max="11518" width="1" bestFit="1" customWidth="1"/>
    <col min="11519" max="11519" width="2.88671875" bestFit="1" customWidth="1"/>
    <col min="11520" max="11520" width="1.88671875" bestFit="1" customWidth="1"/>
    <col min="11521" max="11522" width="1" bestFit="1" customWidth="1"/>
    <col min="11523" max="11523" width="5.5546875" bestFit="1" customWidth="1"/>
    <col min="11524" max="11524" width="1.88671875" bestFit="1" customWidth="1"/>
    <col min="11525" max="11525" width="2.88671875" bestFit="1" customWidth="1"/>
    <col min="11526" max="11526" width="1.88671875" bestFit="1" customWidth="1"/>
    <col min="11527" max="11527" width="9.33203125" bestFit="1" customWidth="1"/>
    <col min="11757" max="11758" width="4.6640625" bestFit="1" customWidth="1"/>
    <col min="11759" max="11759" width="1.88671875" bestFit="1" customWidth="1"/>
    <col min="11760" max="11761" width="2.88671875" bestFit="1" customWidth="1"/>
    <col min="11762" max="11762" width="1.88671875" bestFit="1" customWidth="1"/>
    <col min="11763" max="11763" width="4.6640625" bestFit="1" customWidth="1"/>
    <col min="11764" max="11764" width="5.5546875" bestFit="1" customWidth="1"/>
    <col min="11765" max="11765" width="9.33203125" bestFit="1" customWidth="1"/>
    <col min="11766" max="11766" width="8.44140625" bestFit="1" customWidth="1"/>
    <col min="11767" max="11767" width="4.6640625" bestFit="1" customWidth="1"/>
    <col min="11768" max="11768" width="1" bestFit="1" customWidth="1"/>
    <col min="11769" max="11769" width="3.6640625" bestFit="1" customWidth="1"/>
    <col min="11770" max="11770" width="1" bestFit="1" customWidth="1"/>
    <col min="11771" max="11771" width="2.88671875" bestFit="1" customWidth="1"/>
    <col min="11772" max="11772" width="1" bestFit="1" customWidth="1"/>
    <col min="11773" max="11773" width="3.6640625" bestFit="1" customWidth="1"/>
    <col min="11774" max="11774" width="1" bestFit="1" customWidth="1"/>
    <col min="11775" max="11775" width="2.88671875" bestFit="1" customWidth="1"/>
    <col min="11776" max="11776" width="1.88671875" bestFit="1" customWidth="1"/>
    <col min="11777" max="11778" width="1" bestFit="1" customWidth="1"/>
    <col min="11779" max="11779" width="5.5546875" bestFit="1" customWidth="1"/>
    <col min="11780" max="11780" width="1.88671875" bestFit="1" customWidth="1"/>
    <col min="11781" max="11781" width="2.88671875" bestFit="1" customWidth="1"/>
    <col min="11782" max="11782" width="1.88671875" bestFit="1" customWidth="1"/>
    <col min="11783" max="11783" width="9.33203125" bestFit="1" customWidth="1"/>
    <col min="12013" max="12014" width="4.6640625" bestFit="1" customWidth="1"/>
    <col min="12015" max="12015" width="1.88671875" bestFit="1" customWidth="1"/>
    <col min="12016" max="12017" width="2.88671875" bestFit="1" customWidth="1"/>
    <col min="12018" max="12018" width="1.88671875" bestFit="1" customWidth="1"/>
    <col min="12019" max="12019" width="4.6640625" bestFit="1" customWidth="1"/>
    <col min="12020" max="12020" width="5.5546875" bestFit="1" customWidth="1"/>
    <col min="12021" max="12021" width="9.33203125" bestFit="1" customWidth="1"/>
    <col min="12022" max="12022" width="8.44140625" bestFit="1" customWidth="1"/>
    <col min="12023" max="12023" width="4.6640625" bestFit="1" customWidth="1"/>
    <col min="12024" max="12024" width="1" bestFit="1" customWidth="1"/>
    <col min="12025" max="12025" width="3.6640625" bestFit="1" customWidth="1"/>
    <col min="12026" max="12026" width="1" bestFit="1" customWidth="1"/>
    <col min="12027" max="12027" width="2.88671875" bestFit="1" customWidth="1"/>
    <col min="12028" max="12028" width="1" bestFit="1" customWidth="1"/>
    <col min="12029" max="12029" width="3.6640625" bestFit="1" customWidth="1"/>
    <col min="12030" max="12030" width="1" bestFit="1" customWidth="1"/>
    <col min="12031" max="12031" width="2.88671875" bestFit="1" customWidth="1"/>
    <col min="12032" max="12032" width="1.88671875" bestFit="1" customWidth="1"/>
    <col min="12033" max="12034" width="1" bestFit="1" customWidth="1"/>
    <col min="12035" max="12035" width="5.5546875" bestFit="1" customWidth="1"/>
    <col min="12036" max="12036" width="1.88671875" bestFit="1" customWidth="1"/>
    <col min="12037" max="12037" width="2.88671875" bestFit="1" customWidth="1"/>
    <col min="12038" max="12038" width="1.88671875" bestFit="1" customWidth="1"/>
    <col min="12039" max="12039" width="9.33203125" bestFit="1" customWidth="1"/>
    <col min="12269" max="12270" width="4.6640625" bestFit="1" customWidth="1"/>
    <col min="12271" max="12271" width="1.88671875" bestFit="1" customWidth="1"/>
    <col min="12272" max="12273" width="2.88671875" bestFit="1" customWidth="1"/>
    <col min="12274" max="12274" width="1.88671875" bestFit="1" customWidth="1"/>
    <col min="12275" max="12275" width="4.6640625" bestFit="1" customWidth="1"/>
    <col min="12276" max="12276" width="5.5546875" bestFit="1" customWidth="1"/>
    <col min="12277" max="12277" width="9.33203125" bestFit="1" customWidth="1"/>
    <col min="12278" max="12278" width="8.44140625" bestFit="1" customWidth="1"/>
    <col min="12279" max="12279" width="4.6640625" bestFit="1" customWidth="1"/>
    <col min="12280" max="12280" width="1" bestFit="1" customWidth="1"/>
    <col min="12281" max="12281" width="3.6640625" bestFit="1" customWidth="1"/>
    <col min="12282" max="12282" width="1" bestFit="1" customWidth="1"/>
    <col min="12283" max="12283" width="2.88671875" bestFit="1" customWidth="1"/>
    <col min="12284" max="12284" width="1" bestFit="1" customWidth="1"/>
    <col min="12285" max="12285" width="3.6640625" bestFit="1" customWidth="1"/>
    <col min="12286" max="12286" width="1" bestFit="1" customWidth="1"/>
    <col min="12287" max="12287" width="2.88671875" bestFit="1" customWidth="1"/>
    <col min="12288" max="12288" width="1.88671875" bestFit="1" customWidth="1"/>
    <col min="12289" max="12290" width="1" bestFit="1" customWidth="1"/>
    <col min="12291" max="12291" width="5.5546875" bestFit="1" customWidth="1"/>
    <col min="12292" max="12292" width="1.88671875" bestFit="1" customWidth="1"/>
    <col min="12293" max="12293" width="2.88671875" bestFit="1" customWidth="1"/>
    <col min="12294" max="12294" width="1.88671875" bestFit="1" customWidth="1"/>
    <col min="12295" max="12295" width="9.33203125" bestFit="1" customWidth="1"/>
    <col min="12525" max="12526" width="4.6640625" bestFit="1" customWidth="1"/>
    <col min="12527" max="12527" width="1.88671875" bestFit="1" customWidth="1"/>
    <col min="12528" max="12529" width="2.88671875" bestFit="1" customWidth="1"/>
    <col min="12530" max="12530" width="1.88671875" bestFit="1" customWidth="1"/>
    <col min="12531" max="12531" width="4.6640625" bestFit="1" customWidth="1"/>
    <col min="12532" max="12532" width="5.5546875" bestFit="1" customWidth="1"/>
    <col min="12533" max="12533" width="9.33203125" bestFit="1" customWidth="1"/>
    <col min="12534" max="12534" width="8.44140625" bestFit="1" customWidth="1"/>
    <col min="12535" max="12535" width="4.6640625" bestFit="1" customWidth="1"/>
    <col min="12536" max="12536" width="1" bestFit="1" customWidth="1"/>
    <col min="12537" max="12537" width="3.6640625" bestFit="1" customWidth="1"/>
    <col min="12538" max="12538" width="1" bestFit="1" customWidth="1"/>
    <col min="12539" max="12539" width="2.88671875" bestFit="1" customWidth="1"/>
    <col min="12540" max="12540" width="1" bestFit="1" customWidth="1"/>
    <col min="12541" max="12541" width="3.6640625" bestFit="1" customWidth="1"/>
    <col min="12542" max="12542" width="1" bestFit="1" customWidth="1"/>
    <col min="12543" max="12543" width="2.88671875" bestFit="1" customWidth="1"/>
    <col min="12544" max="12544" width="1.88671875" bestFit="1" customWidth="1"/>
    <col min="12545" max="12546" width="1" bestFit="1" customWidth="1"/>
    <col min="12547" max="12547" width="5.5546875" bestFit="1" customWidth="1"/>
    <col min="12548" max="12548" width="1.88671875" bestFit="1" customWidth="1"/>
    <col min="12549" max="12549" width="2.88671875" bestFit="1" customWidth="1"/>
    <col min="12550" max="12550" width="1.88671875" bestFit="1" customWidth="1"/>
    <col min="12551" max="12551" width="9.33203125" bestFit="1" customWidth="1"/>
    <col min="12781" max="12782" width="4.6640625" bestFit="1" customWidth="1"/>
    <col min="12783" max="12783" width="1.88671875" bestFit="1" customWidth="1"/>
    <col min="12784" max="12785" width="2.88671875" bestFit="1" customWidth="1"/>
    <col min="12786" max="12786" width="1.88671875" bestFit="1" customWidth="1"/>
    <col min="12787" max="12787" width="4.6640625" bestFit="1" customWidth="1"/>
    <col min="12788" max="12788" width="5.5546875" bestFit="1" customWidth="1"/>
    <col min="12789" max="12789" width="9.33203125" bestFit="1" customWidth="1"/>
    <col min="12790" max="12790" width="8.44140625" bestFit="1" customWidth="1"/>
    <col min="12791" max="12791" width="4.6640625" bestFit="1" customWidth="1"/>
    <col min="12792" max="12792" width="1" bestFit="1" customWidth="1"/>
    <col min="12793" max="12793" width="3.6640625" bestFit="1" customWidth="1"/>
    <col min="12794" max="12794" width="1" bestFit="1" customWidth="1"/>
    <col min="12795" max="12795" width="2.88671875" bestFit="1" customWidth="1"/>
    <col min="12796" max="12796" width="1" bestFit="1" customWidth="1"/>
    <col min="12797" max="12797" width="3.6640625" bestFit="1" customWidth="1"/>
    <col min="12798" max="12798" width="1" bestFit="1" customWidth="1"/>
    <col min="12799" max="12799" width="2.88671875" bestFit="1" customWidth="1"/>
    <col min="12800" max="12800" width="1.88671875" bestFit="1" customWidth="1"/>
    <col min="12801" max="12802" width="1" bestFit="1" customWidth="1"/>
    <col min="12803" max="12803" width="5.5546875" bestFit="1" customWidth="1"/>
    <col min="12804" max="12804" width="1.88671875" bestFit="1" customWidth="1"/>
    <col min="12805" max="12805" width="2.88671875" bestFit="1" customWidth="1"/>
    <col min="12806" max="12806" width="1.88671875" bestFit="1" customWidth="1"/>
    <col min="12807" max="12807" width="9.33203125" bestFit="1" customWidth="1"/>
    <col min="13037" max="13038" width="4.6640625" bestFit="1" customWidth="1"/>
    <col min="13039" max="13039" width="1.88671875" bestFit="1" customWidth="1"/>
    <col min="13040" max="13041" width="2.88671875" bestFit="1" customWidth="1"/>
    <col min="13042" max="13042" width="1.88671875" bestFit="1" customWidth="1"/>
    <col min="13043" max="13043" width="4.6640625" bestFit="1" customWidth="1"/>
    <col min="13044" max="13044" width="5.5546875" bestFit="1" customWidth="1"/>
    <col min="13045" max="13045" width="9.33203125" bestFit="1" customWidth="1"/>
    <col min="13046" max="13046" width="8.44140625" bestFit="1" customWidth="1"/>
    <col min="13047" max="13047" width="4.6640625" bestFit="1" customWidth="1"/>
    <col min="13048" max="13048" width="1" bestFit="1" customWidth="1"/>
    <col min="13049" max="13049" width="3.6640625" bestFit="1" customWidth="1"/>
    <col min="13050" max="13050" width="1" bestFit="1" customWidth="1"/>
    <col min="13051" max="13051" width="2.88671875" bestFit="1" customWidth="1"/>
    <col min="13052" max="13052" width="1" bestFit="1" customWidth="1"/>
    <col min="13053" max="13053" width="3.6640625" bestFit="1" customWidth="1"/>
    <col min="13054" max="13054" width="1" bestFit="1" customWidth="1"/>
    <col min="13055" max="13055" width="2.88671875" bestFit="1" customWidth="1"/>
    <col min="13056" max="13056" width="1.88671875" bestFit="1" customWidth="1"/>
    <col min="13057" max="13058" width="1" bestFit="1" customWidth="1"/>
    <col min="13059" max="13059" width="5.5546875" bestFit="1" customWidth="1"/>
    <col min="13060" max="13060" width="1.88671875" bestFit="1" customWidth="1"/>
    <col min="13061" max="13061" width="2.88671875" bestFit="1" customWidth="1"/>
    <col min="13062" max="13062" width="1.88671875" bestFit="1" customWidth="1"/>
    <col min="13063" max="13063" width="9.33203125" bestFit="1" customWidth="1"/>
    <col min="13293" max="13294" width="4.6640625" bestFit="1" customWidth="1"/>
    <col min="13295" max="13295" width="1.88671875" bestFit="1" customWidth="1"/>
    <col min="13296" max="13297" width="2.88671875" bestFit="1" customWidth="1"/>
    <col min="13298" max="13298" width="1.88671875" bestFit="1" customWidth="1"/>
    <col min="13299" max="13299" width="4.6640625" bestFit="1" customWidth="1"/>
    <col min="13300" max="13300" width="5.5546875" bestFit="1" customWidth="1"/>
    <col min="13301" max="13301" width="9.33203125" bestFit="1" customWidth="1"/>
    <col min="13302" max="13302" width="8.44140625" bestFit="1" customWidth="1"/>
    <col min="13303" max="13303" width="4.6640625" bestFit="1" customWidth="1"/>
    <col min="13304" max="13304" width="1" bestFit="1" customWidth="1"/>
    <col min="13305" max="13305" width="3.6640625" bestFit="1" customWidth="1"/>
    <col min="13306" max="13306" width="1" bestFit="1" customWidth="1"/>
    <col min="13307" max="13307" width="2.88671875" bestFit="1" customWidth="1"/>
    <col min="13308" max="13308" width="1" bestFit="1" customWidth="1"/>
    <col min="13309" max="13309" width="3.6640625" bestFit="1" customWidth="1"/>
    <col min="13310" max="13310" width="1" bestFit="1" customWidth="1"/>
    <col min="13311" max="13311" width="2.88671875" bestFit="1" customWidth="1"/>
    <col min="13312" max="13312" width="1.88671875" bestFit="1" customWidth="1"/>
    <col min="13313" max="13314" width="1" bestFit="1" customWidth="1"/>
    <col min="13315" max="13315" width="5.5546875" bestFit="1" customWidth="1"/>
    <col min="13316" max="13316" width="1.88671875" bestFit="1" customWidth="1"/>
    <col min="13317" max="13317" width="2.88671875" bestFit="1" customWidth="1"/>
    <col min="13318" max="13318" width="1.88671875" bestFit="1" customWidth="1"/>
    <col min="13319" max="13319" width="9.33203125" bestFit="1" customWidth="1"/>
    <col min="13549" max="13550" width="4.6640625" bestFit="1" customWidth="1"/>
    <col min="13551" max="13551" width="1.88671875" bestFit="1" customWidth="1"/>
    <col min="13552" max="13553" width="2.88671875" bestFit="1" customWidth="1"/>
    <col min="13554" max="13554" width="1.88671875" bestFit="1" customWidth="1"/>
    <col min="13555" max="13555" width="4.6640625" bestFit="1" customWidth="1"/>
    <col min="13556" max="13556" width="5.5546875" bestFit="1" customWidth="1"/>
    <col min="13557" max="13557" width="9.33203125" bestFit="1" customWidth="1"/>
    <col min="13558" max="13558" width="8.44140625" bestFit="1" customWidth="1"/>
    <col min="13559" max="13559" width="4.6640625" bestFit="1" customWidth="1"/>
    <col min="13560" max="13560" width="1" bestFit="1" customWidth="1"/>
    <col min="13561" max="13561" width="3.6640625" bestFit="1" customWidth="1"/>
    <col min="13562" max="13562" width="1" bestFit="1" customWidth="1"/>
    <col min="13563" max="13563" width="2.88671875" bestFit="1" customWidth="1"/>
    <col min="13564" max="13564" width="1" bestFit="1" customWidth="1"/>
    <col min="13565" max="13565" width="3.6640625" bestFit="1" customWidth="1"/>
    <col min="13566" max="13566" width="1" bestFit="1" customWidth="1"/>
    <col min="13567" max="13567" width="2.88671875" bestFit="1" customWidth="1"/>
    <col min="13568" max="13568" width="1.88671875" bestFit="1" customWidth="1"/>
    <col min="13569" max="13570" width="1" bestFit="1" customWidth="1"/>
    <col min="13571" max="13571" width="5.5546875" bestFit="1" customWidth="1"/>
    <col min="13572" max="13572" width="1.88671875" bestFit="1" customWidth="1"/>
    <col min="13573" max="13573" width="2.88671875" bestFit="1" customWidth="1"/>
    <col min="13574" max="13574" width="1.88671875" bestFit="1" customWidth="1"/>
    <col min="13575" max="13575" width="9.33203125" bestFit="1" customWidth="1"/>
    <col min="13805" max="13806" width="4.6640625" bestFit="1" customWidth="1"/>
    <col min="13807" max="13807" width="1.88671875" bestFit="1" customWidth="1"/>
    <col min="13808" max="13809" width="2.88671875" bestFit="1" customWidth="1"/>
    <col min="13810" max="13810" width="1.88671875" bestFit="1" customWidth="1"/>
    <col min="13811" max="13811" width="4.6640625" bestFit="1" customWidth="1"/>
    <col min="13812" max="13812" width="5.5546875" bestFit="1" customWidth="1"/>
    <col min="13813" max="13813" width="9.33203125" bestFit="1" customWidth="1"/>
    <col min="13814" max="13814" width="8.44140625" bestFit="1" customWidth="1"/>
    <col min="13815" max="13815" width="4.6640625" bestFit="1" customWidth="1"/>
    <col min="13816" max="13816" width="1" bestFit="1" customWidth="1"/>
    <col min="13817" max="13817" width="3.6640625" bestFit="1" customWidth="1"/>
    <col min="13818" max="13818" width="1" bestFit="1" customWidth="1"/>
    <col min="13819" max="13819" width="2.88671875" bestFit="1" customWidth="1"/>
    <col min="13820" max="13820" width="1" bestFit="1" customWidth="1"/>
    <col min="13821" max="13821" width="3.6640625" bestFit="1" customWidth="1"/>
    <col min="13822" max="13822" width="1" bestFit="1" customWidth="1"/>
    <col min="13823" max="13823" width="2.88671875" bestFit="1" customWidth="1"/>
    <col min="13824" max="13824" width="1.88671875" bestFit="1" customWidth="1"/>
    <col min="13825" max="13826" width="1" bestFit="1" customWidth="1"/>
    <col min="13827" max="13827" width="5.5546875" bestFit="1" customWidth="1"/>
    <col min="13828" max="13828" width="1.88671875" bestFit="1" customWidth="1"/>
    <col min="13829" max="13829" width="2.88671875" bestFit="1" customWidth="1"/>
    <col min="13830" max="13830" width="1.88671875" bestFit="1" customWidth="1"/>
    <col min="13831" max="13831" width="9.33203125" bestFit="1" customWidth="1"/>
    <col min="14061" max="14062" width="4.6640625" bestFit="1" customWidth="1"/>
    <col min="14063" max="14063" width="1.88671875" bestFit="1" customWidth="1"/>
    <col min="14064" max="14065" width="2.88671875" bestFit="1" customWidth="1"/>
    <col min="14066" max="14066" width="1.88671875" bestFit="1" customWidth="1"/>
    <col min="14067" max="14067" width="4.6640625" bestFit="1" customWidth="1"/>
    <col min="14068" max="14068" width="5.5546875" bestFit="1" customWidth="1"/>
    <col min="14069" max="14069" width="9.33203125" bestFit="1" customWidth="1"/>
    <col min="14070" max="14070" width="8.44140625" bestFit="1" customWidth="1"/>
    <col min="14071" max="14071" width="4.6640625" bestFit="1" customWidth="1"/>
    <col min="14072" max="14072" width="1" bestFit="1" customWidth="1"/>
    <col min="14073" max="14073" width="3.6640625" bestFit="1" customWidth="1"/>
    <col min="14074" max="14074" width="1" bestFit="1" customWidth="1"/>
    <col min="14075" max="14075" width="2.88671875" bestFit="1" customWidth="1"/>
    <col min="14076" max="14076" width="1" bestFit="1" customWidth="1"/>
    <col min="14077" max="14077" width="3.6640625" bestFit="1" customWidth="1"/>
    <col min="14078" max="14078" width="1" bestFit="1" customWidth="1"/>
    <col min="14079" max="14079" width="2.88671875" bestFit="1" customWidth="1"/>
    <col min="14080" max="14080" width="1.88671875" bestFit="1" customWidth="1"/>
    <col min="14081" max="14082" width="1" bestFit="1" customWidth="1"/>
    <col min="14083" max="14083" width="5.5546875" bestFit="1" customWidth="1"/>
    <col min="14084" max="14084" width="1.88671875" bestFit="1" customWidth="1"/>
    <col min="14085" max="14085" width="2.88671875" bestFit="1" customWidth="1"/>
    <col min="14086" max="14086" width="1.88671875" bestFit="1" customWidth="1"/>
    <col min="14087" max="14087" width="9.33203125" bestFit="1" customWidth="1"/>
    <col min="14317" max="14318" width="4.6640625" bestFit="1" customWidth="1"/>
    <col min="14319" max="14319" width="1.88671875" bestFit="1" customWidth="1"/>
    <col min="14320" max="14321" width="2.88671875" bestFit="1" customWidth="1"/>
    <col min="14322" max="14322" width="1.88671875" bestFit="1" customWidth="1"/>
    <col min="14323" max="14323" width="4.6640625" bestFit="1" customWidth="1"/>
    <col min="14324" max="14324" width="5.5546875" bestFit="1" customWidth="1"/>
    <col min="14325" max="14325" width="9.33203125" bestFit="1" customWidth="1"/>
    <col min="14326" max="14326" width="8.44140625" bestFit="1" customWidth="1"/>
    <col min="14327" max="14327" width="4.6640625" bestFit="1" customWidth="1"/>
    <col min="14328" max="14328" width="1" bestFit="1" customWidth="1"/>
    <col min="14329" max="14329" width="3.6640625" bestFit="1" customWidth="1"/>
    <col min="14330" max="14330" width="1" bestFit="1" customWidth="1"/>
    <col min="14331" max="14331" width="2.88671875" bestFit="1" customWidth="1"/>
    <col min="14332" max="14332" width="1" bestFit="1" customWidth="1"/>
    <col min="14333" max="14333" width="3.6640625" bestFit="1" customWidth="1"/>
    <col min="14334" max="14334" width="1" bestFit="1" customWidth="1"/>
    <col min="14335" max="14335" width="2.88671875" bestFit="1" customWidth="1"/>
    <col min="14336" max="14336" width="1.88671875" bestFit="1" customWidth="1"/>
    <col min="14337" max="14338" width="1" bestFit="1" customWidth="1"/>
    <col min="14339" max="14339" width="5.5546875" bestFit="1" customWidth="1"/>
    <col min="14340" max="14340" width="1.88671875" bestFit="1" customWidth="1"/>
    <col min="14341" max="14341" width="2.88671875" bestFit="1" customWidth="1"/>
    <col min="14342" max="14342" width="1.88671875" bestFit="1" customWidth="1"/>
    <col min="14343" max="14343" width="9.33203125" bestFit="1" customWidth="1"/>
    <col min="14573" max="14574" width="4.6640625" bestFit="1" customWidth="1"/>
    <col min="14575" max="14575" width="1.88671875" bestFit="1" customWidth="1"/>
    <col min="14576" max="14577" width="2.88671875" bestFit="1" customWidth="1"/>
    <col min="14578" max="14578" width="1.88671875" bestFit="1" customWidth="1"/>
    <col min="14579" max="14579" width="4.6640625" bestFit="1" customWidth="1"/>
    <col min="14580" max="14580" width="5.5546875" bestFit="1" customWidth="1"/>
    <col min="14581" max="14581" width="9.33203125" bestFit="1" customWidth="1"/>
    <col min="14582" max="14582" width="8.44140625" bestFit="1" customWidth="1"/>
    <col min="14583" max="14583" width="4.6640625" bestFit="1" customWidth="1"/>
    <col min="14584" max="14584" width="1" bestFit="1" customWidth="1"/>
    <col min="14585" max="14585" width="3.6640625" bestFit="1" customWidth="1"/>
    <col min="14586" max="14586" width="1" bestFit="1" customWidth="1"/>
    <col min="14587" max="14587" width="2.88671875" bestFit="1" customWidth="1"/>
    <col min="14588" max="14588" width="1" bestFit="1" customWidth="1"/>
    <col min="14589" max="14589" width="3.6640625" bestFit="1" customWidth="1"/>
    <col min="14590" max="14590" width="1" bestFit="1" customWidth="1"/>
    <col min="14591" max="14591" width="2.88671875" bestFit="1" customWidth="1"/>
    <col min="14592" max="14592" width="1.88671875" bestFit="1" customWidth="1"/>
    <col min="14593" max="14594" width="1" bestFit="1" customWidth="1"/>
    <col min="14595" max="14595" width="5.5546875" bestFit="1" customWidth="1"/>
    <col min="14596" max="14596" width="1.88671875" bestFit="1" customWidth="1"/>
    <col min="14597" max="14597" width="2.88671875" bestFit="1" customWidth="1"/>
    <col min="14598" max="14598" width="1.88671875" bestFit="1" customWidth="1"/>
    <col min="14599" max="14599" width="9.33203125" bestFit="1" customWidth="1"/>
    <col min="14829" max="14830" width="4.6640625" bestFit="1" customWidth="1"/>
    <col min="14831" max="14831" width="1.88671875" bestFit="1" customWidth="1"/>
    <col min="14832" max="14833" width="2.88671875" bestFit="1" customWidth="1"/>
    <col min="14834" max="14834" width="1.88671875" bestFit="1" customWidth="1"/>
    <col min="14835" max="14835" width="4.6640625" bestFit="1" customWidth="1"/>
    <col min="14836" max="14836" width="5.5546875" bestFit="1" customWidth="1"/>
    <col min="14837" max="14837" width="9.33203125" bestFit="1" customWidth="1"/>
    <col min="14838" max="14838" width="8.44140625" bestFit="1" customWidth="1"/>
    <col min="14839" max="14839" width="4.6640625" bestFit="1" customWidth="1"/>
    <col min="14840" max="14840" width="1" bestFit="1" customWidth="1"/>
    <col min="14841" max="14841" width="3.6640625" bestFit="1" customWidth="1"/>
    <col min="14842" max="14842" width="1" bestFit="1" customWidth="1"/>
    <col min="14843" max="14843" width="2.88671875" bestFit="1" customWidth="1"/>
    <col min="14844" max="14844" width="1" bestFit="1" customWidth="1"/>
    <col min="14845" max="14845" width="3.6640625" bestFit="1" customWidth="1"/>
    <col min="14846" max="14846" width="1" bestFit="1" customWidth="1"/>
    <col min="14847" max="14847" width="2.88671875" bestFit="1" customWidth="1"/>
    <col min="14848" max="14848" width="1.88671875" bestFit="1" customWidth="1"/>
    <col min="14849" max="14850" width="1" bestFit="1" customWidth="1"/>
    <col min="14851" max="14851" width="5.5546875" bestFit="1" customWidth="1"/>
    <col min="14852" max="14852" width="1.88671875" bestFit="1" customWidth="1"/>
    <col min="14853" max="14853" width="2.88671875" bestFit="1" customWidth="1"/>
    <col min="14854" max="14854" width="1.88671875" bestFit="1" customWidth="1"/>
    <col min="14855" max="14855" width="9.33203125" bestFit="1" customWidth="1"/>
    <col min="15085" max="15086" width="4.6640625" bestFit="1" customWidth="1"/>
    <col min="15087" max="15087" width="1.88671875" bestFit="1" customWidth="1"/>
    <col min="15088" max="15089" width="2.88671875" bestFit="1" customWidth="1"/>
    <col min="15090" max="15090" width="1.88671875" bestFit="1" customWidth="1"/>
    <col min="15091" max="15091" width="4.6640625" bestFit="1" customWidth="1"/>
    <col min="15092" max="15092" width="5.5546875" bestFit="1" customWidth="1"/>
    <col min="15093" max="15093" width="9.33203125" bestFit="1" customWidth="1"/>
    <col min="15094" max="15094" width="8.44140625" bestFit="1" customWidth="1"/>
    <col min="15095" max="15095" width="4.6640625" bestFit="1" customWidth="1"/>
    <col min="15096" max="15096" width="1" bestFit="1" customWidth="1"/>
    <col min="15097" max="15097" width="3.6640625" bestFit="1" customWidth="1"/>
    <col min="15098" max="15098" width="1" bestFit="1" customWidth="1"/>
    <col min="15099" max="15099" width="2.88671875" bestFit="1" customWidth="1"/>
    <col min="15100" max="15100" width="1" bestFit="1" customWidth="1"/>
    <col min="15101" max="15101" width="3.6640625" bestFit="1" customWidth="1"/>
    <col min="15102" max="15102" width="1" bestFit="1" customWidth="1"/>
    <col min="15103" max="15103" width="2.88671875" bestFit="1" customWidth="1"/>
    <col min="15104" max="15104" width="1.88671875" bestFit="1" customWidth="1"/>
    <col min="15105" max="15106" width="1" bestFit="1" customWidth="1"/>
    <col min="15107" max="15107" width="5.5546875" bestFit="1" customWidth="1"/>
    <col min="15108" max="15108" width="1.88671875" bestFit="1" customWidth="1"/>
    <col min="15109" max="15109" width="2.88671875" bestFit="1" customWidth="1"/>
    <col min="15110" max="15110" width="1.88671875" bestFit="1" customWidth="1"/>
    <col min="15111" max="15111" width="9.33203125" bestFit="1" customWidth="1"/>
    <col min="15341" max="15342" width="4.6640625" bestFit="1" customWidth="1"/>
    <col min="15343" max="15343" width="1.88671875" bestFit="1" customWidth="1"/>
    <col min="15344" max="15345" width="2.88671875" bestFit="1" customWidth="1"/>
    <col min="15346" max="15346" width="1.88671875" bestFit="1" customWidth="1"/>
    <col min="15347" max="15347" width="4.6640625" bestFit="1" customWidth="1"/>
    <col min="15348" max="15348" width="5.5546875" bestFit="1" customWidth="1"/>
    <col min="15349" max="15349" width="9.33203125" bestFit="1" customWidth="1"/>
    <col min="15350" max="15350" width="8.44140625" bestFit="1" customWidth="1"/>
    <col min="15351" max="15351" width="4.6640625" bestFit="1" customWidth="1"/>
    <col min="15352" max="15352" width="1" bestFit="1" customWidth="1"/>
    <col min="15353" max="15353" width="3.6640625" bestFit="1" customWidth="1"/>
    <col min="15354" max="15354" width="1" bestFit="1" customWidth="1"/>
    <col min="15355" max="15355" width="2.88671875" bestFit="1" customWidth="1"/>
    <col min="15356" max="15356" width="1" bestFit="1" customWidth="1"/>
    <col min="15357" max="15357" width="3.6640625" bestFit="1" customWidth="1"/>
    <col min="15358" max="15358" width="1" bestFit="1" customWidth="1"/>
    <col min="15359" max="15359" width="2.88671875" bestFit="1" customWidth="1"/>
    <col min="15360" max="15360" width="1.88671875" bestFit="1" customWidth="1"/>
    <col min="15361" max="15362" width="1" bestFit="1" customWidth="1"/>
    <col min="15363" max="15363" width="5.5546875" bestFit="1" customWidth="1"/>
    <col min="15364" max="15364" width="1.88671875" bestFit="1" customWidth="1"/>
    <col min="15365" max="15365" width="2.88671875" bestFit="1" customWidth="1"/>
    <col min="15366" max="15366" width="1.88671875" bestFit="1" customWidth="1"/>
    <col min="15367" max="15367" width="9.33203125" bestFit="1" customWidth="1"/>
    <col min="15597" max="15598" width="4.6640625" bestFit="1" customWidth="1"/>
    <col min="15599" max="15599" width="1.88671875" bestFit="1" customWidth="1"/>
    <col min="15600" max="15601" width="2.88671875" bestFit="1" customWidth="1"/>
    <col min="15602" max="15602" width="1.88671875" bestFit="1" customWidth="1"/>
    <col min="15603" max="15603" width="4.6640625" bestFit="1" customWidth="1"/>
    <col min="15604" max="15604" width="5.5546875" bestFit="1" customWidth="1"/>
    <col min="15605" max="15605" width="9.33203125" bestFit="1" customWidth="1"/>
    <col min="15606" max="15606" width="8.44140625" bestFit="1" customWidth="1"/>
    <col min="15607" max="15607" width="4.6640625" bestFit="1" customWidth="1"/>
    <col min="15608" max="15608" width="1" bestFit="1" customWidth="1"/>
    <col min="15609" max="15609" width="3.6640625" bestFit="1" customWidth="1"/>
    <col min="15610" max="15610" width="1" bestFit="1" customWidth="1"/>
    <col min="15611" max="15611" width="2.88671875" bestFit="1" customWidth="1"/>
    <col min="15612" max="15612" width="1" bestFit="1" customWidth="1"/>
    <col min="15613" max="15613" width="3.6640625" bestFit="1" customWidth="1"/>
    <col min="15614" max="15614" width="1" bestFit="1" customWidth="1"/>
    <col min="15615" max="15615" width="2.88671875" bestFit="1" customWidth="1"/>
    <col min="15616" max="15616" width="1.88671875" bestFit="1" customWidth="1"/>
    <col min="15617" max="15618" width="1" bestFit="1" customWidth="1"/>
    <col min="15619" max="15619" width="5.5546875" bestFit="1" customWidth="1"/>
    <col min="15620" max="15620" width="1.88671875" bestFit="1" customWidth="1"/>
    <col min="15621" max="15621" width="2.88671875" bestFit="1" customWidth="1"/>
    <col min="15622" max="15622" width="1.88671875" bestFit="1" customWidth="1"/>
    <col min="15623" max="15623" width="9.33203125" bestFit="1" customWidth="1"/>
    <col min="15853" max="15854" width="4.6640625" bestFit="1" customWidth="1"/>
    <col min="15855" max="15855" width="1.88671875" bestFit="1" customWidth="1"/>
    <col min="15856" max="15857" width="2.88671875" bestFit="1" customWidth="1"/>
    <col min="15858" max="15858" width="1.88671875" bestFit="1" customWidth="1"/>
    <col min="15859" max="15859" width="4.6640625" bestFit="1" customWidth="1"/>
    <col min="15860" max="15860" width="5.5546875" bestFit="1" customWidth="1"/>
    <col min="15861" max="15861" width="9.33203125" bestFit="1" customWidth="1"/>
    <col min="15862" max="15862" width="8.44140625" bestFit="1" customWidth="1"/>
    <col min="15863" max="15863" width="4.6640625" bestFit="1" customWidth="1"/>
    <col min="15864" max="15864" width="1" bestFit="1" customWidth="1"/>
    <col min="15865" max="15865" width="3.6640625" bestFit="1" customWidth="1"/>
    <col min="15866" max="15866" width="1" bestFit="1" customWidth="1"/>
    <col min="15867" max="15867" width="2.88671875" bestFit="1" customWidth="1"/>
    <col min="15868" max="15868" width="1" bestFit="1" customWidth="1"/>
    <col min="15869" max="15869" width="3.6640625" bestFit="1" customWidth="1"/>
    <col min="15870" max="15870" width="1" bestFit="1" customWidth="1"/>
    <col min="15871" max="15871" width="2.88671875" bestFit="1" customWidth="1"/>
    <col min="15872" max="15872" width="1.88671875" bestFit="1" customWidth="1"/>
    <col min="15873" max="15874" width="1" bestFit="1" customWidth="1"/>
    <col min="15875" max="15875" width="5.5546875" bestFit="1" customWidth="1"/>
    <col min="15876" max="15876" width="1.88671875" bestFit="1" customWidth="1"/>
    <col min="15877" max="15877" width="2.88671875" bestFit="1" customWidth="1"/>
    <col min="15878" max="15878" width="1.88671875" bestFit="1" customWidth="1"/>
    <col min="15879" max="15879" width="9.33203125" bestFit="1" customWidth="1"/>
    <col min="16109" max="16110" width="4.6640625" bestFit="1" customWidth="1"/>
    <col min="16111" max="16111" width="1.88671875" bestFit="1" customWidth="1"/>
    <col min="16112" max="16113" width="2.88671875" bestFit="1" customWidth="1"/>
    <col min="16114" max="16114" width="1.88671875" bestFit="1" customWidth="1"/>
    <col min="16115" max="16115" width="4.6640625" bestFit="1" customWidth="1"/>
    <col min="16116" max="16116" width="5.5546875" bestFit="1" customWidth="1"/>
    <col min="16117" max="16117" width="9.33203125" bestFit="1" customWidth="1"/>
    <col min="16118" max="16118" width="8.44140625" bestFit="1" customWidth="1"/>
    <col min="16119" max="16119" width="4.6640625" bestFit="1" customWidth="1"/>
    <col min="16120" max="16120" width="1" bestFit="1" customWidth="1"/>
    <col min="16121" max="16121" width="3.6640625" bestFit="1" customWidth="1"/>
    <col min="16122" max="16122" width="1" bestFit="1" customWidth="1"/>
    <col min="16123" max="16123" width="2.88671875" bestFit="1" customWidth="1"/>
    <col min="16124" max="16124" width="1" bestFit="1" customWidth="1"/>
    <col min="16125" max="16125" width="3.6640625" bestFit="1" customWidth="1"/>
    <col min="16126" max="16126" width="1" bestFit="1" customWidth="1"/>
    <col min="16127" max="16127" width="2.88671875" bestFit="1" customWidth="1"/>
    <col min="16128" max="16128" width="1.88671875" bestFit="1" customWidth="1"/>
    <col min="16129" max="16130" width="1" bestFit="1" customWidth="1"/>
    <col min="16131" max="16131" width="5.5546875" bestFit="1" customWidth="1"/>
    <col min="16132" max="16132" width="1.88671875" bestFit="1" customWidth="1"/>
    <col min="16133" max="16133" width="2.88671875" bestFit="1" customWidth="1"/>
    <col min="16134" max="16134" width="1.88671875" bestFit="1" customWidth="1"/>
    <col min="16135" max="16135" width="9.33203125" bestFit="1" customWidth="1"/>
  </cols>
  <sheetData>
    <row r="1" spans="1:7" ht="10.35" customHeight="1" x14ac:dyDescent="0.3">
      <c r="A1" s="193">
        <v>1</v>
      </c>
      <c r="B1" s="180"/>
      <c r="C1" s="180" t="s">
        <v>120</v>
      </c>
      <c r="D1" s="180" t="s">
        <v>14</v>
      </c>
      <c r="E1" s="180" t="s">
        <v>15</v>
      </c>
      <c r="F1" s="180" t="s">
        <v>16</v>
      </c>
      <c r="G1" s="180" t="s">
        <v>17</v>
      </c>
    </row>
    <row r="2" spans="1:7" ht="10.35" customHeight="1" x14ac:dyDescent="0.3">
      <c r="A2" s="193" t="s">
        <v>179</v>
      </c>
      <c r="B2" s="181"/>
      <c r="C2" s="181" t="s">
        <v>18</v>
      </c>
      <c r="D2" s="182"/>
      <c r="E2" s="182"/>
      <c r="F2" s="182"/>
      <c r="G2" s="182"/>
    </row>
    <row r="3" spans="1:7" ht="30.75" customHeight="1" x14ac:dyDescent="0.3">
      <c r="A3" s="193" t="s">
        <v>180</v>
      </c>
      <c r="B3" s="175">
        <v>40001</v>
      </c>
      <c r="C3" s="176" t="s">
        <v>77</v>
      </c>
      <c r="D3" s="176" t="s">
        <v>19</v>
      </c>
      <c r="E3" s="186">
        <v>139.19</v>
      </c>
      <c r="F3" s="185">
        <v>0.56999999999999995</v>
      </c>
      <c r="G3" s="177">
        <v>79.33</v>
      </c>
    </row>
    <row r="4" spans="1:7" ht="10.35" customHeight="1" x14ac:dyDescent="0.3">
      <c r="A4" s="193" t="s">
        <v>181</v>
      </c>
      <c r="B4" s="175">
        <v>40305</v>
      </c>
      <c r="C4" s="176" t="s">
        <v>78</v>
      </c>
      <c r="D4" s="176" t="s">
        <v>19</v>
      </c>
      <c r="E4" s="186">
        <v>139.19</v>
      </c>
      <c r="F4" s="185">
        <v>0.42</v>
      </c>
      <c r="G4" s="177">
        <v>58.45</v>
      </c>
    </row>
    <row r="5" spans="1:7" ht="20.399999999999999" customHeight="1" x14ac:dyDescent="0.3">
      <c r="A5" s="193" t="s">
        <v>182</v>
      </c>
      <c r="B5" s="175">
        <v>44100</v>
      </c>
      <c r="C5" s="176" t="s">
        <v>79</v>
      </c>
      <c r="D5" s="176" t="s">
        <v>20</v>
      </c>
      <c r="E5" s="187">
        <v>83.51</v>
      </c>
      <c r="F5" s="185">
        <v>8.08</v>
      </c>
      <c r="G5" s="189">
        <v>674.76</v>
      </c>
    </row>
    <row r="6" spans="1:7" ht="20.399999999999999" customHeight="1" x14ac:dyDescent="0.3">
      <c r="A6" s="193" t="s">
        <v>183</v>
      </c>
      <c r="B6" s="175">
        <v>44102</v>
      </c>
      <c r="C6" s="176" t="s">
        <v>80</v>
      </c>
      <c r="D6" s="176" t="s">
        <v>21</v>
      </c>
      <c r="E6" s="186">
        <v>342.41</v>
      </c>
      <c r="F6" s="185">
        <v>3.22</v>
      </c>
      <c r="G6" s="183">
        <v>1102.56</v>
      </c>
    </row>
    <row r="7" spans="1:7" ht="20.399999999999999" customHeight="1" x14ac:dyDescent="0.3">
      <c r="A7" s="193" t="s">
        <v>184</v>
      </c>
      <c r="B7" s="175">
        <v>44151</v>
      </c>
      <c r="C7" s="176" t="s">
        <v>22</v>
      </c>
      <c r="D7" s="176" t="s">
        <v>20</v>
      </c>
      <c r="E7" s="187">
        <v>66.81</v>
      </c>
      <c r="F7" s="177">
        <v>67.61</v>
      </c>
      <c r="G7" s="183">
        <v>4517.0200000000004</v>
      </c>
    </row>
    <row r="8" spans="1:7" ht="10.35" customHeight="1" x14ac:dyDescent="0.3">
      <c r="A8" s="193" t="s">
        <v>185</v>
      </c>
      <c r="B8" s="175">
        <v>44201</v>
      </c>
      <c r="C8" s="176" t="s">
        <v>23</v>
      </c>
      <c r="D8" s="176" t="s">
        <v>19</v>
      </c>
      <c r="E8" s="192">
        <v>43428.03</v>
      </c>
      <c r="F8" s="185">
        <v>0.42</v>
      </c>
      <c r="G8" s="174">
        <v>18239.77</v>
      </c>
    </row>
    <row r="9" spans="1:7" ht="20.399999999999999" customHeight="1" x14ac:dyDescent="0.3">
      <c r="A9" s="193" t="s">
        <v>186</v>
      </c>
      <c r="B9" s="175">
        <v>40425</v>
      </c>
      <c r="C9" s="176" t="s">
        <v>24</v>
      </c>
      <c r="D9" s="176" t="s">
        <v>20</v>
      </c>
      <c r="E9" s="186">
        <v>133.62</v>
      </c>
      <c r="F9" s="185">
        <v>9.68</v>
      </c>
      <c r="G9" s="183">
        <v>1293.44</v>
      </c>
    </row>
    <row r="10" spans="1:7" ht="10.35" customHeight="1" x14ac:dyDescent="0.3">
      <c r="A10" s="193" t="s">
        <v>187</v>
      </c>
      <c r="B10" s="175">
        <v>40430</v>
      </c>
      <c r="C10" s="176" t="s">
        <v>25</v>
      </c>
      <c r="D10" s="176" t="s">
        <v>21</v>
      </c>
      <c r="E10" s="186">
        <v>955.41</v>
      </c>
      <c r="F10" s="185">
        <v>3.29</v>
      </c>
      <c r="G10" s="183">
        <v>3143.29</v>
      </c>
    </row>
    <row r="11" spans="1:7" ht="20.399999999999999" customHeight="1" x14ac:dyDescent="0.3">
      <c r="A11" s="193" t="s">
        <v>188</v>
      </c>
      <c r="B11" s="175">
        <v>44300</v>
      </c>
      <c r="C11" s="176" t="s">
        <v>26</v>
      </c>
      <c r="D11" s="176" t="s">
        <v>27</v>
      </c>
      <c r="E11" s="187">
        <v>20.56</v>
      </c>
      <c r="F11" s="185">
        <v>3.16</v>
      </c>
      <c r="G11" s="177">
        <v>64.959999999999994</v>
      </c>
    </row>
    <row r="12" spans="1:7" ht="10.35" customHeight="1" x14ac:dyDescent="0.3">
      <c r="A12" s="193" t="s">
        <v>189</v>
      </c>
      <c r="B12" s="175">
        <v>44200</v>
      </c>
      <c r="C12" s="176" t="s">
        <v>28</v>
      </c>
      <c r="D12" s="176" t="s">
        <v>19</v>
      </c>
      <c r="E12" s="186">
        <v>417.57</v>
      </c>
      <c r="F12" s="185">
        <v>0.51</v>
      </c>
      <c r="G12" s="189">
        <v>212.96</v>
      </c>
    </row>
    <row r="13" spans="1:7" ht="30.75" customHeight="1" x14ac:dyDescent="0.3">
      <c r="A13" s="193" t="s">
        <v>190</v>
      </c>
      <c r="B13" s="190">
        <v>1518</v>
      </c>
      <c r="C13" s="176" t="s">
        <v>129</v>
      </c>
      <c r="D13" s="176" t="s">
        <v>29</v>
      </c>
      <c r="E13" s="184">
        <v>2665.81</v>
      </c>
      <c r="F13" s="189">
        <v>593.01</v>
      </c>
      <c r="G13" s="191">
        <v>1580851.98</v>
      </c>
    </row>
    <row r="14" spans="1:7" ht="20.399999999999999" customHeight="1" x14ac:dyDescent="0.3">
      <c r="A14" s="193" t="s">
        <v>191</v>
      </c>
      <c r="B14" s="176" t="s">
        <v>130</v>
      </c>
      <c r="C14" s="176" t="s">
        <v>131</v>
      </c>
      <c r="D14" s="176" t="s">
        <v>20</v>
      </c>
      <c r="E14" s="184">
        <v>1110.76</v>
      </c>
      <c r="F14" s="177">
        <v>45.63</v>
      </c>
      <c r="G14" s="174">
        <v>50683.97</v>
      </c>
    </row>
    <row r="15" spans="1:7" ht="20.399999999999999" customHeight="1" x14ac:dyDescent="0.3">
      <c r="A15" s="193" t="s">
        <v>192</v>
      </c>
      <c r="B15" s="175">
        <v>44303</v>
      </c>
      <c r="C15" s="176" t="s">
        <v>30</v>
      </c>
      <c r="D15" s="176" t="s">
        <v>31</v>
      </c>
      <c r="E15" s="178">
        <v>2.4700000000000002</v>
      </c>
      <c r="F15" s="185">
        <v>2.38</v>
      </c>
      <c r="G15" s="185">
        <v>5.87</v>
      </c>
    </row>
    <row r="16" spans="1:7" ht="20.399999999999999" customHeight="1" x14ac:dyDescent="0.3">
      <c r="A16" s="193" t="s">
        <v>193</v>
      </c>
      <c r="B16" s="175">
        <v>40450</v>
      </c>
      <c r="C16" s="176" t="s">
        <v>32</v>
      </c>
      <c r="D16" s="176" t="s">
        <v>27</v>
      </c>
      <c r="E16" s="187">
        <v>32.07</v>
      </c>
      <c r="F16" s="185">
        <v>0.79</v>
      </c>
      <c r="G16" s="177">
        <v>25.33</v>
      </c>
    </row>
    <row r="17" spans="1:7" ht="10.35" customHeight="1" x14ac:dyDescent="0.3">
      <c r="A17" s="193" t="s">
        <v>194</v>
      </c>
      <c r="B17" s="175">
        <v>40460</v>
      </c>
      <c r="C17" s="176" t="s">
        <v>143</v>
      </c>
      <c r="D17" s="176" t="s">
        <v>27</v>
      </c>
      <c r="E17" s="192">
        <v>22126.240000000002</v>
      </c>
      <c r="F17" s="185">
        <v>0.94</v>
      </c>
      <c r="G17" s="174">
        <v>20798.66</v>
      </c>
    </row>
    <row r="18" spans="1:7" ht="10.35" customHeight="1" x14ac:dyDescent="0.3">
      <c r="A18" s="193" t="s">
        <v>195</v>
      </c>
      <c r="B18" s="175">
        <v>40510</v>
      </c>
      <c r="C18" s="176" t="s">
        <v>33</v>
      </c>
      <c r="D18" s="176" t="s">
        <v>34</v>
      </c>
      <c r="E18" s="187">
        <v>21.71</v>
      </c>
      <c r="F18" s="183">
        <v>3289.9</v>
      </c>
      <c r="G18" s="174">
        <v>71423.72</v>
      </c>
    </row>
    <row r="19" spans="1:7" ht="20.399999999999999" customHeight="1" x14ac:dyDescent="0.3">
      <c r="A19" s="193" t="s">
        <v>196</v>
      </c>
      <c r="B19" s="175">
        <v>40485</v>
      </c>
      <c r="C19" s="176" t="s">
        <v>35</v>
      </c>
      <c r="D19" s="176" t="s">
        <v>29</v>
      </c>
      <c r="E19" s="178">
        <v>0.54</v>
      </c>
      <c r="F19" s="183">
        <v>3681.8</v>
      </c>
      <c r="G19" s="183">
        <v>1988.17</v>
      </c>
    </row>
    <row r="20" spans="1:7" ht="20.399999999999999" customHeight="1" x14ac:dyDescent="0.3">
      <c r="A20" s="193" t="s">
        <v>253</v>
      </c>
      <c r="B20" s="175">
        <v>40530</v>
      </c>
      <c r="C20" s="176" t="s">
        <v>144</v>
      </c>
      <c r="D20" s="176" t="s">
        <v>31</v>
      </c>
      <c r="E20" s="184">
        <v>1867.35</v>
      </c>
      <c r="F20" s="185">
        <v>1.89</v>
      </c>
      <c r="G20" s="183">
        <v>3529.29</v>
      </c>
    </row>
    <row r="21" spans="1:7" ht="10.35" customHeight="1" x14ac:dyDescent="0.3">
      <c r="A21" s="193" t="s">
        <v>197</v>
      </c>
      <c r="B21" s="181"/>
      <c r="C21" s="181" t="s">
        <v>37</v>
      </c>
      <c r="D21" s="182"/>
      <c r="E21" s="182"/>
      <c r="F21" s="182"/>
      <c r="G21" s="182"/>
    </row>
    <row r="22" spans="1:7" ht="10.35" customHeight="1" x14ac:dyDescent="0.3">
      <c r="A22" s="193" t="s">
        <v>198</v>
      </c>
      <c r="B22" s="175">
        <v>40835</v>
      </c>
      <c r="C22" s="176" t="s">
        <v>38</v>
      </c>
      <c r="D22" s="176" t="s">
        <v>39</v>
      </c>
      <c r="E22" s="186">
        <v>648</v>
      </c>
      <c r="F22" s="177">
        <v>40.68</v>
      </c>
      <c r="G22" s="174">
        <v>26360.639999999999</v>
      </c>
    </row>
    <row r="23" spans="1:7" ht="20.399999999999999" customHeight="1" x14ac:dyDescent="0.3">
      <c r="A23" s="193" t="s">
        <v>199</v>
      </c>
      <c r="B23" s="175">
        <v>40815</v>
      </c>
      <c r="C23" s="176" t="s">
        <v>40</v>
      </c>
      <c r="D23" s="176" t="s">
        <v>19</v>
      </c>
      <c r="E23" s="186">
        <v>241.84</v>
      </c>
      <c r="F23" s="177">
        <v>38.200000000000003</v>
      </c>
      <c r="G23" s="183">
        <v>9238.2800000000007</v>
      </c>
    </row>
    <row r="24" spans="1:7" ht="10.35" customHeight="1" x14ac:dyDescent="0.3">
      <c r="A24" s="193" t="s">
        <v>254</v>
      </c>
      <c r="B24" s="175">
        <v>42480</v>
      </c>
      <c r="C24" s="176" t="s">
        <v>41</v>
      </c>
      <c r="D24" s="176" t="s">
        <v>19</v>
      </c>
      <c r="E24" s="184">
        <v>2344.11</v>
      </c>
      <c r="F24" s="185">
        <v>4.1900000000000004</v>
      </c>
      <c r="G24" s="183">
        <v>9821.82</v>
      </c>
    </row>
    <row r="25" spans="1:7" ht="10.35" customHeight="1" x14ac:dyDescent="0.3">
      <c r="A25" s="193" t="s">
        <v>255</v>
      </c>
      <c r="B25" s="181"/>
      <c r="C25" s="181" t="s">
        <v>42</v>
      </c>
      <c r="D25" s="182"/>
      <c r="E25" s="182"/>
      <c r="F25" s="182"/>
      <c r="G25" s="182"/>
    </row>
    <row r="26" spans="1:7" ht="20.399999999999999" customHeight="1" x14ac:dyDescent="0.3">
      <c r="A26" s="193" t="s">
        <v>256</v>
      </c>
      <c r="B26" s="175">
        <v>42301</v>
      </c>
      <c r="C26" s="176" t="s">
        <v>43</v>
      </c>
      <c r="D26" s="176" t="s">
        <v>44</v>
      </c>
      <c r="E26" s="178">
        <v>1</v>
      </c>
      <c r="F26" s="174">
        <v>41434.800000000003</v>
      </c>
      <c r="G26" s="174">
        <v>41434.800000000003</v>
      </c>
    </row>
    <row r="27" spans="1:7" ht="20.399999999999999" customHeight="1" x14ac:dyDescent="0.3">
      <c r="A27" s="193" t="s">
        <v>257</v>
      </c>
      <c r="B27" s="175">
        <v>42000</v>
      </c>
      <c r="C27" s="176" t="s">
        <v>45</v>
      </c>
      <c r="D27" s="176" t="s">
        <v>44</v>
      </c>
      <c r="E27" s="178">
        <v>1</v>
      </c>
      <c r="F27" s="179">
        <v>123963</v>
      </c>
      <c r="G27" s="179">
        <v>123963</v>
      </c>
    </row>
    <row r="28" spans="1:7" ht="15" customHeight="1" x14ac:dyDescent="0.3">
      <c r="A28" s="193">
        <v>2</v>
      </c>
      <c r="B28" s="163" t="s">
        <v>12</v>
      </c>
      <c r="C28" s="163" t="s">
        <v>13</v>
      </c>
      <c r="D28" s="163" t="s">
        <v>14</v>
      </c>
      <c r="E28" s="163" t="s">
        <v>15</v>
      </c>
      <c r="F28" s="163" t="s">
        <v>16</v>
      </c>
      <c r="G28" s="163" t="s">
        <v>17</v>
      </c>
    </row>
    <row r="29" spans="1:7" ht="15" customHeight="1" x14ac:dyDescent="0.3">
      <c r="A29" s="193" t="s">
        <v>201</v>
      </c>
      <c r="B29" s="164"/>
      <c r="C29" s="164" t="s">
        <v>18</v>
      </c>
      <c r="D29" s="165"/>
      <c r="E29" s="165"/>
      <c r="F29" s="165"/>
      <c r="G29" s="165"/>
    </row>
    <row r="30" spans="1:7" ht="15" customHeight="1" x14ac:dyDescent="0.3">
      <c r="A30" s="193" t="s">
        <v>202</v>
      </c>
      <c r="B30" s="159">
        <v>40001</v>
      </c>
      <c r="C30" s="160" t="s">
        <v>77</v>
      </c>
      <c r="D30" s="160" t="s">
        <v>19</v>
      </c>
      <c r="E30" s="170">
        <v>136.41999999999999</v>
      </c>
      <c r="F30" s="169">
        <v>0.56999999999999995</v>
      </c>
      <c r="G30" s="161">
        <v>77.75</v>
      </c>
    </row>
    <row r="31" spans="1:7" ht="15" customHeight="1" x14ac:dyDescent="0.3">
      <c r="A31" s="193" t="s">
        <v>203</v>
      </c>
      <c r="B31" s="159">
        <v>40305</v>
      </c>
      <c r="C31" s="160" t="s">
        <v>78</v>
      </c>
      <c r="D31" s="160" t="s">
        <v>19</v>
      </c>
      <c r="E31" s="170">
        <v>136.41999999999999</v>
      </c>
      <c r="F31" s="169">
        <v>0.42</v>
      </c>
      <c r="G31" s="161">
        <v>57.29</v>
      </c>
    </row>
    <row r="32" spans="1:7" ht="15" customHeight="1" x14ac:dyDescent="0.3">
      <c r="A32" s="193" t="s">
        <v>204</v>
      </c>
      <c r="B32" s="159">
        <v>44100</v>
      </c>
      <c r="C32" s="160" t="s">
        <v>79</v>
      </c>
      <c r="D32" s="160" t="s">
        <v>20</v>
      </c>
      <c r="E32" s="171">
        <v>81.849999999999994</v>
      </c>
      <c r="F32" s="169">
        <v>8.08</v>
      </c>
      <c r="G32" s="173">
        <v>661.34</v>
      </c>
    </row>
    <row r="33" spans="1:7" ht="15" customHeight="1" x14ac:dyDescent="0.3">
      <c r="A33" s="193" t="s">
        <v>205</v>
      </c>
      <c r="B33" s="159">
        <v>44151</v>
      </c>
      <c r="C33" s="160" t="s">
        <v>22</v>
      </c>
      <c r="D33" s="160" t="s">
        <v>20</v>
      </c>
      <c r="E33" s="171">
        <v>65.48</v>
      </c>
      <c r="F33" s="161">
        <v>67.61</v>
      </c>
      <c r="G33" s="167">
        <v>4427.1000000000004</v>
      </c>
    </row>
    <row r="34" spans="1:7" ht="15" customHeight="1" x14ac:dyDescent="0.3">
      <c r="A34" s="193" t="s">
        <v>206</v>
      </c>
      <c r="B34" s="159">
        <v>44201</v>
      </c>
      <c r="C34" s="160" t="s">
        <v>23</v>
      </c>
      <c r="D34" s="160" t="s">
        <v>19</v>
      </c>
      <c r="E34" s="172">
        <v>42564.92</v>
      </c>
      <c r="F34" s="169">
        <v>0.42</v>
      </c>
      <c r="G34" s="166">
        <v>17877.259999999998</v>
      </c>
    </row>
    <row r="35" spans="1:7" ht="15" customHeight="1" x14ac:dyDescent="0.3">
      <c r="A35" s="193" t="s">
        <v>207</v>
      </c>
      <c r="B35" s="159">
        <v>40425</v>
      </c>
      <c r="C35" s="160" t="s">
        <v>24</v>
      </c>
      <c r="D35" s="160" t="s">
        <v>20</v>
      </c>
      <c r="E35" s="170">
        <v>130.97</v>
      </c>
      <c r="F35" s="169">
        <v>9.68</v>
      </c>
      <c r="G35" s="167">
        <v>1267.78</v>
      </c>
    </row>
    <row r="36" spans="1:7" ht="15" customHeight="1" x14ac:dyDescent="0.3">
      <c r="A36" s="193" t="s">
        <v>208</v>
      </c>
      <c r="B36" s="159">
        <v>40430</v>
      </c>
      <c r="C36" s="160" t="s">
        <v>25</v>
      </c>
      <c r="D36" s="160" t="s">
        <v>21</v>
      </c>
      <c r="E36" s="170">
        <v>164.56</v>
      </c>
      <c r="F36" s="169">
        <v>3.29</v>
      </c>
      <c r="G36" s="173">
        <v>541.4</v>
      </c>
    </row>
    <row r="37" spans="1:7" ht="15" customHeight="1" x14ac:dyDescent="0.3">
      <c r="A37" s="193" t="s">
        <v>209</v>
      </c>
      <c r="B37" s="159">
        <v>44300</v>
      </c>
      <c r="C37" s="160" t="s">
        <v>26</v>
      </c>
      <c r="D37" s="160" t="s">
        <v>27</v>
      </c>
      <c r="E37" s="171">
        <v>26.71</v>
      </c>
      <c r="F37" s="169">
        <v>3.16</v>
      </c>
      <c r="G37" s="161">
        <v>84.4</v>
      </c>
    </row>
    <row r="38" spans="1:7" ht="15" customHeight="1" x14ac:dyDescent="0.3">
      <c r="A38" s="193" t="s">
        <v>210</v>
      </c>
      <c r="B38" s="159">
        <v>44200</v>
      </c>
      <c r="C38" s="160" t="s">
        <v>28</v>
      </c>
      <c r="D38" s="160" t="s">
        <v>19</v>
      </c>
      <c r="E38" s="170">
        <v>409.27</v>
      </c>
      <c r="F38" s="169">
        <v>0.51</v>
      </c>
      <c r="G38" s="173">
        <v>208.72</v>
      </c>
    </row>
    <row r="39" spans="1:7" ht="15" customHeight="1" x14ac:dyDescent="0.3">
      <c r="A39" s="193" t="s">
        <v>211</v>
      </c>
      <c r="B39" s="195">
        <v>1518</v>
      </c>
      <c r="C39" s="160" t="s">
        <v>129</v>
      </c>
      <c r="D39" s="160" t="s">
        <v>29</v>
      </c>
      <c r="E39" s="168">
        <v>2612.83</v>
      </c>
      <c r="F39" s="173">
        <v>593.01</v>
      </c>
      <c r="G39" s="194">
        <v>1549434.31</v>
      </c>
    </row>
    <row r="40" spans="1:7" ht="15" customHeight="1" x14ac:dyDescent="0.3">
      <c r="A40" s="193" t="s">
        <v>212</v>
      </c>
      <c r="B40" s="160" t="s">
        <v>130</v>
      </c>
      <c r="C40" s="160" t="s">
        <v>131</v>
      </c>
      <c r="D40" s="160" t="s">
        <v>20</v>
      </c>
      <c r="E40" s="168">
        <v>1088.68</v>
      </c>
      <c r="F40" s="161">
        <v>45.63</v>
      </c>
      <c r="G40" s="166">
        <v>49676.46</v>
      </c>
    </row>
    <row r="41" spans="1:7" ht="15" customHeight="1" x14ac:dyDescent="0.3">
      <c r="A41" s="193" t="s">
        <v>213</v>
      </c>
      <c r="B41" s="159">
        <v>44303</v>
      </c>
      <c r="C41" s="160" t="s">
        <v>30</v>
      </c>
      <c r="D41" s="160" t="s">
        <v>31</v>
      </c>
      <c r="E41" s="162">
        <v>3.29</v>
      </c>
      <c r="F41" s="169">
        <v>2.38</v>
      </c>
      <c r="G41" s="169">
        <v>7.83</v>
      </c>
    </row>
    <row r="42" spans="1:7" ht="15" customHeight="1" x14ac:dyDescent="0.3">
      <c r="A42" s="193" t="s">
        <v>214</v>
      </c>
      <c r="B42" s="159">
        <v>40460</v>
      </c>
      <c r="C42" s="160" t="s">
        <v>143</v>
      </c>
      <c r="D42" s="160" t="s">
        <v>27</v>
      </c>
      <c r="E42" s="172">
        <v>64275.64</v>
      </c>
      <c r="F42" s="169">
        <v>0.94</v>
      </c>
      <c r="G42" s="166">
        <v>60419.1</v>
      </c>
    </row>
    <row r="43" spans="1:7" ht="15" customHeight="1" x14ac:dyDescent="0.3">
      <c r="A43" s="193" t="s">
        <v>215</v>
      </c>
      <c r="B43" s="159">
        <v>40510</v>
      </c>
      <c r="C43" s="160" t="s">
        <v>33</v>
      </c>
      <c r="D43" s="160" t="s">
        <v>34</v>
      </c>
      <c r="E43" s="171">
        <v>20.67</v>
      </c>
      <c r="F43" s="167">
        <v>3289.9</v>
      </c>
      <c r="G43" s="166">
        <v>68002.23</v>
      </c>
    </row>
    <row r="44" spans="1:7" ht="15" customHeight="1" x14ac:dyDescent="0.3">
      <c r="A44" s="193" t="s">
        <v>258</v>
      </c>
      <c r="B44" s="159">
        <v>40485</v>
      </c>
      <c r="C44" s="160" t="s">
        <v>35</v>
      </c>
      <c r="D44" s="160" t="s">
        <v>29</v>
      </c>
      <c r="E44" s="162">
        <v>0.53</v>
      </c>
      <c r="F44" s="167">
        <v>3681.8</v>
      </c>
      <c r="G44" s="167">
        <v>1951.35</v>
      </c>
    </row>
    <row r="45" spans="1:7" ht="15" customHeight="1" x14ac:dyDescent="0.3">
      <c r="A45" s="193" t="s">
        <v>259</v>
      </c>
      <c r="B45" s="159">
        <v>40530</v>
      </c>
      <c r="C45" s="160" t="s">
        <v>157</v>
      </c>
      <c r="D45" s="160" t="s">
        <v>31</v>
      </c>
      <c r="E45" s="170">
        <v>521.53</v>
      </c>
      <c r="F45" s="169">
        <v>1.89</v>
      </c>
      <c r="G45" s="173">
        <v>985.69</v>
      </c>
    </row>
    <row r="46" spans="1:7" ht="15" customHeight="1" x14ac:dyDescent="0.3">
      <c r="A46" s="193" t="s">
        <v>216</v>
      </c>
      <c r="B46" s="164"/>
      <c r="C46" s="164" t="s">
        <v>42</v>
      </c>
      <c r="D46" s="165"/>
      <c r="E46" s="165"/>
      <c r="F46" s="165"/>
      <c r="G46" s="165"/>
    </row>
    <row r="47" spans="1:7" ht="15" customHeight="1" x14ac:dyDescent="0.3">
      <c r="A47" s="193" t="s">
        <v>202</v>
      </c>
      <c r="B47" s="159">
        <v>42301</v>
      </c>
      <c r="C47" s="160" t="s">
        <v>43</v>
      </c>
      <c r="D47" s="160" t="s">
        <v>44</v>
      </c>
      <c r="E47" s="162">
        <v>1</v>
      </c>
      <c r="F47" s="167">
        <v>6907.02</v>
      </c>
      <c r="G47" s="167">
        <v>6907.02</v>
      </c>
    </row>
    <row r="48" spans="1:7" ht="15" customHeight="1" x14ac:dyDescent="0.3">
      <c r="A48" s="193" t="s">
        <v>203</v>
      </c>
      <c r="B48" s="159">
        <v>42000</v>
      </c>
      <c r="C48" s="160" t="s">
        <v>45</v>
      </c>
      <c r="D48" s="160" t="s">
        <v>44</v>
      </c>
      <c r="E48" s="162">
        <v>1</v>
      </c>
      <c r="F48" s="158">
        <v>112165.07</v>
      </c>
      <c r="G48" s="158">
        <v>112165.07</v>
      </c>
    </row>
  </sheetData>
  <pageMargins left="0.52999997138977051" right="0.52999997138977051" top="0.52999997138977051" bottom="0.76999998092651367" header="0" footer="0"/>
  <pageSetup paperSize="9" firstPageNumber="0" fitToWidth="0" fitToHeight="0" pageOrder="overThenDown" orientation="portrait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53"/>
  <sheetViews>
    <sheetView topLeftCell="B1" zoomScaleNormal="100" zoomScaleSheetLayoutView="100" workbookViewId="0">
      <selection activeCell="H1" sqref="H1:M1048576"/>
    </sheetView>
  </sheetViews>
  <sheetFormatPr defaultColWidth="8.6640625" defaultRowHeight="13.8" x14ac:dyDescent="0.3"/>
  <cols>
    <col min="1" max="1" width="54.33203125" style="218" customWidth="1"/>
    <col min="2" max="2" width="11" style="218" customWidth="1"/>
    <col min="3" max="3" width="15.109375" style="218" bestFit="1" customWidth="1"/>
    <col min="4" max="4" width="26.6640625" style="218" bestFit="1" customWidth="1"/>
    <col min="5" max="5" width="9.88671875" style="218" customWidth="1"/>
    <col min="6" max="6" width="16.5546875" style="243" customWidth="1"/>
    <col min="7" max="7" width="15.33203125" style="243" customWidth="1"/>
    <col min="8" max="8" width="11" style="217" bestFit="1" customWidth="1"/>
    <col min="9" max="9" width="13.109375" style="218" bestFit="1" customWidth="1"/>
    <col min="10" max="10" width="14.33203125" style="218" bestFit="1" customWidth="1"/>
    <col min="11" max="11" width="13.109375" style="218" bestFit="1" customWidth="1"/>
    <col min="12" max="16384" width="8.6640625" style="218"/>
  </cols>
  <sheetData>
    <row r="1" spans="1:11" ht="15.75" customHeight="1" x14ac:dyDescent="0.3">
      <c r="A1" s="827" t="s">
        <v>402</v>
      </c>
      <c r="B1" s="828"/>
      <c r="C1" s="828"/>
      <c r="D1" s="828"/>
      <c r="E1" s="828"/>
      <c r="F1" s="828"/>
      <c r="G1" s="829"/>
    </row>
    <row r="2" spans="1:11" x14ac:dyDescent="0.3">
      <c r="A2" s="219"/>
      <c r="B2" s="220"/>
      <c r="C2" s="221"/>
      <c r="D2" s="221"/>
      <c r="E2" s="220"/>
      <c r="F2" s="222"/>
      <c r="G2" s="223"/>
    </row>
    <row r="3" spans="1:11" x14ac:dyDescent="0.3">
      <c r="A3" s="224"/>
      <c r="B3" s="220"/>
      <c r="C3" s="221"/>
      <c r="D3" s="221"/>
      <c r="E3" s="220"/>
      <c r="F3" s="222"/>
      <c r="G3" s="223"/>
    </row>
    <row r="4" spans="1:11" ht="15" customHeight="1" x14ac:dyDescent="0.3">
      <c r="A4" s="225" t="s">
        <v>261</v>
      </c>
      <c r="B4" s="225"/>
      <c r="C4" s="225"/>
      <c r="D4" s="225"/>
      <c r="E4" s="225"/>
      <c r="F4" s="225"/>
      <c r="G4" s="225"/>
    </row>
    <row r="5" spans="1:11" x14ac:dyDescent="0.3">
      <c r="A5" s="225" t="s">
        <v>262</v>
      </c>
      <c r="B5" s="225"/>
      <c r="C5" s="225"/>
      <c r="D5" s="225"/>
      <c r="E5" s="225"/>
      <c r="F5" s="225"/>
      <c r="G5" s="225"/>
    </row>
    <row r="6" spans="1:11" ht="27.6" x14ac:dyDescent="0.3">
      <c r="A6" s="226" t="s">
        <v>263</v>
      </c>
      <c r="B6" s="226" t="s">
        <v>264</v>
      </c>
      <c r="C6" s="226" t="s">
        <v>265</v>
      </c>
      <c r="D6" s="226" t="s">
        <v>266</v>
      </c>
      <c r="E6" s="226" t="s">
        <v>267</v>
      </c>
      <c r="F6" s="227" t="s">
        <v>268</v>
      </c>
      <c r="G6" s="227" t="s">
        <v>269</v>
      </c>
    </row>
    <row r="7" spans="1:11" x14ac:dyDescent="0.3">
      <c r="A7" s="228" t="s">
        <v>270</v>
      </c>
      <c r="B7" s="229"/>
      <c r="C7" s="230"/>
      <c r="D7" s="229"/>
      <c r="E7" s="229"/>
      <c r="F7" s="231"/>
      <c r="G7" s="231"/>
    </row>
    <row r="8" spans="1:11" x14ac:dyDescent="0.3">
      <c r="A8" s="232" t="s">
        <v>271</v>
      </c>
      <c r="B8" s="233" t="s">
        <v>272</v>
      </c>
      <c r="C8" s="234">
        <v>1</v>
      </c>
      <c r="D8" s="233">
        <v>10</v>
      </c>
      <c r="E8" s="233">
        <v>2</v>
      </c>
      <c r="F8" s="235">
        <v>19573.29</v>
      </c>
      <c r="G8" s="236">
        <v>3914.6580000000004</v>
      </c>
    </row>
    <row r="9" spans="1:11" x14ac:dyDescent="0.3">
      <c r="A9" s="232" t="s">
        <v>273</v>
      </c>
      <c r="B9" s="233" t="s">
        <v>272</v>
      </c>
      <c r="C9" s="234">
        <v>1</v>
      </c>
      <c r="D9" s="233">
        <v>50</v>
      </c>
      <c r="E9" s="233">
        <v>2</v>
      </c>
      <c r="F9" s="235">
        <v>5476.68</v>
      </c>
      <c r="G9" s="236">
        <v>5476.68</v>
      </c>
    </row>
    <row r="10" spans="1:11" x14ac:dyDescent="0.3">
      <c r="A10" s="232" t="s">
        <v>274</v>
      </c>
      <c r="B10" s="233" t="s">
        <v>272</v>
      </c>
      <c r="C10" s="234">
        <v>1</v>
      </c>
      <c r="D10" s="233">
        <v>100</v>
      </c>
      <c r="E10" s="233">
        <v>2</v>
      </c>
      <c r="F10" s="235">
        <v>2314.25</v>
      </c>
      <c r="G10" s="236">
        <v>4628.5</v>
      </c>
    </row>
    <row r="11" spans="1:11" x14ac:dyDescent="0.3">
      <c r="A11" s="237" t="s">
        <v>275</v>
      </c>
      <c r="B11" s="233"/>
      <c r="C11" s="234"/>
      <c r="D11" s="233"/>
      <c r="E11" s="233"/>
      <c r="F11" s="235"/>
      <c r="G11" s="236"/>
    </row>
    <row r="12" spans="1:11" x14ac:dyDescent="0.3">
      <c r="A12" s="232" t="s">
        <v>276</v>
      </c>
      <c r="B12" s="233" t="s">
        <v>272</v>
      </c>
      <c r="C12" s="234">
        <v>1</v>
      </c>
      <c r="D12" s="233">
        <v>2.5</v>
      </c>
      <c r="E12" s="233">
        <v>2</v>
      </c>
      <c r="F12" s="235">
        <v>4947.05</v>
      </c>
      <c r="G12" s="236">
        <v>247.35250000000002</v>
      </c>
    </row>
    <row r="13" spans="1:11" x14ac:dyDescent="0.3">
      <c r="A13" s="238" t="s">
        <v>277</v>
      </c>
      <c r="B13" s="233"/>
      <c r="C13" s="234"/>
      <c r="D13" s="233"/>
      <c r="E13" s="233"/>
      <c r="F13" s="235"/>
      <c r="G13" s="236"/>
    </row>
    <row r="14" spans="1:11" x14ac:dyDescent="0.3">
      <c r="A14" s="232" t="s">
        <v>278</v>
      </c>
      <c r="B14" s="233" t="s">
        <v>272</v>
      </c>
      <c r="C14" s="234">
        <v>1</v>
      </c>
      <c r="D14" s="233">
        <v>2.5</v>
      </c>
      <c r="E14" s="233">
        <v>2</v>
      </c>
      <c r="F14" s="235">
        <v>4156.45</v>
      </c>
      <c r="G14" s="236">
        <v>207.82249999999999</v>
      </c>
    </row>
    <row r="15" spans="1:11" x14ac:dyDescent="0.3">
      <c r="A15" s="239"/>
      <c r="B15" s="240"/>
      <c r="C15" s="241"/>
      <c r="D15" s="240"/>
      <c r="E15" s="240"/>
      <c r="F15" s="242"/>
      <c r="G15" s="242"/>
    </row>
    <row r="16" spans="1:11" x14ac:dyDescent="0.3">
      <c r="A16" s="225" t="s">
        <v>279</v>
      </c>
      <c r="B16" s="225"/>
      <c r="C16" s="225"/>
      <c r="D16" s="225"/>
      <c r="E16" s="225"/>
      <c r="F16" s="225"/>
      <c r="G16" s="225"/>
      <c r="I16" s="217"/>
      <c r="J16" s="243"/>
      <c r="K16" s="244"/>
    </row>
    <row r="17" spans="1:7" x14ac:dyDescent="0.3">
      <c r="A17" s="228" t="s">
        <v>280</v>
      </c>
      <c r="B17" s="229"/>
      <c r="C17" s="234"/>
      <c r="D17" s="229"/>
      <c r="E17" s="229"/>
      <c r="F17" s="231"/>
      <c r="G17" s="231"/>
    </row>
    <row r="18" spans="1:7" x14ac:dyDescent="0.3">
      <c r="A18" s="232" t="s">
        <v>281</v>
      </c>
      <c r="B18" s="233" t="s">
        <v>272</v>
      </c>
      <c r="C18" s="234">
        <v>1</v>
      </c>
      <c r="D18" s="233">
        <v>100</v>
      </c>
      <c r="E18" s="233">
        <v>2</v>
      </c>
      <c r="F18" s="235">
        <v>200</v>
      </c>
      <c r="G18" s="236">
        <v>400</v>
      </c>
    </row>
    <row r="19" spans="1:7" x14ac:dyDescent="0.3">
      <c r="A19" s="232" t="s">
        <v>282</v>
      </c>
      <c r="B19" s="233" t="s">
        <v>272</v>
      </c>
      <c r="C19" s="234">
        <v>1</v>
      </c>
      <c r="D19" s="233">
        <v>100</v>
      </c>
      <c r="E19" s="233">
        <v>2</v>
      </c>
      <c r="F19" s="235">
        <v>50</v>
      </c>
      <c r="G19" s="236">
        <v>100</v>
      </c>
    </row>
    <row r="20" spans="1:7" x14ac:dyDescent="0.3">
      <c r="A20" s="238" t="s">
        <v>283</v>
      </c>
      <c r="B20" s="233"/>
      <c r="C20" s="234"/>
      <c r="D20" s="233"/>
      <c r="E20" s="233"/>
      <c r="F20" s="235"/>
      <c r="G20" s="236"/>
    </row>
    <row r="21" spans="1:7" x14ac:dyDescent="0.3">
      <c r="A21" s="232" t="s">
        <v>284</v>
      </c>
      <c r="B21" s="233" t="s">
        <v>272</v>
      </c>
      <c r="C21" s="234">
        <v>1</v>
      </c>
      <c r="D21" s="233">
        <v>100</v>
      </c>
      <c r="E21" s="233">
        <v>2</v>
      </c>
      <c r="F21" s="235">
        <v>1650</v>
      </c>
      <c r="G21" s="236">
        <v>3300</v>
      </c>
    </row>
    <row r="22" spans="1:7" x14ac:dyDescent="0.3">
      <c r="A22" s="238" t="s">
        <v>285</v>
      </c>
      <c r="B22" s="233"/>
      <c r="C22" s="234"/>
      <c r="D22" s="233"/>
      <c r="E22" s="233"/>
      <c r="F22" s="235"/>
      <c r="G22" s="236"/>
    </row>
    <row r="23" spans="1:7" x14ac:dyDescent="0.3">
      <c r="A23" s="232" t="s">
        <v>286</v>
      </c>
      <c r="B23" s="233" t="s">
        <v>272</v>
      </c>
      <c r="C23" s="234">
        <v>1</v>
      </c>
      <c r="D23" s="233">
        <v>100</v>
      </c>
      <c r="E23" s="233">
        <v>2</v>
      </c>
      <c r="F23" s="235">
        <v>2580</v>
      </c>
      <c r="G23" s="236">
        <v>5160</v>
      </c>
    </row>
    <row r="24" spans="1:7" x14ac:dyDescent="0.3">
      <c r="A24" s="232" t="s">
        <v>287</v>
      </c>
      <c r="B24" s="233" t="s">
        <v>272</v>
      </c>
      <c r="C24" s="234">
        <v>1</v>
      </c>
      <c r="D24" s="233">
        <v>2.5</v>
      </c>
      <c r="E24" s="233">
        <v>2</v>
      </c>
      <c r="F24" s="235">
        <v>36473.14</v>
      </c>
      <c r="G24" s="236">
        <v>1823.6570000000002</v>
      </c>
    </row>
    <row r="25" spans="1:7" x14ac:dyDescent="0.3">
      <c r="A25" s="232"/>
      <c r="B25" s="233"/>
      <c r="C25" s="234"/>
      <c r="D25" s="233"/>
      <c r="E25" s="233"/>
      <c r="F25" s="235"/>
      <c r="G25" s="236"/>
    </row>
    <row r="26" spans="1:7" x14ac:dyDescent="0.3">
      <c r="A26" s="238" t="s">
        <v>289</v>
      </c>
      <c r="B26" s="233"/>
      <c r="C26" s="234"/>
      <c r="D26" s="233"/>
      <c r="E26" s="233"/>
      <c r="F26" s="235"/>
      <c r="G26" s="236"/>
    </row>
    <row r="27" spans="1:7" x14ac:dyDescent="0.3">
      <c r="A27" s="232" t="s">
        <v>290</v>
      </c>
      <c r="B27" s="233" t="s">
        <v>272</v>
      </c>
      <c r="C27" s="234">
        <v>1</v>
      </c>
      <c r="D27" s="233">
        <v>100</v>
      </c>
      <c r="E27" s="233">
        <v>2</v>
      </c>
      <c r="F27" s="235">
        <v>2000</v>
      </c>
      <c r="G27" s="236">
        <v>4000</v>
      </c>
    </row>
    <row r="28" spans="1:7" x14ac:dyDescent="0.3">
      <c r="A28" s="232" t="s">
        <v>291</v>
      </c>
      <c r="B28" s="233" t="s">
        <v>272</v>
      </c>
      <c r="C28" s="234">
        <v>1</v>
      </c>
      <c r="D28" s="233">
        <v>100</v>
      </c>
      <c r="E28" s="233">
        <v>2</v>
      </c>
      <c r="F28" s="235">
        <v>2800</v>
      </c>
      <c r="G28" s="236">
        <v>5600</v>
      </c>
    </row>
    <row r="29" spans="1:7" x14ac:dyDescent="0.3">
      <c r="A29" s="232"/>
      <c r="B29" s="233"/>
      <c r="C29" s="234"/>
      <c r="D29" s="233"/>
      <c r="E29" s="233"/>
      <c r="F29" s="235"/>
      <c r="G29" s="236"/>
    </row>
    <row r="30" spans="1:7" x14ac:dyDescent="0.3">
      <c r="A30" s="238" t="s">
        <v>292</v>
      </c>
      <c r="B30" s="233"/>
      <c r="C30" s="234"/>
      <c r="D30" s="233"/>
      <c r="E30" s="233"/>
      <c r="F30" s="235"/>
      <c r="G30" s="236"/>
    </row>
    <row r="31" spans="1:7" x14ac:dyDescent="0.3">
      <c r="A31" s="232" t="s">
        <v>293</v>
      </c>
      <c r="B31" s="233" t="s">
        <v>272</v>
      </c>
      <c r="C31" s="234">
        <v>1</v>
      </c>
      <c r="D31" s="233">
        <v>100</v>
      </c>
      <c r="E31" s="233">
        <v>2</v>
      </c>
      <c r="F31" s="235">
        <v>600</v>
      </c>
      <c r="G31" s="236">
        <v>1200</v>
      </c>
    </row>
    <row r="32" spans="1:7" x14ac:dyDescent="0.3">
      <c r="A32" s="232" t="s">
        <v>294</v>
      </c>
      <c r="B32" s="233" t="s">
        <v>272</v>
      </c>
      <c r="C32" s="234">
        <v>1</v>
      </c>
      <c r="D32" s="233">
        <v>100</v>
      </c>
      <c r="E32" s="233">
        <v>2</v>
      </c>
      <c r="F32" s="235">
        <v>4395.621612925408</v>
      </c>
      <c r="G32" s="236">
        <v>8791.2432258508161</v>
      </c>
    </row>
    <row r="33" spans="1:7" x14ac:dyDescent="0.3">
      <c r="A33" s="232"/>
      <c r="B33" s="233"/>
      <c r="C33" s="234"/>
      <c r="D33" s="233"/>
      <c r="E33" s="233"/>
      <c r="F33" s="235"/>
      <c r="G33" s="236"/>
    </row>
    <row r="34" spans="1:7" x14ac:dyDescent="0.3">
      <c r="A34" s="238" t="s">
        <v>295</v>
      </c>
      <c r="B34" s="233"/>
      <c r="C34" s="234"/>
      <c r="D34" s="233"/>
      <c r="E34" s="233"/>
      <c r="F34" s="235"/>
      <c r="G34" s="236"/>
    </row>
    <row r="35" spans="1:7" x14ac:dyDescent="0.3">
      <c r="A35" s="232" t="s">
        <v>296</v>
      </c>
      <c r="B35" s="233" t="s">
        <v>297</v>
      </c>
      <c r="C35" s="234">
        <v>1</v>
      </c>
      <c r="D35" s="233"/>
      <c r="E35" s="233"/>
      <c r="F35" s="235">
        <v>375</v>
      </c>
      <c r="G35" s="236">
        <v>375</v>
      </c>
    </row>
    <row r="36" spans="1:7" x14ac:dyDescent="0.3">
      <c r="A36" s="232" t="s">
        <v>298</v>
      </c>
      <c r="B36" s="233" t="s">
        <v>297</v>
      </c>
      <c r="C36" s="234">
        <v>1</v>
      </c>
      <c r="D36" s="233"/>
      <c r="E36" s="233"/>
      <c r="F36" s="235">
        <v>3166.67</v>
      </c>
      <c r="G36" s="236">
        <v>3166.67</v>
      </c>
    </row>
    <row r="37" spans="1:7" x14ac:dyDescent="0.3">
      <c r="A37" s="232" t="s">
        <v>299</v>
      </c>
      <c r="B37" s="233" t="s">
        <v>297</v>
      </c>
      <c r="C37" s="234">
        <v>40</v>
      </c>
      <c r="D37" s="233"/>
      <c r="E37" s="233"/>
      <c r="F37" s="235">
        <v>32</v>
      </c>
      <c r="G37" s="236">
        <v>1280</v>
      </c>
    </row>
    <row r="38" spans="1:7" x14ac:dyDescent="0.3">
      <c r="A38" s="232" t="s">
        <v>300</v>
      </c>
      <c r="B38" s="233" t="s">
        <v>297</v>
      </c>
      <c r="C38" s="234">
        <v>1</v>
      </c>
      <c r="D38" s="233"/>
      <c r="E38" s="233"/>
      <c r="F38" s="235">
        <v>254.59</v>
      </c>
      <c r="G38" s="236">
        <v>254.59</v>
      </c>
    </row>
    <row r="39" spans="1:7" x14ac:dyDescent="0.3">
      <c r="A39" s="238" t="s">
        <v>301</v>
      </c>
      <c r="B39" s="233"/>
      <c r="C39" s="234"/>
      <c r="D39" s="233"/>
      <c r="E39" s="233"/>
      <c r="F39" s="235"/>
      <c r="G39" s="236"/>
    </row>
    <row r="40" spans="1:7" x14ac:dyDescent="0.3">
      <c r="A40" s="245" t="s">
        <v>302</v>
      </c>
      <c r="B40" s="233" t="s">
        <v>297</v>
      </c>
      <c r="C40" s="234">
        <v>3</v>
      </c>
      <c r="D40" s="233"/>
      <c r="E40" s="233"/>
      <c r="F40" s="235">
        <v>745.68</v>
      </c>
      <c r="G40" s="236">
        <v>2237.04</v>
      </c>
    </row>
    <row r="41" spans="1:7" x14ac:dyDescent="0.3">
      <c r="A41" s="246" t="s">
        <v>303</v>
      </c>
      <c r="B41" s="233"/>
      <c r="C41" s="234"/>
      <c r="D41" s="233"/>
      <c r="E41" s="233"/>
      <c r="F41" s="235"/>
      <c r="G41" s="236"/>
    </row>
    <row r="42" spans="1:7" x14ac:dyDescent="0.3">
      <c r="A42" s="247" t="s">
        <v>304</v>
      </c>
      <c r="B42" s="233" t="s">
        <v>305</v>
      </c>
      <c r="C42" s="234">
        <v>18</v>
      </c>
      <c r="D42" s="233"/>
      <c r="E42" s="233"/>
      <c r="F42" s="235">
        <v>421.3</v>
      </c>
      <c r="G42" s="236">
        <v>7583.4000000000005</v>
      </c>
    </row>
    <row r="43" spans="1:7" x14ac:dyDescent="0.3">
      <c r="A43" s="245" t="s">
        <v>306</v>
      </c>
      <c r="B43" s="233" t="s">
        <v>305</v>
      </c>
      <c r="C43" s="234">
        <v>15</v>
      </c>
      <c r="D43" s="233"/>
      <c r="E43" s="233"/>
      <c r="F43" s="235">
        <v>293.7</v>
      </c>
      <c r="G43" s="236">
        <v>4405.5</v>
      </c>
    </row>
    <row r="44" spans="1:7" x14ac:dyDescent="0.3">
      <c r="A44" s="245" t="s">
        <v>307</v>
      </c>
      <c r="B44" s="233" t="s">
        <v>297</v>
      </c>
      <c r="C44" s="234">
        <v>100</v>
      </c>
      <c r="D44" s="233"/>
      <c r="E44" s="233"/>
      <c r="F44" s="235">
        <v>55</v>
      </c>
      <c r="G44" s="236">
        <v>5500</v>
      </c>
    </row>
    <row r="45" spans="1:7" x14ac:dyDescent="0.3">
      <c r="A45" s="246" t="s">
        <v>308</v>
      </c>
      <c r="B45" s="233"/>
      <c r="C45" s="234"/>
      <c r="D45" s="233"/>
      <c r="E45" s="233"/>
      <c r="F45" s="235"/>
      <c r="G45" s="236"/>
    </row>
    <row r="46" spans="1:7" x14ac:dyDescent="0.3">
      <c r="A46" s="245" t="s">
        <v>309</v>
      </c>
      <c r="B46" s="233" t="s">
        <v>297</v>
      </c>
      <c r="C46" s="234">
        <v>1</v>
      </c>
      <c r="D46" s="233"/>
      <c r="E46" s="233"/>
      <c r="F46" s="235">
        <v>3959.6398266325809</v>
      </c>
      <c r="G46" s="236">
        <v>3959.6398266325809</v>
      </c>
    </row>
    <row r="47" spans="1:7" x14ac:dyDescent="0.3">
      <c r="A47" s="245" t="s">
        <v>310</v>
      </c>
      <c r="B47" s="233" t="s">
        <v>305</v>
      </c>
      <c r="C47" s="234">
        <v>1200</v>
      </c>
      <c r="D47" s="233"/>
      <c r="E47" s="233"/>
      <c r="F47" s="235">
        <v>0.4</v>
      </c>
      <c r="G47" s="236">
        <v>480</v>
      </c>
    </row>
    <row r="48" spans="1:7" x14ac:dyDescent="0.3">
      <c r="A48" s="245" t="s">
        <v>311</v>
      </c>
      <c r="B48" s="240" t="s">
        <v>297</v>
      </c>
      <c r="C48" s="234">
        <v>1</v>
      </c>
      <c r="D48" s="240"/>
      <c r="E48" s="240"/>
      <c r="F48" s="248">
        <v>3900</v>
      </c>
      <c r="G48" s="242">
        <v>3900</v>
      </c>
    </row>
    <row r="49" spans="1:11" x14ac:dyDescent="0.3">
      <c r="A49" s="239"/>
      <c r="B49" s="240"/>
      <c r="C49" s="234"/>
      <c r="D49" s="240"/>
      <c r="E49" s="240"/>
      <c r="F49" s="242"/>
      <c r="G49" s="242"/>
      <c r="I49" s="217"/>
      <c r="J49" s="243"/>
      <c r="K49" s="244"/>
    </row>
    <row r="50" spans="1:11" x14ac:dyDescent="0.3">
      <c r="A50" s="249"/>
      <c r="B50" s="250"/>
      <c r="C50" s="250"/>
      <c r="D50" s="250"/>
      <c r="E50" s="250"/>
      <c r="F50" s="251" t="s">
        <v>312</v>
      </c>
      <c r="G50" s="252">
        <v>77991.7530524834</v>
      </c>
    </row>
    <row r="51" spans="1:11" x14ac:dyDescent="0.3">
      <c r="A51" s="249"/>
      <c r="B51" s="250"/>
      <c r="C51" s="250"/>
      <c r="D51" s="250"/>
      <c r="E51" s="251" t="s">
        <v>403</v>
      </c>
      <c r="F51" s="279">
        <v>0.10199999999999999</v>
      </c>
      <c r="G51" s="252">
        <v>7955.1588113533062</v>
      </c>
      <c r="H51" s="253"/>
      <c r="J51" s="243"/>
    </row>
    <row r="52" spans="1:11" x14ac:dyDescent="0.3">
      <c r="A52" s="249"/>
      <c r="B52" s="250"/>
      <c r="C52" s="250"/>
      <c r="D52" s="250"/>
      <c r="E52" s="250"/>
      <c r="F52" s="254" t="s">
        <v>313</v>
      </c>
      <c r="G52" s="252">
        <v>85946.911863836707</v>
      </c>
    </row>
    <row r="53" spans="1:11" ht="87" customHeight="1" x14ac:dyDescent="0.3">
      <c r="H53" s="830"/>
      <c r="I53" s="830"/>
      <c r="J53" s="217"/>
    </row>
  </sheetData>
  <mergeCells count="2">
    <mergeCell ref="A1:G1"/>
    <mergeCell ref="H53:I5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2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54"/>
  <sheetViews>
    <sheetView topLeftCell="A79" zoomScale="85" zoomScaleNormal="85" workbookViewId="0">
      <selection activeCell="AI23" sqref="AI23"/>
    </sheetView>
  </sheetViews>
  <sheetFormatPr defaultColWidth="9.109375" defaultRowHeight="13.2" x14ac:dyDescent="0.3"/>
  <cols>
    <col min="1" max="1" width="8" style="257" customWidth="1"/>
    <col min="2" max="2" width="53" style="257" customWidth="1"/>
    <col min="3" max="3" width="12" style="257" customWidth="1"/>
    <col min="4" max="4" width="17" style="257" customWidth="1"/>
    <col min="5" max="5" width="6.88671875" style="257" customWidth="1"/>
    <col min="6" max="6" width="16" style="257" customWidth="1"/>
    <col min="7" max="7" width="6.88671875" style="257" customWidth="1"/>
    <col min="8" max="8" width="1.88671875" style="257" customWidth="1"/>
    <col min="9" max="9" width="9" style="257" customWidth="1"/>
    <col min="10" max="10" width="6.88671875" style="257" customWidth="1"/>
    <col min="11" max="11" width="12" style="257" customWidth="1"/>
    <col min="12" max="12" width="5" style="257" customWidth="1"/>
    <col min="13" max="13" width="12" style="257" customWidth="1"/>
    <col min="14" max="14" width="6.88671875" style="257" customWidth="1"/>
    <col min="15" max="16" width="16" style="257" customWidth="1"/>
    <col min="17" max="16384" width="9.109375" style="257"/>
  </cols>
  <sheetData>
    <row r="1" spans="1:16" ht="30.9" customHeight="1" x14ac:dyDescent="0.3">
      <c r="A1" s="255"/>
      <c r="B1" s="1149" t="s">
        <v>314</v>
      </c>
      <c r="C1" s="1149"/>
      <c r="D1" s="1149"/>
      <c r="E1" s="1149"/>
      <c r="F1" s="255"/>
      <c r="G1" s="875"/>
      <c r="H1" s="875"/>
      <c r="I1" s="875"/>
      <c r="J1" s="875"/>
      <c r="K1" s="1150" t="s">
        <v>404</v>
      </c>
      <c r="L1" s="1150"/>
      <c r="M1" s="1150"/>
      <c r="N1" s="1150"/>
      <c r="O1" s="1150"/>
      <c r="P1" s="283" t="s">
        <v>405</v>
      </c>
    </row>
    <row r="2" spans="1:16" ht="14.25" customHeight="1" x14ac:dyDescent="0.3">
      <c r="A2" s="857" t="s">
        <v>317</v>
      </c>
      <c r="B2" s="858"/>
      <c r="C2" s="858"/>
      <c r="D2" s="858"/>
      <c r="E2" s="859"/>
      <c r="F2" s="877" t="s">
        <v>318</v>
      </c>
      <c r="G2" s="857" t="s">
        <v>319</v>
      </c>
      <c r="H2" s="859"/>
      <c r="I2" s="857" t="s">
        <v>320</v>
      </c>
      <c r="J2" s="859"/>
      <c r="K2" s="857" t="s">
        <v>321</v>
      </c>
      <c r="L2" s="859"/>
      <c r="M2" s="857" t="s">
        <v>322</v>
      </c>
      <c r="N2" s="859"/>
      <c r="O2" s="258" t="s">
        <v>323</v>
      </c>
      <c r="P2" s="258" t="s">
        <v>324</v>
      </c>
    </row>
    <row r="3" spans="1:16" ht="14.25" customHeight="1" x14ac:dyDescent="0.3">
      <c r="A3" s="864"/>
      <c r="B3" s="865"/>
      <c r="C3" s="865"/>
      <c r="D3" s="865"/>
      <c r="E3" s="866"/>
      <c r="F3" s="878"/>
      <c r="G3" s="864" t="s">
        <v>325</v>
      </c>
      <c r="H3" s="866"/>
      <c r="I3" s="864" t="s">
        <v>326</v>
      </c>
      <c r="J3" s="866"/>
      <c r="K3" s="864" t="s">
        <v>327</v>
      </c>
      <c r="L3" s="866"/>
      <c r="M3" s="864" t="s">
        <v>328</v>
      </c>
      <c r="N3" s="866"/>
      <c r="O3" s="259" t="s">
        <v>329</v>
      </c>
      <c r="P3" s="260" t="s">
        <v>330</v>
      </c>
    </row>
    <row r="4" spans="1:16" ht="14.25" customHeight="1" x14ac:dyDescent="0.3">
      <c r="A4" s="871" t="s">
        <v>331</v>
      </c>
      <c r="B4" s="872"/>
      <c r="C4" s="872"/>
      <c r="D4" s="872"/>
      <c r="E4" s="872"/>
      <c r="F4" s="872"/>
      <c r="G4" s="872"/>
      <c r="H4" s="872"/>
      <c r="I4" s="872"/>
      <c r="J4" s="872"/>
      <c r="K4" s="872"/>
      <c r="L4" s="872"/>
      <c r="M4" s="872"/>
      <c r="N4" s="872"/>
      <c r="O4" s="872"/>
      <c r="P4" s="873"/>
    </row>
    <row r="5" spans="1:16" ht="14.25" customHeight="1" x14ac:dyDescent="0.25">
      <c r="A5" s="261">
        <v>30050</v>
      </c>
      <c r="B5" s="838" t="s">
        <v>332</v>
      </c>
      <c r="C5" s="839"/>
      <c r="D5" s="839"/>
      <c r="E5" s="840"/>
      <c r="F5" s="261">
        <v>30050</v>
      </c>
      <c r="G5" s="841" t="s">
        <v>333</v>
      </c>
      <c r="H5" s="843"/>
      <c r="I5" s="841">
        <v>352.55</v>
      </c>
      <c r="J5" s="843"/>
      <c r="K5" s="844">
        <v>183</v>
      </c>
      <c r="L5" s="845"/>
      <c r="M5" s="841">
        <v>5.87</v>
      </c>
      <c r="N5" s="843"/>
      <c r="O5" s="264"/>
      <c r="P5" s="284">
        <v>0</v>
      </c>
    </row>
    <row r="6" spans="1:16" ht="14.25" customHeight="1" x14ac:dyDescent="0.25">
      <c r="A6" s="261">
        <v>30037</v>
      </c>
      <c r="B6" s="838" t="s">
        <v>334</v>
      </c>
      <c r="C6" s="839"/>
      <c r="D6" s="839"/>
      <c r="E6" s="840"/>
      <c r="F6" s="261">
        <v>30037</v>
      </c>
      <c r="G6" s="841" t="s">
        <v>333</v>
      </c>
      <c r="H6" s="843"/>
      <c r="I6" s="841">
        <v>231.93</v>
      </c>
      <c r="J6" s="843"/>
      <c r="K6" s="844">
        <v>183</v>
      </c>
      <c r="L6" s="845"/>
      <c r="M6" s="841">
        <v>3.86</v>
      </c>
      <c r="N6" s="843"/>
      <c r="O6" s="263">
        <v>1</v>
      </c>
      <c r="P6" s="284">
        <v>706.38</v>
      </c>
    </row>
    <row r="7" spans="1:16" ht="14.25" customHeight="1" x14ac:dyDescent="0.25">
      <c r="A7" s="261">
        <v>30036</v>
      </c>
      <c r="B7" s="838" t="s">
        <v>335</v>
      </c>
      <c r="C7" s="839"/>
      <c r="D7" s="839"/>
      <c r="E7" s="840"/>
      <c r="F7" s="261">
        <v>30036</v>
      </c>
      <c r="G7" s="841" t="s">
        <v>333</v>
      </c>
      <c r="H7" s="843"/>
      <c r="I7" s="841">
        <v>128.08000000000001</v>
      </c>
      <c r="J7" s="843"/>
      <c r="K7" s="844">
        <v>183</v>
      </c>
      <c r="L7" s="845"/>
      <c r="M7" s="841">
        <v>2.13</v>
      </c>
      <c r="N7" s="843"/>
      <c r="O7" s="266"/>
      <c r="P7" s="284">
        <v>0</v>
      </c>
    </row>
    <row r="8" spans="1:16" ht="14.25" customHeight="1" x14ac:dyDescent="0.25">
      <c r="A8" s="261">
        <v>30035</v>
      </c>
      <c r="B8" s="838" t="s">
        <v>336</v>
      </c>
      <c r="C8" s="839"/>
      <c r="D8" s="839"/>
      <c r="E8" s="840"/>
      <c r="F8" s="261">
        <v>30035</v>
      </c>
      <c r="G8" s="841" t="s">
        <v>333</v>
      </c>
      <c r="H8" s="843"/>
      <c r="I8" s="841">
        <v>202.22</v>
      </c>
      <c r="J8" s="843"/>
      <c r="K8" s="844">
        <v>183</v>
      </c>
      <c r="L8" s="845"/>
      <c r="M8" s="841">
        <v>3.37</v>
      </c>
      <c r="N8" s="843"/>
      <c r="O8" s="263">
        <v>1</v>
      </c>
      <c r="P8" s="284">
        <v>616.71</v>
      </c>
    </row>
    <row r="9" spans="1:16" ht="14.25" customHeight="1" x14ac:dyDescent="0.25">
      <c r="A9" s="261">
        <v>30125</v>
      </c>
      <c r="B9" s="838" t="s">
        <v>337</v>
      </c>
      <c r="C9" s="839"/>
      <c r="D9" s="839"/>
      <c r="E9" s="840"/>
      <c r="F9" s="261">
        <v>30125</v>
      </c>
      <c r="G9" s="841" t="s">
        <v>333</v>
      </c>
      <c r="H9" s="843"/>
      <c r="I9" s="841">
        <v>208.64</v>
      </c>
      <c r="J9" s="843"/>
      <c r="K9" s="844">
        <v>183</v>
      </c>
      <c r="L9" s="845"/>
      <c r="M9" s="841">
        <v>3.47</v>
      </c>
      <c r="N9" s="843"/>
      <c r="O9" s="266"/>
      <c r="P9" s="284">
        <v>0</v>
      </c>
    </row>
    <row r="10" spans="1:16" ht="14.25" customHeight="1" x14ac:dyDescent="0.25">
      <c r="A10" s="261">
        <v>30120</v>
      </c>
      <c r="B10" s="838" t="s">
        <v>338</v>
      </c>
      <c r="C10" s="839"/>
      <c r="D10" s="839"/>
      <c r="E10" s="840"/>
      <c r="F10" s="261">
        <v>30120</v>
      </c>
      <c r="G10" s="841" t="s">
        <v>333</v>
      </c>
      <c r="H10" s="843"/>
      <c r="I10" s="841">
        <v>349.15</v>
      </c>
      <c r="J10" s="843"/>
      <c r="K10" s="844">
        <v>183</v>
      </c>
      <c r="L10" s="845"/>
      <c r="M10" s="841">
        <v>5.81</v>
      </c>
      <c r="N10" s="843"/>
      <c r="O10" s="264"/>
      <c r="P10" s="284">
        <v>0</v>
      </c>
    </row>
    <row r="11" spans="1:16" ht="14.25" customHeight="1" x14ac:dyDescent="0.25">
      <c r="A11" s="261">
        <v>31062</v>
      </c>
      <c r="B11" s="838" t="s">
        <v>406</v>
      </c>
      <c r="C11" s="839"/>
      <c r="D11" s="839"/>
      <c r="E11" s="840"/>
      <c r="F11" s="261">
        <v>31062</v>
      </c>
      <c r="G11" s="841" t="s">
        <v>333</v>
      </c>
      <c r="H11" s="843"/>
      <c r="I11" s="841">
        <v>197.16</v>
      </c>
      <c r="J11" s="843"/>
      <c r="K11" s="844">
        <v>183</v>
      </c>
      <c r="L11" s="845"/>
      <c r="M11" s="841">
        <v>3.28</v>
      </c>
      <c r="N11" s="843"/>
      <c r="O11" s="266"/>
      <c r="P11" s="284">
        <v>0</v>
      </c>
    </row>
    <row r="12" spans="1:16" ht="14.25" customHeight="1" x14ac:dyDescent="0.25">
      <c r="A12" s="261">
        <v>30053</v>
      </c>
      <c r="B12" s="838" t="s">
        <v>340</v>
      </c>
      <c r="C12" s="839"/>
      <c r="D12" s="839"/>
      <c r="E12" s="840"/>
      <c r="F12" s="261">
        <v>30053</v>
      </c>
      <c r="G12" s="841" t="s">
        <v>333</v>
      </c>
      <c r="H12" s="843"/>
      <c r="I12" s="841">
        <v>230.02</v>
      </c>
      <c r="J12" s="843"/>
      <c r="K12" s="844">
        <v>183</v>
      </c>
      <c r="L12" s="845"/>
      <c r="M12" s="841">
        <v>3.83</v>
      </c>
      <c r="N12" s="843"/>
      <c r="O12" s="264"/>
      <c r="P12" s="284">
        <v>0</v>
      </c>
    </row>
    <row r="13" spans="1:16" ht="14.25" customHeight="1" x14ac:dyDescent="0.25">
      <c r="A13" s="261">
        <v>30049</v>
      </c>
      <c r="B13" s="838" t="s">
        <v>341</v>
      </c>
      <c r="C13" s="839"/>
      <c r="D13" s="839"/>
      <c r="E13" s="840"/>
      <c r="F13" s="261">
        <v>30049</v>
      </c>
      <c r="G13" s="841" t="s">
        <v>333</v>
      </c>
      <c r="H13" s="843"/>
      <c r="I13" s="841">
        <v>227.4</v>
      </c>
      <c r="J13" s="843"/>
      <c r="K13" s="844">
        <v>183</v>
      </c>
      <c r="L13" s="845"/>
      <c r="M13" s="841">
        <v>3.79</v>
      </c>
      <c r="N13" s="843"/>
      <c r="O13" s="266"/>
      <c r="P13" s="284">
        <v>0</v>
      </c>
    </row>
    <row r="14" spans="1:16" ht="14.25" customHeight="1" x14ac:dyDescent="0.25">
      <c r="A14" s="261">
        <v>30040</v>
      </c>
      <c r="B14" s="838" t="s">
        <v>342</v>
      </c>
      <c r="C14" s="839"/>
      <c r="D14" s="839"/>
      <c r="E14" s="840"/>
      <c r="F14" s="261">
        <v>30040</v>
      </c>
      <c r="G14" s="841" t="s">
        <v>333</v>
      </c>
      <c r="H14" s="843"/>
      <c r="I14" s="841">
        <v>247.46</v>
      </c>
      <c r="J14" s="843"/>
      <c r="K14" s="844">
        <v>183</v>
      </c>
      <c r="L14" s="845"/>
      <c r="M14" s="841">
        <v>4.12</v>
      </c>
      <c r="N14" s="843"/>
      <c r="O14" s="263">
        <v>1</v>
      </c>
      <c r="P14" s="284">
        <v>753.96</v>
      </c>
    </row>
    <row r="15" spans="1:16" ht="14.25" customHeight="1" x14ac:dyDescent="0.25">
      <c r="A15" s="261">
        <v>30039</v>
      </c>
      <c r="B15" s="838" t="s">
        <v>343</v>
      </c>
      <c r="C15" s="839"/>
      <c r="D15" s="839"/>
      <c r="E15" s="840"/>
      <c r="F15" s="261">
        <v>30039</v>
      </c>
      <c r="G15" s="841" t="s">
        <v>333</v>
      </c>
      <c r="H15" s="843"/>
      <c r="I15" s="841">
        <v>186.64</v>
      </c>
      <c r="J15" s="843"/>
      <c r="K15" s="844">
        <v>183</v>
      </c>
      <c r="L15" s="845"/>
      <c r="M15" s="841">
        <v>3.11</v>
      </c>
      <c r="N15" s="843"/>
      <c r="O15" s="266"/>
      <c r="P15" s="284">
        <v>0</v>
      </c>
    </row>
    <row r="16" spans="1:16" ht="14.25" customHeight="1" x14ac:dyDescent="0.25">
      <c r="A16" s="261">
        <v>30021</v>
      </c>
      <c r="B16" s="838" t="s">
        <v>344</v>
      </c>
      <c r="C16" s="839"/>
      <c r="D16" s="839"/>
      <c r="E16" s="840"/>
      <c r="F16" s="261">
        <v>30021</v>
      </c>
      <c r="G16" s="841" t="s">
        <v>333</v>
      </c>
      <c r="H16" s="843"/>
      <c r="I16" s="841">
        <v>190.64</v>
      </c>
      <c r="J16" s="843"/>
      <c r="K16" s="844">
        <v>183</v>
      </c>
      <c r="L16" s="845"/>
      <c r="M16" s="841">
        <v>3.17</v>
      </c>
      <c r="N16" s="843"/>
      <c r="O16" s="263">
        <v>1</v>
      </c>
      <c r="P16" s="284">
        <v>580.11</v>
      </c>
    </row>
    <row r="17" spans="1:16" ht="14.25" customHeight="1" x14ac:dyDescent="0.25">
      <c r="A17" s="261">
        <v>30030</v>
      </c>
      <c r="B17" s="838" t="s">
        <v>345</v>
      </c>
      <c r="C17" s="839"/>
      <c r="D17" s="839"/>
      <c r="E17" s="840"/>
      <c r="F17" s="261">
        <v>30030</v>
      </c>
      <c r="G17" s="841" t="s">
        <v>333</v>
      </c>
      <c r="H17" s="843"/>
      <c r="I17" s="841">
        <v>477.52</v>
      </c>
      <c r="J17" s="843"/>
      <c r="K17" s="844">
        <v>183</v>
      </c>
      <c r="L17" s="845"/>
      <c r="M17" s="841">
        <v>7.95</v>
      </c>
      <c r="N17" s="843"/>
      <c r="O17" s="264"/>
      <c r="P17" s="284">
        <v>0</v>
      </c>
    </row>
    <row r="18" spans="1:16" ht="14.25" customHeight="1" x14ac:dyDescent="0.3">
      <c r="A18" s="871" t="s">
        <v>346</v>
      </c>
      <c r="B18" s="872"/>
      <c r="C18" s="872"/>
      <c r="D18" s="872"/>
      <c r="E18" s="872"/>
      <c r="F18" s="872"/>
      <c r="G18" s="872"/>
      <c r="H18" s="872"/>
      <c r="I18" s="872"/>
      <c r="J18" s="872"/>
      <c r="K18" s="872"/>
      <c r="L18" s="872"/>
      <c r="M18" s="872"/>
      <c r="N18" s="872"/>
      <c r="O18" s="872"/>
      <c r="P18" s="873"/>
    </row>
    <row r="19" spans="1:16" ht="14.25" customHeight="1" x14ac:dyDescent="0.25">
      <c r="A19" s="261">
        <v>30010</v>
      </c>
      <c r="B19" s="838" t="s">
        <v>347</v>
      </c>
      <c r="C19" s="839"/>
      <c r="D19" s="839"/>
      <c r="E19" s="840"/>
      <c r="F19" s="261">
        <v>30105</v>
      </c>
      <c r="G19" s="841" t="s">
        <v>348</v>
      </c>
      <c r="H19" s="843"/>
      <c r="I19" s="841">
        <v>307.35000000000002</v>
      </c>
      <c r="J19" s="843"/>
      <c r="K19" s="844">
        <v>183</v>
      </c>
      <c r="L19" s="845"/>
      <c r="M19" s="841">
        <v>2.56</v>
      </c>
      <c r="N19" s="843"/>
      <c r="O19" s="264"/>
      <c r="P19" s="284">
        <v>0</v>
      </c>
    </row>
    <row r="20" spans="1:16" ht="14.25" customHeight="1" x14ac:dyDescent="0.25">
      <c r="A20" s="261">
        <v>30007</v>
      </c>
      <c r="B20" s="838" t="s">
        <v>349</v>
      </c>
      <c r="C20" s="839"/>
      <c r="D20" s="839"/>
      <c r="E20" s="840"/>
      <c r="F20" s="261">
        <v>30105</v>
      </c>
      <c r="G20" s="841" t="s">
        <v>348</v>
      </c>
      <c r="H20" s="843"/>
      <c r="I20" s="841">
        <v>307.35000000000002</v>
      </c>
      <c r="J20" s="843"/>
      <c r="K20" s="844">
        <v>183</v>
      </c>
      <c r="L20" s="845"/>
      <c r="M20" s="841">
        <v>2.56</v>
      </c>
      <c r="N20" s="843"/>
      <c r="O20" s="263">
        <v>1</v>
      </c>
      <c r="P20" s="284">
        <v>468.48</v>
      </c>
    </row>
    <row r="21" spans="1:16" ht="14.25" customHeight="1" x14ac:dyDescent="0.25">
      <c r="A21" s="261">
        <v>30011</v>
      </c>
      <c r="B21" s="838" t="s">
        <v>350</v>
      </c>
      <c r="C21" s="839"/>
      <c r="D21" s="839"/>
      <c r="E21" s="840"/>
      <c r="F21" s="261">
        <v>30105</v>
      </c>
      <c r="G21" s="841" t="s">
        <v>333</v>
      </c>
      <c r="H21" s="843"/>
      <c r="I21" s="841">
        <v>307.35000000000002</v>
      </c>
      <c r="J21" s="843"/>
      <c r="K21" s="844">
        <v>183</v>
      </c>
      <c r="L21" s="845"/>
      <c r="M21" s="841">
        <v>5.12</v>
      </c>
      <c r="N21" s="843"/>
      <c r="O21" s="264"/>
      <c r="P21" s="284">
        <v>0</v>
      </c>
    </row>
    <row r="22" spans="1:16" ht="14.25" customHeight="1" x14ac:dyDescent="0.25">
      <c r="A22" s="261">
        <v>30057</v>
      </c>
      <c r="B22" s="838" t="s">
        <v>351</v>
      </c>
      <c r="C22" s="839"/>
      <c r="D22" s="839"/>
      <c r="E22" s="840"/>
      <c r="F22" s="261">
        <v>30105</v>
      </c>
      <c r="G22" s="841" t="s">
        <v>333</v>
      </c>
      <c r="H22" s="843"/>
      <c r="I22" s="841">
        <v>307.35000000000002</v>
      </c>
      <c r="J22" s="843"/>
      <c r="K22" s="844">
        <v>183</v>
      </c>
      <c r="L22" s="845"/>
      <c r="M22" s="841">
        <v>5.12</v>
      </c>
      <c r="N22" s="843"/>
      <c r="O22" s="266"/>
      <c r="P22" s="284">
        <v>0</v>
      </c>
    </row>
    <row r="23" spans="1:16" ht="14.25" customHeight="1" x14ac:dyDescent="0.25">
      <c r="A23" s="261">
        <v>30019</v>
      </c>
      <c r="B23" s="838" t="s">
        <v>352</v>
      </c>
      <c r="C23" s="839"/>
      <c r="D23" s="839"/>
      <c r="E23" s="840"/>
      <c r="F23" s="261">
        <v>30105</v>
      </c>
      <c r="G23" s="841" t="s">
        <v>333</v>
      </c>
      <c r="H23" s="843"/>
      <c r="I23" s="841">
        <v>307.35000000000002</v>
      </c>
      <c r="J23" s="843"/>
      <c r="K23" s="844">
        <v>183</v>
      </c>
      <c r="L23" s="845"/>
      <c r="M23" s="841">
        <v>5.12</v>
      </c>
      <c r="N23" s="843"/>
      <c r="O23" s="264"/>
      <c r="P23" s="284">
        <v>0</v>
      </c>
    </row>
    <row r="24" spans="1:16" ht="14.25" customHeight="1" x14ac:dyDescent="0.25">
      <c r="A24" s="261">
        <v>30158</v>
      </c>
      <c r="B24" s="838" t="s">
        <v>353</v>
      </c>
      <c r="C24" s="839"/>
      <c r="D24" s="839"/>
      <c r="E24" s="840"/>
      <c r="F24" s="261">
        <v>30105</v>
      </c>
      <c r="G24" s="841" t="s">
        <v>354</v>
      </c>
      <c r="H24" s="843"/>
      <c r="I24" s="841">
        <v>307.35000000000002</v>
      </c>
      <c r="J24" s="843"/>
      <c r="K24" s="844">
        <v>183</v>
      </c>
      <c r="L24" s="845"/>
      <c r="M24" s="841">
        <v>1.69</v>
      </c>
      <c r="N24" s="843"/>
      <c r="O24" s="266"/>
      <c r="P24" s="284">
        <v>0</v>
      </c>
    </row>
    <row r="25" spans="1:16" ht="14.25" customHeight="1" x14ac:dyDescent="0.25">
      <c r="A25" s="261">
        <v>30058</v>
      </c>
      <c r="B25" s="838" t="s">
        <v>355</v>
      </c>
      <c r="C25" s="839"/>
      <c r="D25" s="839"/>
      <c r="E25" s="840"/>
      <c r="F25" s="261">
        <v>30105</v>
      </c>
      <c r="G25" s="841" t="s">
        <v>354</v>
      </c>
      <c r="H25" s="843"/>
      <c r="I25" s="841">
        <v>307.35000000000002</v>
      </c>
      <c r="J25" s="843"/>
      <c r="K25" s="844">
        <v>183</v>
      </c>
      <c r="L25" s="845"/>
      <c r="M25" s="841">
        <v>1.69</v>
      </c>
      <c r="N25" s="843"/>
      <c r="O25" s="264"/>
      <c r="P25" s="284">
        <v>0</v>
      </c>
    </row>
    <row r="26" spans="1:16" ht="14.25" customHeight="1" x14ac:dyDescent="0.25">
      <c r="A26" s="261">
        <v>30046</v>
      </c>
      <c r="B26" s="838" t="s">
        <v>356</v>
      </c>
      <c r="C26" s="839"/>
      <c r="D26" s="839"/>
      <c r="E26" s="840"/>
      <c r="F26" s="261">
        <v>30105</v>
      </c>
      <c r="G26" s="841" t="s">
        <v>333</v>
      </c>
      <c r="H26" s="843"/>
      <c r="I26" s="841">
        <v>307.35000000000002</v>
      </c>
      <c r="J26" s="843"/>
      <c r="K26" s="844">
        <v>183</v>
      </c>
      <c r="L26" s="845"/>
      <c r="M26" s="841">
        <v>5.12</v>
      </c>
      <c r="N26" s="843"/>
      <c r="O26" s="263">
        <v>1</v>
      </c>
      <c r="P26" s="284">
        <v>936.96</v>
      </c>
    </row>
    <row r="27" spans="1:16" ht="14.25" customHeight="1" x14ac:dyDescent="0.25">
      <c r="A27" s="261">
        <v>30029</v>
      </c>
      <c r="B27" s="838" t="s">
        <v>357</v>
      </c>
      <c r="C27" s="839"/>
      <c r="D27" s="839"/>
      <c r="E27" s="840"/>
      <c r="F27" s="261">
        <v>30105</v>
      </c>
      <c r="G27" s="841" t="s">
        <v>348</v>
      </c>
      <c r="H27" s="843"/>
      <c r="I27" s="841">
        <v>307.35000000000002</v>
      </c>
      <c r="J27" s="843"/>
      <c r="K27" s="844">
        <v>183</v>
      </c>
      <c r="L27" s="845"/>
      <c r="M27" s="841">
        <v>2.56</v>
      </c>
      <c r="N27" s="843"/>
      <c r="O27" s="266"/>
      <c r="P27" s="284">
        <v>0</v>
      </c>
    </row>
    <row r="28" spans="1:16" ht="14.25" customHeight="1" x14ac:dyDescent="0.25">
      <c r="A28" s="261">
        <v>30101</v>
      </c>
      <c r="B28" s="838" t="s">
        <v>358</v>
      </c>
      <c r="C28" s="839"/>
      <c r="D28" s="839"/>
      <c r="E28" s="840"/>
      <c r="F28" s="261">
        <v>30105</v>
      </c>
      <c r="G28" s="841" t="s">
        <v>333</v>
      </c>
      <c r="H28" s="843"/>
      <c r="I28" s="841">
        <v>307.35000000000002</v>
      </c>
      <c r="J28" s="843"/>
      <c r="K28" s="844">
        <v>183</v>
      </c>
      <c r="L28" s="845"/>
      <c r="M28" s="841">
        <v>5.12</v>
      </c>
      <c r="N28" s="843"/>
      <c r="O28" s="264"/>
      <c r="P28" s="284">
        <v>0</v>
      </c>
    </row>
    <row r="29" spans="1:16" ht="14.25" customHeight="1" x14ac:dyDescent="0.25">
      <c r="A29" s="261">
        <v>30008</v>
      </c>
      <c r="B29" s="838" t="s">
        <v>359</v>
      </c>
      <c r="C29" s="839"/>
      <c r="D29" s="839"/>
      <c r="E29" s="840"/>
      <c r="F29" s="261">
        <v>30105</v>
      </c>
      <c r="G29" s="841" t="s">
        <v>348</v>
      </c>
      <c r="H29" s="843"/>
      <c r="I29" s="841">
        <v>307.35000000000002</v>
      </c>
      <c r="J29" s="843"/>
      <c r="K29" s="844">
        <v>183</v>
      </c>
      <c r="L29" s="845"/>
      <c r="M29" s="841">
        <v>2.56</v>
      </c>
      <c r="N29" s="843"/>
      <c r="O29" s="266"/>
      <c r="P29" s="284">
        <v>0</v>
      </c>
    </row>
    <row r="30" spans="1:16" ht="14.25" customHeight="1" x14ac:dyDescent="0.25">
      <c r="A30" s="261">
        <v>30015</v>
      </c>
      <c r="B30" s="838" t="s">
        <v>360</v>
      </c>
      <c r="C30" s="839"/>
      <c r="D30" s="839"/>
      <c r="E30" s="840"/>
      <c r="F30" s="261">
        <v>30105</v>
      </c>
      <c r="G30" s="841" t="s">
        <v>348</v>
      </c>
      <c r="H30" s="843"/>
      <c r="I30" s="841">
        <v>307.35000000000002</v>
      </c>
      <c r="J30" s="843"/>
      <c r="K30" s="844">
        <v>183</v>
      </c>
      <c r="L30" s="845"/>
      <c r="M30" s="841">
        <v>2.56</v>
      </c>
      <c r="N30" s="843"/>
      <c r="O30" s="263">
        <v>1</v>
      </c>
      <c r="P30" s="284">
        <v>468.48</v>
      </c>
    </row>
    <row r="31" spans="1:16" ht="14.25" customHeight="1" x14ac:dyDescent="0.25">
      <c r="A31" s="261">
        <v>30012</v>
      </c>
      <c r="B31" s="838" t="s">
        <v>361</v>
      </c>
      <c r="C31" s="839"/>
      <c r="D31" s="839"/>
      <c r="E31" s="840"/>
      <c r="F31" s="261">
        <v>30105</v>
      </c>
      <c r="G31" s="841" t="s">
        <v>348</v>
      </c>
      <c r="H31" s="843"/>
      <c r="I31" s="841">
        <v>307.35000000000002</v>
      </c>
      <c r="J31" s="843"/>
      <c r="K31" s="844">
        <v>183</v>
      </c>
      <c r="L31" s="845"/>
      <c r="M31" s="841">
        <v>2.56</v>
      </c>
      <c r="N31" s="843"/>
      <c r="O31" s="263">
        <v>1</v>
      </c>
      <c r="P31" s="284">
        <v>468.48</v>
      </c>
    </row>
    <row r="32" spans="1:16" ht="14.25" customHeight="1" x14ac:dyDescent="0.25">
      <c r="A32" s="261">
        <v>30014</v>
      </c>
      <c r="B32" s="838" t="s">
        <v>362</v>
      </c>
      <c r="C32" s="839"/>
      <c r="D32" s="839"/>
      <c r="E32" s="840"/>
      <c r="F32" s="261">
        <v>30105</v>
      </c>
      <c r="G32" s="841" t="s">
        <v>348</v>
      </c>
      <c r="H32" s="843"/>
      <c r="I32" s="841">
        <v>307.35000000000002</v>
      </c>
      <c r="J32" s="843"/>
      <c r="K32" s="844">
        <v>183</v>
      </c>
      <c r="L32" s="845"/>
      <c r="M32" s="841">
        <v>2.56</v>
      </c>
      <c r="N32" s="843"/>
      <c r="O32" s="264"/>
      <c r="P32" s="284">
        <v>0</v>
      </c>
    </row>
    <row r="33" spans="1:16" ht="14.25" customHeight="1" x14ac:dyDescent="0.25">
      <c r="A33" s="261">
        <v>30009</v>
      </c>
      <c r="B33" s="838" t="s">
        <v>363</v>
      </c>
      <c r="C33" s="839"/>
      <c r="D33" s="839"/>
      <c r="E33" s="840"/>
      <c r="F33" s="261">
        <v>30105</v>
      </c>
      <c r="G33" s="841" t="s">
        <v>348</v>
      </c>
      <c r="H33" s="843"/>
      <c r="I33" s="841">
        <v>307.35000000000002</v>
      </c>
      <c r="J33" s="843"/>
      <c r="K33" s="844">
        <v>183</v>
      </c>
      <c r="L33" s="845"/>
      <c r="M33" s="841">
        <v>2.56</v>
      </c>
      <c r="N33" s="843"/>
      <c r="O33" s="263">
        <v>1</v>
      </c>
      <c r="P33" s="284">
        <v>468.48</v>
      </c>
    </row>
    <row r="34" spans="1:16" ht="14.25" customHeight="1" x14ac:dyDescent="0.25">
      <c r="A34" s="261">
        <v>30020</v>
      </c>
      <c r="B34" s="838" t="s">
        <v>364</v>
      </c>
      <c r="C34" s="839"/>
      <c r="D34" s="839"/>
      <c r="E34" s="840"/>
      <c r="F34" s="261">
        <v>30105</v>
      </c>
      <c r="G34" s="841" t="s">
        <v>333</v>
      </c>
      <c r="H34" s="843"/>
      <c r="I34" s="841">
        <v>307.35000000000002</v>
      </c>
      <c r="J34" s="843"/>
      <c r="K34" s="844">
        <v>183</v>
      </c>
      <c r="L34" s="845"/>
      <c r="M34" s="841">
        <v>5.12</v>
      </c>
      <c r="N34" s="843"/>
      <c r="O34" s="263">
        <v>1</v>
      </c>
      <c r="P34" s="284">
        <v>936.96</v>
      </c>
    </row>
    <row r="35" spans="1:16" ht="14.25" customHeight="1" x14ac:dyDescent="0.25">
      <c r="A35" s="261">
        <v>30005</v>
      </c>
      <c r="B35" s="838" t="s">
        <v>365</v>
      </c>
      <c r="C35" s="839"/>
      <c r="D35" s="839"/>
      <c r="E35" s="840"/>
      <c r="F35" s="261">
        <v>30105</v>
      </c>
      <c r="G35" s="841" t="s">
        <v>348</v>
      </c>
      <c r="H35" s="843"/>
      <c r="I35" s="841">
        <v>307.35000000000002</v>
      </c>
      <c r="J35" s="843"/>
      <c r="K35" s="844">
        <v>183</v>
      </c>
      <c r="L35" s="845"/>
      <c r="M35" s="841">
        <v>2.56</v>
      </c>
      <c r="N35" s="843"/>
      <c r="O35" s="263">
        <v>1</v>
      </c>
      <c r="P35" s="284">
        <v>468.48</v>
      </c>
    </row>
    <row r="36" spans="1:16" ht="14.25" customHeight="1" x14ac:dyDescent="0.25">
      <c r="A36" s="261">
        <v>30006</v>
      </c>
      <c r="B36" s="838" t="s">
        <v>366</v>
      </c>
      <c r="C36" s="839"/>
      <c r="D36" s="839"/>
      <c r="E36" s="840"/>
      <c r="F36" s="261">
        <v>30105</v>
      </c>
      <c r="G36" s="841" t="s">
        <v>348</v>
      </c>
      <c r="H36" s="843"/>
      <c r="I36" s="841">
        <v>307.35000000000002</v>
      </c>
      <c r="J36" s="843"/>
      <c r="K36" s="844">
        <v>183</v>
      </c>
      <c r="L36" s="845"/>
      <c r="M36" s="841">
        <v>2.56</v>
      </c>
      <c r="N36" s="843"/>
      <c r="O36" s="264"/>
      <c r="P36" s="284">
        <v>0</v>
      </c>
    </row>
    <row r="37" spans="1:16" ht="14.25" customHeight="1" x14ac:dyDescent="0.25">
      <c r="A37" s="261">
        <v>30001</v>
      </c>
      <c r="B37" s="838" t="s">
        <v>367</v>
      </c>
      <c r="C37" s="839"/>
      <c r="D37" s="839"/>
      <c r="E37" s="840"/>
      <c r="F37" s="261">
        <v>30105</v>
      </c>
      <c r="G37" s="841" t="s">
        <v>333</v>
      </c>
      <c r="H37" s="843"/>
      <c r="I37" s="841">
        <v>307.35000000000002</v>
      </c>
      <c r="J37" s="843"/>
      <c r="K37" s="844">
        <v>183</v>
      </c>
      <c r="L37" s="845"/>
      <c r="M37" s="841">
        <v>5.12</v>
      </c>
      <c r="N37" s="843"/>
      <c r="O37" s="263">
        <v>1</v>
      </c>
      <c r="P37" s="284">
        <v>936.96</v>
      </c>
    </row>
    <row r="38" spans="1:16" ht="14.25" customHeight="1" x14ac:dyDescent="0.25">
      <c r="A38" s="261">
        <v>30002</v>
      </c>
      <c r="B38" s="838" t="s">
        <v>368</v>
      </c>
      <c r="C38" s="839"/>
      <c r="D38" s="839"/>
      <c r="E38" s="840"/>
      <c r="F38" s="261">
        <v>30105</v>
      </c>
      <c r="G38" s="841" t="s">
        <v>333</v>
      </c>
      <c r="H38" s="843"/>
      <c r="I38" s="841">
        <v>307.35000000000002</v>
      </c>
      <c r="J38" s="843"/>
      <c r="K38" s="844">
        <v>183</v>
      </c>
      <c r="L38" s="845"/>
      <c r="M38" s="841">
        <v>5.12</v>
      </c>
      <c r="N38" s="843"/>
      <c r="O38" s="266"/>
      <c r="P38" s="284">
        <v>0</v>
      </c>
    </row>
    <row r="39" spans="1:16" ht="14.25" customHeight="1" x14ac:dyDescent="0.25">
      <c r="A39" s="261">
        <v>30059</v>
      </c>
      <c r="B39" s="838" t="s">
        <v>369</v>
      </c>
      <c r="C39" s="839"/>
      <c r="D39" s="839"/>
      <c r="E39" s="840"/>
      <c r="F39" s="261">
        <v>30105</v>
      </c>
      <c r="G39" s="841" t="s">
        <v>348</v>
      </c>
      <c r="H39" s="843"/>
      <c r="I39" s="841">
        <v>307.35000000000002</v>
      </c>
      <c r="J39" s="843"/>
      <c r="K39" s="844">
        <v>183</v>
      </c>
      <c r="L39" s="845"/>
      <c r="M39" s="841">
        <v>2.56</v>
      </c>
      <c r="N39" s="843"/>
      <c r="O39" s="264"/>
      <c r="P39" s="284">
        <v>0</v>
      </c>
    </row>
    <row r="40" spans="1:16" ht="14.25" customHeight="1" x14ac:dyDescent="0.25">
      <c r="A40" s="261">
        <v>30000</v>
      </c>
      <c r="B40" s="838" t="s">
        <v>370</v>
      </c>
      <c r="C40" s="839"/>
      <c r="D40" s="839"/>
      <c r="E40" s="840"/>
      <c r="F40" s="261">
        <v>30105</v>
      </c>
      <c r="G40" s="841" t="s">
        <v>348</v>
      </c>
      <c r="H40" s="843"/>
      <c r="I40" s="841">
        <v>307.35000000000002</v>
      </c>
      <c r="J40" s="843"/>
      <c r="K40" s="844">
        <v>183</v>
      </c>
      <c r="L40" s="845"/>
      <c r="M40" s="841">
        <v>2.56</v>
      </c>
      <c r="N40" s="843"/>
      <c r="O40" s="263">
        <v>1</v>
      </c>
      <c r="P40" s="284">
        <v>468.48</v>
      </c>
    </row>
    <row r="41" spans="1:16" ht="14.25" customHeight="1" x14ac:dyDescent="0.25">
      <c r="A41" s="261">
        <v>30025</v>
      </c>
      <c r="B41" s="838" t="s">
        <v>371</v>
      </c>
      <c r="C41" s="839"/>
      <c r="D41" s="839"/>
      <c r="E41" s="840"/>
      <c r="F41" s="261">
        <v>30105</v>
      </c>
      <c r="G41" s="841" t="s">
        <v>372</v>
      </c>
      <c r="H41" s="843"/>
      <c r="I41" s="841">
        <v>307.35000000000002</v>
      </c>
      <c r="J41" s="843"/>
      <c r="K41" s="844">
        <v>183</v>
      </c>
      <c r="L41" s="845"/>
      <c r="M41" s="841">
        <v>15.36</v>
      </c>
      <c r="N41" s="843"/>
      <c r="O41" s="264"/>
      <c r="P41" s="284">
        <v>0</v>
      </c>
    </row>
    <row r="42" spans="1:16" ht="14.25" customHeight="1" x14ac:dyDescent="0.25">
      <c r="A42" s="261">
        <v>30016</v>
      </c>
      <c r="B42" s="838" t="s">
        <v>373</v>
      </c>
      <c r="C42" s="839"/>
      <c r="D42" s="839"/>
      <c r="E42" s="840"/>
      <c r="F42" s="261">
        <v>30105</v>
      </c>
      <c r="G42" s="841" t="s">
        <v>374</v>
      </c>
      <c r="H42" s="843"/>
      <c r="I42" s="841">
        <v>307.35000000000002</v>
      </c>
      <c r="J42" s="843"/>
      <c r="K42" s="844">
        <v>183</v>
      </c>
      <c r="L42" s="845"/>
      <c r="M42" s="841">
        <v>10.24</v>
      </c>
      <c r="N42" s="843"/>
      <c r="O42" s="266"/>
      <c r="P42" s="284">
        <v>0</v>
      </c>
    </row>
    <row r="43" spans="1:16" ht="14.25" customHeight="1" x14ac:dyDescent="0.25">
      <c r="A43" s="261">
        <v>30024</v>
      </c>
      <c r="B43" s="838" t="s">
        <v>375</v>
      </c>
      <c r="C43" s="839"/>
      <c r="D43" s="839"/>
      <c r="E43" s="840"/>
      <c r="F43" s="261">
        <v>30105</v>
      </c>
      <c r="G43" s="841" t="s">
        <v>333</v>
      </c>
      <c r="H43" s="843"/>
      <c r="I43" s="841">
        <v>307.35000000000002</v>
      </c>
      <c r="J43" s="843"/>
      <c r="K43" s="844">
        <v>183</v>
      </c>
      <c r="L43" s="845"/>
      <c r="M43" s="841">
        <v>5.12</v>
      </c>
      <c r="N43" s="843"/>
      <c r="O43" s="264"/>
      <c r="P43" s="284">
        <v>0</v>
      </c>
    </row>
    <row r="44" spans="1:16" ht="14.25" customHeight="1" x14ac:dyDescent="0.25">
      <c r="A44" s="261">
        <v>30023</v>
      </c>
      <c r="B44" s="838" t="s">
        <v>376</v>
      </c>
      <c r="C44" s="839"/>
      <c r="D44" s="839"/>
      <c r="E44" s="840"/>
      <c r="F44" s="261">
        <v>30105</v>
      </c>
      <c r="G44" s="841" t="s">
        <v>348</v>
      </c>
      <c r="H44" s="843"/>
      <c r="I44" s="841">
        <v>307.35000000000002</v>
      </c>
      <c r="J44" s="843"/>
      <c r="K44" s="844">
        <v>183</v>
      </c>
      <c r="L44" s="845"/>
      <c r="M44" s="841">
        <v>2.56</v>
      </c>
      <c r="N44" s="843"/>
      <c r="O44" s="263">
        <v>1</v>
      </c>
      <c r="P44" s="284">
        <v>468.48</v>
      </c>
    </row>
    <row r="45" spans="1:16" ht="14.25" customHeight="1" x14ac:dyDescent="0.3">
      <c r="A45" s="846" t="s">
        <v>377</v>
      </c>
      <c r="B45" s="847"/>
      <c r="C45" s="847"/>
      <c r="D45" s="847"/>
      <c r="E45" s="847"/>
      <c r="F45" s="847"/>
      <c r="G45" s="847"/>
      <c r="H45" s="847"/>
      <c r="I45" s="847"/>
      <c r="J45" s="847"/>
      <c r="K45" s="847"/>
      <c r="L45" s="847"/>
      <c r="M45" s="847"/>
      <c r="N45" s="847"/>
      <c r="O45" s="848"/>
      <c r="P45" s="267">
        <v>8747.4</v>
      </c>
    </row>
    <row r="46" spans="1:16" ht="14.25" customHeight="1" x14ac:dyDescent="0.3">
      <c r="A46" s="1141" t="s">
        <v>378</v>
      </c>
      <c r="B46" s="1142"/>
      <c r="C46" s="1142"/>
      <c r="D46" s="1142"/>
      <c r="E46" s="1142"/>
      <c r="F46" s="1142"/>
      <c r="G46" s="1142"/>
      <c r="H46" s="1142"/>
      <c r="I46" s="1142"/>
      <c r="J46" s="1143"/>
      <c r="K46" s="860" t="s">
        <v>379</v>
      </c>
      <c r="L46" s="861"/>
      <c r="M46" s="857" t="s">
        <v>322</v>
      </c>
      <c r="N46" s="859"/>
      <c r="O46" s="855" t="s">
        <v>380</v>
      </c>
      <c r="P46" s="258" t="s">
        <v>324</v>
      </c>
    </row>
    <row r="47" spans="1:16" ht="14.25" customHeight="1" x14ac:dyDescent="0.3">
      <c r="A47" s="1144"/>
      <c r="B47" s="1145"/>
      <c r="C47" s="1145"/>
      <c r="D47" s="1145"/>
      <c r="E47" s="1145"/>
      <c r="F47" s="1145"/>
      <c r="G47" s="1145"/>
      <c r="H47" s="1145"/>
      <c r="I47" s="1145"/>
      <c r="J47" s="1146"/>
      <c r="K47" s="862"/>
      <c r="L47" s="863"/>
      <c r="M47" s="864" t="s">
        <v>381</v>
      </c>
      <c r="N47" s="866"/>
      <c r="O47" s="856"/>
      <c r="P47" s="260" t="s">
        <v>382</v>
      </c>
    </row>
    <row r="48" spans="1:16" ht="14.25" customHeight="1" x14ac:dyDescent="0.3">
      <c r="A48" s="262" t="s">
        <v>383</v>
      </c>
      <c r="B48" s="838" t="s">
        <v>384</v>
      </c>
      <c r="C48" s="839"/>
      <c r="D48" s="839"/>
      <c r="E48" s="839"/>
      <c r="F48" s="839"/>
      <c r="G48" s="839"/>
      <c r="H48" s="839"/>
      <c r="I48" s="839"/>
      <c r="J48" s="840"/>
      <c r="K48" s="1147">
        <v>0.3</v>
      </c>
      <c r="L48" s="1148"/>
      <c r="M48" s="841" t="s">
        <v>407</v>
      </c>
      <c r="N48" s="843"/>
      <c r="O48" s="262" t="s">
        <v>408</v>
      </c>
      <c r="P48" s="265">
        <v>62.465999999999994</v>
      </c>
    </row>
    <row r="49" spans="1:16" ht="14.25" customHeight="1" x14ac:dyDescent="0.3">
      <c r="A49" s="846" t="s">
        <v>386</v>
      </c>
      <c r="B49" s="847"/>
      <c r="C49" s="847"/>
      <c r="D49" s="847"/>
      <c r="E49" s="847"/>
      <c r="F49" s="847"/>
      <c r="G49" s="847"/>
      <c r="H49" s="847"/>
      <c r="I49" s="847"/>
      <c r="J49" s="847"/>
      <c r="K49" s="847"/>
      <c r="L49" s="847"/>
      <c r="M49" s="847"/>
      <c r="N49" s="847"/>
      <c r="O49" s="848"/>
      <c r="P49" s="267">
        <v>62.465999999999994</v>
      </c>
    </row>
    <row r="50" spans="1:16" ht="14.25" customHeight="1" x14ac:dyDescent="0.3">
      <c r="A50" s="831" t="s">
        <v>387</v>
      </c>
      <c r="B50" s="832"/>
      <c r="C50" s="832"/>
      <c r="D50" s="832"/>
      <c r="E50" s="832"/>
      <c r="F50" s="832"/>
      <c r="G50" s="832"/>
      <c r="H50" s="832"/>
      <c r="I50" s="832"/>
      <c r="J50" s="832"/>
      <c r="K50" s="832"/>
      <c r="L50" s="832"/>
      <c r="M50" s="832"/>
      <c r="N50" s="832"/>
      <c r="O50" s="833"/>
      <c r="P50" s="269">
        <v>8809.866</v>
      </c>
    </row>
    <row r="51" spans="1:16" ht="14.25" customHeight="1" x14ac:dyDescent="0.3">
      <c r="A51" s="274" t="s">
        <v>409</v>
      </c>
      <c r="B51" s="275"/>
      <c r="C51" s="275"/>
      <c r="D51" s="275"/>
      <c r="E51" s="275"/>
      <c r="F51" s="275"/>
      <c r="G51" s="275"/>
      <c r="H51" s="275"/>
      <c r="I51" s="275"/>
      <c r="J51" s="275"/>
      <c r="K51" s="275"/>
      <c r="L51" s="275"/>
      <c r="M51" s="275"/>
      <c r="N51" s="275" t="s">
        <v>403</v>
      </c>
      <c r="O51" s="276">
        <v>0.10199999999999999</v>
      </c>
      <c r="P51" s="269">
        <v>898.6</v>
      </c>
    </row>
    <row r="52" spans="1:16" ht="14.25" customHeight="1" x14ac:dyDescent="0.3">
      <c r="A52" s="831" t="s">
        <v>388</v>
      </c>
      <c r="B52" s="832"/>
      <c r="C52" s="832"/>
      <c r="D52" s="832"/>
      <c r="E52" s="832"/>
      <c r="F52" s="832"/>
      <c r="G52" s="832"/>
      <c r="H52" s="832"/>
      <c r="I52" s="832"/>
      <c r="J52" s="832"/>
      <c r="K52" s="832"/>
      <c r="L52" s="832"/>
      <c r="M52" s="832"/>
      <c r="N52" s="832"/>
      <c r="O52" s="833"/>
      <c r="P52" s="269">
        <v>9708.4660000000003</v>
      </c>
    </row>
    <row r="53" spans="1:16" ht="14.25" customHeight="1" x14ac:dyDescent="0.3">
      <c r="A53" s="831" t="s">
        <v>389</v>
      </c>
      <c r="B53" s="832"/>
      <c r="C53" s="832"/>
      <c r="D53" s="832"/>
      <c r="E53" s="832"/>
      <c r="F53" s="832"/>
      <c r="G53" s="832"/>
      <c r="H53" s="832"/>
      <c r="I53" s="832"/>
      <c r="J53" s="832"/>
      <c r="K53" s="832"/>
      <c r="L53" s="832"/>
      <c r="M53" s="832"/>
      <c r="N53" s="832"/>
      <c r="O53" s="833"/>
      <c r="P53" s="269">
        <v>19416.93</v>
      </c>
    </row>
    <row r="54" spans="1:16" ht="11.25" customHeight="1" x14ac:dyDescent="0.3">
      <c r="A54" s="834" t="s">
        <v>391</v>
      </c>
      <c r="B54" s="834"/>
      <c r="C54" s="834"/>
      <c r="D54" s="834"/>
      <c r="E54" s="834"/>
      <c r="F54" s="834"/>
      <c r="G54" s="834"/>
      <c r="H54" s="834"/>
      <c r="I54" s="834"/>
      <c r="J54" s="834"/>
      <c r="K54" s="834"/>
      <c r="L54" s="834"/>
      <c r="M54" s="834"/>
      <c r="N54" s="834"/>
      <c r="O54" s="834"/>
      <c r="P54" s="834"/>
    </row>
  </sheetData>
  <mergeCells count="225">
    <mergeCell ref="B1:E1"/>
    <mergeCell ref="G1:H1"/>
    <mergeCell ref="I1:J1"/>
    <mergeCell ref="K1:O1"/>
    <mergeCell ref="A4:P4"/>
    <mergeCell ref="B5:E5"/>
    <mergeCell ref="G5:H5"/>
    <mergeCell ref="I5:J5"/>
    <mergeCell ref="K5:L5"/>
    <mergeCell ref="M5:N5"/>
    <mergeCell ref="A2:E3"/>
    <mergeCell ref="F2:F3"/>
    <mergeCell ref="G2:H2"/>
    <mergeCell ref="I2:J2"/>
    <mergeCell ref="K2:L2"/>
    <mergeCell ref="M2:N2"/>
    <mergeCell ref="G3:H3"/>
    <mergeCell ref="I3:J3"/>
    <mergeCell ref="K3:L3"/>
    <mergeCell ref="M3:N3"/>
    <mergeCell ref="B6:E6"/>
    <mergeCell ref="G6:H6"/>
    <mergeCell ref="I6:J6"/>
    <mergeCell ref="K6:L6"/>
    <mergeCell ref="M6:N6"/>
    <mergeCell ref="B7:E7"/>
    <mergeCell ref="G7:H7"/>
    <mergeCell ref="I7:J7"/>
    <mergeCell ref="K7:L7"/>
    <mergeCell ref="M7:N7"/>
    <mergeCell ref="B8:E8"/>
    <mergeCell ref="G8:H8"/>
    <mergeCell ref="I8:J8"/>
    <mergeCell ref="K8:L8"/>
    <mergeCell ref="M8:N8"/>
    <mergeCell ref="B9:E9"/>
    <mergeCell ref="G9:H9"/>
    <mergeCell ref="I9:J9"/>
    <mergeCell ref="K9:L9"/>
    <mergeCell ref="M9:N9"/>
    <mergeCell ref="B10:E10"/>
    <mergeCell ref="G10:H10"/>
    <mergeCell ref="I10:J10"/>
    <mergeCell ref="K10:L10"/>
    <mergeCell ref="M10:N10"/>
    <mergeCell ref="B11:E11"/>
    <mergeCell ref="G11:H11"/>
    <mergeCell ref="I11:J11"/>
    <mergeCell ref="K11:L11"/>
    <mergeCell ref="M11:N11"/>
    <mergeCell ref="B12:E12"/>
    <mergeCell ref="G12:H12"/>
    <mergeCell ref="I12:J12"/>
    <mergeCell ref="K12:L12"/>
    <mergeCell ref="M12:N12"/>
    <mergeCell ref="B13:E13"/>
    <mergeCell ref="G13:H13"/>
    <mergeCell ref="I13:J13"/>
    <mergeCell ref="K13:L13"/>
    <mergeCell ref="M13:N13"/>
    <mergeCell ref="B14:E14"/>
    <mergeCell ref="G14:H14"/>
    <mergeCell ref="I14:J14"/>
    <mergeCell ref="K14:L14"/>
    <mergeCell ref="M14:N14"/>
    <mergeCell ref="B15:E15"/>
    <mergeCell ref="G15:H15"/>
    <mergeCell ref="I15:J15"/>
    <mergeCell ref="K15:L15"/>
    <mergeCell ref="M15:N15"/>
    <mergeCell ref="A18:P18"/>
    <mergeCell ref="B19:E19"/>
    <mergeCell ref="G19:H19"/>
    <mergeCell ref="I19:J19"/>
    <mergeCell ref="K19:L19"/>
    <mergeCell ref="M19:N19"/>
    <mergeCell ref="B16:E16"/>
    <mergeCell ref="G16:H16"/>
    <mergeCell ref="I16:J16"/>
    <mergeCell ref="K16:L16"/>
    <mergeCell ref="M16:N16"/>
    <mergeCell ref="B17:E17"/>
    <mergeCell ref="G17:H17"/>
    <mergeCell ref="I17:J17"/>
    <mergeCell ref="K17:L17"/>
    <mergeCell ref="M17:N17"/>
    <mergeCell ref="B20:E20"/>
    <mergeCell ref="G20:H20"/>
    <mergeCell ref="I20:J20"/>
    <mergeCell ref="K20:L20"/>
    <mergeCell ref="M20:N20"/>
    <mergeCell ref="B21:E21"/>
    <mergeCell ref="G21:H21"/>
    <mergeCell ref="I21:J21"/>
    <mergeCell ref="K21:L21"/>
    <mergeCell ref="M21:N21"/>
    <mergeCell ref="B22:E22"/>
    <mergeCell ref="G22:H22"/>
    <mergeCell ref="I22:J22"/>
    <mergeCell ref="K22:L22"/>
    <mergeCell ref="M22:N22"/>
    <mergeCell ref="B23:E23"/>
    <mergeCell ref="G23:H23"/>
    <mergeCell ref="I23:J23"/>
    <mergeCell ref="K23:L23"/>
    <mergeCell ref="M23:N23"/>
    <mergeCell ref="B24:E24"/>
    <mergeCell ref="G24:H24"/>
    <mergeCell ref="I24:J24"/>
    <mergeCell ref="K24:L24"/>
    <mergeCell ref="M24:N24"/>
    <mergeCell ref="B25:E25"/>
    <mergeCell ref="G25:H25"/>
    <mergeCell ref="I25:J25"/>
    <mergeCell ref="K25:L25"/>
    <mergeCell ref="M25:N25"/>
    <mergeCell ref="B26:E26"/>
    <mergeCell ref="G26:H26"/>
    <mergeCell ref="I26:J26"/>
    <mergeCell ref="K26:L26"/>
    <mergeCell ref="M26:N26"/>
    <mergeCell ref="B27:E27"/>
    <mergeCell ref="G27:H27"/>
    <mergeCell ref="I27:J27"/>
    <mergeCell ref="K27:L27"/>
    <mergeCell ref="M27:N27"/>
    <mergeCell ref="B28:E28"/>
    <mergeCell ref="G28:H28"/>
    <mergeCell ref="I28:J28"/>
    <mergeCell ref="K28:L28"/>
    <mergeCell ref="M28:N28"/>
    <mergeCell ref="B29:E29"/>
    <mergeCell ref="G29:H29"/>
    <mergeCell ref="I29:J29"/>
    <mergeCell ref="K29:L29"/>
    <mergeCell ref="M29:N29"/>
    <mergeCell ref="B30:E30"/>
    <mergeCell ref="G30:H30"/>
    <mergeCell ref="I30:J30"/>
    <mergeCell ref="K30:L30"/>
    <mergeCell ref="M30:N30"/>
    <mergeCell ref="B31:E31"/>
    <mergeCell ref="G31:H31"/>
    <mergeCell ref="I31:J31"/>
    <mergeCell ref="K31:L31"/>
    <mergeCell ref="M31:N31"/>
    <mergeCell ref="B32:E32"/>
    <mergeCell ref="G32:H32"/>
    <mergeCell ref="I32:J32"/>
    <mergeCell ref="K32:L32"/>
    <mergeCell ref="M32:N32"/>
    <mergeCell ref="B33:E33"/>
    <mergeCell ref="G33:H33"/>
    <mergeCell ref="I33:J33"/>
    <mergeCell ref="K33:L33"/>
    <mergeCell ref="M33:N33"/>
    <mergeCell ref="B34:E34"/>
    <mergeCell ref="G34:H34"/>
    <mergeCell ref="I34:J34"/>
    <mergeCell ref="K34:L34"/>
    <mergeCell ref="M34:N34"/>
    <mergeCell ref="B35:E35"/>
    <mergeCell ref="G35:H35"/>
    <mergeCell ref="I35:J35"/>
    <mergeCell ref="K35:L35"/>
    <mergeCell ref="M35:N35"/>
    <mergeCell ref="B36:E36"/>
    <mergeCell ref="G36:H36"/>
    <mergeCell ref="I36:J36"/>
    <mergeCell ref="K36:L36"/>
    <mergeCell ref="M36:N36"/>
    <mergeCell ref="B37:E37"/>
    <mergeCell ref="G37:H37"/>
    <mergeCell ref="I37:J37"/>
    <mergeCell ref="K37:L37"/>
    <mergeCell ref="M37:N37"/>
    <mergeCell ref="B38:E38"/>
    <mergeCell ref="G38:H38"/>
    <mergeCell ref="I38:J38"/>
    <mergeCell ref="K38:L38"/>
    <mergeCell ref="M38:N38"/>
    <mergeCell ref="B39:E39"/>
    <mergeCell ref="G39:H39"/>
    <mergeCell ref="I39:J39"/>
    <mergeCell ref="K39:L39"/>
    <mergeCell ref="M39:N39"/>
    <mergeCell ref="B40:E40"/>
    <mergeCell ref="G40:H40"/>
    <mergeCell ref="I40:J40"/>
    <mergeCell ref="K40:L40"/>
    <mergeCell ref="M40:N40"/>
    <mergeCell ref="B41:E41"/>
    <mergeCell ref="G41:H41"/>
    <mergeCell ref="I41:J41"/>
    <mergeCell ref="K41:L41"/>
    <mergeCell ref="M41:N41"/>
    <mergeCell ref="B44:E44"/>
    <mergeCell ref="G44:H44"/>
    <mergeCell ref="I44:J44"/>
    <mergeCell ref="K44:L44"/>
    <mergeCell ref="M44:N44"/>
    <mergeCell ref="A45:O45"/>
    <mergeCell ref="B42:E42"/>
    <mergeCell ref="G42:H42"/>
    <mergeCell ref="I42:J42"/>
    <mergeCell ref="K42:L42"/>
    <mergeCell ref="M42:N42"/>
    <mergeCell ref="B43:E43"/>
    <mergeCell ref="G43:H43"/>
    <mergeCell ref="I43:J43"/>
    <mergeCell ref="K43:L43"/>
    <mergeCell ref="M43:N43"/>
    <mergeCell ref="A49:O49"/>
    <mergeCell ref="A50:O50"/>
    <mergeCell ref="A52:O52"/>
    <mergeCell ref="A53:O53"/>
    <mergeCell ref="A54:P54"/>
    <mergeCell ref="A46:J47"/>
    <mergeCell ref="K46:L47"/>
    <mergeCell ref="M46:N46"/>
    <mergeCell ref="O46:O47"/>
    <mergeCell ref="M47:N47"/>
    <mergeCell ref="B48:J48"/>
    <mergeCell ref="K48:L48"/>
    <mergeCell ref="M48:N4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B83"/>
  <sheetViews>
    <sheetView topLeftCell="CD19" zoomScale="110" zoomScaleNormal="110" workbookViewId="0">
      <selection activeCell="J22" sqref="J22"/>
    </sheetView>
  </sheetViews>
  <sheetFormatPr defaultRowHeight="13.2" x14ac:dyDescent="0.25"/>
  <cols>
    <col min="1" max="1" width="11.33203125" style="440" customWidth="1"/>
    <col min="2" max="2" width="43.6640625" style="440" customWidth="1"/>
    <col min="3" max="3" width="4.88671875" style="440" customWidth="1"/>
    <col min="4" max="4" width="4.33203125" style="440" customWidth="1"/>
    <col min="5" max="5" width="5.109375" style="440" customWidth="1"/>
    <col min="6" max="6" width="6" style="440" customWidth="1"/>
    <col min="7" max="7" width="8.5546875" style="440" customWidth="1"/>
    <col min="8" max="8" width="8.88671875" style="440" customWidth="1"/>
    <col min="9" max="9" width="5.33203125" style="440" customWidth="1"/>
    <col min="10" max="11" width="8.5546875" style="440" customWidth="1"/>
    <col min="12" max="12" width="6.88671875" style="440" customWidth="1"/>
    <col min="13" max="13" width="8.5546875" style="440" customWidth="1"/>
    <col min="14" max="14" width="7" style="440" customWidth="1"/>
    <col min="15" max="15" width="6.88671875" style="440" customWidth="1"/>
    <col min="16" max="16" width="6.5546875" style="440" customWidth="1"/>
    <col min="17" max="17" width="1.6640625" style="440" customWidth="1"/>
    <col min="18" max="18" width="10.6640625" style="440" bestFit="1" customWidth="1"/>
    <col min="19" max="22" width="8.88671875" style="440" customWidth="1"/>
    <col min="23" max="25" width="9.109375" style="440"/>
    <col min="26" max="26" width="13" style="440" bestFit="1" customWidth="1"/>
    <col min="27" max="250" width="9.109375" style="440"/>
    <col min="251" max="251" width="4.6640625" style="440" bestFit="1" customWidth="1"/>
    <col min="252" max="252" width="2.33203125" style="440" bestFit="1" customWidth="1"/>
    <col min="253" max="253" width="1.33203125" style="440" bestFit="1" customWidth="1"/>
    <col min="254" max="254" width="5.5546875" style="440" bestFit="1" customWidth="1"/>
    <col min="255" max="255" width="27.5546875" style="440" bestFit="1" customWidth="1"/>
    <col min="256" max="256" width="2.6640625" style="440" bestFit="1" customWidth="1"/>
    <col min="257" max="259" width="4.109375" style="440" bestFit="1" customWidth="1"/>
    <col min="260" max="260" width="5.5546875" style="440" bestFit="1" customWidth="1"/>
    <col min="261" max="261" width="6.88671875" style="440" bestFit="1" customWidth="1"/>
    <col min="262" max="262" width="11" style="440" bestFit="1" customWidth="1"/>
    <col min="263" max="263" width="2.6640625" style="440" bestFit="1" customWidth="1"/>
    <col min="264" max="264" width="1.33203125" style="440" bestFit="1" customWidth="1"/>
    <col min="265" max="265" width="9.6640625" style="440" bestFit="1" customWidth="1"/>
    <col min="266" max="266" width="2.6640625" style="440" bestFit="1" customWidth="1"/>
    <col min="267" max="268" width="5.5546875" style="440" bestFit="1" customWidth="1"/>
    <col min="269" max="269" width="6.88671875" style="440" bestFit="1" customWidth="1"/>
    <col min="270" max="270" width="2.6640625" style="440" bestFit="1" customWidth="1"/>
    <col min="271" max="271" width="5.5546875" style="440" bestFit="1" customWidth="1"/>
    <col min="272" max="272" width="8.33203125" style="440" bestFit="1" customWidth="1"/>
    <col min="273" max="273" width="6.88671875" style="440" bestFit="1" customWidth="1"/>
    <col min="274" max="506" width="9.109375" style="440"/>
    <col min="507" max="507" width="4.6640625" style="440" bestFit="1" customWidth="1"/>
    <col min="508" max="508" width="2.33203125" style="440" bestFit="1" customWidth="1"/>
    <col min="509" max="509" width="1.33203125" style="440" bestFit="1" customWidth="1"/>
    <col min="510" max="510" width="5.5546875" style="440" bestFit="1" customWidth="1"/>
    <col min="511" max="511" width="27.5546875" style="440" bestFit="1" customWidth="1"/>
    <col min="512" max="512" width="2.6640625" style="440" bestFit="1" customWidth="1"/>
    <col min="513" max="515" width="4.109375" style="440" bestFit="1" customWidth="1"/>
    <col min="516" max="516" width="5.5546875" style="440" bestFit="1" customWidth="1"/>
    <col min="517" max="517" width="6.88671875" style="440" bestFit="1" customWidth="1"/>
    <col min="518" max="518" width="11" style="440" bestFit="1" customWidth="1"/>
    <col min="519" max="519" width="2.6640625" style="440" bestFit="1" customWidth="1"/>
    <col min="520" max="520" width="1.33203125" style="440" bestFit="1" customWidth="1"/>
    <col min="521" max="521" width="9.6640625" style="440" bestFit="1" customWidth="1"/>
    <col min="522" max="522" width="2.6640625" style="440" bestFit="1" customWidth="1"/>
    <col min="523" max="524" width="5.5546875" style="440" bestFit="1" customWidth="1"/>
    <col min="525" max="525" width="6.88671875" style="440" bestFit="1" customWidth="1"/>
    <col min="526" max="526" width="2.6640625" style="440" bestFit="1" customWidth="1"/>
    <col min="527" max="527" width="5.5546875" style="440" bestFit="1" customWidth="1"/>
    <col min="528" max="528" width="8.33203125" style="440" bestFit="1" customWidth="1"/>
    <col min="529" max="529" width="6.88671875" style="440" bestFit="1" customWidth="1"/>
    <col min="530" max="762" width="9.109375" style="440"/>
    <col min="763" max="763" width="4.6640625" style="440" bestFit="1" customWidth="1"/>
    <col min="764" max="764" width="2.33203125" style="440" bestFit="1" customWidth="1"/>
    <col min="765" max="765" width="1.33203125" style="440" bestFit="1" customWidth="1"/>
    <col min="766" max="766" width="5.5546875" style="440" bestFit="1" customWidth="1"/>
    <col min="767" max="767" width="27.5546875" style="440" bestFit="1" customWidth="1"/>
    <col min="768" max="768" width="2.6640625" style="440" bestFit="1" customWidth="1"/>
    <col min="769" max="771" width="4.109375" style="440" bestFit="1" customWidth="1"/>
    <col min="772" max="772" width="5.5546875" style="440" bestFit="1" customWidth="1"/>
    <col min="773" max="773" width="6.88671875" style="440" bestFit="1" customWidth="1"/>
    <col min="774" max="774" width="11" style="440" bestFit="1" customWidth="1"/>
    <col min="775" max="775" width="2.6640625" style="440" bestFit="1" customWidth="1"/>
    <col min="776" max="776" width="1.33203125" style="440" bestFit="1" customWidth="1"/>
    <col min="777" max="777" width="9.6640625" style="440" bestFit="1" customWidth="1"/>
    <col min="778" max="778" width="2.6640625" style="440" bestFit="1" customWidth="1"/>
    <col min="779" max="780" width="5.5546875" style="440" bestFit="1" customWidth="1"/>
    <col min="781" max="781" width="6.88671875" style="440" bestFit="1" customWidth="1"/>
    <col min="782" max="782" width="2.6640625" style="440" bestFit="1" customWidth="1"/>
    <col min="783" max="783" width="5.5546875" style="440" bestFit="1" customWidth="1"/>
    <col min="784" max="784" width="8.33203125" style="440" bestFit="1" customWidth="1"/>
    <col min="785" max="785" width="6.88671875" style="440" bestFit="1" customWidth="1"/>
    <col min="786" max="1018" width="9.109375" style="440"/>
    <col min="1019" max="1019" width="4.6640625" style="440" bestFit="1" customWidth="1"/>
    <col min="1020" max="1020" width="2.33203125" style="440" bestFit="1" customWidth="1"/>
    <col min="1021" max="1021" width="1.33203125" style="440" bestFit="1" customWidth="1"/>
    <col min="1022" max="1022" width="5.5546875" style="440" bestFit="1" customWidth="1"/>
    <col min="1023" max="1023" width="27.5546875" style="440" bestFit="1" customWidth="1"/>
    <col min="1024" max="1024" width="2.6640625" style="440" bestFit="1" customWidth="1"/>
    <col min="1025" max="1027" width="4.109375" style="440" bestFit="1" customWidth="1"/>
    <col min="1028" max="1028" width="5.5546875" style="440" bestFit="1" customWidth="1"/>
    <col min="1029" max="1029" width="6.88671875" style="440" bestFit="1" customWidth="1"/>
    <col min="1030" max="1030" width="11" style="440" bestFit="1" customWidth="1"/>
    <col min="1031" max="1031" width="2.6640625" style="440" bestFit="1" customWidth="1"/>
    <col min="1032" max="1032" width="1.33203125" style="440" bestFit="1" customWidth="1"/>
    <col min="1033" max="1033" width="9.6640625" style="440" bestFit="1" customWidth="1"/>
    <col min="1034" max="1034" width="2.6640625" style="440" bestFit="1" customWidth="1"/>
    <col min="1035" max="1036" width="5.5546875" style="440" bestFit="1" customWidth="1"/>
    <col min="1037" max="1037" width="6.88671875" style="440" bestFit="1" customWidth="1"/>
    <col min="1038" max="1038" width="2.6640625" style="440" bestFit="1" customWidth="1"/>
    <col min="1039" max="1039" width="5.5546875" style="440" bestFit="1" customWidth="1"/>
    <col min="1040" max="1040" width="8.33203125" style="440" bestFit="1" customWidth="1"/>
    <col min="1041" max="1041" width="6.88671875" style="440" bestFit="1" customWidth="1"/>
    <col min="1042" max="1274" width="9.109375" style="440"/>
    <col min="1275" max="1275" width="4.6640625" style="440" bestFit="1" customWidth="1"/>
    <col min="1276" max="1276" width="2.33203125" style="440" bestFit="1" customWidth="1"/>
    <col min="1277" max="1277" width="1.33203125" style="440" bestFit="1" customWidth="1"/>
    <col min="1278" max="1278" width="5.5546875" style="440" bestFit="1" customWidth="1"/>
    <col min="1279" max="1279" width="27.5546875" style="440" bestFit="1" customWidth="1"/>
    <col min="1280" max="1280" width="2.6640625" style="440" bestFit="1" customWidth="1"/>
    <col min="1281" max="1283" width="4.109375" style="440" bestFit="1" customWidth="1"/>
    <col min="1284" max="1284" width="5.5546875" style="440" bestFit="1" customWidth="1"/>
    <col min="1285" max="1285" width="6.88671875" style="440" bestFit="1" customWidth="1"/>
    <col min="1286" max="1286" width="11" style="440" bestFit="1" customWidth="1"/>
    <col min="1287" max="1287" width="2.6640625" style="440" bestFit="1" customWidth="1"/>
    <col min="1288" max="1288" width="1.33203125" style="440" bestFit="1" customWidth="1"/>
    <col min="1289" max="1289" width="9.6640625" style="440" bestFit="1" customWidth="1"/>
    <col min="1290" max="1290" width="2.6640625" style="440" bestFit="1" customWidth="1"/>
    <col min="1291" max="1292" width="5.5546875" style="440" bestFit="1" customWidth="1"/>
    <col min="1293" max="1293" width="6.88671875" style="440" bestFit="1" customWidth="1"/>
    <col min="1294" max="1294" width="2.6640625" style="440" bestFit="1" customWidth="1"/>
    <col min="1295" max="1295" width="5.5546875" style="440" bestFit="1" customWidth="1"/>
    <col min="1296" max="1296" width="8.33203125" style="440" bestFit="1" customWidth="1"/>
    <col min="1297" max="1297" width="6.88671875" style="440" bestFit="1" customWidth="1"/>
    <col min="1298" max="1530" width="9.109375" style="440"/>
    <col min="1531" max="1531" width="4.6640625" style="440" bestFit="1" customWidth="1"/>
    <col min="1532" max="1532" width="2.33203125" style="440" bestFit="1" customWidth="1"/>
    <col min="1533" max="1533" width="1.33203125" style="440" bestFit="1" customWidth="1"/>
    <col min="1534" max="1534" width="5.5546875" style="440" bestFit="1" customWidth="1"/>
    <col min="1535" max="1535" width="27.5546875" style="440" bestFit="1" customWidth="1"/>
    <col min="1536" max="1536" width="2.6640625" style="440" bestFit="1" customWidth="1"/>
    <col min="1537" max="1539" width="4.109375" style="440" bestFit="1" customWidth="1"/>
    <col min="1540" max="1540" width="5.5546875" style="440" bestFit="1" customWidth="1"/>
    <col min="1541" max="1541" width="6.88671875" style="440" bestFit="1" customWidth="1"/>
    <col min="1542" max="1542" width="11" style="440" bestFit="1" customWidth="1"/>
    <col min="1543" max="1543" width="2.6640625" style="440" bestFit="1" customWidth="1"/>
    <col min="1544" max="1544" width="1.33203125" style="440" bestFit="1" customWidth="1"/>
    <col min="1545" max="1545" width="9.6640625" style="440" bestFit="1" customWidth="1"/>
    <col min="1546" max="1546" width="2.6640625" style="440" bestFit="1" customWidth="1"/>
    <col min="1547" max="1548" width="5.5546875" style="440" bestFit="1" customWidth="1"/>
    <col min="1549" max="1549" width="6.88671875" style="440" bestFit="1" customWidth="1"/>
    <col min="1550" max="1550" width="2.6640625" style="440" bestFit="1" customWidth="1"/>
    <col min="1551" max="1551" width="5.5546875" style="440" bestFit="1" customWidth="1"/>
    <col min="1552" max="1552" width="8.33203125" style="440" bestFit="1" customWidth="1"/>
    <col min="1553" max="1553" width="6.88671875" style="440" bestFit="1" customWidth="1"/>
    <col min="1554" max="1786" width="9.109375" style="440"/>
    <col min="1787" max="1787" width="4.6640625" style="440" bestFit="1" customWidth="1"/>
    <col min="1788" max="1788" width="2.33203125" style="440" bestFit="1" customWidth="1"/>
    <col min="1789" max="1789" width="1.33203125" style="440" bestFit="1" customWidth="1"/>
    <col min="1790" max="1790" width="5.5546875" style="440" bestFit="1" customWidth="1"/>
    <col min="1791" max="1791" width="27.5546875" style="440" bestFit="1" customWidth="1"/>
    <col min="1792" max="1792" width="2.6640625" style="440" bestFit="1" customWidth="1"/>
    <col min="1793" max="1795" width="4.109375" style="440" bestFit="1" customWidth="1"/>
    <col min="1796" max="1796" width="5.5546875" style="440" bestFit="1" customWidth="1"/>
    <col min="1797" max="1797" width="6.88671875" style="440" bestFit="1" customWidth="1"/>
    <col min="1798" max="1798" width="11" style="440" bestFit="1" customWidth="1"/>
    <col min="1799" max="1799" width="2.6640625" style="440" bestFit="1" customWidth="1"/>
    <col min="1800" max="1800" width="1.33203125" style="440" bestFit="1" customWidth="1"/>
    <col min="1801" max="1801" width="9.6640625" style="440" bestFit="1" customWidth="1"/>
    <col min="1802" max="1802" width="2.6640625" style="440" bestFit="1" customWidth="1"/>
    <col min="1803" max="1804" width="5.5546875" style="440" bestFit="1" customWidth="1"/>
    <col min="1805" max="1805" width="6.88671875" style="440" bestFit="1" customWidth="1"/>
    <col min="1806" max="1806" width="2.6640625" style="440" bestFit="1" customWidth="1"/>
    <col min="1807" max="1807" width="5.5546875" style="440" bestFit="1" customWidth="1"/>
    <col min="1808" max="1808" width="8.33203125" style="440" bestFit="1" customWidth="1"/>
    <col min="1809" max="1809" width="6.88671875" style="440" bestFit="1" customWidth="1"/>
    <col min="1810" max="2042" width="9.109375" style="440"/>
    <col min="2043" max="2043" width="4.6640625" style="440" bestFit="1" customWidth="1"/>
    <col min="2044" max="2044" width="2.33203125" style="440" bestFit="1" customWidth="1"/>
    <col min="2045" max="2045" width="1.33203125" style="440" bestFit="1" customWidth="1"/>
    <col min="2046" max="2046" width="5.5546875" style="440" bestFit="1" customWidth="1"/>
    <col min="2047" max="2047" width="27.5546875" style="440" bestFit="1" customWidth="1"/>
    <col min="2048" max="2048" width="2.6640625" style="440" bestFit="1" customWidth="1"/>
    <col min="2049" max="2051" width="4.109375" style="440" bestFit="1" customWidth="1"/>
    <col min="2052" max="2052" width="5.5546875" style="440" bestFit="1" customWidth="1"/>
    <col min="2053" max="2053" width="6.88671875" style="440" bestFit="1" customWidth="1"/>
    <col min="2054" max="2054" width="11" style="440" bestFit="1" customWidth="1"/>
    <col min="2055" max="2055" width="2.6640625" style="440" bestFit="1" customWidth="1"/>
    <col min="2056" max="2056" width="1.33203125" style="440" bestFit="1" customWidth="1"/>
    <col min="2057" max="2057" width="9.6640625" style="440" bestFit="1" customWidth="1"/>
    <col min="2058" max="2058" width="2.6640625" style="440" bestFit="1" customWidth="1"/>
    <col min="2059" max="2060" width="5.5546875" style="440" bestFit="1" customWidth="1"/>
    <col min="2061" max="2061" width="6.88671875" style="440" bestFit="1" customWidth="1"/>
    <col min="2062" max="2062" width="2.6640625" style="440" bestFit="1" customWidth="1"/>
    <col min="2063" max="2063" width="5.5546875" style="440" bestFit="1" customWidth="1"/>
    <col min="2064" max="2064" width="8.33203125" style="440" bestFit="1" customWidth="1"/>
    <col min="2065" max="2065" width="6.88671875" style="440" bestFit="1" customWidth="1"/>
    <col min="2066" max="2298" width="9.109375" style="440"/>
    <col min="2299" max="2299" width="4.6640625" style="440" bestFit="1" customWidth="1"/>
    <col min="2300" max="2300" width="2.33203125" style="440" bestFit="1" customWidth="1"/>
    <col min="2301" max="2301" width="1.33203125" style="440" bestFit="1" customWidth="1"/>
    <col min="2302" max="2302" width="5.5546875" style="440" bestFit="1" customWidth="1"/>
    <col min="2303" max="2303" width="27.5546875" style="440" bestFit="1" customWidth="1"/>
    <col min="2304" max="2304" width="2.6640625" style="440" bestFit="1" customWidth="1"/>
    <col min="2305" max="2307" width="4.109375" style="440" bestFit="1" customWidth="1"/>
    <col min="2308" max="2308" width="5.5546875" style="440" bestFit="1" customWidth="1"/>
    <col min="2309" max="2309" width="6.88671875" style="440" bestFit="1" customWidth="1"/>
    <col min="2310" max="2310" width="11" style="440" bestFit="1" customWidth="1"/>
    <col min="2311" max="2311" width="2.6640625" style="440" bestFit="1" customWidth="1"/>
    <col min="2312" max="2312" width="1.33203125" style="440" bestFit="1" customWidth="1"/>
    <col min="2313" max="2313" width="9.6640625" style="440" bestFit="1" customWidth="1"/>
    <col min="2314" max="2314" width="2.6640625" style="440" bestFit="1" customWidth="1"/>
    <col min="2315" max="2316" width="5.5546875" style="440" bestFit="1" customWidth="1"/>
    <col min="2317" max="2317" width="6.88671875" style="440" bestFit="1" customWidth="1"/>
    <col min="2318" max="2318" width="2.6640625" style="440" bestFit="1" customWidth="1"/>
    <col min="2319" max="2319" width="5.5546875" style="440" bestFit="1" customWidth="1"/>
    <col min="2320" max="2320" width="8.33203125" style="440" bestFit="1" customWidth="1"/>
    <col min="2321" max="2321" width="6.88671875" style="440" bestFit="1" customWidth="1"/>
    <col min="2322" max="2554" width="9.109375" style="440"/>
    <col min="2555" max="2555" width="4.6640625" style="440" bestFit="1" customWidth="1"/>
    <col min="2556" max="2556" width="2.33203125" style="440" bestFit="1" customWidth="1"/>
    <col min="2557" max="2557" width="1.33203125" style="440" bestFit="1" customWidth="1"/>
    <col min="2558" max="2558" width="5.5546875" style="440" bestFit="1" customWidth="1"/>
    <col min="2559" max="2559" width="27.5546875" style="440" bestFit="1" customWidth="1"/>
    <col min="2560" max="2560" width="2.6640625" style="440" bestFit="1" customWidth="1"/>
    <col min="2561" max="2563" width="4.109375" style="440" bestFit="1" customWidth="1"/>
    <col min="2564" max="2564" width="5.5546875" style="440" bestFit="1" customWidth="1"/>
    <col min="2565" max="2565" width="6.88671875" style="440" bestFit="1" customWidth="1"/>
    <col min="2566" max="2566" width="11" style="440" bestFit="1" customWidth="1"/>
    <col min="2567" max="2567" width="2.6640625" style="440" bestFit="1" customWidth="1"/>
    <col min="2568" max="2568" width="1.33203125" style="440" bestFit="1" customWidth="1"/>
    <col min="2569" max="2569" width="9.6640625" style="440" bestFit="1" customWidth="1"/>
    <col min="2570" max="2570" width="2.6640625" style="440" bestFit="1" customWidth="1"/>
    <col min="2571" max="2572" width="5.5546875" style="440" bestFit="1" customWidth="1"/>
    <col min="2573" max="2573" width="6.88671875" style="440" bestFit="1" customWidth="1"/>
    <col min="2574" max="2574" width="2.6640625" style="440" bestFit="1" customWidth="1"/>
    <col min="2575" max="2575" width="5.5546875" style="440" bestFit="1" customWidth="1"/>
    <col min="2576" max="2576" width="8.33203125" style="440" bestFit="1" customWidth="1"/>
    <col min="2577" max="2577" width="6.88671875" style="440" bestFit="1" customWidth="1"/>
    <col min="2578" max="2810" width="9.109375" style="440"/>
    <col min="2811" max="2811" width="4.6640625" style="440" bestFit="1" customWidth="1"/>
    <col min="2812" max="2812" width="2.33203125" style="440" bestFit="1" customWidth="1"/>
    <col min="2813" max="2813" width="1.33203125" style="440" bestFit="1" customWidth="1"/>
    <col min="2814" max="2814" width="5.5546875" style="440" bestFit="1" customWidth="1"/>
    <col min="2815" max="2815" width="27.5546875" style="440" bestFit="1" customWidth="1"/>
    <col min="2816" max="2816" width="2.6640625" style="440" bestFit="1" customWidth="1"/>
    <col min="2817" max="2819" width="4.109375" style="440" bestFit="1" customWidth="1"/>
    <col min="2820" max="2820" width="5.5546875" style="440" bestFit="1" customWidth="1"/>
    <col min="2821" max="2821" width="6.88671875" style="440" bestFit="1" customWidth="1"/>
    <col min="2822" max="2822" width="11" style="440" bestFit="1" customWidth="1"/>
    <col min="2823" max="2823" width="2.6640625" style="440" bestFit="1" customWidth="1"/>
    <col min="2824" max="2824" width="1.33203125" style="440" bestFit="1" customWidth="1"/>
    <col min="2825" max="2825" width="9.6640625" style="440" bestFit="1" customWidth="1"/>
    <col min="2826" max="2826" width="2.6640625" style="440" bestFit="1" customWidth="1"/>
    <col min="2827" max="2828" width="5.5546875" style="440" bestFit="1" customWidth="1"/>
    <col min="2829" max="2829" width="6.88671875" style="440" bestFit="1" customWidth="1"/>
    <col min="2830" max="2830" width="2.6640625" style="440" bestFit="1" customWidth="1"/>
    <col min="2831" max="2831" width="5.5546875" style="440" bestFit="1" customWidth="1"/>
    <col min="2832" max="2832" width="8.33203125" style="440" bestFit="1" customWidth="1"/>
    <col min="2833" max="2833" width="6.88671875" style="440" bestFit="1" customWidth="1"/>
    <col min="2834" max="3066" width="9.109375" style="440"/>
    <col min="3067" max="3067" width="4.6640625" style="440" bestFit="1" customWidth="1"/>
    <col min="3068" max="3068" width="2.33203125" style="440" bestFit="1" customWidth="1"/>
    <col min="3069" max="3069" width="1.33203125" style="440" bestFit="1" customWidth="1"/>
    <col min="3070" max="3070" width="5.5546875" style="440" bestFit="1" customWidth="1"/>
    <col min="3071" max="3071" width="27.5546875" style="440" bestFit="1" customWidth="1"/>
    <col min="3072" max="3072" width="2.6640625" style="440" bestFit="1" customWidth="1"/>
    <col min="3073" max="3075" width="4.109375" style="440" bestFit="1" customWidth="1"/>
    <col min="3076" max="3076" width="5.5546875" style="440" bestFit="1" customWidth="1"/>
    <col min="3077" max="3077" width="6.88671875" style="440" bestFit="1" customWidth="1"/>
    <col min="3078" max="3078" width="11" style="440" bestFit="1" customWidth="1"/>
    <col min="3079" max="3079" width="2.6640625" style="440" bestFit="1" customWidth="1"/>
    <col min="3080" max="3080" width="1.33203125" style="440" bestFit="1" customWidth="1"/>
    <col min="3081" max="3081" width="9.6640625" style="440" bestFit="1" customWidth="1"/>
    <col min="3082" max="3082" width="2.6640625" style="440" bestFit="1" customWidth="1"/>
    <col min="3083" max="3084" width="5.5546875" style="440" bestFit="1" customWidth="1"/>
    <col min="3085" max="3085" width="6.88671875" style="440" bestFit="1" customWidth="1"/>
    <col min="3086" max="3086" width="2.6640625" style="440" bestFit="1" customWidth="1"/>
    <col min="3087" max="3087" width="5.5546875" style="440" bestFit="1" customWidth="1"/>
    <col min="3088" max="3088" width="8.33203125" style="440" bestFit="1" customWidth="1"/>
    <col min="3089" max="3089" width="6.88671875" style="440" bestFit="1" customWidth="1"/>
    <col min="3090" max="3322" width="9.109375" style="440"/>
    <col min="3323" max="3323" width="4.6640625" style="440" bestFit="1" customWidth="1"/>
    <col min="3324" max="3324" width="2.33203125" style="440" bestFit="1" customWidth="1"/>
    <col min="3325" max="3325" width="1.33203125" style="440" bestFit="1" customWidth="1"/>
    <col min="3326" max="3326" width="5.5546875" style="440" bestFit="1" customWidth="1"/>
    <col min="3327" max="3327" width="27.5546875" style="440" bestFit="1" customWidth="1"/>
    <col min="3328" max="3328" width="2.6640625" style="440" bestFit="1" customWidth="1"/>
    <col min="3329" max="3331" width="4.109375" style="440" bestFit="1" customWidth="1"/>
    <col min="3332" max="3332" width="5.5546875" style="440" bestFit="1" customWidth="1"/>
    <col min="3333" max="3333" width="6.88671875" style="440" bestFit="1" customWidth="1"/>
    <col min="3334" max="3334" width="11" style="440" bestFit="1" customWidth="1"/>
    <col min="3335" max="3335" width="2.6640625" style="440" bestFit="1" customWidth="1"/>
    <col min="3336" max="3336" width="1.33203125" style="440" bestFit="1" customWidth="1"/>
    <col min="3337" max="3337" width="9.6640625" style="440" bestFit="1" customWidth="1"/>
    <col min="3338" max="3338" width="2.6640625" style="440" bestFit="1" customWidth="1"/>
    <col min="3339" max="3340" width="5.5546875" style="440" bestFit="1" customWidth="1"/>
    <col min="3341" max="3341" width="6.88671875" style="440" bestFit="1" customWidth="1"/>
    <col min="3342" max="3342" width="2.6640625" style="440" bestFit="1" customWidth="1"/>
    <col min="3343" max="3343" width="5.5546875" style="440" bestFit="1" customWidth="1"/>
    <col min="3344" max="3344" width="8.33203125" style="440" bestFit="1" customWidth="1"/>
    <col min="3345" max="3345" width="6.88671875" style="440" bestFit="1" customWidth="1"/>
    <col min="3346" max="3578" width="9.109375" style="440"/>
    <col min="3579" max="3579" width="4.6640625" style="440" bestFit="1" customWidth="1"/>
    <col min="3580" max="3580" width="2.33203125" style="440" bestFit="1" customWidth="1"/>
    <col min="3581" max="3581" width="1.33203125" style="440" bestFit="1" customWidth="1"/>
    <col min="3582" max="3582" width="5.5546875" style="440" bestFit="1" customWidth="1"/>
    <col min="3583" max="3583" width="27.5546875" style="440" bestFit="1" customWidth="1"/>
    <col min="3584" max="3584" width="2.6640625" style="440" bestFit="1" customWidth="1"/>
    <col min="3585" max="3587" width="4.109375" style="440" bestFit="1" customWidth="1"/>
    <col min="3588" max="3588" width="5.5546875" style="440" bestFit="1" customWidth="1"/>
    <col min="3589" max="3589" width="6.88671875" style="440" bestFit="1" customWidth="1"/>
    <col min="3590" max="3590" width="11" style="440" bestFit="1" customWidth="1"/>
    <col min="3591" max="3591" width="2.6640625" style="440" bestFit="1" customWidth="1"/>
    <col min="3592" max="3592" width="1.33203125" style="440" bestFit="1" customWidth="1"/>
    <col min="3593" max="3593" width="9.6640625" style="440" bestFit="1" customWidth="1"/>
    <col min="3594" max="3594" width="2.6640625" style="440" bestFit="1" customWidth="1"/>
    <col min="3595" max="3596" width="5.5546875" style="440" bestFit="1" customWidth="1"/>
    <col min="3597" max="3597" width="6.88671875" style="440" bestFit="1" customWidth="1"/>
    <col min="3598" max="3598" width="2.6640625" style="440" bestFit="1" customWidth="1"/>
    <col min="3599" max="3599" width="5.5546875" style="440" bestFit="1" customWidth="1"/>
    <col min="3600" max="3600" width="8.33203125" style="440" bestFit="1" customWidth="1"/>
    <col min="3601" max="3601" width="6.88671875" style="440" bestFit="1" customWidth="1"/>
    <col min="3602" max="3834" width="9.109375" style="440"/>
    <col min="3835" max="3835" width="4.6640625" style="440" bestFit="1" customWidth="1"/>
    <col min="3836" max="3836" width="2.33203125" style="440" bestFit="1" customWidth="1"/>
    <col min="3837" max="3837" width="1.33203125" style="440" bestFit="1" customWidth="1"/>
    <col min="3838" max="3838" width="5.5546875" style="440" bestFit="1" customWidth="1"/>
    <col min="3839" max="3839" width="27.5546875" style="440" bestFit="1" customWidth="1"/>
    <col min="3840" max="3840" width="2.6640625" style="440" bestFit="1" customWidth="1"/>
    <col min="3841" max="3843" width="4.109375" style="440" bestFit="1" customWidth="1"/>
    <col min="3844" max="3844" width="5.5546875" style="440" bestFit="1" customWidth="1"/>
    <col min="3845" max="3845" width="6.88671875" style="440" bestFit="1" customWidth="1"/>
    <col min="3846" max="3846" width="11" style="440" bestFit="1" customWidth="1"/>
    <col min="3847" max="3847" width="2.6640625" style="440" bestFit="1" customWidth="1"/>
    <col min="3848" max="3848" width="1.33203125" style="440" bestFit="1" customWidth="1"/>
    <col min="3849" max="3849" width="9.6640625" style="440" bestFit="1" customWidth="1"/>
    <col min="3850" max="3850" width="2.6640625" style="440" bestFit="1" customWidth="1"/>
    <col min="3851" max="3852" width="5.5546875" style="440" bestFit="1" customWidth="1"/>
    <col min="3853" max="3853" width="6.88671875" style="440" bestFit="1" customWidth="1"/>
    <col min="3854" max="3854" width="2.6640625" style="440" bestFit="1" customWidth="1"/>
    <col min="3855" max="3855" width="5.5546875" style="440" bestFit="1" customWidth="1"/>
    <col min="3856" max="3856" width="8.33203125" style="440" bestFit="1" customWidth="1"/>
    <col min="3857" max="3857" width="6.88671875" style="440" bestFit="1" customWidth="1"/>
    <col min="3858" max="4090" width="9.109375" style="440"/>
    <col min="4091" max="4091" width="4.6640625" style="440" bestFit="1" customWidth="1"/>
    <col min="4092" max="4092" width="2.33203125" style="440" bestFit="1" customWidth="1"/>
    <col min="4093" max="4093" width="1.33203125" style="440" bestFit="1" customWidth="1"/>
    <col min="4094" max="4094" width="5.5546875" style="440" bestFit="1" customWidth="1"/>
    <col min="4095" max="4095" width="27.5546875" style="440" bestFit="1" customWidth="1"/>
    <col min="4096" max="4096" width="2.6640625" style="440" bestFit="1" customWidth="1"/>
    <col min="4097" max="4099" width="4.109375" style="440" bestFit="1" customWidth="1"/>
    <col min="4100" max="4100" width="5.5546875" style="440" bestFit="1" customWidth="1"/>
    <col min="4101" max="4101" width="6.88671875" style="440" bestFit="1" customWidth="1"/>
    <col min="4102" max="4102" width="11" style="440" bestFit="1" customWidth="1"/>
    <col min="4103" max="4103" width="2.6640625" style="440" bestFit="1" customWidth="1"/>
    <col min="4104" max="4104" width="1.33203125" style="440" bestFit="1" customWidth="1"/>
    <col min="4105" max="4105" width="9.6640625" style="440" bestFit="1" customWidth="1"/>
    <col min="4106" max="4106" width="2.6640625" style="440" bestFit="1" customWidth="1"/>
    <col min="4107" max="4108" width="5.5546875" style="440" bestFit="1" customWidth="1"/>
    <col min="4109" max="4109" width="6.88671875" style="440" bestFit="1" customWidth="1"/>
    <col min="4110" max="4110" width="2.6640625" style="440" bestFit="1" customWidth="1"/>
    <col min="4111" max="4111" width="5.5546875" style="440" bestFit="1" customWidth="1"/>
    <col min="4112" max="4112" width="8.33203125" style="440" bestFit="1" customWidth="1"/>
    <col min="4113" max="4113" width="6.88671875" style="440" bestFit="1" customWidth="1"/>
    <col min="4114" max="4346" width="9.109375" style="440"/>
    <col min="4347" max="4347" width="4.6640625" style="440" bestFit="1" customWidth="1"/>
    <col min="4348" max="4348" width="2.33203125" style="440" bestFit="1" customWidth="1"/>
    <col min="4349" max="4349" width="1.33203125" style="440" bestFit="1" customWidth="1"/>
    <col min="4350" max="4350" width="5.5546875" style="440" bestFit="1" customWidth="1"/>
    <col min="4351" max="4351" width="27.5546875" style="440" bestFit="1" customWidth="1"/>
    <col min="4352" max="4352" width="2.6640625" style="440" bestFit="1" customWidth="1"/>
    <col min="4353" max="4355" width="4.109375" style="440" bestFit="1" customWidth="1"/>
    <col min="4356" max="4356" width="5.5546875" style="440" bestFit="1" customWidth="1"/>
    <col min="4357" max="4357" width="6.88671875" style="440" bestFit="1" customWidth="1"/>
    <col min="4358" max="4358" width="11" style="440" bestFit="1" customWidth="1"/>
    <col min="4359" max="4359" width="2.6640625" style="440" bestFit="1" customWidth="1"/>
    <col min="4360" max="4360" width="1.33203125" style="440" bestFit="1" customWidth="1"/>
    <col min="4361" max="4361" width="9.6640625" style="440" bestFit="1" customWidth="1"/>
    <col min="4362" max="4362" width="2.6640625" style="440" bestFit="1" customWidth="1"/>
    <col min="4363" max="4364" width="5.5546875" style="440" bestFit="1" customWidth="1"/>
    <col min="4365" max="4365" width="6.88671875" style="440" bestFit="1" customWidth="1"/>
    <col min="4366" max="4366" width="2.6640625" style="440" bestFit="1" customWidth="1"/>
    <col min="4367" max="4367" width="5.5546875" style="440" bestFit="1" customWidth="1"/>
    <col min="4368" max="4368" width="8.33203125" style="440" bestFit="1" customWidth="1"/>
    <col min="4369" max="4369" width="6.88671875" style="440" bestFit="1" customWidth="1"/>
    <col min="4370" max="4602" width="9.109375" style="440"/>
    <col min="4603" max="4603" width="4.6640625" style="440" bestFit="1" customWidth="1"/>
    <col min="4604" max="4604" width="2.33203125" style="440" bestFit="1" customWidth="1"/>
    <col min="4605" max="4605" width="1.33203125" style="440" bestFit="1" customWidth="1"/>
    <col min="4606" max="4606" width="5.5546875" style="440" bestFit="1" customWidth="1"/>
    <col min="4607" max="4607" width="27.5546875" style="440" bestFit="1" customWidth="1"/>
    <col min="4608" max="4608" width="2.6640625" style="440" bestFit="1" customWidth="1"/>
    <col min="4609" max="4611" width="4.109375" style="440" bestFit="1" customWidth="1"/>
    <col min="4612" max="4612" width="5.5546875" style="440" bestFit="1" customWidth="1"/>
    <col min="4613" max="4613" width="6.88671875" style="440" bestFit="1" customWidth="1"/>
    <col min="4614" max="4614" width="11" style="440" bestFit="1" customWidth="1"/>
    <col min="4615" max="4615" width="2.6640625" style="440" bestFit="1" customWidth="1"/>
    <col min="4616" max="4616" width="1.33203125" style="440" bestFit="1" customWidth="1"/>
    <col min="4617" max="4617" width="9.6640625" style="440" bestFit="1" customWidth="1"/>
    <col min="4618" max="4618" width="2.6640625" style="440" bestFit="1" customWidth="1"/>
    <col min="4619" max="4620" width="5.5546875" style="440" bestFit="1" customWidth="1"/>
    <col min="4621" max="4621" width="6.88671875" style="440" bestFit="1" customWidth="1"/>
    <col min="4622" max="4622" width="2.6640625" style="440" bestFit="1" customWidth="1"/>
    <col min="4623" max="4623" width="5.5546875" style="440" bestFit="1" customWidth="1"/>
    <col min="4624" max="4624" width="8.33203125" style="440" bestFit="1" customWidth="1"/>
    <col min="4625" max="4625" width="6.88671875" style="440" bestFit="1" customWidth="1"/>
    <col min="4626" max="4858" width="9.109375" style="440"/>
    <col min="4859" max="4859" width="4.6640625" style="440" bestFit="1" customWidth="1"/>
    <col min="4860" max="4860" width="2.33203125" style="440" bestFit="1" customWidth="1"/>
    <col min="4861" max="4861" width="1.33203125" style="440" bestFit="1" customWidth="1"/>
    <col min="4862" max="4862" width="5.5546875" style="440" bestFit="1" customWidth="1"/>
    <col min="4863" max="4863" width="27.5546875" style="440" bestFit="1" customWidth="1"/>
    <col min="4864" max="4864" width="2.6640625" style="440" bestFit="1" customWidth="1"/>
    <col min="4865" max="4867" width="4.109375" style="440" bestFit="1" customWidth="1"/>
    <col min="4868" max="4868" width="5.5546875" style="440" bestFit="1" customWidth="1"/>
    <col min="4869" max="4869" width="6.88671875" style="440" bestFit="1" customWidth="1"/>
    <col min="4870" max="4870" width="11" style="440" bestFit="1" customWidth="1"/>
    <col min="4871" max="4871" width="2.6640625" style="440" bestFit="1" customWidth="1"/>
    <col min="4872" max="4872" width="1.33203125" style="440" bestFit="1" customWidth="1"/>
    <col min="4873" max="4873" width="9.6640625" style="440" bestFit="1" customWidth="1"/>
    <col min="4874" max="4874" width="2.6640625" style="440" bestFit="1" customWidth="1"/>
    <col min="4875" max="4876" width="5.5546875" style="440" bestFit="1" customWidth="1"/>
    <col min="4877" max="4877" width="6.88671875" style="440" bestFit="1" customWidth="1"/>
    <col min="4878" max="4878" width="2.6640625" style="440" bestFit="1" customWidth="1"/>
    <col min="4879" max="4879" width="5.5546875" style="440" bestFit="1" customWidth="1"/>
    <col min="4880" max="4880" width="8.33203125" style="440" bestFit="1" customWidth="1"/>
    <col min="4881" max="4881" width="6.88671875" style="440" bestFit="1" customWidth="1"/>
    <col min="4882" max="5114" width="9.109375" style="440"/>
    <col min="5115" max="5115" width="4.6640625" style="440" bestFit="1" customWidth="1"/>
    <col min="5116" max="5116" width="2.33203125" style="440" bestFit="1" customWidth="1"/>
    <col min="5117" max="5117" width="1.33203125" style="440" bestFit="1" customWidth="1"/>
    <col min="5118" max="5118" width="5.5546875" style="440" bestFit="1" customWidth="1"/>
    <col min="5119" max="5119" width="27.5546875" style="440" bestFit="1" customWidth="1"/>
    <col min="5120" max="5120" width="2.6640625" style="440" bestFit="1" customWidth="1"/>
    <col min="5121" max="5123" width="4.109375" style="440" bestFit="1" customWidth="1"/>
    <col min="5124" max="5124" width="5.5546875" style="440" bestFit="1" customWidth="1"/>
    <col min="5125" max="5125" width="6.88671875" style="440" bestFit="1" customWidth="1"/>
    <col min="5126" max="5126" width="11" style="440" bestFit="1" customWidth="1"/>
    <col min="5127" max="5127" width="2.6640625" style="440" bestFit="1" customWidth="1"/>
    <col min="5128" max="5128" width="1.33203125" style="440" bestFit="1" customWidth="1"/>
    <col min="5129" max="5129" width="9.6640625" style="440" bestFit="1" customWidth="1"/>
    <col min="5130" max="5130" width="2.6640625" style="440" bestFit="1" customWidth="1"/>
    <col min="5131" max="5132" width="5.5546875" style="440" bestFit="1" customWidth="1"/>
    <col min="5133" max="5133" width="6.88671875" style="440" bestFit="1" customWidth="1"/>
    <col min="5134" max="5134" width="2.6640625" style="440" bestFit="1" customWidth="1"/>
    <col min="5135" max="5135" width="5.5546875" style="440" bestFit="1" customWidth="1"/>
    <col min="5136" max="5136" width="8.33203125" style="440" bestFit="1" customWidth="1"/>
    <col min="5137" max="5137" width="6.88671875" style="440" bestFit="1" customWidth="1"/>
    <col min="5138" max="5370" width="9.109375" style="440"/>
    <col min="5371" max="5371" width="4.6640625" style="440" bestFit="1" customWidth="1"/>
    <col min="5372" max="5372" width="2.33203125" style="440" bestFit="1" customWidth="1"/>
    <col min="5373" max="5373" width="1.33203125" style="440" bestFit="1" customWidth="1"/>
    <col min="5374" max="5374" width="5.5546875" style="440" bestFit="1" customWidth="1"/>
    <col min="5375" max="5375" width="27.5546875" style="440" bestFit="1" customWidth="1"/>
    <col min="5376" max="5376" width="2.6640625" style="440" bestFit="1" customWidth="1"/>
    <col min="5377" max="5379" width="4.109375" style="440" bestFit="1" customWidth="1"/>
    <col min="5380" max="5380" width="5.5546875" style="440" bestFit="1" customWidth="1"/>
    <col min="5381" max="5381" width="6.88671875" style="440" bestFit="1" customWidth="1"/>
    <col min="5382" max="5382" width="11" style="440" bestFit="1" customWidth="1"/>
    <col min="5383" max="5383" width="2.6640625" style="440" bestFit="1" customWidth="1"/>
    <col min="5384" max="5384" width="1.33203125" style="440" bestFit="1" customWidth="1"/>
    <col min="5385" max="5385" width="9.6640625" style="440" bestFit="1" customWidth="1"/>
    <col min="5386" max="5386" width="2.6640625" style="440" bestFit="1" customWidth="1"/>
    <col min="5387" max="5388" width="5.5546875" style="440" bestFit="1" customWidth="1"/>
    <col min="5389" max="5389" width="6.88671875" style="440" bestFit="1" customWidth="1"/>
    <col min="5390" max="5390" width="2.6640625" style="440" bestFit="1" customWidth="1"/>
    <col min="5391" max="5391" width="5.5546875" style="440" bestFit="1" customWidth="1"/>
    <col min="5392" max="5392" width="8.33203125" style="440" bestFit="1" customWidth="1"/>
    <col min="5393" max="5393" width="6.88671875" style="440" bestFit="1" customWidth="1"/>
    <col min="5394" max="5626" width="9.109375" style="440"/>
    <col min="5627" max="5627" width="4.6640625" style="440" bestFit="1" customWidth="1"/>
    <col min="5628" max="5628" width="2.33203125" style="440" bestFit="1" customWidth="1"/>
    <col min="5629" max="5629" width="1.33203125" style="440" bestFit="1" customWidth="1"/>
    <col min="5630" max="5630" width="5.5546875" style="440" bestFit="1" customWidth="1"/>
    <col min="5631" max="5631" width="27.5546875" style="440" bestFit="1" customWidth="1"/>
    <col min="5632" max="5632" width="2.6640625" style="440" bestFit="1" customWidth="1"/>
    <col min="5633" max="5635" width="4.109375" style="440" bestFit="1" customWidth="1"/>
    <col min="5636" max="5636" width="5.5546875" style="440" bestFit="1" customWidth="1"/>
    <col min="5637" max="5637" width="6.88671875" style="440" bestFit="1" customWidth="1"/>
    <col min="5638" max="5638" width="11" style="440" bestFit="1" customWidth="1"/>
    <col min="5639" max="5639" width="2.6640625" style="440" bestFit="1" customWidth="1"/>
    <col min="5640" max="5640" width="1.33203125" style="440" bestFit="1" customWidth="1"/>
    <col min="5641" max="5641" width="9.6640625" style="440" bestFit="1" customWidth="1"/>
    <col min="5642" max="5642" width="2.6640625" style="440" bestFit="1" customWidth="1"/>
    <col min="5643" max="5644" width="5.5546875" style="440" bestFit="1" customWidth="1"/>
    <col min="5645" max="5645" width="6.88671875" style="440" bestFit="1" customWidth="1"/>
    <col min="5646" max="5646" width="2.6640625" style="440" bestFit="1" customWidth="1"/>
    <col min="5647" max="5647" width="5.5546875" style="440" bestFit="1" customWidth="1"/>
    <col min="5648" max="5648" width="8.33203125" style="440" bestFit="1" customWidth="1"/>
    <col min="5649" max="5649" width="6.88671875" style="440" bestFit="1" customWidth="1"/>
    <col min="5650" max="5882" width="9.109375" style="440"/>
    <col min="5883" max="5883" width="4.6640625" style="440" bestFit="1" customWidth="1"/>
    <col min="5884" max="5884" width="2.33203125" style="440" bestFit="1" customWidth="1"/>
    <col min="5885" max="5885" width="1.33203125" style="440" bestFit="1" customWidth="1"/>
    <col min="5886" max="5886" width="5.5546875" style="440" bestFit="1" customWidth="1"/>
    <col min="5887" max="5887" width="27.5546875" style="440" bestFit="1" customWidth="1"/>
    <col min="5888" max="5888" width="2.6640625" style="440" bestFit="1" customWidth="1"/>
    <col min="5889" max="5891" width="4.109375" style="440" bestFit="1" customWidth="1"/>
    <col min="5892" max="5892" width="5.5546875" style="440" bestFit="1" customWidth="1"/>
    <col min="5893" max="5893" width="6.88671875" style="440" bestFit="1" customWidth="1"/>
    <col min="5894" max="5894" width="11" style="440" bestFit="1" customWidth="1"/>
    <col min="5895" max="5895" width="2.6640625" style="440" bestFit="1" customWidth="1"/>
    <col min="5896" max="5896" width="1.33203125" style="440" bestFit="1" customWidth="1"/>
    <col min="5897" max="5897" width="9.6640625" style="440" bestFit="1" customWidth="1"/>
    <col min="5898" max="5898" width="2.6640625" style="440" bestFit="1" customWidth="1"/>
    <col min="5899" max="5900" width="5.5546875" style="440" bestFit="1" customWidth="1"/>
    <col min="5901" max="5901" width="6.88671875" style="440" bestFit="1" customWidth="1"/>
    <col min="5902" max="5902" width="2.6640625" style="440" bestFit="1" customWidth="1"/>
    <col min="5903" max="5903" width="5.5546875" style="440" bestFit="1" customWidth="1"/>
    <col min="5904" max="5904" width="8.33203125" style="440" bestFit="1" customWidth="1"/>
    <col min="5905" max="5905" width="6.88671875" style="440" bestFit="1" customWidth="1"/>
    <col min="5906" max="6138" width="9.109375" style="440"/>
    <col min="6139" max="6139" width="4.6640625" style="440" bestFit="1" customWidth="1"/>
    <col min="6140" max="6140" width="2.33203125" style="440" bestFit="1" customWidth="1"/>
    <col min="6141" max="6141" width="1.33203125" style="440" bestFit="1" customWidth="1"/>
    <col min="6142" max="6142" width="5.5546875" style="440" bestFit="1" customWidth="1"/>
    <col min="6143" max="6143" width="27.5546875" style="440" bestFit="1" customWidth="1"/>
    <col min="6144" max="6144" width="2.6640625" style="440" bestFit="1" customWidth="1"/>
    <col min="6145" max="6147" width="4.109375" style="440" bestFit="1" customWidth="1"/>
    <col min="6148" max="6148" width="5.5546875" style="440" bestFit="1" customWidth="1"/>
    <col min="6149" max="6149" width="6.88671875" style="440" bestFit="1" customWidth="1"/>
    <col min="6150" max="6150" width="11" style="440" bestFit="1" customWidth="1"/>
    <col min="6151" max="6151" width="2.6640625" style="440" bestFit="1" customWidth="1"/>
    <col min="6152" max="6152" width="1.33203125" style="440" bestFit="1" customWidth="1"/>
    <col min="6153" max="6153" width="9.6640625" style="440" bestFit="1" customWidth="1"/>
    <col min="6154" max="6154" width="2.6640625" style="440" bestFit="1" customWidth="1"/>
    <col min="6155" max="6156" width="5.5546875" style="440" bestFit="1" customWidth="1"/>
    <col min="6157" max="6157" width="6.88671875" style="440" bestFit="1" customWidth="1"/>
    <col min="6158" max="6158" width="2.6640625" style="440" bestFit="1" customWidth="1"/>
    <col min="6159" max="6159" width="5.5546875" style="440" bestFit="1" customWidth="1"/>
    <col min="6160" max="6160" width="8.33203125" style="440" bestFit="1" customWidth="1"/>
    <col min="6161" max="6161" width="6.88671875" style="440" bestFit="1" customWidth="1"/>
    <col min="6162" max="6394" width="9.109375" style="440"/>
    <col min="6395" max="6395" width="4.6640625" style="440" bestFit="1" customWidth="1"/>
    <col min="6396" max="6396" width="2.33203125" style="440" bestFit="1" customWidth="1"/>
    <col min="6397" max="6397" width="1.33203125" style="440" bestFit="1" customWidth="1"/>
    <col min="6398" max="6398" width="5.5546875" style="440" bestFit="1" customWidth="1"/>
    <col min="6399" max="6399" width="27.5546875" style="440" bestFit="1" customWidth="1"/>
    <col min="6400" max="6400" width="2.6640625" style="440" bestFit="1" customWidth="1"/>
    <col min="6401" max="6403" width="4.109375" style="440" bestFit="1" customWidth="1"/>
    <col min="6404" max="6404" width="5.5546875" style="440" bestFit="1" customWidth="1"/>
    <col min="6405" max="6405" width="6.88671875" style="440" bestFit="1" customWidth="1"/>
    <col min="6406" max="6406" width="11" style="440" bestFit="1" customWidth="1"/>
    <col min="6407" max="6407" width="2.6640625" style="440" bestFit="1" customWidth="1"/>
    <col min="6408" max="6408" width="1.33203125" style="440" bestFit="1" customWidth="1"/>
    <col min="6409" max="6409" width="9.6640625" style="440" bestFit="1" customWidth="1"/>
    <col min="6410" max="6410" width="2.6640625" style="440" bestFit="1" customWidth="1"/>
    <col min="6411" max="6412" width="5.5546875" style="440" bestFit="1" customWidth="1"/>
    <col min="6413" max="6413" width="6.88671875" style="440" bestFit="1" customWidth="1"/>
    <col min="6414" max="6414" width="2.6640625" style="440" bestFit="1" customWidth="1"/>
    <col min="6415" max="6415" width="5.5546875" style="440" bestFit="1" customWidth="1"/>
    <col min="6416" max="6416" width="8.33203125" style="440" bestFit="1" customWidth="1"/>
    <col min="6417" max="6417" width="6.88671875" style="440" bestFit="1" customWidth="1"/>
    <col min="6418" max="6650" width="9.109375" style="440"/>
    <col min="6651" max="6651" width="4.6640625" style="440" bestFit="1" customWidth="1"/>
    <col min="6652" max="6652" width="2.33203125" style="440" bestFit="1" customWidth="1"/>
    <col min="6653" max="6653" width="1.33203125" style="440" bestFit="1" customWidth="1"/>
    <col min="6654" max="6654" width="5.5546875" style="440" bestFit="1" customWidth="1"/>
    <col min="6655" max="6655" width="27.5546875" style="440" bestFit="1" customWidth="1"/>
    <col min="6656" max="6656" width="2.6640625" style="440" bestFit="1" customWidth="1"/>
    <col min="6657" max="6659" width="4.109375" style="440" bestFit="1" customWidth="1"/>
    <col min="6660" max="6660" width="5.5546875" style="440" bestFit="1" customWidth="1"/>
    <col min="6661" max="6661" width="6.88671875" style="440" bestFit="1" customWidth="1"/>
    <col min="6662" max="6662" width="11" style="440" bestFit="1" customWidth="1"/>
    <col min="6663" max="6663" width="2.6640625" style="440" bestFit="1" customWidth="1"/>
    <col min="6664" max="6664" width="1.33203125" style="440" bestFit="1" customWidth="1"/>
    <col min="6665" max="6665" width="9.6640625" style="440" bestFit="1" customWidth="1"/>
    <col min="6666" max="6666" width="2.6640625" style="440" bestFit="1" customWidth="1"/>
    <col min="6667" max="6668" width="5.5546875" style="440" bestFit="1" customWidth="1"/>
    <col min="6669" max="6669" width="6.88671875" style="440" bestFit="1" customWidth="1"/>
    <col min="6670" max="6670" width="2.6640625" style="440" bestFit="1" customWidth="1"/>
    <col min="6671" max="6671" width="5.5546875" style="440" bestFit="1" customWidth="1"/>
    <col min="6672" max="6672" width="8.33203125" style="440" bestFit="1" customWidth="1"/>
    <col min="6673" max="6673" width="6.88671875" style="440" bestFit="1" customWidth="1"/>
    <col min="6674" max="6906" width="9.109375" style="440"/>
    <col min="6907" max="6907" width="4.6640625" style="440" bestFit="1" customWidth="1"/>
    <col min="6908" max="6908" width="2.33203125" style="440" bestFit="1" customWidth="1"/>
    <col min="6909" max="6909" width="1.33203125" style="440" bestFit="1" customWidth="1"/>
    <col min="6910" max="6910" width="5.5546875" style="440" bestFit="1" customWidth="1"/>
    <col min="6911" max="6911" width="27.5546875" style="440" bestFit="1" customWidth="1"/>
    <col min="6912" max="6912" width="2.6640625" style="440" bestFit="1" customWidth="1"/>
    <col min="6913" max="6915" width="4.109375" style="440" bestFit="1" customWidth="1"/>
    <col min="6916" max="6916" width="5.5546875" style="440" bestFit="1" customWidth="1"/>
    <col min="6917" max="6917" width="6.88671875" style="440" bestFit="1" customWidth="1"/>
    <col min="6918" max="6918" width="11" style="440" bestFit="1" customWidth="1"/>
    <col min="6919" max="6919" width="2.6640625" style="440" bestFit="1" customWidth="1"/>
    <col min="6920" max="6920" width="1.33203125" style="440" bestFit="1" customWidth="1"/>
    <col min="6921" max="6921" width="9.6640625" style="440" bestFit="1" customWidth="1"/>
    <col min="6922" max="6922" width="2.6640625" style="440" bestFit="1" customWidth="1"/>
    <col min="6923" max="6924" width="5.5546875" style="440" bestFit="1" customWidth="1"/>
    <col min="6925" max="6925" width="6.88671875" style="440" bestFit="1" customWidth="1"/>
    <col min="6926" max="6926" width="2.6640625" style="440" bestFit="1" customWidth="1"/>
    <col min="6927" max="6927" width="5.5546875" style="440" bestFit="1" customWidth="1"/>
    <col min="6928" max="6928" width="8.33203125" style="440" bestFit="1" customWidth="1"/>
    <col min="6929" max="6929" width="6.88671875" style="440" bestFit="1" customWidth="1"/>
    <col min="6930" max="7162" width="9.109375" style="440"/>
    <col min="7163" max="7163" width="4.6640625" style="440" bestFit="1" customWidth="1"/>
    <col min="7164" max="7164" width="2.33203125" style="440" bestFit="1" customWidth="1"/>
    <col min="7165" max="7165" width="1.33203125" style="440" bestFit="1" customWidth="1"/>
    <col min="7166" max="7166" width="5.5546875" style="440" bestFit="1" customWidth="1"/>
    <col min="7167" max="7167" width="27.5546875" style="440" bestFit="1" customWidth="1"/>
    <col min="7168" max="7168" width="2.6640625" style="440" bestFit="1" customWidth="1"/>
    <col min="7169" max="7171" width="4.109375" style="440" bestFit="1" customWidth="1"/>
    <col min="7172" max="7172" width="5.5546875" style="440" bestFit="1" customWidth="1"/>
    <col min="7173" max="7173" width="6.88671875" style="440" bestFit="1" customWidth="1"/>
    <col min="7174" max="7174" width="11" style="440" bestFit="1" customWidth="1"/>
    <col min="7175" max="7175" width="2.6640625" style="440" bestFit="1" customWidth="1"/>
    <col min="7176" max="7176" width="1.33203125" style="440" bestFit="1" customWidth="1"/>
    <col min="7177" max="7177" width="9.6640625" style="440" bestFit="1" customWidth="1"/>
    <col min="7178" max="7178" width="2.6640625" style="440" bestFit="1" customWidth="1"/>
    <col min="7179" max="7180" width="5.5546875" style="440" bestFit="1" customWidth="1"/>
    <col min="7181" max="7181" width="6.88671875" style="440" bestFit="1" customWidth="1"/>
    <col min="7182" max="7182" width="2.6640625" style="440" bestFit="1" customWidth="1"/>
    <col min="7183" max="7183" width="5.5546875" style="440" bestFit="1" customWidth="1"/>
    <col min="7184" max="7184" width="8.33203125" style="440" bestFit="1" customWidth="1"/>
    <col min="7185" max="7185" width="6.88671875" style="440" bestFit="1" customWidth="1"/>
    <col min="7186" max="7418" width="9.109375" style="440"/>
    <col min="7419" max="7419" width="4.6640625" style="440" bestFit="1" customWidth="1"/>
    <col min="7420" max="7420" width="2.33203125" style="440" bestFit="1" customWidth="1"/>
    <col min="7421" max="7421" width="1.33203125" style="440" bestFit="1" customWidth="1"/>
    <col min="7422" max="7422" width="5.5546875" style="440" bestFit="1" customWidth="1"/>
    <col min="7423" max="7423" width="27.5546875" style="440" bestFit="1" customWidth="1"/>
    <col min="7424" max="7424" width="2.6640625" style="440" bestFit="1" customWidth="1"/>
    <col min="7425" max="7427" width="4.109375" style="440" bestFit="1" customWidth="1"/>
    <col min="7428" max="7428" width="5.5546875" style="440" bestFit="1" customWidth="1"/>
    <col min="7429" max="7429" width="6.88671875" style="440" bestFit="1" customWidth="1"/>
    <col min="7430" max="7430" width="11" style="440" bestFit="1" customWidth="1"/>
    <col min="7431" max="7431" width="2.6640625" style="440" bestFit="1" customWidth="1"/>
    <col min="7432" max="7432" width="1.33203125" style="440" bestFit="1" customWidth="1"/>
    <col min="7433" max="7433" width="9.6640625" style="440" bestFit="1" customWidth="1"/>
    <col min="7434" max="7434" width="2.6640625" style="440" bestFit="1" customWidth="1"/>
    <col min="7435" max="7436" width="5.5546875" style="440" bestFit="1" customWidth="1"/>
    <col min="7437" max="7437" width="6.88671875" style="440" bestFit="1" customWidth="1"/>
    <col min="7438" max="7438" width="2.6640625" style="440" bestFit="1" customWidth="1"/>
    <col min="7439" max="7439" width="5.5546875" style="440" bestFit="1" customWidth="1"/>
    <col min="7440" max="7440" width="8.33203125" style="440" bestFit="1" customWidth="1"/>
    <col min="7441" max="7441" width="6.88671875" style="440" bestFit="1" customWidth="1"/>
    <col min="7442" max="7674" width="9.109375" style="440"/>
    <col min="7675" max="7675" width="4.6640625" style="440" bestFit="1" customWidth="1"/>
    <col min="7676" max="7676" width="2.33203125" style="440" bestFit="1" customWidth="1"/>
    <col min="7677" max="7677" width="1.33203125" style="440" bestFit="1" customWidth="1"/>
    <col min="7678" max="7678" width="5.5546875" style="440" bestFit="1" customWidth="1"/>
    <col min="7679" max="7679" width="27.5546875" style="440" bestFit="1" customWidth="1"/>
    <col min="7680" max="7680" width="2.6640625" style="440" bestFit="1" customWidth="1"/>
    <col min="7681" max="7683" width="4.109375" style="440" bestFit="1" customWidth="1"/>
    <col min="7684" max="7684" width="5.5546875" style="440" bestFit="1" customWidth="1"/>
    <col min="7685" max="7685" width="6.88671875" style="440" bestFit="1" customWidth="1"/>
    <col min="7686" max="7686" width="11" style="440" bestFit="1" customWidth="1"/>
    <col min="7687" max="7687" width="2.6640625" style="440" bestFit="1" customWidth="1"/>
    <col min="7688" max="7688" width="1.33203125" style="440" bestFit="1" customWidth="1"/>
    <col min="7689" max="7689" width="9.6640625" style="440" bestFit="1" customWidth="1"/>
    <col min="7690" max="7690" width="2.6640625" style="440" bestFit="1" customWidth="1"/>
    <col min="7691" max="7692" width="5.5546875" style="440" bestFit="1" customWidth="1"/>
    <col min="7693" max="7693" width="6.88671875" style="440" bestFit="1" customWidth="1"/>
    <col min="7694" max="7694" width="2.6640625" style="440" bestFit="1" customWidth="1"/>
    <col min="7695" max="7695" width="5.5546875" style="440" bestFit="1" customWidth="1"/>
    <col min="7696" max="7696" width="8.33203125" style="440" bestFit="1" customWidth="1"/>
    <col min="7697" max="7697" width="6.88671875" style="440" bestFit="1" customWidth="1"/>
    <col min="7698" max="7930" width="9.109375" style="440"/>
    <col min="7931" max="7931" width="4.6640625" style="440" bestFit="1" customWidth="1"/>
    <col min="7932" max="7932" width="2.33203125" style="440" bestFit="1" customWidth="1"/>
    <col min="7933" max="7933" width="1.33203125" style="440" bestFit="1" customWidth="1"/>
    <col min="7934" max="7934" width="5.5546875" style="440" bestFit="1" customWidth="1"/>
    <col min="7935" max="7935" width="27.5546875" style="440" bestFit="1" customWidth="1"/>
    <col min="7936" max="7936" width="2.6640625" style="440" bestFit="1" customWidth="1"/>
    <col min="7937" max="7939" width="4.109375" style="440" bestFit="1" customWidth="1"/>
    <col min="7940" max="7940" width="5.5546875" style="440" bestFit="1" customWidth="1"/>
    <col min="7941" max="7941" width="6.88671875" style="440" bestFit="1" customWidth="1"/>
    <col min="7942" max="7942" width="11" style="440" bestFit="1" customWidth="1"/>
    <col min="7943" max="7943" width="2.6640625" style="440" bestFit="1" customWidth="1"/>
    <col min="7944" max="7944" width="1.33203125" style="440" bestFit="1" customWidth="1"/>
    <col min="7945" max="7945" width="9.6640625" style="440" bestFit="1" customWidth="1"/>
    <col min="7946" max="7946" width="2.6640625" style="440" bestFit="1" customWidth="1"/>
    <col min="7947" max="7948" width="5.5546875" style="440" bestFit="1" customWidth="1"/>
    <col min="7949" max="7949" width="6.88671875" style="440" bestFit="1" customWidth="1"/>
    <col min="7950" max="7950" width="2.6640625" style="440" bestFit="1" customWidth="1"/>
    <col min="7951" max="7951" width="5.5546875" style="440" bestFit="1" customWidth="1"/>
    <col min="7952" max="7952" width="8.33203125" style="440" bestFit="1" customWidth="1"/>
    <col min="7953" max="7953" width="6.88671875" style="440" bestFit="1" customWidth="1"/>
    <col min="7954" max="8186" width="9.109375" style="440"/>
    <col min="8187" max="8187" width="4.6640625" style="440" bestFit="1" customWidth="1"/>
    <col min="8188" max="8188" width="2.33203125" style="440" bestFit="1" customWidth="1"/>
    <col min="8189" max="8189" width="1.33203125" style="440" bestFit="1" customWidth="1"/>
    <col min="8190" max="8190" width="5.5546875" style="440" bestFit="1" customWidth="1"/>
    <col min="8191" max="8191" width="27.5546875" style="440" bestFit="1" customWidth="1"/>
    <col min="8192" max="8192" width="2.6640625" style="440" bestFit="1" customWidth="1"/>
    <col min="8193" max="8195" width="4.109375" style="440" bestFit="1" customWidth="1"/>
    <col min="8196" max="8196" width="5.5546875" style="440" bestFit="1" customWidth="1"/>
    <col min="8197" max="8197" width="6.88671875" style="440" bestFit="1" customWidth="1"/>
    <col min="8198" max="8198" width="11" style="440" bestFit="1" customWidth="1"/>
    <col min="8199" max="8199" width="2.6640625" style="440" bestFit="1" customWidth="1"/>
    <col min="8200" max="8200" width="1.33203125" style="440" bestFit="1" customWidth="1"/>
    <col min="8201" max="8201" width="9.6640625" style="440" bestFit="1" customWidth="1"/>
    <col min="8202" max="8202" width="2.6640625" style="440" bestFit="1" customWidth="1"/>
    <col min="8203" max="8204" width="5.5546875" style="440" bestFit="1" customWidth="1"/>
    <col min="8205" max="8205" width="6.88671875" style="440" bestFit="1" customWidth="1"/>
    <col min="8206" max="8206" width="2.6640625" style="440" bestFit="1" customWidth="1"/>
    <col min="8207" max="8207" width="5.5546875" style="440" bestFit="1" customWidth="1"/>
    <col min="8208" max="8208" width="8.33203125" style="440" bestFit="1" customWidth="1"/>
    <col min="8209" max="8209" width="6.88671875" style="440" bestFit="1" customWidth="1"/>
    <col min="8210" max="8442" width="9.109375" style="440"/>
    <col min="8443" max="8443" width="4.6640625" style="440" bestFit="1" customWidth="1"/>
    <col min="8444" max="8444" width="2.33203125" style="440" bestFit="1" customWidth="1"/>
    <col min="8445" max="8445" width="1.33203125" style="440" bestFit="1" customWidth="1"/>
    <col min="8446" max="8446" width="5.5546875" style="440" bestFit="1" customWidth="1"/>
    <col min="8447" max="8447" width="27.5546875" style="440" bestFit="1" customWidth="1"/>
    <col min="8448" max="8448" width="2.6640625" style="440" bestFit="1" customWidth="1"/>
    <col min="8449" max="8451" width="4.109375" style="440" bestFit="1" customWidth="1"/>
    <col min="8452" max="8452" width="5.5546875" style="440" bestFit="1" customWidth="1"/>
    <col min="8453" max="8453" width="6.88671875" style="440" bestFit="1" customWidth="1"/>
    <col min="8454" max="8454" width="11" style="440" bestFit="1" customWidth="1"/>
    <col min="8455" max="8455" width="2.6640625" style="440" bestFit="1" customWidth="1"/>
    <col min="8456" max="8456" width="1.33203125" style="440" bestFit="1" customWidth="1"/>
    <col min="8457" max="8457" width="9.6640625" style="440" bestFit="1" customWidth="1"/>
    <col min="8458" max="8458" width="2.6640625" style="440" bestFit="1" customWidth="1"/>
    <col min="8459" max="8460" width="5.5546875" style="440" bestFit="1" customWidth="1"/>
    <col min="8461" max="8461" width="6.88671875" style="440" bestFit="1" customWidth="1"/>
    <col min="8462" max="8462" width="2.6640625" style="440" bestFit="1" customWidth="1"/>
    <col min="8463" max="8463" width="5.5546875" style="440" bestFit="1" customWidth="1"/>
    <col min="8464" max="8464" width="8.33203125" style="440" bestFit="1" customWidth="1"/>
    <col min="8465" max="8465" width="6.88671875" style="440" bestFit="1" customWidth="1"/>
    <col min="8466" max="8698" width="9.109375" style="440"/>
    <col min="8699" max="8699" width="4.6640625" style="440" bestFit="1" customWidth="1"/>
    <col min="8700" max="8700" width="2.33203125" style="440" bestFit="1" customWidth="1"/>
    <col min="8701" max="8701" width="1.33203125" style="440" bestFit="1" customWidth="1"/>
    <col min="8702" max="8702" width="5.5546875" style="440" bestFit="1" customWidth="1"/>
    <col min="8703" max="8703" width="27.5546875" style="440" bestFit="1" customWidth="1"/>
    <col min="8704" max="8704" width="2.6640625" style="440" bestFit="1" customWidth="1"/>
    <col min="8705" max="8707" width="4.109375" style="440" bestFit="1" customWidth="1"/>
    <col min="8708" max="8708" width="5.5546875" style="440" bestFit="1" customWidth="1"/>
    <col min="8709" max="8709" width="6.88671875" style="440" bestFit="1" customWidth="1"/>
    <col min="8710" max="8710" width="11" style="440" bestFit="1" customWidth="1"/>
    <col min="8711" max="8711" width="2.6640625" style="440" bestFit="1" customWidth="1"/>
    <col min="8712" max="8712" width="1.33203125" style="440" bestFit="1" customWidth="1"/>
    <col min="8713" max="8713" width="9.6640625" style="440" bestFit="1" customWidth="1"/>
    <col min="8714" max="8714" width="2.6640625" style="440" bestFit="1" customWidth="1"/>
    <col min="8715" max="8716" width="5.5546875" style="440" bestFit="1" customWidth="1"/>
    <col min="8717" max="8717" width="6.88671875" style="440" bestFit="1" customWidth="1"/>
    <col min="8718" max="8718" width="2.6640625" style="440" bestFit="1" customWidth="1"/>
    <col min="8719" max="8719" width="5.5546875" style="440" bestFit="1" customWidth="1"/>
    <col min="8720" max="8720" width="8.33203125" style="440" bestFit="1" customWidth="1"/>
    <col min="8721" max="8721" width="6.88671875" style="440" bestFit="1" customWidth="1"/>
    <col min="8722" max="8954" width="9.109375" style="440"/>
    <col min="8955" max="8955" width="4.6640625" style="440" bestFit="1" customWidth="1"/>
    <col min="8956" max="8956" width="2.33203125" style="440" bestFit="1" customWidth="1"/>
    <col min="8957" max="8957" width="1.33203125" style="440" bestFit="1" customWidth="1"/>
    <col min="8958" max="8958" width="5.5546875" style="440" bestFit="1" customWidth="1"/>
    <col min="8959" max="8959" width="27.5546875" style="440" bestFit="1" customWidth="1"/>
    <col min="8960" max="8960" width="2.6640625" style="440" bestFit="1" customWidth="1"/>
    <col min="8961" max="8963" width="4.109375" style="440" bestFit="1" customWidth="1"/>
    <col min="8964" max="8964" width="5.5546875" style="440" bestFit="1" customWidth="1"/>
    <col min="8965" max="8965" width="6.88671875" style="440" bestFit="1" customWidth="1"/>
    <col min="8966" max="8966" width="11" style="440" bestFit="1" customWidth="1"/>
    <col min="8967" max="8967" width="2.6640625" style="440" bestFit="1" customWidth="1"/>
    <col min="8968" max="8968" width="1.33203125" style="440" bestFit="1" customWidth="1"/>
    <col min="8969" max="8969" width="9.6640625" style="440" bestFit="1" customWidth="1"/>
    <col min="8970" max="8970" width="2.6640625" style="440" bestFit="1" customWidth="1"/>
    <col min="8971" max="8972" width="5.5546875" style="440" bestFit="1" customWidth="1"/>
    <col min="8973" max="8973" width="6.88671875" style="440" bestFit="1" customWidth="1"/>
    <col min="8974" max="8974" width="2.6640625" style="440" bestFit="1" customWidth="1"/>
    <col min="8975" max="8975" width="5.5546875" style="440" bestFit="1" customWidth="1"/>
    <col min="8976" max="8976" width="8.33203125" style="440" bestFit="1" customWidth="1"/>
    <col min="8977" max="8977" width="6.88671875" style="440" bestFit="1" customWidth="1"/>
    <col min="8978" max="9210" width="9.109375" style="440"/>
    <col min="9211" max="9211" width="4.6640625" style="440" bestFit="1" customWidth="1"/>
    <col min="9212" max="9212" width="2.33203125" style="440" bestFit="1" customWidth="1"/>
    <col min="9213" max="9213" width="1.33203125" style="440" bestFit="1" customWidth="1"/>
    <col min="9214" max="9214" width="5.5546875" style="440" bestFit="1" customWidth="1"/>
    <col min="9215" max="9215" width="27.5546875" style="440" bestFit="1" customWidth="1"/>
    <col min="9216" max="9216" width="2.6640625" style="440" bestFit="1" customWidth="1"/>
    <col min="9217" max="9219" width="4.109375" style="440" bestFit="1" customWidth="1"/>
    <col min="9220" max="9220" width="5.5546875" style="440" bestFit="1" customWidth="1"/>
    <col min="9221" max="9221" width="6.88671875" style="440" bestFit="1" customWidth="1"/>
    <col min="9222" max="9222" width="11" style="440" bestFit="1" customWidth="1"/>
    <col min="9223" max="9223" width="2.6640625" style="440" bestFit="1" customWidth="1"/>
    <col min="9224" max="9224" width="1.33203125" style="440" bestFit="1" customWidth="1"/>
    <col min="9225" max="9225" width="9.6640625" style="440" bestFit="1" customWidth="1"/>
    <col min="9226" max="9226" width="2.6640625" style="440" bestFit="1" customWidth="1"/>
    <col min="9227" max="9228" width="5.5546875" style="440" bestFit="1" customWidth="1"/>
    <col min="9229" max="9229" width="6.88671875" style="440" bestFit="1" customWidth="1"/>
    <col min="9230" max="9230" width="2.6640625" style="440" bestFit="1" customWidth="1"/>
    <col min="9231" max="9231" width="5.5546875" style="440" bestFit="1" customWidth="1"/>
    <col min="9232" max="9232" width="8.33203125" style="440" bestFit="1" customWidth="1"/>
    <col min="9233" max="9233" width="6.88671875" style="440" bestFit="1" customWidth="1"/>
    <col min="9234" max="9466" width="9.109375" style="440"/>
    <col min="9467" max="9467" width="4.6640625" style="440" bestFit="1" customWidth="1"/>
    <col min="9468" max="9468" width="2.33203125" style="440" bestFit="1" customWidth="1"/>
    <col min="9469" max="9469" width="1.33203125" style="440" bestFit="1" customWidth="1"/>
    <col min="9470" max="9470" width="5.5546875" style="440" bestFit="1" customWidth="1"/>
    <col min="9471" max="9471" width="27.5546875" style="440" bestFit="1" customWidth="1"/>
    <col min="9472" max="9472" width="2.6640625" style="440" bestFit="1" customWidth="1"/>
    <col min="9473" max="9475" width="4.109375" style="440" bestFit="1" customWidth="1"/>
    <col min="9476" max="9476" width="5.5546875" style="440" bestFit="1" customWidth="1"/>
    <col min="9477" max="9477" width="6.88671875" style="440" bestFit="1" customWidth="1"/>
    <col min="9478" max="9478" width="11" style="440" bestFit="1" customWidth="1"/>
    <col min="9479" max="9479" width="2.6640625" style="440" bestFit="1" customWidth="1"/>
    <col min="9480" max="9480" width="1.33203125" style="440" bestFit="1" customWidth="1"/>
    <col min="9481" max="9481" width="9.6640625" style="440" bestFit="1" customWidth="1"/>
    <col min="9482" max="9482" width="2.6640625" style="440" bestFit="1" customWidth="1"/>
    <col min="9483" max="9484" width="5.5546875" style="440" bestFit="1" customWidth="1"/>
    <col min="9485" max="9485" width="6.88671875" style="440" bestFit="1" customWidth="1"/>
    <col min="9486" max="9486" width="2.6640625" style="440" bestFit="1" customWidth="1"/>
    <col min="9487" max="9487" width="5.5546875" style="440" bestFit="1" customWidth="1"/>
    <col min="9488" max="9488" width="8.33203125" style="440" bestFit="1" customWidth="1"/>
    <col min="9489" max="9489" width="6.88671875" style="440" bestFit="1" customWidth="1"/>
    <col min="9490" max="9722" width="9.109375" style="440"/>
    <col min="9723" max="9723" width="4.6640625" style="440" bestFit="1" customWidth="1"/>
    <col min="9724" max="9724" width="2.33203125" style="440" bestFit="1" customWidth="1"/>
    <col min="9725" max="9725" width="1.33203125" style="440" bestFit="1" customWidth="1"/>
    <col min="9726" max="9726" width="5.5546875" style="440" bestFit="1" customWidth="1"/>
    <col min="9727" max="9727" width="27.5546875" style="440" bestFit="1" customWidth="1"/>
    <col min="9728" max="9728" width="2.6640625" style="440" bestFit="1" customWidth="1"/>
    <col min="9729" max="9731" width="4.109375" style="440" bestFit="1" customWidth="1"/>
    <col min="9732" max="9732" width="5.5546875" style="440" bestFit="1" customWidth="1"/>
    <col min="9733" max="9733" width="6.88671875" style="440" bestFit="1" customWidth="1"/>
    <col min="9734" max="9734" width="11" style="440" bestFit="1" customWidth="1"/>
    <col min="9735" max="9735" width="2.6640625" style="440" bestFit="1" customWidth="1"/>
    <col min="9736" max="9736" width="1.33203125" style="440" bestFit="1" customWidth="1"/>
    <col min="9737" max="9737" width="9.6640625" style="440" bestFit="1" customWidth="1"/>
    <col min="9738" max="9738" width="2.6640625" style="440" bestFit="1" customWidth="1"/>
    <col min="9739" max="9740" width="5.5546875" style="440" bestFit="1" customWidth="1"/>
    <col min="9741" max="9741" width="6.88671875" style="440" bestFit="1" customWidth="1"/>
    <col min="9742" max="9742" width="2.6640625" style="440" bestFit="1" customWidth="1"/>
    <col min="9743" max="9743" width="5.5546875" style="440" bestFit="1" customWidth="1"/>
    <col min="9744" max="9744" width="8.33203125" style="440" bestFit="1" customWidth="1"/>
    <col min="9745" max="9745" width="6.88671875" style="440" bestFit="1" customWidth="1"/>
    <col min="9746" max="9978" width="9.109375" style="440"/>
    <col min="9979" max="9979" width="4.6640625" style="440" bestFit="1" customWidth="1"/>
    <col min="9980" max="9980" width="2.33203125" style="440" bestFit="1" customWidth="1"/>
    <col min="9981" max="9981" width="1.33203125" style="440" bestFit="1" customWidth="1"/>
    <col min="9982" max="9982" width="5.5546875" style="440" bestFit="1" customWidth="1"/>
    <col min="9983" max="9983" width="27.5546875" style="440" bestFit="1" customWidth="1"/>
    <col min="9984" max="9984" width="2.6640625" style="440" bestFit="1" customWidth="1"/>
    <col min="9985" max="9987" width="4.109375" style="440" bestFit="1" customWidth="1"/>
    <col min="9988" max="9988" width="5.5546875" style="440" bestFit="1" customWidth="1"/>
    <col min="9989" max="9989" width="6.88671875" style="440" bestFit="1" customWidth="1"/>
    <col min="9990" max="9990" width="11" style="440" bestFit="1" customWidth="1"/>
    <col min="9991" max="9991" width="2.6640625" style="440" bestFit="1" customWidth="1"/>
    <col min="9992" max="9992" width="1.33203125" style="440" bestFit="1" customWidth="1"/>
    <col min="9993" max="9993" width="9.6640625" style="440" bestFit="1" customWidth="1"/>
    <col min="9994" max="9994" width="2.6640625" style="440" bestFit="1" customWidth="1"/>
    <col min="9995" max="9996" width="5.5546875" style="440" bestFit="1" customWidth="1"/>
    <col min="9997" max="9997" width="6.88671875" style="440" bestFit="1" customWidth="1"/>
    <col min="9998" max="9998" width="2.6640625" style="440" bestFit="1" customWidth="1"/>
    <col min="9999" max="9999" width="5.5546875" style="440" bestFit="1" customWidth="1"/>
    <col min="10000" max="10000" width="8.33203125" style="440" bestFit="1" customWidth="1"/>
    <col min="10001" max="10001" width="6.88671875" style="440" bestFit="1" customWidth="1"/>
    <col min="10002" max="10234" width="9.109375" style="440"/>
    <col min="10235" max="10235" width="4.6640625" style="440" bestFit="1" customWidth="1"/>
    <col min="10236" max="10236" width="2.33203125" style="440" bestFit="1" customWidth="1"/>
    <col min="10237" max="10237" width="1.33203125" style="440" bestFit="1" customWidth="1"/>
    <col min="10238" max="10238" width="5.5546875" style="440" bestFit="1" customWidth="1"/>
    <col min="10239" max="10239" width="27.5546875" style="440" bestFit="1" customWidth="1"/>
    <col min="10240" max="10240" width="2.6640625" style="440" bestFit="1" customWidth="1"/>
    <col min="10241" max="10243" width="4.109375" style="440" bestFit="1" customWidth="1"/>
    <col min="10244" max="10244" width="5.5546875" style="440" bestFit="1" customWidth="1"/>
    <col min="10245" max="10245" width="6.88671875" style="440" bestFit="1" customWidth="1"/>
    <col min="10246" max="10246" width="11" style="440" bestFit="1" customWidth="1"/>
    <col min="10247" max="10247" width="2.6640625" style="440" bestFit="1" customWidth="1"/>
    <col min="10248" max="10248" width="1.33203125" style="440" bestFit="1" customWidth="1"/>
    <col min="10249" max="10249" width="9.6640625" style="440" bestFit="1" customWidth="1"/>
    <col min="10250" max="10250" width="2.6640625" style="440" bestFit="1" customWidth="1"/>
    <col min="10251" max="10252" width="5.5546875" style="440" bestFit="1" customWidth="1"/>
    <col min="10253" max="10253" width="6.88671875" style="440" bestFit="1" customWidth="1"/>
    <col min="10254" max="10254" width="2.6640625" style="440" bestFit="1" customWidth="1"/>
    <col min="10255" max="10255" width="5.5546875" style="440" bestFit="1" customWidth="1"/>
    <col min="10256" max="10256" width="8.33203125" style="440" bestFit="1" customWidth="1"/>
    <col min="10257" max="10257" width="6.88671875" style="440" bestFit="1" customWidth="1"/>
    <col min="10258" max="10490" width="9.109375" style="440"/>
    <col min="10491" max="10491" width="4.6640625" style="440" bestFit="1" customWidth="1"/>
    <col min="10492" max="10492" width="2.33203125" style="440" bestFit="1" customWidth="1"/>
    <col min="10493" max="10493" width="1.33203125" style="440" bestFit="1" customWidth="1"/>
    <col min="10494" max="10494" width="5.5546875" style="440" bestFit="1" customWidth="1"/>
    <col min="10495" max="10495" width="27.5546875" style="440" bestFit="1" customWidth="1"/>
    <col min="10496" max="10496" width="2.6640625" style="440" bestFit="1" customWidth="1"/>
    <col min="10497" max="10499" width="4.109375" style="440" bestFit="1" customWidth="1"/>
    <col min="10500" max="10500" width="5.5546875" style="440" bestFit="1" customWidth="1"/>
    <col min="10501" max="10501" width="6.88671875" style="440" bestFit="1" customWidth="1"/>
    <col min="10502" max="10502" width="11" style="440" bestFit="1" customWidth="1"/>
    <col min="10503" max="10503" width="2.6640625" style="440" bestFit="1" customWidth="1"/>
    <col min="10504" max="10504" width="1.33203125" style="440" bestFit="1" customWidth="1"/>
    <col min="10505" max="10505" width="9.6640625" style="440" bestFit="1" customWidth="1"/>
    <col min="10506" max="10506" width="2.6640625" style="440" bestFit="1" customWidth="1"/>
    <col min="10507" max="10508" width="5.5546875" style="440" bestFit="1" customWidth="1"/>
    <col min="10509" max="10509" width="6.88671875" style="440" bestFit="1" customWidth="1"/>
    <col min="10510" max="10510" width="2.6640625" style="440" bestFit="1" customWidth="1"/>
    <col min="10511" max="10511" width="5.5546875" style="440" bestFit="1" customWidth="1"/>
    <col min="10512" max="10512" width="8.33203125" style="440" bestFit="1" customWidth="1"/>
    <col min="10513" max="10513" width="6.88671875" style="440" bestFit="1" customWidth="1"/>
    <col min="10514" max="10746" width="9.109375" style="440"/>
    <col min="10747" max="10747" width="4.6640625" style="440" bestFit="1" customWidth="1"/>
    <col min="10748" max="10748" width="2.33203125" style="440" bestFit="1" customWidth="1"/>
    <col min="10749" max="10749" width="1.33203125" style="440" bestFit="1" customWidth="1"/>
    <col min="10750" max="10750" width="5.5546875" style="440" bestFit="1" customWidth="1"/>
    <col min="10751" max="10751" width="27.5546875" style="440" bestFit="1" customWidth="1"/>
    <col min="10752" max="10752" width="2.6640625" style="440" bestFit="1" customWidth="1"/>
    <col min="10753" max="10755" width="4.109375" style="440" bestFit="1" customWidth="1"/>
    <col min="10756" max="10756" width="5.5546875" style="440" bestFit="1" customWidth="1"/>
    <col min="10757" max="10757" width="6.88671875" style="440" bestFit="1" customWidth="1"/>
    <col min="10758" max="10758" width="11" style="440" bestFit="1" customWidth="1"/>
    <col min="10759" max="10759" width="2.6640625" style="440" bestFit="1" customWidth="1"/>
    <col min="10760" max="10760" width="1.33203125" style="440" bestFit="1" customWidth="1"/>
    <col min="10761" max="10761" width="9.6640625" style="440" bestFit="1" customWidth="1"/>
    <col min="10762" max="10762" width="2.6640625" style="440" bestFit="1" customWidth="1"/>
    <col min="10763" max="10764" width="5.5546875" style="440" bestFit="1" customWidth="1"/>
    <col min="10765" max="10765" width="6.88671875" style="440" bestFit="1" customWidth="1"/>
    <col min="10766" max="10766" width="2.6640625" style="440" bestFit="1" customWidth="1"/>
    <col min="10767" max="10767" width="5.5546875" style="440" bestFit="1" customWidth="1"/>
    <col min="10768" max="10768" width="8.33203125" style="440" bestFit="1" customWidth="1"/>
    <col min="10769" max="10769" width="6.88671875" style="440" bestFit="1" customWidth="1"/>
    <col min="10770" max="11002" width="9.109375" style="440"/>
    <col min="11003" max="11003" width="4.6640625" style="440" bestFit="1" customWidth="1"/>
    <col min="11004" max="11004" width="2.33203125" style="440" bestFit="1" customWidth="1"/>
    <col min="11005" max="11005" width="1.33203125" style="440" bestFit="1" customWidth="1"/>
    <col min="11006" max="11006" width="5.5546875" style="440" bestFit="1" customWidth="1"/>
    <col min="11007" max="11007" width="27.5546875" style="440" bestFit="1" customWidth="1"/>
    <col min="11008" max="11008" width="2.6640625" style="440" bestFit="1" customWidth="1"/>
    <col min="11009" max="11011" width="4.109375" style="440" bestFit="1" customWidth="1"/>
    <col min="11012" max="11012" width="5.5546875" style="440" bestFit="1" customWidth="1"/>
    <col min="11013" max="11013" width="6.88671875" style="440" bestFit="1" customWidth="1"/>
    <col min="11014" max="11014" width="11" style="440" bestFit="1" customWidth="1"/>
    <col min="11015" max="11015" width="2.6640625" style="440" bestFit="1" customWidth="1"/>
    <col min="11016" max="11016" width="1.33203125" style="440" bestFit="1" customWidth="1"/>
    <col min="11017" max="11017" width="9.6640625" style="440" bestFit="1" customWidth="1"/>
    <col min="11018" max="11018" width="2.6640625" style="440" bestFit="1" customWidth="1"/>
    <col min="11019" max="11020" width="5.5546875" style="440" bestFit="1" customWidth="1"/>
    <col min="11021" max="11021" width="6.88671875" style="440" bestFit="1" customWidth="1"/>
    <col min="11022" max="11022" width="2.6640625" style="440" bestFit="1" customWidth="1"/>
    <col min="11023" max="11023" width="5.5546875" style="440" bestFit="1" customWidth="1"/>
    <col min="11024" max="11024" width="8.33203125" style="440" bestFit="1" customWidth="1"/>
    <col min="11025" max="11025" width="6.88671875" style="440" bestFit="1" customWidth="1"/>
    <col min="11026" max="11258" width="9.109375" style="440"/>
    <col min="11259" max="11259" width="4.6640625" style="440" bestFit="1" customWidth="1"/>
    <col min="11260" max="11260" width="2.33203125" style="440" bestFit="1" customWidth="1"/>
    <col min="11261" max="11261" width="1.33203125" style="440" bestFit="1" customWidth="1"/>
    <col min="11262" max="11262" width="5.5546875" style="440" bestFit="1" customWidth="1"/>
    <col min="11263" max="11263" width="27.5546875" style="440" bestFit="1" customWidth="1"/>
    <col min="11264" max="11264" width="2.6640625" style="440" bestFit="1" customWidth="1"/>
    <col min="11265" max="11267" width="4.109375" style="440" bestFit="1" customWidth="1"/>
    <col min="11268" max="11268" width="5.5546875" style="440" bestFit="1" customWidth="1"/>
    <col min="11269" max="11269" width="6.88671875" style="440" bestFit="1" customWidth="1"/>
    <col min="11270" max="11270" width="11" style="440" bestFit="1" customWidth="1"/>
    <col min="11271" max="11271" width="2.6640625" style="440" bestFit="1" customWidth="1"/>
    <col min="11272" max="11272" width="1.33203125" style="440" bestFit="1" customWidth="1"/>
    <col min="11273" max="11273" width="9.6640625" style="440" bestFit="1" customWidth="1"/>
    <col min="11274" max="11274" width="2.6640625" style="440" bestFit="1" customWidth="1"/>
    <col min="11275" max="11276" width="5.5546875" style="440" bestFit="1" customWidth="1"/>
    <col min="11277" max="11277" width="6.88671875" style="440" bestFit="1" customWidth="1"/>
    <col min="11278" max="11278" width="2.6640625" style="440" bestFit="1" customWidth="1"/>
    <col min="11279" max="11279" width="5.5546875" style="440" bestFit="1" customWidth="1"/>
    <col min="11280" max="11280" width="8.33203125" style="440" bestFit="1" customWidth="1"/>
    <col min="11281" max="11281" width="6.88671875" style="440" bestFit="1" customWidth="1"/>
    <col min="11282" max="11514" width="9.109375" style="440"/>
    <col min="11515" max="11515" width="4.6640625" style="440" bestFit="1" customWidth="1"/>
    <col min="11516" max="11516" width="2.33203125" style="440" bestFit="1" customWidth="1"/>
    <col min="11517" max="11517" width="1.33203125" style="440" bestFit="1" customWidth="1"/>
    <col min="11518" max="11518" width="5.5546875" style="440" bestFit="1" customWidth="1"/>
    <col min="11519" max="11519" width="27.5546875" style="440" bestFit="1" customWidth="1"/>
    <col min="11520" max="11520" width="2.6640625" style="440" bestFit="1" customWidth="1"/>
    <col min="11521" max="11523" width="4.109375" style="440" bestFit="1" customWidth="1"/>
    <col min="11524" max="11524" width="5.5546875" style="440" bestFit="1" customWidth="1"/>
    <col min="11525" max="11525" width="6.88671875" style="440" bestFit="1" customWidth="1"/>
    <col min="11526" max="11526" width="11" style="440" bestFit="1" customWidth="1"/>
    <col min="11527" max="11527" width="2.6640625" style="440" bestFit="1" customWidth="1"/>
    <col min="11528" max="11528" width="1.33203125" style="440" bestFit="1" customWidth="1"/>
    <col min="11529" max="11529" width="9.6640625" style="440" bestFit="1" customWidth="1"/>
    <col min="11530" max="11530" width="2.6640625" style="440" bestFit="1" customWidth="1"/>
    <col min="11531" max="11532" width="5.5546875" style="440" bestFit="1" customWidth="1"/>
    <col min="11533" max="11533" width="6.88671875" style="440" bestFit="1" customWidth="1"/>
    <col min="11534" max="11534" width="2.6640625" style="440" bestFit="1" customWidth="1"/>
    <col min="11535" max="11535" width="5.5546875" style="440" bestFit="1" customWidth="1"/>
    <col min="11536" max="11536" width="8.33203125" style="440" bestFit="1" customWidth="1"/>
    <col min="11537" max="11537" width="6.88671875" style="440" bestFit="1" customWidth="1"/>
    <col min="11538" max="11770" width="9.109375" style="440"/>
    <col min="11771" max="11771" width="4.6640625" style="440" bestFit="1" customWidth="1"/>
    <col min="11772" max="11772" width="2.33203125" style="440" bestFit="1" customWidth="1"/>
    <col min="11773" max="11773" width="1.33203125" style="440" bestFit="1" customWidth="1"/>
    <col min="11774" max="11774" width="5.5546875" style="440" bestFit="1" customWidth="1"/>
    <col min="11775" max="11775" width="27.5546875" style="440" bestFit="1" customWidth="1"/>
    <col min="11776" max="11776" width="2.6640625" style="440" bestFit="1" customWidth="1"/>
    <col min="11777" max="11779" width="4.109375" style="440" bestFit="1" customWidth="1"/>
    <col min="11780" max="11780" width="5.5546875" style="440" bestFit="1" customWidth="1"/>
    <col min="11781" max="11781" width="6.88671875" style="440" bestFit="1" customWidth="1"/>
    <col min="11782" max="11782" width="11" style="440" bestFit="1" customWidth="1"/>
    <col min="11783" max="11783" width="2.6640625" style="440" bestFit="1" customWidth="1"/>
    <col min="11784" max="11784" width="1.33203125" style="440" bestFit="1" customWidth="1"/>
    <col min="11785" max="11785" width="9.6640625" style="440" bestFit="1" customWidth="1"/>
    <col min="11786" max="11786" width="2.6640625" style="440" bestFit="1" customWidth="1"/>
    <col min="11787" max="11788" width="5.5546875" style="440" bestFit="1" customWidth="1"/>
    <col min="11789" max="11789" width="6.88671875" style="440" bestFit="1" customWidth="1"/>
    <col min="11790" max="11790" width="2.6640625" style="440" bestFit="1" customWidth="1"/>
    <col min="11791" max="11791" width="5.5546875" style="440" bestFit="1" customWidth="1"/>
    <col min="11792" max="11792" width="8.33203125" style="440" bestFit="1" customWidth="1"/>
    <col min="11793" max="11793" width="6.88671875" style="440" bestFit="1" customWidth="1"/>
    <col min="11794" max="12026" width="9.109375" style="440"/>
    <col min="12027" max="12027" width="4.6640625" style="440" bestFit="1" customWidth="1"/>
    <col min="12028" max="12028" width="2.33203125" style="440" bestFit="1" customWidth="1"/>
    <col min="12029" max="12029" width="1.33203125" style="440" bestFit="1" customWidth="1"/>
    <col min="12030" max="12030" width="5.5546875" style="440" bestFit="1" customWidth="1"/>
    <col min="12031" max="12031" width="27.5546875" style="440" bestFit="1" customWidth="1"/>
    <col min="12032" max="12032" width="2.6640625" style="440" bestFit="1" customWidth="1"/>
    <col min="12033" max="12035" width="4.109375" style="440" bestFit="1" customWidth="1"/>
    <col min="12036" max="12036" width="5.5546875" style="440" bestFit="1" customWidth="1"/>
    <col min="12037" max="12037" width="6.88671875" style="440" bestFit="1" customWidth="1"/>
    <col min="12038" max="12038" width="11" style="440" bestFit="1" customWidth="1"/>
    <col min="12039" max="12039" width="2.6640625" style="440" bestFit="1" customWidth="1"/>
    <col min="12040" max="12040" width="1.33203125" style="440" bestFit="1" customWidth="1"/>
    <col min="12041" max="12041" width="9.6640625" style="440" bestFit="1" customWidth="1"/>
    <col min="12042" max="12042" width="2.6640625" style="440" bestFit="1" customWidth="1"/>
    <col min="12043" max="12044" width="5.5546875" style="440" bestFit="1" customWidth="1"/>
    <col min="12045" max="12045" width="6.88671875" style="440" bestFit="1" customWidth="1"/>
    <col min="12046" max="12046" width="2.6640625" style="440" bestFit="1" customWidth="1"/>
    <col min="12047" max="12047" width="5.5546875" style="440" bestFit="1" customWidth="1"/>
    <col min="12048" max="12048" width="8.33203125" style="440" bestFit="1" customWidth="1"/>
    <col min="12049" max="12049" width="6.88671875" style="440" bestFit="1" customWidth="1"/>
    <col min="12050" max="12282" width="9.109375" style="440"/>
    <col min="12283" max="12283" width="4.6640625" style="440" bestFit="1" customWidth="1"/>
    <col min="12284" max="12284" width="2.33203125" style="440" bestFit="1" customWidth="1"/>
    <col min="12285" max="12285" width="1.33203125" style="440" bestFit="1" customWidth="1"/>
    <col min="12286" max="12286" width="5.5546875" style="440" bestFit="1" customWidth="1"/>
    <col min="12287" max="12287" width="27.5546875" style="440" bestFit="1" customWidth="1"/>
    <col min="12288" max="12288" width="2.6640625" style="440" bestFit="1" customWidth="1"/>
    <col min="12289" max="12291" width="4.109375" style="440" bestFit="1" customWidth="1"/>
    <col min="12292" max="12292" width="5.5546875" style="440" bestFit="1" customWidth="1"/>
    <col min="12293" max="12293" width="6.88671875" style="440" bestFit="1" customWidth="1"/>
    <col min="12294" max="12294" width="11" style="440" bestFit="1" customWidth="1"/>
    <col min="12295" max="12295" width="2.6640625" style="440" bestFit="1" customWidth="1"/>
    <col min="12296" max="12296" width="1.33203125" style="440" bestFit="1" customWidth="1"/>
    <col min="12297" max="12297" width="9.6640625" style="440" bestFit="1" customWidth="1"/>
    <col min="12298" max="12298" width="2.6640625" style="440" bestFit="1" customWidth="1"/>
    <col min="12299" max="12300" width="5.5546875" style="440" bestFit="1" customWidth="1"/>
    <col min="12301" max="12301" width="6.88671875" style="440" bestFit="1" customWidth="1"/>
    <col min="12302" max="12302" width="2.6640625" style="440" bestFit="1" customWidth="1"/>
    <col min="12303" max="12303" width="5.5546875" style="440" bestFit="1" customWidth="1"/>
    <col min="12304" max="12304" width="8.33203125" style="440" bestFit="1" customWidth="1"/>
    <col min="12305" max="12305" width="6.88671875" style="440" bestFit="1" customWidth="1"/>
    <col min="12306" max="12538" width="9.109375" style="440"/>
    <col min="12539" max="12539" width="4.6640625" style="440" bestFit="1" customWidth="1"/>
    <col min="12540" max="12540" width="2.33203125" style="440" bestFit="1" customWidth="1"/>
    <col min="12541" max="12541" width="1.33203125" style="440" bestFit="1" customWidth="1"/>
    <col min="12542" max="12542" width="5.5546875" style="440" bestFit="1" customWidth="1"/>
    <col min="12543" max="12543" width="27.5546875" style="440" bestFit="1" customWidth="1"/>
    <col min="12544" max="12544" width="2.6640625" style="440" bestFit="1" customWidth="1"/>
    <col min="12545" max="12547" width="4.109375" style="440" bestFit="1" customWidth="1"/>
    <col min="12548" max="12548" width="5.5546875" style="440" bestFit="1" customWidth="1"/>
    <col min="12549" max="12549" width="6.88671875" style="440" bestFit="1" customWidth="1"/>
    <col min="12550" max="12550" width="11" style="440" bestFit="1" customWidth="1"/>
    <col min="12551" max="12551" width="2.6640625" style="440" bestFit="1" customWidth="1"/>
    <col min="12552" max="12552" width="1.33203125" style="440" bestFit="1" customWidth="1"/>
    <col min="12553" max="12553" width="9.6640625" style="440" bestFit="1" customWidth="1"/>
    <col min="12554" max="12554" width="2.6640625" style="440" bestFit="1" customWidth="1"/>
    <col min="12555" max="12556" width="5.5546875" style="440" bestFit="1" customWidth="1"/>
    <col min="12557" max="12557" width="6.88671875" style="440" bestFit="1" customWidth="1"/>
    <col min="12558" max="12558" width="2.6640625" style="440" bestFit="1" customWidth="1"/>
    <col min="12559" max="12559" width="5.5546875" style="440" bestFit="1" customWidth="1"/>
    <col min="12560" max="12560" width="8.33203125" style="440" bestFit="1" customWidth="1"/>
    <col min="12561" max="12561" width="6.88671875" style="440" bestFit="1" customWidth="1"/>
    <col min="12562" max="12794" width="9.109375" style="440"/>
    <col min="12795" max="12795" width="4.6640625" style="440" bestFit="1" customWidth="1"/>
    <col min="12796" max="12796" width="2.33203125" style="440" bestFit="1" customWidth="1"/>
    <col min="12797" max="12797" width="1.33203125" style="440" bestFit="1" customWidth="1"/>
    <col min="12798" max="12798" width="5.5546875" style="440" bestFit="1" customWidth="1"/>
    <col min="12799" max="12799" width="27.5546875" style="440" bestFit="1" customWidth="1"/>
    <col min="12800" max="12800" width="2.6640625" style="440" bestFit="1" customWidth="1"/>
    <col min="12801" max="12803" width="4.109375" style="440" bestFit="1" customWidth="1"/>
    <col min="12804" max="12804" width="5.5546875" style="440" bestFit="1" customWidth="1"/>
    <col min="12805" max="12805" width="6.88671875" style="440" bestFit="1" customWidth="1"/>
    <col min="12806" max="12806" width="11" style="440" bestFit="1" customWidth="1"/>
    <col min="12807" max="12807" width="2.6640625" style="440" bestFit="1" customWidth="1"/>
    <col min="12808" max="12808" width="1.33203125" style="440" bestFit="1" customWidth="1"/>
    <col min="12809" max="12809" width="9.6640625" style="440" bestFit="1" customWidth="1"/>
    <col min="12810" max="12810" width="2.6640625" style="440" bestFit="1" customWidth="1"/>
    <col min="12811" max="12812" width="5.5546875" style="440" bestFit="1" customWidth="1"/>
    <col min="12813" max="12813" width="6.88671875" style="440" bestFit="1" customWidth="1"/>
    <col min="12814" max="12814" width="2.6640625" style="440" bestFit="1" customWidth="1"/>
    <col min="12815" max="12815" width="5.5546875" style="440" bestFit="1" customWidth="1"/>
    <col min="12816" max="12816" width="8.33203125" style="440" bestFit="1" customWidth="1"/>
    <col min="12817" max="12817" width="6.88671875" style="440" bestFit="1" customWidth="1"/>
    <col min="12818" max="13050" width="9.109375" style="440"/>
    <col min="13051" max="13051" width="4.6640625" style="440" bestFit="1" customWidth="1"/>
    <col min="13052" max="13052" width="2.33203125" style="440" bestFit="1" customWidth="1"/>
    <col min="13053" max="13053" width="1.33203125" style="440" bestFit="1" customWidth="1"/>
    <col min="13054" max="13054" width="5.5546875" style="440" bestFit="1" customWidth="1"/>
    <col min="13055" max="13055" width="27.5546875" style="440" bestFit="1" customWidth="1"/>
    <col min="13056" max="13056" width="2.6640625" style="440" bestFit="1" customWidth="1"/>
    <col min="13057" max="13059" width="4.109375" style="440" bestFit="1" customWidth="1"/>
    <col min="13060" max="13060" width="5.5546875" style="440" bestFit="1" customWidth="1"/>
    <col min="13061" max="13061" width="6.88671875" style="440" bestFit="1" customWidth="1"/>
    <col min="13062" max="13062" width="11" style="440" bestFit="1" customWidth="1"/>
    <col min="13063" max="13063" width="2.6640625" style="440" bestFit="1" customWidth="1"/>
    <col min="13064" max="13064" width="1.33203125" style="440" bestFit="1" customWidth="1"/>
    <col min="13065" max="13065" width="9.6640625" style="440" bestFit="1" customWidth="1"/>
    <col min="13066" max="13066" width="2.6640625" style="440" bestFit="1" customWidth="1"/>
    <col min="13067" max="13068" width="5.5546875" style="440" bestFit="1" customWidth="1"/>
    <col min="13069" max="13069" width="6.88671875" style="440" bestFit="1" customWidth="1"/>
    <col min="13070" max="13070" width="2.6640625" style="440" bestFit="1" customWidth="1"/>
    <col min="13071" max="13071" width="5.5546875" style="440" bestFit="1" customWidth="1"/>
    <col min="13072" max="13072" width="8.33203125" style="440" bestFit="1" customWidth="1"/>
    <col min="13073" max="13073" width="6.88671875" style="440" bestFit="1" customWidth="1"/>
    <col min="13074" max="13306" width="9.109375" style="440"/>
    <col min="13307" max="13307" width="4.6640625" style="440" bestFit="1" customWidth="1"/>
    <col min="13308" max="13308" width="2.33203125" style="440" bestFit="1" customWidth="1"/>
    <col min="13309" max="13309" width="1.33203125" style="440" bestFit="1" customWidth="1"/>
    <col min="13310" max="13310" width="5.5546875" style="440" bestFit="1" customWidth="1"/>
    <col min="13311" max="13311" width="27.5546875" style="440" bestFit="1" customWidth="1"/>
    <col min="13312" max="13312" width="2.6640625" style="440" bestFit="1" customWidth="1"/>
    <col min="13313" max="13315" width="4.109375" style="440" bestFit="1" customWidth="1"/>
    <col min="13316" max="13316" width="5.5546875" style="440" bestFit="1" customWidth="1"/>
    <col min="13317" max="13317" width="6.88671875" style="440" bestFit="1" customWidth="1"/>
    <col min="13318" max="13318" width="11" style="440" bestFit="1" customWidth="1"/>
    <col min="13319" max="13319" width="2.6640625" style="440" bestFit="1" customWidth="1"/>
    <col min="13320" max="13320" width="1.33203125" style="440" bestFit="1" customWidth="1"/>
    <col min="13321" max="13321" width="9.6640625" style="440" bestFit="1" customWidth="1"/>
    <col min="13322" max="13322" width="2.6640625" style="440" bestFit="1" customWidth="1"/>
    <col min="13323" max="13324" width="5.5546875" style="440" bestFit="1" customWidth="1"/>
    <col min="13325" max="13325" width="6.88671875" style="440" bestFit="1" customWidth="1"/>
    <col min="13326" max="13326" width="2.6640625" style="440" bestFit="1" customWidth="1"/>
    <col min="13327" max="13327" width="5.5546875" style="440" bestFit="1" customWidth="1"/>
    <col min="13328" max="13328" width="8.33203125" style="440" bestFit="1" customWidth="1"/>
    <col min="13329" max="13329" width="6.88671875" style="440" bestFit="1" customWidth="1"/>
    <col min="13330" max="13562" width="9.109375" style="440"/>
    <col min="13563" max="13563" width="4.6640625" style="440" bestFit="1" customWidth="1"/>
    <col min="13564" max="13564" width="2.33203125" style="440" bestFit="1" customWidth="1"/>
    <col min="13565" max="13565" width="1.33203125" style="440" bestFit="1" customWidth="1"/>
    <col min="13566" max="13566" width="5.5546875" style="440" bestFit="1" customWidth="1"/>
    <col min="13567" max="13567" width="27.5546875" style="440" bestFit="1" customWidth="1"/>
    <col min="13568" max="13568" width="2.6640625" style="440" bestFit="1" customWidth="1"/>
    <col min="13569" max="13571" width="4.109375" style="440" bestFit="1" customWidth="1"/>
    <col min="13572" max="13572" width="5.5546875" style="440" bestFit="1" customWidth="1"/>
    <col min="13573" max="13573" width="6.88671875" style="440" bestFit="1" customWidth="1"/>
    <col min="13574" max="13574" width="11" style="440" bestFit="1" customWidth="1"/>
    <col min="13575" max="13575" width="2.6640625" style="440" bestFit="1" customWidth="1"/>
    <col min="13576" max="13576" width="1.33203125" style="440" bestFit="1" customWidth="1"/>
    <col min="13577" max="13577" width="9.6640625" style="440" bestFit="1" customWidth="1"/>
    <col min="13578" max="13578" width="2.6640625" style="440" bestFit="1" customWidth="1"/>
    <col min="13579" max="13580" width="5.5546875" style="440" bestFit="1" customWidth="1"/>
    <col min="13581" max="13581" width="6.88671875" style="440" bestFit="1" customWidth="1"/>
    <col min="13582" max="13582" width="2.6640625" style="440" bestFit="1" customWidth="1"/>
    <col min="13583" max="13583" width="5.5546875" style="440" bestFit="1" customWidth="1"/>
    <col min="13584" max="13584" width="8.33203125" style="440" bestFit="1" customWidth="1"/>
    <col min="13585" max="13585" width="6.88671875" style="440" bestFit="1" customWidth="1"/>
    <col min="13586" max="13818" width="9.109375" style="440"/>
    <col min="13819" max="13819" width="4.6640625" style="440" bestFit="1" customWidth="1"/>
    <col min="13820" max="13820" width="2.33203125" style="440" bestFit="1" customWidth="1"/>
    <col min="13821" max="13821" width="1.33203125" style="440" bestFit="1" customWidth="1"/>
    <col min="13822" max="13822" width="5.5546875" style="440" bestFit="1" customWidth="1"/>
    <col min="13823" max="13823" width="27.5546875" style="440" bestFit="1" customWidth="1"/>
    <col min="13824" max="13824" width="2.6640625" style="440" bestFit="1" customWidth="1"/>
    <col min="13825" max="13827" width="4.109375" style="440" bestFit="1" customWidth="1"/>
    <col min="13828" max="13828" width="5.5546875" style="440" bestFit="1" customWidth="1"/>
    <col min="13829" max="13829" width="6.88671875" style="440" bestFit="1" customWidth="1"/>
    <col min="13830" max="13830" width="11" style="440" bestFit="1" customWidth="1"/>
    <col min="13831" max="13831" width="2.6640625" style="440" bestFit="1" customWidth="1"/>
    <col min="13832" max="13832" width="1.33203125" style="440" bestFit="1" customWidth="1"/>
    <col min="13833" max="13833" width="9.6640625" style="440" bestFit="1" customWidth="1"/>
    <col min="13834" max="13834" width="2.6640625" style="440" bestFit="1" customWidth="1"/>
    <col min="13835" max="13836" width="5.5546875" style="440" bestFit="1" customWidth="1"/>
    <col min="13837" max="13837" width="6.88671875" style="440" bestFit="1" customWidth="1"/>
    <col min="13838" max="13838" width="2.6640625" style="440" bestFit="1" customWidth="1"/>
    <col min="13839" max="13839" width="5.5546875" style="440" bestFit="1" customWidth="1"/>
    <col min="13840" max="13840" width="8.33203125" style="440" bestFit="1" customWidth="1"/>
    <col min="13841" max="13841" width="6.88671875" style="440" bestFit="1" customWidth="1"/>
    <col min="13842" max="14074" width="9.109375" style="440"/>
    <col min="14075" max="14075" width="4.6640625" style="440" bestFit="1" customWidth="1"/>
    <col min="14076" max="14076" width="2.33203125" style="440" bestFit="1" customWidth="1"/>
    <col min="14077" max="14077" width="1.33203125" style="440" bestFit="1" customWidth="1"/>
    <col min="14078" max="14078" width="5.5546875" style="440" bestFit="1" customWidth="1"/>
    <col min="14079" max="14079" width="27.5546875" style="440" bestFit="1" customWidth="1"/>
    <col min="14080" max="14080" width="2.6640625" style="440" bestFit="1" customWidth="1"/>
    <col min="14081" max="14083" width="4.109375" style="440" bestFit="1" customWidth="1"/>
    <col min="14084" max="14084" width="5.5546875" style="440" bestFit="1" customWidth="1"/>
    <col min="14085" max="14085" width="6.88671875" style="440" bestFit="1" customWidth="1"/>
    <col min="14086" max="14086" width="11" style="440" bestFit="1" customWidth="1"/>
    <col min="14087" max="14087" width="2.6640625" style="440" bestFit="1" customWidth="1"/>
    <col min="14088" max="14088" width="1.33203125" style="440" bestFit="1" customWidth="1"/>
    <col min="14089" max="14089" width="9.6640625" style="440" bestFit="1" customWidth="1"/>
    <col min="14090" max="14090" width="2.6640625" style="440" bestFit="1" customWidth="1"/>
    <col min="14091" max="14092" width="5.5546875" style="440" bestFit="1" customWidth="1"/>
    <col min="14093" max="14093" width="6.88671875" style="440" bestFit="1" customWidth="1"/>
    <col min="14094" max="14094" width="2.6640625" style="440" bestFit="1" customWidth="1"/>
    <col min="14095" max="14095" width="5.5546875" style="440" bestFit="1" customWidth="1"/>
    <col min="14096" max="14096" width="8.33203125" style="440" bestFit="1" customWidth="1"/>
    <col min="14097" max="14097" width="6.88671875" style="440" bestFit="1" customWidth="1"/>
    <col min="14098" max="14330" width="9.109375" style="440"/>
    <col min="14331" max="14331" width="4.6640625" style="440" bestFit="1" customWidth="1"/>
    <col min="14332" max="14332" width="2.33203125" style="440" bestFit="1" customWidth="1"/>
    <col min="14333" max="14333" width="1.33203125" style="440" bestFit="1" customWidth="1"/>
    <col min="14334" max="14334" width="5.5546875" style="440" bestFit="1" customWidth="1"/>
    <col min="14335" max="14335" width="27.5546875" style="440" bestFit="1" customWidth="1"/>
    <col min="14336" max="14336" width="2.6640625" style="440" bestFit="1" customWidth="1"/>
    <col min="14337" max="14339" width="4.109375" style="440" bestFit="1" customWidth="1"/>
    <col min="14340" max="14340" width="5.5546875" style="440" bestFit="1" customWidth="1"/>
    <col min="14341" max="14341" width="6.88671875" style="440" bestFit="1" customWidth="1"/>
    <col min="14342" max="14342" width="11" style="440" bestFit="1" customWidth="1"/>
    <col min="14343" max="14343" width="2.6640625" style="440" bestFit="1" customWidth="1"/>
    <col min="14344" max="14344" width="1.33203125" style="440" bestFit="1" customWidth="1"/>
    <col min="14345" max="14345" width="9.6640625" style="440" bestFit="1" customWidth="1"/>
    <col min="14346" max="14346" width="2.6640625" style="440" bestFit="1" customWidth="1"/>
    <col min="14347" max="14348" width="5.5546875" style="440" bestFit="1" customWidth="1"/>
    <col min="14349" max="14349" width="6.88671875" style="440" bestFit="1" customWidth="1"/>
    <col min="14350" max="14350" width="2.6640625" style="440" bestFit="1" customWidth="1"/>
    <col min="14351" max="14351" width="5.5546875" style="440" bestFit="1" customWidth="1"/>
    <col min="14352" max="14352" width="8.33203125" style="440" bestFit="1" customWidth="1"/>
    <col min="14353" max="14353" width="6.88671875" style="440" bestFit="1" customWidth="1"/>
    <col min="14354" max="14586" width="9.109375" style="440"/>
    <col min="14587" max="14587" width="4.6640625" style="440" bestFit="1" customWidth="1"/>
    <col min="14588" max="14588" width="2.33203125" style="440" bestFit="1" customWidth="1"/>
    <col min="14589" max="14589" width="1.33203125" style="440" bestFit="1" customWidth="1"/>
    <col min="14590" max="14590" width="5.5546875" style="440" bestFit="1" customWidth="1"/>
    <col min="14591" max="14591" width="27.5546875" style="440" bestFit="1" customWidth="1"/>
    <col min="14592" max="14592" width="2.6640625" style="440" bestFit="1" customWidth="1"/>
    <col min="14593" max="14595" width="4.109375" style="440" bestFit="1" customWidth="1"/>
    <col min="14596" max="14596" width="5.5546875" style="440" bestFit="1" customWidth="1"/>
    <col min="14597" max="14597" width="6.88671875" style="440" bestFit="1" customWidth="1"/>
    <col min="14598" max="14598" width="11" style="440" bestFit="1" customWidth="1"/>
    <col min="14599" max="14599" width="2.6640625" style="440" bestFit="1" customWidth="1"/>
    <col min="14600" max="14600" width="1.33203125" style="440" bestFit="1" customWidth="1"/>
    <col min="14601" max="14601" width="9.6640625" style="440" bestFit="1" customWidth="1"/>
    <col min="14602" max="14602" width="2.6640625" style="440" bestFit="1" customWidth="1"/>
    <col min="14603" max="14604" width="5.5546875" style="440" bestFit="1" customWidth="1"/>
    <col min="14605" max="14605" width="6.88671875" style="440" bestFit="1" customWidth="1"/>
    <col min="14606" max="14606" width="2.6640625" style="440" bestFit="1" customWidth="1"/>
    <col min="14607" max="14607" width="5.5546875" style="440" bestFit="1" customWidth="1"/>
    <col min="14608" max="14608" width="8.33203125" style="440" bestFit="1" customWidth="1"/>
    <col min="14609" max="14609" width="6.88671875" style="440" bestFit="1" customWidth="1"/>
    <col min="14610" max="14842" width="9.109375" style="440"/>
    <col min="14843" max="14843" width="4.6640625" style="440" bestFit="1" customWidth="1"/>
    <col min="14844" max="14844" width="2.33203125" style="440" bestFit="1" customWidth="1"/>
    <col min="14845" max="14845" width="1.33203125" style="440" bestFit="1" customWidth="1"/>
    <col min="14846" max="14846" width="5.5546875" style="440" bestFit="1" customWidth="1"/>
    <col min="14847" max="14847" width="27.5546875" style="440" bestFit="1" customWidth="1"/>
    <col min="14848" max="14848" width="2.6640625" style="440" bestFit="1" customWidth="1"/>
    <col min="14849" max="14851" width="4.109375" style="440" bestFit="1" customWidth="1"/>
    <col min="14852" max="14852" width="5.5546875" style="440" bestFit="1" customWidth="1"/>
    <col min="14853" max="14853" width="6.88671875" style="440" bestFit="1" customWidth="1"/>
    <col min="14854" max="14854" width="11" style="440" bestFit="1" customWidth="1"/>
    <col min="14855" max="14855" width="2.6640625" style="440" bestFit="1" customWidth="1"/>
    <col min="14856" max="14856" width="1.33203125" style="440" bestFit="1" customWidth="1"/>
    <col min="14857" max="14857" width="9.6640625" style="440" bestFit="1" customWidth="1"/>
    <col min="14858" max="14858" width="2.6640625" style="440" bestFit="1" customWidth="1"/>
    <col min="14859" max="14860" width="5.5546875" style="440" bestFit="1" customWidth="1"/>
    <col min="14861" max="14861" width="6.88671875" style="440" bestFit="1" customWidth="1"/>
    <col min="14862" max="14862" width="2.6640625" style="440" bestFit="1" customWidth="1"/>
    <col min="14863" max="14863" width="5.5546875" style="440" bestFit="1" customWidth="1"/>
    <col min="14864" max="14864" width="8.33203125" style="440" bestFit="1" customWidth="1"/>
    <col min="14865" max="14865" width="6.88671875" style="440" bestFit="1" customWidth="1"/>
    <col min="14866" max="15098" width="9.109375" style="440"/>
    <col min="15099" max="15099" width="4.6640625" style="440" bestFit="1" customWidth="1"/>
    <col min="15100" max="15100" width="2.33203125" style="440" bestFit="1" customWidth="1"/>
    <col min="15101" max="15101" width="1.33203125" style="440" bestFit="1" customWidth="1"/>
    <col min="15102" max="15102" width="5.5546875" style="440" bestFit="1" customWidth="1"/>
    <col min="15103" max="15103" width="27.5546875" style="440" bestFit="1" customWidth="1"/>
    <col min="15104" max="15104" width="2.6640625" style="440" bestFit="1" customWidth="1"/>
    <col min="15105" max="15107" width="4.109375" style="440" bestFit="1" customWidth="1"/>
    <col min="15108" max="15108" width="5.5546875" style="440" bestFit="1" customWidth="1"/>
    <col min="15109" max="15109" width="6.88671875" style="440" bestFit="1" customWidth="1"/>
    <col min="15110" max="15110" width="11" style="440" bestFit="1" customWidth="1"/>
    <col min="15111" max="15111" width="2.6640625" style="440" bestFit="1" customWidth="1"/>
    <col min="15112" max="15112" width="1.33203125" style="440" bestFit="1" customWidth="1"/>
    <col min="15113" max="15113" width="9.6640625" style="440" bestFit="1" customWidth="1"/>
    <col min="15114" max="15114" width="2.6640625" style="440" bestFit="1" customWidth="1"/>
    <col min="15115" max="15116" width="5.5546875" style="440" bestFit="1" customWidth="1"/>
    <col min="15117" max="15117" width="6.88671875" style="440" bestFit="1" customWidth="1"/>
    <col min="15118" max="15118" width="2.6640625" style="440" bestFit="1" customWidth="1"/>
    <col min="15119" max="15119" width="5.5546875" style="440" bestFit="1" customWidth="1"/>
    <col min="15120" max="15120" width="8.33203125" style="440" bestFit="1" customWidth="1"/>
    <col min="15121" max="15121" width="6.88671875" style="440" bestFit="1" customWidth="1"/>
    <col min="15122" max="15354" width="9.109375" style="440"/>
    <col min="15355" max="15355" width="4.6640625" style="440" bestFit="1" customWidth="1"/>
    <col min="15356" max="15356" width="2.33203125" style="440" bestFit="1" customWidth="1"/>
    <col min="15357" max="15357" width="1.33203125" style="440" bestFit="1" customWidth="1"/>
    <col min="15358" max="15358" width="5.5546875" style="440" bestFit="1" customWidth="1"/>
    <col min="15359" max="15359" width="27.5546875" style="440" bestFit="1" customWidth="1"/>
    <col min="15360" max="15360" width="2.6640625" style="440" bestFit="1" customWidth="1"/>
    <col min="15361" max="15363" width="4.109375" style="440" bestFit="1" customWidth="1"/>
    <col min="15364" max="15364" width="5.5546875" style="440" bestFit="1" customWidth="1"/>
    <col min="15365" max="15365" width="6.88671875" style="440" bestFit="1" customWidth="1"/>
    <col min="15366" max="15366" width="11" style="440" bestFit="1" customWidth="1"/>
    <col min="15367" max="15367" width="2.6640625" style="440" bestFit="1" customWidth="1"/>
    <col min="15368" max="15368" width="1.33203125" style="440" bestFit="1" customWidth="1"/>
    <col min="15369" max="15369" width="9.6640625" style="440" bestFit="1" customWidth="1"/>
    <col min="15370" max="15370" width="2.6640625" style="440" bestFit="1" customWidth="1"/>
    <col min="15371" max="15372" width="5.5546875" style="440" bestFit="1" customWidth="1"/>
    <col min="15373" max="15373" width="6.88671875" style="440" bestFit="1" customWidth="1"/>
    <col min="15374" max="15374" width="2.6640625" style="440" bestFit="1" customWidth="1"/>
    <col min="15375" max="15375" width="5.5546875" style="440" bestFit="1" customWidth="1"/>
    <col min="15376" max="15376" width="8.33203125" style="440" bestFit="1" customWidth="1"/>
    <col min="15377" max="15377" width="6.88671875" style="440" bestFit="1" customWidth="1"/>
    <col min="15378" max="15610" width="9.109375" style="440"/>
    <col min="15611" max="15611" width="4.6640625" style="440" bestFit="1" customWidth="1"/>
    <col min="15612" max="15612" width="2.33203125" style="440" bestFit="1" customWidth="1"/>
    <col min="15613" max="15613" width="1.33203125" style="440" bestFit="1" customWidth="1"/>
    <col min="15614" max="15614" width="5.5546875" style="440" bestFit="1" customWidth="1"/>
    <col min="15615" max="15615" width="27.5546875" style="440" bestFit="1" customWidth="1"/>
    <col min="15616" max="15616" width="2.6640625" style="440" bestFit="1" customWidth="1"/>
    <col min="15617" max="15619" width="4.109375" style="440" bestFit="1" customWidth="1"/>
    <col min="15620" max="15620" width="5.5546875" style="440" bestFit="1" customWidth="1"/>
    <col min="15621" max="15621" width="6.88671875" style="440" bestFit="1" customWidth="1"/>
    <col min="15622" max="15622" width="11" style="440" bestFit="1" customWidth="1"/>
    <col min="15623" max="15623" width="2.6640625" style="440" bestFit="1" customWidth="1"/>
    <col min="15624" max="15624" width="1.33203125" style="440" bestFit="1" customWidth="1"/>
    <col min="15625" max="15625" width="9.6640625" style="440" bestFit="1" customWidth="1"/>
    <col min="15626" max="15626" width="2.6640625" style="440" bestFit="1" customWidth="1"/>
    <col min="15627" max="15628" width="5.5546875" style="440" bestFit="1" customWidth="1"/>
    <col min="15629" max="15629" width="6.88671875" style="440" bestFit="1" customWidth="1"/>
    <col min="15630" max="15630" width="2.6640625" style="440" bestFit="1" customWidth="1"/>
    <col min="15631" max="15631" width="5.5546875" style="440" bestFit="1" customWidth="1"/>
    <col min="15632" max="15632" width="8.33203125" style="440" bestFit="1" customWidth="1"/>
    <col min="15633" max="15633" width="6.88671875" style="440" bestFit="1" customWidth="1"/>
    <col min="15634" max="15866" width="9.109375" style="440"/>
    <col min="15867" max="15867" width="4.6640625" style="440" bestFit="1" customWidth="1"/>
    <col min="15868" max="15868" width="2.33203125" style="440" bestFit="1" customWidth="1"/>
    <col min="15869" max="15869" width="1.33203125" style="440" bestFit="1" customWidth="1"/>
    <col min="15870" max="15870" width="5.5546875" style="440" bestFit="1" customWidth="1"/>
    <col min="15871" max="15871" width="27.5546875" style="440" bestFit="1" customWidth="1"/>
    <col min="15872" max="15872" width="2.6640625" style="440" bestFit="1" customWidth="1"/>
    <col min="15873" max="15875" width="4.109375" style="440" bestFit="1" customWidth="1"/>
    <col min="15876" max="15876" width="5.5546875" style="440" bestFit="1" customWidth="1"/>
    <col min="15877" max="15877" width="6.88671875" style="440" bestFit="1" customWidth="1"/>
    <col min="15878" max="15878" width="11" style="440" bestFit="1" customWidth="1"/>
    <col min="15879" max="15879" width="2.6640625" style="440" bestFit="1" customWidth="1"/>
    <col min="15880" max="15880" width="1.33203125" style="440" bestFit="1" customWidth="1"/>
    <col min="15881" max="15881" width="9.6640625" style="440" bestFit="1" customWidth="1"/>
    <col min="15882" max="15882" width="2.6640625" style="440" bestFit="1" customWidth="1"/>
    <col min="15883" max="15884" width="5.5546875" style="440" bestFit="1" customWidth="1"/>
    <col min="15885" max="15885" width="6.88671875" style="440" bestFit="1" customWidth="1"/>
    <col min="15886" max="15886" width="2.6640625" style="440" bestFit="1" customWidth="1"/>
    <col min="15887" max="15887" width="5.5546875" style="440" bestFit="1" customWidth="1"/>
    <col min="15888" max="15888" width="8.33203125" style="440" bestFit="1" customWidth="1"/>
    <col min="15889" max="15889" width="6.88671875" style="440" bestFit="1" customWidth="1"/>
    <col min="15890" max="16122" width="9.109375" style="440"/>
    <col min="16123" max="16123" width="4.6640625" style="440" bestFit="1" customWidth="1"/>
    <col min="16124" max="16124" width="2.33203125" style="440" bestFit="1" customWidth="1"/>
    <col min="16125" max="16125" width="1.33203125" style="440" bestFit="1" customWidth="1"/>
    <col min="16126" max="16126" width="5.5546875" style="440" bestFit="1" customWidth="1"/>
    <col min="16127" max="16127" width="27.5546875" style="440" bestFit="1" customWidth="1"/>
    <col min="16128" max="16128" width="2.6640625" style="440" bestFit="1" customWidth="1"/>
    <col min="16129" max="16131" width="4.109375" style="440" bestFit="1" customWidth="1"/>
    <col min="16132" max="16132" width="5.5546875" style="440" bestFit="1" customWidth="1"/>
    <col min="16133" max="16133" width="6.88671875" style="440" bestFit="1" customWidth="1"/>
    <col min="16134" max="16134" width="11" style="440" bestFit="1" customWidth="1"/>
    <col min="16135" max="16135" width="2.6640625" style="440" bestFit="1" customWidth="1"/>
    <col min="16136" max="16136" width="1.33203125" style="440" bestFit="1" customWidth="1"/>
    <col min="16137" max="16137" width="9.6640625" style="440" bestFit="1" customWidth="1"/>
    <col min="16138" max="16138" width="2.6640625" style="440" bestFit="1" customWidth="1"/>
    <col min="16139" max="16140" width="5.5546875" style="440" bestFit="1" customWidth="1"/>
    <col min="16141" max="16141" width="6.88671875" style="440" bestFit="1" customWidth="1"/>
    <col min="16142" max="16142" width="2.6640625" style="440" bestFit="1" customWidth="1"/>
    <col min="16143" max="16143" width="5.5546875" style="440" bestFit="1" customWidth="1"/>
    <col min="16144" max="16144" width="8.33203125" style="440" bestFit="1" customWidth="1"/>
    <col min="16145" max="16145" width="6.88671875" style="440" bestFit="1" customWidth="1"/>
    <col min="16146" max="16384" width="9.109375" style="440"/>
  </cols>
  <sheetData>
    <row r="1" spans="1:28" ht="13.35" customHeight="1" x14ac:dyDescent="0.25">
      <c r="A1" s="438"/>
      <c r="B1" s="438"/>
      <c r="C1" s="438"/>
      <c r="D1" s="438"/>
      <c r="E1" s="438"/>
      <c r="F1" s="438"/>
      <c r="G1" s="438"/>
      <c r="H1" s="438"/>
      <c r="I1" s="438"/>
      <c r="J1" s="438"/>
      <c r="K1" s="438"/>
      <c r="L1" s="438"/>
      <c r="M1" s="438"/>
      <c r="N1" s="439"/>
      <c r="O1" s="439"/>
      <c r="P1" s="439"/>
    </row>
    <row r="2" spans="1:28" ht="13.35" customHeight="1" x14ac:dyDescent="0.25">
      <c r="A2" s="438"/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  <c r="M2" s="438"/>
      <c r="N2" s="439"/>
      <c r="O2" s="439"/>
      <c r="P2" s="439"/>
    </row>
    <row r="3" spans="1:28" ht="13.35" customHeight="1" x14ac:dyDescent="0.25">
      <c r="A3" s="441"/>
      <c r="B3" s="441"/>
      <c r="C3" s="441"/>
      <c r="D3" s="441"/>
      <c r="E3" s="441"/>
      <c r="F3" s="441"/>
      <c r="G3" s="441"/>
      <c r="H3" s="441"/>
      <c r="I3" s="441"/>
      <c r="J3" s="441"/>
      <c r="K3" s="441"/>
      <c r="L3" s="441"/>
      <c r="M3" s="441"/>
      <c r="N3" s="442"/>
      <c r="O3" s="442"/>
      <c r="P3" s="442"/>
    </row>
    <row r="4" spans="1:28" ht="13.35" hidden="1" customHeight="1" x14ac:dyDescent="0.25">
      <c r="A4" s="438"/>
      <c r="B4" s="438"/>
      <c r="C4" s="438"/>
      <c r="D4" s="438"/>
      <c r="E4" s="438"/>
      <c r="F4" s="438"/>
      <c r="G4" s="438"/>
      <c r="H4" s="438"/>
      <c r="I4" s="438"/>
      <c r="J4" s="438"/>
      <c r="K4" s="438"/>
      <c r="L4" s="438"/>
      <c r="M4" s="438"/>
      <c r="N4" s="439"/>
      <c r="O4" s="439"/>
      <c r="P4" s="439"/>
    </row>
    <row r="5" spans="1:28" ht="22.95" hidden="1" customHeight="1" x14ac:dyDescent="0.25">
      <c r="A5" s="443" t="s">
        <v>694</v>
      </c>
      <c r="B5" s="443"/>
      <c r="C5" s="443"/>
      <c r="D5" s="443"/>
      <c r="E5" s="443"/>
      <c r="F5" s="443"/>
      <c r="G5" s="443"/>
      <c r="H5" s="444"/>
      <c r="I5" s="444"/>
      <c r="J5" s="444"/>
      <c r="K5" s="444"/>
      <c r="L5" s="444"/>
      <c r="M5" s="444"/>
      <c r="N5" s="444"/>
      <c r="O5" s="444"/>
      <c r="P5" s="444"/>
    </row>
    <row r="6" spans="1:28" ht="13.35" hidden="1" customHeight="1" x14ac:dyDescent="0.25">
      <c r="A6" s="445"/>
      <c r="B6" s="446"/>
      <c r="C6" s="445"/>
      <c r="D6" s="445"/>
      <c r="E6" s="445"/>
      <c r="F6" s="445"/>
      <c r="G6" s="445"/>
      <c r="H6" s="445"/>
      <c r="I6" s="445"/>
      <c r="J6" s="445"/>
      <c r="K6" s="445"/>
      <c r="L6" s="445"/>
      <c r="M6" s="445"/>
      <c r="N6" s="445"/>
      <c r="O6" s="445"/>
      <c r="P6" s="445"/>
    </row>
    <row r="7" spans="1:28" ht="10.5" customHeight="1" x14ac:dyDescent="0.25">
      <c r="A7" s="443" t="s">
        <v>695</v>
      </c>
      <c r="B7" s="512">
        <v>1E-4</v>
      </c>
      <c r="C7" s="448"/>
      <c r="D7" s="443"/>
      <c r="E7" s="443"/>
      <c r="F7" s="443"/>
      <c r="G7" s="443"/>
      <c r="H7" s="443"/>
      <c r="I7" s="443"/>
      <c r="J7" s="443"/>
      <c r="K7" s="443"/>
      <c r="L7" s="443"/>
      <c r="M7" s="443"/>
      <c r="N7" s="443"/>
      <c r="O7" s="443"/>
      <c r="P7" s="443"/>
    </row>
    <row r="8" spans="1:28" ht="10.95" customHeight="1" x14ac:dyDescent="0.25">
      <c r="A8" s="443" t="s">
        <v>696</v>
      </c>
      <c r="B8" s="449">
        <v>0.79</v>
      </c>
      <c r="C8" s="448"/>
      <c r="D8" s="450"/>
      <c r="E8" s="450"/>
      <c r="F8" s="450"/>
      <c r="G8" s="450"/>
      <c r="H8" s="450"/>
      <c r="I8" s="450"/>
      <c r="J8" s="450"/>
      <c r="K8" s="450"/>
      <c r="L8" s="444"/>
      <c r="M8" s="444"/>
      <c r="N8" s="444"/>
      <c r="O8" s="444"/>
      <c r="P8" s="444"/>
    </row>
    <row r="9" spans="1:28" ht="10.95" customHeight="1" x14ac:dyDescent="0.25">
      <c r="A9" s="443" t="s">
        <v>697</v>
      </c>
      <c r="B9" s="449">
        <v>5.01</v>
      </c>
      <c r="C9" s="448"/>
      <c r="D9" s="443"/>
      <c r="E9" s="443"/>
      <c r="F9" s="443"/>
      <c r="G9" s="443"/>
      <c r="H9" s="443"/>
      <c r="I9" s="443"/>
      <c r="J9" s="443"/>
      <c r="K9" s="443"/>
      <c r="L9" s="443"/>
      <c r="M9" s="443"/>
      <c r="N9" s="443"/>
      <c r="O9" s="443"/>
      <c r="P9" s="443"/>
    </row>
    <row r="10" spans="1:28" ht="10.95" customHeight="1" x14ac:dyDescent="0.25">
      <c r="A10" s="443" t="s">
        <v>698</v>
      </c>
      <c r="B10" s="449">
        <v>5.75</v>
      </c>
      <c r="C10" s="448"/>
      <c r="D10" s="443"/>
      <c r="E10" s="443"/>
      <c r="F10" s="443"/>
      <c r="G10" s="443"/>
      <c r="H10" s="443"/>
      <c r="I10" s="443"/>
      <c r="J10" s="443"/>
      <c r="K10" s="443"/>
      <c r="L10" s="443"/>
      <c r="M10" s="443"/>
      <c r="N10" s="443"/>
      <c r="O10" s="443"/>
      <c r="P10" s="443"/>
    </row>
    <row r="11" spans="1:28" ht="10.95" customHeight="1" x14ac:dyDescent="0.25">
      <c r="A11" s="443"/>
      <c r="B11" s="443"/>
      <c r="C11" s="443"/>
      <c r="D11" s="443"/>
      <c r="E11" s="443"/>
      <c r="F11" s="443"/>
      <c r="G11" s="443"/>
      <c r="H11" s="443"/>
      <c r="I11" s="443"/>
      <c r="J11" s="443"/>
      <c r="K11" s="443"/>
      <c r="L11" s="443"/>
      <c r="M11" s="443"/>
      <c r="N11" s="443"/>
      <c r="O11" s="443"/>
      <c r="P11" s="443"/>
    </row>
    <row r="12" spans="1:28" s="452" customFormat="1" ht="11.4" customHeight="1" x14ac:dyDescent="0.25">
      <c r="A12" s="451" t="s">
        <v>699</v>
      </c>
      <c r="B12" s="451"/>
      <c r="C12" s="451"/>
      <c r="D12" s="451"/>
      <c r="E12" s="451"/>
      <c r="F12" s="451"/>
      <c r="G12" s="451"/>
      <c r="H12" s="451"/>
      <c r="I12" s="451"/>
      <c r="J12" s="451"/>
      <c r="K12" s="451"/>
      <c r="L12" s="451"/>
      <c r="M12" s="451"/>
      <c r="N12" s="451"/>
      <c r="O12" s="451"/>
      <c r="P12" s="451"/>
      <c r="R12" s="453">
        <v>1</v>
      </c>
      <c r="U12" s="1021" t="s">
        <v>700</v>
      </c>
      <c r="V12" s="1021"/>
    </row>
    <row r="13" spans="1:28" ht="21.75" customHeight="1" x14ac:dyDescent="0.25">
      <c r="A13" s="454" t="s">
        <v>701</v>
      </c>
      <c r="B13" s="454" t="s">
        <v>702</v>
      </c>
      <c r="C13" s="455" t="s">
        <v>14</v>
      </c>
      <c r="D13" s="456" t="s">
        <v>703</v>
      </c>
      <c r="E13" s="456" t="s">
        <v>704</v>
      </c>
      <c r="F13" s="456" t="s">
        <v>705</v>
      </c>
      <c r="G13" s="456" t="s">
        <v>706</v>
      </c>
      <c r="H13" s="456" t="s">
        <v>707</v>
      </c>
      <c r="I13" s="457" t="s">
        <v>708</v>
      </c>
      <c r="J13" s="458" t="s">
        <v>709</v>
      </c>
      <c r="K13" s="457" t="s">
        <v>710</v>
      </c>
      <c r="L13" s="456" t="s">
        <v>711</v>
      </c>
      <c r="M13" s="456" t="s">
        <v>700</v>
      </c>
      <c r="N13" s="457" t="s">
        <v>712</v>
      </c>
      <c r="O13" s="456" t="s">
        <v>713</v>
      </c>
      <c r="P13" s="456" t="s">
        <v>714</v>
      </c>
      <c r="R13" s="456" t="s">
        <v>707</v>
      </c>
      <c r="S13" s="457" t="s">
        <v>710</v>
      </c>
      <c r="T13" s="455" t="s">
        <v>711</v>
      </c>
      <c r="U13" s="455" t="s">
        <v>715</v>
      </c>
      <c r="V13" s="455" t="s">
        <v>716</v>
      </c>
      <c r="W13" s="455" t="s">
        <v>717</v>
      </c>
      <c r="X13" s="457" t="s">
        <v>712</v>
      </c>
      <c r="Y13" s="456" t="s">
        <v>713</v>
      </c>
      <c r="Z13" s="456" t="s">
        <v>714</v>
      </c>
    </row>
    <row r="14" spans="1:28" ht="9.6" customHeight="1" x14ac:dyDescent="0.25">
      <c r="A14" s="459">
        <v>30022</v>
      </c>
      <c r="B14" s="460" t="s">
        <v>718</v>
      </c>
      <c r="C14" s="461" t="s">
        <v>719</v>
      </c>
      <c r="D14" s="462">
        <v>11</v>
      </c>
      <c r="E14" s="463">
        <v>800</v>
      </c>
      <c r="F14" s="464">
        <v>2500</v>
      </c>
      <c r="G14" s="465">
        <v>10</v>
      </c>
      <c r="H14" s="474">
        <v>685997.96</v>
      </c>
      <c r="I14" s="466">
        <v>0.6</v>
      </c>
      <c r="J14" s="467" t="s">
        <v>720</v>
      </c>
      <c r="K14" s="468">
        <v>30</v>
      </c>
      <c r="L14" s="465">
        <v>20</v>
      </c>
      <c r="M14" s="463">
        <v>0</v>
      </c>
      <c r="N14" s="466">
        <v>0</v>
      </c>
      <c r="O14" s="465">
        <v>50</v>
      </c>
      <c r="P14" s="465">
        <v>30</v>
      </c>
      <c r="R14" s="469">
        <v>685997.96</v>
      </c>
      <c r="S14" s="468">
        <v>30.88</v>
      </c>
      <c r="T14" s="465">
        <v>20.57</v>
      </c>
      <c r="U14" s="465"/>
      <c r="V14" s="463">
        <v>0</v>
      </c>
      <c r="W14" s="470"/>
      <c r="X14" s="466">
        <v>0</v>
      </c>
      <c r="Y14" s="465">
        <v>51.45</v>
      </c>
      <c r="Z14" s="465">
        <v>30.88</v>
      </c>
      <c r="AA14" s="471">
        <v>-2.818270165208947E-2</v>
      </c>
      <c r="AB14" s="471">
        <v>-2.8497409326424861E-2</v>
      </c>
    </row>
    <row r="15" spans="1:28" ht="9.6" customHeight="1" x14ac:dyDescent="0.25">
      <c r="A15" s="459">
        <v>30031</v>
      </c>
      <c r="B15" s="460" t="s">
        <v>721</v>
      </c>
      <c r="C15" s="461" t="s">
        <v>719</v>
      </c>
      <c r="D15" s="472">
        <v>9</v>
      </c>
      <c r="E15" s="463">
        <v>600</v>
      </c>
      <c r="F15" s="464">
        <v>1750</v>
      </c>
      <c r="G15" s="465">
        <v>10</v>
      </c>
      <c r="H15" s="474">
        <v>802.42</v>
      </c>
      <c r="I15" s="466">
        <v>0.6</v>
      </c>
      <c r="J15" s="467" t="s">
        <v>722</v>
      </c>
      <c r="K15" s="468">
        <v>0</v>
      </c>
      <c r="L15" s="465">
        <v>0</v>
      </c>
      <c r="M15" s="463">
        <v>5.69</v>
      </c>
      <c r="N15" s="466">
        <v>0</v>
      </c>
      <c r="O15" s="465">
        <v>5.69</v>
      </c>
      <c r="P15" s="465">
        <v>0</v>
      </c>
      <c r="R15" s="469">
        <v>8024.2</v>
      </c>
      <c r="S15" s="468">
        <v>0.68</v>
      </c>
      <c r="T15" s="465">
        <v>0.45</v>
      </c>
      <c r="U15" s="465">
        <v>0.11</v>
      </c>
      <c r="V15" s="463">
        <v>5.69</v>
      </c>
      <c r="W15" s="470"/>
      <c r="X15" s="466">
        <v>0</v>
      </c>
      <c r="Y15" s="465">
        <v>6.82</v>
      </c>
      <c r="Z15" s="465">
        <v>0.68</v>
      </c>
      <c r="AA15" s="471">
        <v>-0.16568914956011727</v>
      </c>
      <c r="AB15" s="471">
        <v>-1</v>
      </c>
    </row>
    <row r="16" spans="1:28" ht="9.6" customHeight="1" x14ac:dyDescent="0.25">
      <c r="A16" s="459">
        <v>30032</v>
      </c>
      <c r="B16" s="460" t="s">
        <v>723</v>
      </c>
      <c r="C16" s="461" t="s">
        <v>719</v>
      </c>
      <c r="D16" s="472">
        <v>5</v>
      </c>
      <c r="E16" s="463">
        <v>600</v>
      </c>
      <c r="F16" s="464">
        <v>1750</v>
      </c>
      <c r="G16" s="465">
        <v>10</v>
      </c>
      <c r="H16" s="474">
        <v>650</v>
      </c>
      <c r="I16" s="466">
        <v>0.6</v>
      </c>
      <c r="J16" s="467" t="s">
        <v>720</v>
      </c>
      <c r="K16" s="468">
        <v>0</v>
      </c>
      <c r="L16" s="465">
        <v>0</v>
      </c>
      <c r="M16" s="463">
        <v>0</v>
      </c>
      <c r="N16" s="466">
        <v>0</v>
      </c>
      <c r="O16" s="465">
        <v>0</v>
      </c>
      <c r="P16" s="465">
        <v>0</v>
      </c>
      <c r="R16" s="469">
        <v>6500</v>
      </c>
      <c r="S16" s="468">
        <v>0.55000000000000004</v>
      </c>
      <c r="T16" s="465">
        <v>0.37</v>
      </c>
      <c r="U16" s="465">
        <v>0</v>
      </c>
      <c r="V16" s="463">
        <v>0</v>
      </c>
      <c r="W16" s="470"/>
      <c r="X16" s="466">
        <v>0</v>
      </c>
      <c r="Y16" s="465">
        <v>0.92</v>
      </c>
      <c r="Z16" s="465">
        <v>0.55000000000000004</v>
      </c>
      <c r="AA16" s="471">
        <v>-1</v>
      </c>
      <c r="AB16" s="471">
        <v>-1</v>
      </c>
    </row>
    <row r="17" spans="1:28" ht="9.6" customHeight="1" x14ac:dyDescent="0.25">
      <c r="A17" s="459">
        <v>30140</v>
      </c>
      <c r="B17" s="460" t="s">
        <v>724</v>
      </c>
      <c r="C17" s="461" t="s">
        <v>719</v>
      </c>
      <c r="D17" s="472">
        <v>2</v>
      </c>
      <c r="E17" s="463">
        <v>500</v>
      </c>
      <c r="F17" s="464">
        <v>2000</v>
      </c>
      <c r="G17" s="465">
        <v>20</v>
      </c>
      <c r="H17" s="474">
        <v>6042.2019999999993</v>
      </c>
      <c r="I17" s="466">
        <v>0.7</v>
      </c>
      <c r="J17" s="467" t="s">
        <v>720</v>
      </c>
      <c r="K17" s="468">
        <v>0</v>
      </c>
      <c r="L17" s="465">
        <v>0</v>
      </c>
      <c r="M17" s="463">
        <v>0</v>
      </c>
      <c r="N17" s="466">
        <v>0</v>
      </c>
      <c r="O17" s="465">
        <v>0</v>
      </c>
      <c r="P17" s="465">
        <v>0</v>
      </c>
      <c r="R17" s="469">
        <v>30211.01</v>
      </c>
      <c r="S17" s="468">
        <v>2.41</v>
      </c>
      <c r="T17" s="465">
        <v>2.11</v>
      </c>
      <c r="U17" s="465">
        <v>0</v>
      </c>
      <c r="V17" s="463">
        <v>0</v>
      </c>
      <c r="W17" s="470"/>
      <c r="X17" s="466">
        <v>0</v>
      </c>
      <c r="Y17" s="465">
        <v>4.5199999999999996</v>
      </c>
      <c r="Z17" s="465">
        <v>2.41</v>
      </c>
      <c r="AA17" s="471">
        <v>-1</v>
      </c>
      <c r="AB17" s="471">
        <v>-1</v>
      </c>
    </row>
    <row r="18" spans="1:28" ht="9.6" customHeight="1" x14ac:dyDescent="0.25">
      <c r="A18" s="459">
        <v>30050</v>
      </c>
      <c r="B18" s="460" t="s">
        <v>725</v>
      </c>
      <c r="C18" s="461" t="s">
        <v>719</v>
      </c>
      <c r="D18" s="473">
        <v>233</v>
      </c>
      <c r="E18" s="463">
        <v>700</v>
      </c>
      <c r="F18" s="464">
        <v>2000</v>
      </c>
      <c r="G18" s="465">
        <v>40</v>
      </c>
      <c r="H18" s="474">
        <v>817097.33600000013</v>
      </c>
      <c r="I18" s="466">
        <v>0.9</v>
      </c>
      <c r="J18" s="467" t="s">
        <v>722</v>
      </c>
      <c r="K18" s="468">
        <v>35</v>
      </c>
      <c r="L18" s="465">
        <v>52</v>
      </c>
      <c r="M18" s="463">
        <v>241.15</v>
      </c>
      <c r="N18" s="466">
        <v>24.4</v>
      </c>
      <c r="O18" s="465">
        <v>352.55</v>
      </c>
      <c r="P18" s="465">
        <v>59.4</v>
      </c>
      <c r="R18" s="469">
        <v>2042743.34</v>
      </c>
      <c r="S18" s="468">
        <v>87.58</v>
      </c>
      <c r="T18" s="465">
        <v>131.31</v>
      </c>
      <c r="U18" s="465">
        <v>0.18</v>
      </c>
      <c r="V18" s="463">
        <v>241.15</v>
      </c>
      <c r="W18" s="470">
        <v>20028</v>
      </c>
      <c r="X18" s="466">
        <v>24.4</v>
      </c>
      <c r="Y18" s="465">
        <v>484.44</v>
      </c>
      <c r="Z18" s="465">
        <v>111.98</v>
      </c>
      <c r="AA18" s="471">
        <v>-0.27225249772933691</v>
      </c>
      <c r="AB18" s="471">
        <v>-0.46954813359528491</v>
      </c>
    </row>
    <row r="19" spans="1:28" ht="9.6" customHeight="1" x14ac:dyDescent="0.25">
      <c r="A19" s="459">
        <v>30037</v>
      </c>
      <c r="B19" s="460" t="s">
        <v>726</v>
      </c>
      <c r="C19" s="461" t="s">
        <v>719</v>
      </c>
      <c r="D19" s="473">
        <v>210</v>
      </c>
      <c r="E19" s="463">
        <v>600</v>
      </c>
      <c r="F19" s="464">
        <v>2000</v>
      </c>
      <c r="G19" s="465">
        <v>40</v>
      </c>
      <c r="H19" s="474">
        <v>352568.94799999997</v>
      </c>
      <c r="I19" s="466">
        <v>0.9</v>
      </c>
      <c r="J19" s="467" t="s">
        <v>722</v>
      </c>
      <c r="K19" s="468">
        <v>17</v>
      </c>
      <c r="L19" s="465">
        <v>26</v>
      </c>
      <c r="M19" s="463">
        <v>169.05</v>
      </c>
      <c r="N19" s="466">
        <v>19.88</v>
      </c>
      <c r="O19" s="465">
        <v>231.93</v>
      </c>
      <c r="P19" s="465">
        <v>36.880000000000003</v>
      </c>
      <c r="R19" s="469">
        <v>881422.37</v>
      </c>
      <c r="S19" s="468">
        <v>44.08</v>
      </c>
      <c r="T19" s="465">
        <v>66.099999999999994</v>
      </c>
      <c r="U19" s="465">
        <v>0.14000000000000001</v>
      </c>
      <c r="V19" s="463">
        <v>169.05</v>
      </c>
      <c r="W19" s="470">
        <v>20027</v>
      </c>
      <c r="X19" s="466">
        <v>19.88</v>
      </c>
      <c r="Y19" s="465">
        <v>299.11</v>
      </c>
      <c r="Z19" s="465">
        <v>63.96</v>
      </c>
      <c r="AA19" s="471">
        <v>-0.22459964561532553</v>
      </c>
      <c r="AB19" s="471">
        <v>-0.42338961851156975</v>
      </c>
    </row>
    <row r="20" spans="1:28" ht="9.6" customHeight="1" x14ac:dyDescent="0.25">
      <c r="A20" s="459">
        <v>30036</v>
      </c>
      <c r="B20" s="460" t="s">
        <v>727</v>
      </c>
      <c r="C20" s="461" t="s">
        <v>719</v>
      </c>
      <c r="D20" s="473">
        <v>136</v>
      </c>
      <c r="E20" s="463">
        <v>600</v>
      </c>
      <c r="F20" s="464">
        <v>2000</v>
      </c>
      <c r="G20" s="465">
        <v>40</v>
      </c>
      <c r="H20" s="474">
        <v>252318.33199999999</v>
      </c>
      <c r="I20" s="466">
        <v>0.9</v>
      </c>
      <c r="J20" s="467" t="s">
        <v>722</v>
      </c>
      <c r="K20" s="468">
        <v>12</v>
      </c>
      <c r="L20" s="465">
        <v>18</v>
      </c>
      <c r="M20" s="463">
        <v>78.2</v>
      </c>
      <c r="N20" s="466">
        <v>19.88</v>
      </c>
      <c r="O20" s="465">
        <v>128.08000000000001</v>
      </c>
      <c r="P20" s="465">
        <v>31.88</v>
      </c>
      <c r="R20" s="469">
        <v>630795.82999999996</v>
      </c>
      <c r="S20" s="468">
        <v>31.55</v>
      </c>
      <c r="T20" s="465">
        <v>47.3</v>
      </c>
      <c r="U20" s="465">
        <v>0.1</v>
      </c>
      <c r="V20" s="463">
        <v>78.2</v>
      </c>
      <c r="W20" s="470">
        <v>20027</v>
      </c>
      <c r="X20" s="466">
        <v>19.88</v>
      </c>
      <c r="Y20" s="465">
        <v>176.93</v>
      </c>
      <c r="Z20" s="465">
        <v>51.43</v>
      </c>
      <c r="AA20" s="471">
        <v>-0.27609789182162436</v>
      </c>
      <c r="AB20" s="471">
        <v>-0.38012832976861755</v>
      </c>
    </row>
    <row r="21" spans="1:28" ht="9.6" customHeight="1" x14ac:dyDescent="0.25">
      <c r="A21" s="459">
        <v>30035</v>
      </c>
      <c r="B21" s="460" t="s">
        <v>728</v>
      </c>
      <c r="C21" s="461" t="s">
        <v>719</v>
      </c>
      <c r="D21" s="473">
        <v>188</v>
      </c>
      <c r="E21" s="463">
        <v>700</v>
      </c>
      <c r="F21" s="464">
        <v>2000</v>
      </c>
      <c r="G21" s="465">
        <v>40</v>
      </c>
      <c r="H21" s="474">
        <v>297417.22799999994</v>
      </c>
      <c r="I21" s="466">
        <v>0.9</v>
      </c>
      <c r="J21" s="467" t="s">
        <v>722</v>
      </c>
      <c r="K21" s="468">
        <v>12</v>
      </c>
      <c r="L21" s="465">
        <v>19</v>
      </c>
      <c r="M21" s="463">
        <v>151.34</v>
      </c>
      <c r="N21" s="466">
        <v>19.88</v>
      </c>
      <c r="O21" s="465">
        <v>202.22</v>
      </c>
      <c r="P21" s="465">
        <v>31.88</v>
      </c>
      <c r="R21" s="469">
        <v>743543.07</v>
      </c>
      <c r="S21" s="468">
        <v>31.87</v>
      </c>
      <c r="T21" s="465">
        <v>47.79</v>
      </c>
      <c r="U21" s="465">
        <v>0.14000000000000001</v>
      </c>
      <c r="V21" s="463">
        <v>151.34</v>
      </c>
      <c r="W21" s="470">
        <v>20027</v>
      </c>
      <c r="X21" s="466">
        <v>19.88</v>
      </c>
      <c r="Y21" s="465">
        <v>250.88</v>
      </c>
      <c r="Z21" s="465">
        <v>51.75</v>
      </c>
      <c r="AA21" s="471">
        <v>-0.19395727040816324</v>
      </c>
      <c r="AB21" s="471">
        <v>-0.38396135265700482</v>
      </c>
    </row>
    <row r="22" spans="1:28" ht="19.2" customHeight="1" x14ac:dyDescent="0.25">
      <c r="A22" s="459">
        <v>30125</v>
      </c>
      <c r="B22" s="460" t="s">
        <v>729</v>
      </c>
      <c r="C22" s="461" t="s">
        <v>719</v>
      </c>
      <c r="D22" s="473">
        <v>136</v>
      </c>
      <c r="E22" s="463">
        <v>600</v>
      </c>
      <c r="F22" s="464">
        <v>2000</v>
      </c>
      <c r="G22" s="465">
        <v>40</v>
      </c>
      <c r="H22" s="474">
        <v>390679.20399999997</v>
      </c>
      <c r="I22" s="466">
        <v>0.9</v>
      </c>
      <c r="J22" s="467" t="s">
        <v>722</v>
      </c>
      <c r="K22" s="468">
        <v>19</v>
      </c>
      <c r="L22" s="465">
        <v>28.999999999999996</v>
      </c>
      <c r="M22" s="463">
        <v>140.76</v>
      </c>
      <c r="N22" s="466">
        <v>19.88</v>
      </c>
      <c r="O22" s="465">
        <v>208.64</v>
      </c>
      <c r="P22" s="465">
        <v>38.880000000000003</v>
      </c>
      <c r="R22" s="469">
        <v>976698.01</v>
      </c>
      <c r="S22" s="468">
        <v>48.85</v>
      </c>
      <c r="T22" s="465">
        <v>73.25</v>
      </c>
      <c r="U22" s="465">
        <v>0.18</v>
      </c>
      <c r="V22" s="463">
        <v>140.76</v>
      </c>
      <c r="W22" s="470">
        <v>20027</v>
      </c>
      <c r="X22" s="466">
        <v>19.88</v>
      </c>
      <c r="Y22" s="465">
        <v>282.74</v>
      </c>
      <c r="Z22" s="465">
        <v>68.73</v>
      </c>
      <c r="AA22" s="471">
        <v>-0.26207823442031553</v>
      </c>
      <c r="AB22" s="471">
        <v>-0.43430816237450898</v>
      </c>
    </row>
    <row r="23" spans="1:28" ht="9.6" customHeight="1" x14ac:dyDescent="0.25">
      <c r="A23" s="459">
        <v>30120</v>
      </c>
      <c r="B23" s="460" t="s">
        <v>730</v>
      </c>
      <c r="C23" s="461" t="s">
        <v>719</v>
      </c>
      <c r="D23" s="473">
        <v>265</v>
      </c>
      <c r="E23" s="463">
        <v>700</v>
      </c>
      <c r="F23" s="464">
        <v>2000</v>
      </c>
      <c r="G23" s="465">
        <v>40</v>
      </c>
      <c r="H23" s="474">
        <v>525516.54</v>
      </c>
      <c r="I23" s="466">
        <v>0.9</v>
      </c>
      <c r="J23" s="467" t="s">
        <v>722</v>
      </c>
      <c r="K23" s="468">
        <v>22</v>
      </c>
      <c r="L23" s="465">
        <v>33</v>
      </c>
      <c r="M23" s="463">
        <v>274.27</v>
      </c>
      <c r="N23" s="466">
        <v>19.88</v>
      </c>
      <c r="O23" s="465">
        <v>349.15</v>
      </c>
      <c r="P23" s="465">
        <v>41.88</v>
      </c>
      <c r="R23" s="469">
        <v>1313791.3500000001</v>
      </c>
      <c r="S23" s="468">
        <v>56.32</v>
      </c>
      <c r="T23" s="465">
        <v>84.45</v>
      </c>
      <c r="U23" s="465">
        <v>0.18</v>
      </c>
      <c r="V23" s="463">
        <v>274.27</v>
      </c>
      <c r="W23" s="470">
        <v>20027</v>
      </c>
      <c r="X23" s="466">
        <v>19.88</v>
      </c>
      <c r="Y23" s="465">
        <v>434.92</v>
      </c>
      <c r="Z23" s="465">
        <v>76.2</v>
      </c>
      <c r="AA23" s="471">
        <v>-0.19720868205647024</v>
      </c>
      <c r="AB23" s="471">
        <v>-0.4503937007874016</v>
      </c>
    </row>
    <row r="24" spans="1:28" ht="9.6" customHeight="1" x14ac:dyDescent="0.25">
      <c r="A24" s="459">
        <v>31062</v>
      </c>
      <c r="B24" s="460" t="s">
        <v>731</v>
      </c>
      <c r="C24" s="461" t="s">
        <v>719</v>
      </c>
      <c r="D24" s="473">
        <v>136</v>
      </c>
      <c r="E24" s="463">
        <v>700</v>
      </c>
      <c r="F24" s="464">
        <v>2000</v>
      </c>
      <c r="G24" s="465">
        <v>40</v>
      </c>
      <c r="H24" s="474">
        <v>308951.96400000004</v>
      </c>
      <c r="I24" s="466">
        <v>0.9</v>
      </c>
      <c r="J24" s="467" t="s">
        <v>722</v>
      </c>
      <c r="K24" s="468">
        <v>13</v>
      </c>
      <c r="L24" s="465">
        <v>19</v>
      </c>
      <c r="M24" s="463">
        <v>140.76</v>
      </c>
      <c r="N24" s="466">
        <v>24.4</v>
      </c>
      <c r="O24" s="465">
        <v>197.16</v>
      </c>
      <c r="P24" s="465">
        <v>37.4</v>
      </c>
      <c r="R24" s="469">
        <v>772379.91</v>
      </c>
      <c r="S24" s="468">
        <v>33.11</v>
      </c>
      <c r="T24" s="465">
        <v>49.65</v>
      </c>
      <c r="U24" s="465">
        <v>0.18</v>
      </c>
      <c r="V24" s="463">
        <v>140.76</v>
      </c>
      <c r="W24" s="470">
        <v>20028</v>
      </c>
      <c r="X24" s="466">
        <v>24.4</v>
      </c>
      <c r="Y24" s="465">
        <v>247.92</v>
      </c>
      <c r="Z24" s="465">
        <v>57.51</v>
      </c>
      <c r="AA24" s="471">
        <v>-0.20474346563407553</v>
      </c>
      <c r="AB24" s="471">
        <v>-0.34967831681446704</v>
      </c>
    </row>
    <row r="25" spans="1:28" ht="9.6" customHeight="1" x14ac:dyDescent="0.25">
      <c r="A25" s="459">
        <v>30053</v>
      </c>
      <c r="B25" s="460" t="s">
        <v>732</v>
      </c>
      <c r="C25" s="461" t="s">
        <v>719</v>
      </c>
      <c r="D25" s="473">
        <v>136</v>
      </c>
      <c r="E25" s="463">
        <v>700</v>
      </c>
      <c r="F25" s="464">
        <v>2000</v>
      </c>
      <c r="G25" s="465">
        <v>40</v>
      </c>
      <c r="H25" s="474">
        <v>398120.52400000003</v>
      </c>
      <c r="I25" s="466">
        <v>0.9</v>
      </c>
      <c r="J25" s="467" t="s">
        <v>722</v>
      </c>
      <c r="K25" s="468">
        <v>17</v>
      </c>
      <c r="L25" s="465">
        <v>25</v>
      </c>
      <c r="M25" s="463">
        <v>148.58000000000001</v>
      </c>
      <c r="N25" s="466">
        <v>39.44</v>
      </c>
      <c r="O25" s="465">
        <v>230.02</v>
      </c>
      <c r="P25" s="465">
        <v>56.44</v>
      </c>
      <c r="R25" s="469">
        <v>995301.31</v>
      </c>
      <c r="S25" s="468">
        <v>42.67</v>
      </c>
      <c r="T25" s="465">
        <v>63.98</v>
      </c>
      <c r="U25" s="465">
        <v>0.19</v>
      </c>
      <c r="V25" s="463">
        <v>148.58000000000001</v>
      </c>
      <c r="W25" s="470">
        <v>20032</v>
      </c>
      <c r="X25" s="466">
        <v>39.44</v>
      </c>
      <c r="Y25" s="465">
        <v>294.67</v>
      </c>
      <c r="Z25" s="465">
        <v>82.11</v>
      </c>
      <c r="AA25" s="471">
        <v>-0.21939797061119215</v>
      </c>
      <c r="AB25" s="471">
        <v>-0.3126293995859214</v>
      </c>
    </row>
    <row r="26" spans="1:28" ht="19.2" customHeight="1" x14ac:dyDescent="0.25">
      <c r="A26" s="459">
        <v>30049</v>
      </c>
      <c r="B26" s="460" t="s">
        <v>733</v>
      </c>
      <c r="C26" s="461" t="s">
        <v>719</v>
      </c>
      <c r="D26" s="473">
        <v>143</v>
      </c>
      <c r="E26" s="463">
        <v>600</v>
      </c>
      <c r="F26" s="464">
        <v>2000</v>
      </c>
      <c r="G26" s="465">
        <v>40</v>
      </c>
      <c r="H26" s="474">
        <v>442041.11200000002</v>
      </c>
      <c r="I26" s="466">
        <v>0.9</v>
      </c>
      <c r="J26" s="467" t="s">
        <v>722</v>
      </c>
      <c r="K26" s="468">
        <v>22</v>
      </c>
      <c r="L26" s="465">
        <v>33</v>
      </c>
      <c r="M26" s="463">
        <v>148</v>
      </c>
      <c r="N26" s="466">
        <v>24.4</v>
      </c>
      <c r="O26" s="465">
        <v>227.4</v>
      </c>
      <c r="P26" s="465">
        <v>46.4</v>
      </c>
      <c r="R26" s="469">
        <v>1105102.78</v>
      </c>
      <c r="S26" s="468">
        <v>55.27</v>
      </c>
      <c r="T26" s="465">
        <v>82.88</v>
      </c>
      <c r="U26" s="465">
        <v>0.18</v>
      </c>
      <c r="V26" s="463">
        <v>148</v>
      </c>
      <c r="W26" s="470">
        <v>20028</v>
      </c>
      <c r="X26" s="466">
        <v>24.4</v>
      </c>
      <c r="Y26" s="465">
        <v>310.55</v>
      </c>
      <c r="Z26" s="465">
        <v>79.67</v>
      </c>
      <c r="AA26" s="471">
        <v>-0.26775076477217841</v>
      </c>
      <c r="AB26" s="471">
        <v>-0.41759759005899333</v>
      </c>
    </row>
    <row r="27" spans="1:28" ht="9.6" customHeight="1" x14ac:dyDescent="0.25">
      <c r="A27" s="459">
        <v>30105</v>
      </c>
      <c r="B27" s="460" t="s">
        <v>734</v>
      </c>
      <c r="C27" s="461" t="s">
        <v>719</v>
      </c>
      <c r="D27" s="473">
        <v>295</v>
      </c>
      <c r="E27" s="463">
        <v>700</v>
      </c>
      <c r="F27" s="464">
        <v>2000</v>
      </c>
      <c r="G27" s="465">
        <v>40</v>
      </c>
      <c r="H27" s="474">
        <v>480531.93200000003</v>
      </c>
      <c r="I27" s="466">
        <v>0.9</v>
      </c>
      <c r="J27" s="467" t="s">
        <v>722</v>
      </c>
      <c r="K27" s="468">
        <v>20</v>
      </c>
      <c r="L27" s="465">
        <v>30</v>
      </c>
      <c r="M27" s="463">
        <v>237.47</v>
      </c>
      <c r="N27" s="466">
        <v>19.88</v>
      </c>
      <c r="O27" s="465">
        <v>307.35000000000002</v>
      </c>
      <c r="P27" s="465">
        <v>39.880000000000003</v>
      </c>
      <c r="R27" s="469">
        <v>1201329.83</v>
      </c>
      <c r="S27" s="468">
        <v>51.5</v>
      </c>
      <c r="T27" s="465">
        <v>77.22</v>
      </c>
      <c r="U27" s="465">
        <v>0.14000000000000001</v>
      </c>
      <c r="V27" s="463">
        <v>237.47</v>
      </c>
      <c r="W27" s="470">
        <v>20027</v>
      </c>
      <c r="X27" s="466">
        <v>19.88</v>
      </c>
      <c r="Y27" s="465">
        <v>386.07</v>
      </c>
      <c r="Z27" s="465">
        <v>71.38</v>
      </c>
      <c r="AA27" s="471">
        <v>-0.20390084699665856</v>
      </c>
      <c r="AB27" s="471">
        <v>-0.44130008405715881</v>
      </c>
    </row>
    <row r="28" spans="1:28" ht="9.6" customHeight="1" x14ac:dyDescent="0.25">
      <c r="A28" s="459">
        <v>30040</v>
      </c>
      <c r="B28" s="460" t="s">
        <v>735</v>
      </c>
      <c r="C28" s="461" t="s">
        <v>719</v>
      </c>
      <c r="D28" s="473">
        <v>188</v>
      </c>
      <c r="E28" s="463">
        <v>700</v>
      </c>
      <c r="F28" s="464">
        <v>2000</v>
      </c>
      <c r="G28" s="465">
        <v>40</v>
      </c>
      <c r="H28" s="474">
        <v>320243.97599999997</v>
      </c>
      <c r="I28" s="466">
        <v>0.9</v>
      </c>
      <c r="J28" s="467" t="s">
        <v>722</v>
      </c>
      <c r="K28" s="468">
        <v>13</v>
      </c>
      <c r="L28" s="465">
        <v>20</v>
      </c>
      <c r="M28" s="463">
        <v>194.58</v>
      </c>
      <c r="N28" s="466">
        <v>19.88</v>
      </c>
      <c r="O28" s="465">
        <v>247.46</v>
      </c>
      <c r="P28" s="465">
        <v>32.880000000000003</v>
      </c>
      <c r="R28" s="469">
        <v>800609.94</v>
      </c>
      <c r="S28" s="468">
        <v>34.32</v>
      </c>
      <c r="T28" s="465">
        <v>51.46</v>
      </c>
      <c r="U28" s="465">
        <v>0.18</v>
      </c>
      <c r="V28" s="463">
        <v>194.58</v>
      </c>
      <c r="W28" s="470">
        <v>20027</v>
      </c>
      <c r="X28" s="466">
        <v>19.88</v>
      </c>
      <c r="Y28" s="465">
        <v>300.24</v>
      </c>
      <c r="Z28" s="465">
        <v>54.2</v>
      </c>
      <c r="AA28" s="471">
        <v>-0.17579269917399409</v>
      </c>
      <c r="AB28" s="471">
        <v>-0.39335793357933579</v>
      </c>
    </row>
    <row r="29" spans="1:28" ht="9.6" customHeight="1" x14ac:dyDescent="0.25">
      <c r="A29" s="459">
        <v>30039</v>
      </c>
      <c r="B29" s="460" t="s">
        <v>736</v>
      </c>
      <c r="C29" s="461" t="s">
        <v>719</v>
      </c>
      <c r="D29" s="473">
        <v>136</v>
      </c>
      <c r="E29" s="463">
        <v>700</v>
      </c>
      <c r="F29" s="464">
        <v>2000</v>
      </c>
      <c r="G29" s="465">
        <v>40</v>
      </c>
      <c r="H29" s="474">
        <v>251974.6</v>
      </c>
      <c r="I29" s="466">
        <v>0.9</v>
      </c>
      <c r="J29" s="467" t="s">
        <v>722</v>
      </c>
      <c r="K29" s="468">
        <v>10</v>
      </c>
      <c r="L29" s="465">
        <v>16</v>
      </c>
      <c r="M29" s="463">
        <v>140.76</v>
      </c>
      <c r="N29" s="466">
        <v>19.88</v>
      </c>
      <c r="O29" s="465">
        <v>186.64</v>
      </c>
      <c r="P29" s="465">
        <v>29.88</v>
      </c>
      <c r="R29" s="469">
        <v>629936.5</v>
      </c>
      <c r="S29" s="468">
        <v>27</v>
      </c>
      <c r="T29" s="465">
        <v>40.49</v>
      </c>
      <c r="U29" s="465">
        <v>0.18</v>
      </c>
      <c r="V29" s="463">
        <v>140.76</v>
      </c>
      <c r="W29" s="470">
        <v>20027</v>
      </c>
      <c r="X29" s="466">
        <v>19.88</v>
      </c>
      <c r="Y29" s="465">
        <v>228.13</v>
      </c>
      <c r="Z29" s="465">
        <v>46.88</v>
      </c>
      <c r="AA29" s="471">
        <v>-0.18186998641125673</v>
      </c>
      <c r="AB29" s="471">
        <v>-0.36262798634812288</v>
      </c>
    </row>
    <row r="30" spans="1:28" ht="9.6" customHeight="1" x14ac:dyDescent="0.25">
      <c r="A30" s="459">
        <v>30021</v>
      </c>
      <c r="B30" s="460" t="s">
        <v>737</v>
      </c>
      <c r="C30" s="461" t="s">
        <v>719</v>
      </c>
      <c r="D30" s="473">
        <v>136</v>
      </c>
      <c r="E30" s="463">
        <v>700</v>
      </c>
      <c r="F30" s="464">
        <v>2000</v>
      </c>
      <c r="G30" s="465">
        <v>40</v>
      </c>
      <c r="H30" s="474">
        <v>292094.59999999998</v>
      </c>
      <c r="I30" s="466">
        <v>0.9</v>
      </c>
      <c r="J30" s="467" t="s">
        <v>722</v>
      </c>
      <c r="K30" s="468">
        <v>12</v>
      </c>
      <c r="L30" s="465">
        <v>18</v>
      </c>
      <c r="M30" s="463">
        <v>140.76</v>
      </c>
      <c r="N30" s="466">
        <v>19.88</v>
      </c>
      <c r="O30" s="465">
        <v>190.64</v>
      </c>
      <c r="P30" s="465">
        <v>31.88</v>
      </c>
      <c r="R30" s="469">
        <v>730236.5</v>
      </c>
      <c r="S30" s="468">
        <v>31.3</v>
      </c>
      <c r="T30" s="465">
        <v>46.94</v>
      </c>
      <c r="U30" s="465">
        <v>0.18</v>
      </c>
      <c r="V30" s="463">
        <v>140.76</v>
      </c>
      <c r="W30" s="470">
        <v>20027</v>
      </c>
      <c r="X30" s="466">
        <v>19.88</v>
      </c>
      <c r="Y30" s="465">
        <v>238.88</v>
      </c>
      <c r="Z30" s="465">
        <v>51.18</v>
      </c>
      <c r="AA30" s="471">
        <v>-0.20194239785666446</v>
      </c>
      <c r="AB30" s="471">
        <v>-0.37710042985541226</v>
      </c>
    </row>
    <row r="31" spans="1:28" ht="9.6" customHeight="1" x14ac:dyDescent="0.25">
      <c r="A31" s="459">
        <v>31012</v>
      </c>
      <c r="B31" s="460" t="s">
        <v>738</v>
      </c>
      <c r="C31" s="461" t="s">
        <v>719</v>
      </c>
      <c r="D31" s="472">
        <v>0</v>
      </c>
      <c r="E31" s="463">
        <v>1100</v>
      </c>
      <c r="F31" s="464">
        <v>1250</v>
      </c>
      <c r="G31" s="465">
        <v>15</v>
      </c>
      <c r="H31" s="474">
        <v>7940.0955000000004</v>
      </c>
      <c r="I31" s="466">
        <v>0.5</v>
      </c>
      <c r="J31" s="467" t="s">
        <v>739</v>
      </c>
      <c r="K31" s="468">
        <v>0</v>
      </c>
      <c r="L31" s="465">
        <v>0</v>
      </c>
      <c r="M31" s="463">
        <v>0</v>
      </c>
      <c r="N31" s="466">
        <v>0</v>
      </c>
      <c r="O31" s="465">
        <v>0</v>
      </c>
      <c r="P31" s="465">
        <v>0</v>
      </c>
      <c r="R31" s="469">
        <v>52933.97</v>
      </c>
      <c r="S31" s="468">
        <v>3.27</v>
      </c>
      <c r="T31" s="465">
        <v>1.92</v>
      </c>
      <c r="U31" s="465">
        <v>0</v>
      </c>
      <c r="V31" s="463">
        <v>0</v>
      </c>
      <c r="W31" s="470"/>
      <c r="X31" s="466">
        <v>0</v>
      </c>
      <c r="Y31" s="465">
        <v>5.19</v>
      </c>
      <c r="Z31" s="465">
        <v>3.27</v>
      </c>
      <c r="AA31" s="471">
        <v>-1</v>
      </c>
      <c r="AB31" s="471">
        <v>-1</v>
      </c>
    </row>
    <row r="32" spans="1:28" ht="19.2" customHeight="1" x14ac:dyDescent="0.25">
      <c r="A32" s="459">
        <v>30010</v>
      </c>
      <c r="B32" s="460" t="s">
        <v>740</v>
      </c>
      <c r="C32" s="461" t="s">
        <v>719</v>
      </c>
      <c r="D32" s="462">
        <v>96</v>
      </c>
      <c r="E32" s="463">
        <v>500</v>
      </c>
      <c r="F32" s="464">
        <v>2000</v>
      </c>
      <c r="G32" s="465">
        <v>30</v>
      </c>
      <c r="H32" s="474">
        <v>283138.533</v>
      </c>
      <c r="I32" s="466">
        <v>0.7</v>
      </c>
      <c r="J32" s="467" t="s">
        <v>722</v>
      </c>
      <c r="K32" s="468">
        <v>19</v>
      </c>
      <c r="L32" s="465">
        <v>19</v>
      </c>
      <c r="M32" s="463">
        <v>99.36</v>
      </c>
      <c r="N32" s="466">
        <v>32.61</v>
      </c>
      <c r="O32" s="465">
        <v>169.97</v>
      </c>
      <c r="P32" s="465">
        <v>51.61</v>
      </c>
      <c r="R32" s="469">
        <v>943795.11</v>
      </c>
      <c r="S32" s="468">
        <v>66.08</v>
      </c>
      <c r="T32" s="465">
        <v>66.06</v>
      </c>
      <c r="U32" s="465">
        <v>0.18</v>
      </c>
      <c r="V32" s="463">
        <v>99.36</v>
      </c>
      <c r="W32" s="470">
        <v>20026</v>
      </c>
      <c r="X32" s="466">
        <v>32.61</v>
      </c>
      <c r="Y32" s="465">
        <v>264.11</v>
      </c>
      <c r="Z32" s="465">
        <v>98.69</v>
      </c>
      <c r="AA32" s="471">
        <v>-0.3564423914278142</v>
      </c>
      <c r="AB32" s="471">
        <v>-0.47704934643834229</v>
      </c>
    </row>
    <row r="33" spans="1:28" ht="19.2" customHeight="1" x14ac:dyDescent="0.25">
      <c r="A33" s="459">
        <v>30007</v>
      </c>
      <c r="B33" s="460" t="s">
        <v>741</v>
      </c>
      <c r="C33" s="461" t="s">
        <v>719</v>
      </c>
      <c r="D33" s="473">
        <v>213</v>
      </c>
      <c r="E33" s="463">
        <v>500</v>
      </c>
      <c r="F33" s="464">
        <v>2000</v>
      </c>
      <c r="G33" s="465">
        <v>30</v>
      </c>
      <c r="H33" s="474">
        <v>617012.41800000006</v>
      </c>
      <c r="I33" s="466">
        <v>0.7</v>
      </c>
      <c r="J33" s="467" t="s">
        <v>722</v>
      </c>
      <c r="K33" s="468">
        <v>43</v>
      </c>
      <c r="L33" s="465">
        <v>43</v>
      </c>
      <c r="M33" s="463">
        <v>97.98</v>
      </c>
      <c r="N33" s="466">
        <v>32.61</v>
      </c>
      <c r="O33" s="465">
        <v>216.59</v>
      </c>
      <c r="P33" s="465">
        <v>75.61</v>
      </c>
      <c r="R33" s="469">
        <v>2056708.06</v>
      </c>
      <c r="S33" s="468">
        <v>144.01</v>
      </c>
      <c r="T33" s="465">
        <v>143.96</v>
      </c>
      <c r="U33" s="465">
        <v>0.08</v>
      </c>
      <c r="V33" s="463">
        <v>97.98</v>
      </c>
      <c r="W33" s="470">
        <v>20026</v>
      </c>
      <c r="X33" s="466">
        <v>32.61</v>
      </c>
      <c r="Y33" s="465">
        <v>418.56</v>
      </c>
      <c r="Z33" s="465">
        <v>176.62</v>
      </c>
      <c r="AA33" s="471">
        <v>-0.48253535932721714</v>
      </c>
      <c r="AB33" s="471">
        <v>-0.57190578643415235</v>
      </c>
    </row>
    <row r="34" spans="1:28" ht="9.6" customHeight="1" x14ac:dyDescent="0.25">
      <c r="A34" s="459">
        <v>30033</v>
      </c>
      <c r="B34" s="460" t="s">
        <v>742</v>
      </c>
      <c r="C34" s="461" t="s">
        <v>719</v>
      </c>
      <c r="D34" s="472">
        <v>0</v>
      </c>
      <c r="E34" s="463">
        <v>100</v>
      </c>
      <c r="F34" s="464">
        <v>1000</v>
      </c>
      <c r="G34" s="465">
        <v>0</v>
      </c>
      <c r="H34" s="474">
        <v>0</v>
      </c>
      <c r="I34" s="466">
        <v>0.5</v>
      </c>
      <c r="J34" s="467" t="s">
        <v>739</v>
      </c>
      <c r="K34" s="468">
        <v>0</v>
      </c>
      <c r="L34" s="465">
        <v>0</v>
      </c>
      <c r="M34" s="463">
        <v>0</v>
      </c>
      <c r="N34" s="466">
        <v>0</v>
      </c>
      <c r="O34" s="475">
        <v>0.66</v>
      </c>
      <c r="P34" s="475">
        <v>0.44</v>
      </c>
      <c r="R34" s="469">
        <v>441.79</v>
      </c>
      <c r="S34" s="468">
        <v>0.44</v>
      </c>
      <c r="T34" s="465">
        <v>0.22</v>
      </c>
      <c r="U34" s="465">
        <v>0</v>
      </c>
      <c r="V34" s="463">
        <v>0</v>
      </c>
      <c r="W34" s="470"/>
      <c r="X34" s="466">
        <v>0</v>
      </c>
      <c r="Y34" s="465">
        <v>0.66</v>
      </c>
      <c r="Z34" s="465">
        <v>0.44</v>
      </c>
      <c r="AA34" s="471">
        <v>0</v>
      </c>
      <c r="AB34" s="471">
        <v>0</v>
      </c>
    </row>
    <row r="35" spans="1:28" ht="9.6" customHeight="1" x14ac:dyDescent="0.25">
      <c r="A35" s="459">
        <v>31018</v>
      </c>
      <c r="B35" s="460" t="s">
        <v>743</v>
      </c>
      <c r="C35" s="461" t="s">
        <v>719</v>
      </c>
      <c r="D35" s="472">
        <v>3</v>
      </c>
      <c r="E35" s="463">
        <v>600</v>
      </c>
      <c r="F35" s="464">
        <v>2000</v>
      </c>
      <c r="G35" s="465">
        <v>20</v>
      </c>
      <c r="H35" s="474">
        <v>2047.3259999999998</v>
      </c>
      <c r="I35" s="466">
        <v>0.8</v>
      </c>
      <c r="J35" s="467" t="s">
        <v>744</v>
      </c>
      <c r="K35" s="468">
        <v>0</v>
      </c>
      <c r="L35" s="465">
        <v>0</v>
      </c>
      <c r="M35" s="463">
        <v>3.0060000000000002</v>
      </c>
      <c r="N35" s="466">
        <v>0</v>
      </c>
      <c r="O35" s="465">
        <v>3</v>
      </c>
      <c r="P35" s="465">
        <v>0</v>
      </c>
      <c r="R35" s="469">
        <v>10236.629999999999</v>
      </c>
      <c r="S35" s="468">
        <v>0.68</v>
      </c>
      <c r="T35" s="465">
        <v>0.68</v>
      </c>
      <c r="U35" s="465">
        <v>0.2</v>
      </c>
      <c r="V35" s="463">
        <v>3</v>
      </c>
      <c r="W35" s="470"/>
      <c r="X35" s="466">
        <v>0</v>
      </c>
      <c r="Y35" s="465">
        <v>4.3600000000000003</v>
      </c>
      <c r="Z35" s="465">
        <v>0.68</v>
      </c>
      <c r="AA35" s="471">
        <v>-0.31192660550458717</v>
      </c>
      <c r="AB35" s="471">
        <v>-1</v>
      </c>
    </row>
    <row r="36" spans="1:28" ht="9.6" customHeight="1" x14ac:dyDescent="0.25">
      <c r="A36" s="459">
        <v>30048</v>
      </c>
      <c r="B36" s="460" t="s">
        <v>745</v>
      </c>
      <c r="C36" s="461" t="s">
        <v>719</v>
      </c>
      <c r="D36" s="472">
        <v>4</v>
      </c>
      <c r="E36" s="463">
        <v>600</v>
      </c>
      <c r="F36" s="464">
        <v>2000</v>
      </c>
      <c r="G36" s="465">
        <v>20</v>
      </c>
      <c r="H36" s="474">
        <v>2449.1639999999998</v>
      </c>
      <c r="I36" s="466">
        <v>0.8</v>
      </c>
      <c r="J36" s="467" t="s">
        <v>744</v>
      </c>
      <c r="K36" s="468">
        <v>0</v>
      </c>
      <c r="L36" s="465">
        <v>0</v>
      </c>
      <c r="M36" s="463">
        <v>7.0139999999999993</v>
      </c>
      <c r="N36" s="466">
        <v>19.559999999999999</v>
      </c>
      <c r="O36" s="465">
        <v>26.57</v>
      </c>
      <c r="P36" s="465">
        <v>19.559999999999999</v>
      </c>
      <c r="R36" s="469">
        <v>12245.82</v>
      </c>
      <c r="S36" s="468">
        <v>0.81</v>
      </c>
      <c r="T36" s="465">
        <v>0.81</v>
      </c>
      <c r="U36" s="465">
        <v>0.35</v>
      </c>
      <c r="V36" s="463">
        <v>7.01</v>
      </c>
      <c r="W36" s="470">
        <v>20000</v>
      </c>
      <c r="X36" s="466">
        <v>19.559999999999999</v>
      </c>
      <c r="Y36" s="465">
        <v>28.19</v>
      </c>
      <c r="Z36" s="465">
        <v>20.37</v>
      </c>
      <c r="AA36" s="471">
        <v>-5.7467186945725501E-2</v>
      </c>
      <c r="AB36" s="471">
        <v>-3.9764359351988299E-2</v>
      </c>
    </row>
    <row r="37" spans="1:28" ht="9.6" customHeight="1" x14ac:dyDescent="0.25">
      <c r="A37" s="459">
        <v>30130</v>
      </c>
      <c r="B37" s="460" t="s">
        <v>746</v>
      </c>
      <c r="C37" s="461" t="s">
        <v>719</v>
      </c>
      <c r="D37" s="462">
        <v>27</v>
      </c>
      <c r="E37" s="463">
        <v>600</v>
      </c>
      <c r="F37" s="464">
        <v>2000</v>
      </c>
      <c r="G37" s="465">
        <v>20</v>
      </c>
      <c r="H37" s="474">
        <v>29018.237999999998</v>
      </c>
      <c r="I37" s="466">
        <v>0.8</v>
      </c>
      <c r="J37" s="467" t="s">
        <v>722</v>
      </c>
      <c r="K37" s="468">
        <v>1</v>
      </c>
      <c r="L37" s="465">
        <v>1</v>
      </c>
      <c r="M37" s="463">
        <v>26.39</v>
      </c>
      <c r="N37" s="466">
        <v>0</v>
      </c>
      <c r="O37" s="465">
        <v>28.39</v>
      </c>
      <c r="P37" s="465">
        <v>1</v>
      </c>
      <c r="R37" s="469">
        <v>145091.19</v>
      </c>
      <c r="S37" s="468">
        <v>9.67</v>
      </c>
      <c r="T37" s="465">
        <v>9.67</v>
      </c>
      <c r="U37" s="465">
        <v>0.17</v>
      </c>
      <c r="V37" s="463">
        <v>26.39</v>
      </c>
      <c r="W37" s="470"/>
      <c r="X37" s="466">
        <v>0</v>
      </c>
      <c r="Y37" s="465">
        <v>45.73</v>
      </c>
      <c r="Z37" s="465">
        <v>9.67</v>
      </c>
      <c r="AA37" s="471">
        <v>-0.379182156133829</v>
      </c>
      <c r="AB37" s="471">
        <v>-0.89658738366080659</v>
      </c>
    </row>
    <row r="38" spans="1:28" ht="9.6" customHeight="1" x14ac:dyDescent="0.25">
      <c r="A38" s="459">
        <v>30026</v>
      </c>
      <c r="B38" s="460" t="s">
        <v>747</v>
      </c>
      <c r="C38" s="461" t="s">
        <v>719</v>
      </c>
      <c r="D38" s="462">
        <v>55</v>
      </c>
      <c r="E38" s="463">
        <v>600</v>
      </c>
      <c r="F38" s="464">
        <v>2000</v>
      </c>
      <c r="G38" s="465">
        <v>20</v>
      </c>
      <c r="H38" s="474">
        <v>50276.148000000001</v>
      </c>
      <c r="I38" s="466">
        <v>0.8</v>
      </c>
      <c r="J38" s="467" t="s">
        <v>722</v>
      </c>
      <c r="K38" s="468">
        <v>3</v>
      </c>
      <c r="L38" s="465">
        <v>3</v>
      </c>
      <c r="M38" s="463">
        <v>56.92</v>
      </c>
      <c r="N38" s="466">
        <v>0</v>
      </c>
      <c r="O38" s="465">
        <v>62.92</v>
      </c>
      <c r="P38" s="465">
        <v>3</v>
      </c>
      <c r="R38" s="469">
        <v>251380.74</v>
      </c>
      <c r="S38" s="468">
        <v>16.760000000000002</v>
      </c>
      <c r="T38" s="465">
        <v>16.75</v>
      </c>
      <c r="U38" s="465">
        <v>0.18</v>
      </c>
      <c r="V38" s="463">
        <v>56.92</v>
      </c>
      <c r="W38" s="470"/>
      <c r="X38" s="466">
        <v>0</v>
      </c>
      <c r="Y38" s="465">
        <v>90.43</v>
      </c>
      <c r="Z38" s="465">
        <v>16.760000000000002</v>
      </c>
      <c r="AA38" s="471">
        <v>-0.30421320358288184</v>
      </c>
      <c r="AB38" s="471">
        <v>-0.82100238663484482</v>
      </c>
    </row>
    <row r="39" spans="1:28" ht="9.6" customHeight="1" x14ac:dyDescent="0.25">
      <c r="A39" s="459">
        <v>30027</v>
      </c>
      <c r="B39" s="460" t="s">
        <v>748</v>
      </c>
      <c r="C39" s="461" t="s">
        <v>719</v>
      </c>
      <c r="D39" s="462">
        <v>81</v>
      </c>
      <c r="E39" s="463">
        <v>600</v>
      </c>
      <c r="F39" s="464">
        <v>2000</v>
      </c>
      <c r="G39" s="465">
        <v>20</v>
      </c>
      <c r="H39" s="474">
        <v>62163.304000000004</v>
      </c>
      <c r="I39" s="466">
        <v>0.8</v>
      </c>
      <c r="J39" s="467" t="s">
        <v>722</v>
      </c>
      <c r="K39" s="468">
        <v>4</v>
      </c>
      <c r="L39" s="465">
        <v>4</v>
      </c>
      <c r="M39" s="463">
        <v>83.83</v>
      </c>
      <c r="N39" s="466">
        <v>0</v>
      </c>
      <c r="O39" s="465">
        <v>91.83</v>
      </c>
      <c r="P39" s="465">
        <v>4</v>
      </c>
      <c r="R39" s="469">
        <v>310816.52</v>
      </c>
      <c r="S39" s="468">
        <v>20.72</v>
      </c>
      <c r="T39" s="465">
        <v>20.72</v>
      </c>
      <c r="U39" s="465">
        <v>0.18</v>
      </c>
      <c r="V39" s="463">
        <v>83.83</v>
      </c>
      <c r="W39" s="470"/>
      <c r="X39" s="466">
        <v>0</v>
      </c>
      <c r="Y39" s="465">
        <v>125.27</v>
      </c>
      <c r="Z39" s="465">
        <v>20.72</v>
      </c>
      <c r="AA39" s="471">
        <v>-0.26694340225113755</v>
      </c>
      <c r="AB39" s="471">
        <v>-0.80694980694980689</v>
      </c>
    </row>
    <row r="40" spans="1:28" ht="19.2" customHeight="1" x14ac:dyDescent="0.25">
      <c r="A40" s="459">
        <v>30145</v>
      </c>
      <c r="B40" s="460" t="s">
        <v>749</v>
      </c>
      <c r="C40" s="461" t="s">
        <v>719</v>
      </c>
      <c r="D40" s="462">
        <v>15</v>
      </c>
      <c r="E40" s="463">
        <v>700</v>
      </c>
      <c r="F40" s="464">
        <v>2000</v>
      </c>
      <c r="G40" s="465">
        <v>20</v>
      </c>
      <c r="H40" s="474">
        <v>19108.651999999998</v>
      </c>
      <c r="I40" s="466">
        <v>0.8</v>
      </c>
      <c r="J40" s="467" t="s">
        <v>720</v>
      </c>
      <c r="K40" s="468">
        <v>1</v>
      </c>
      <c r="L40" s="465">
        <v>1</v>
      </c>
      <c r="M40" s="463">
        <v>0</v>
      </c>
      <c r="N40" s="466">
        <v>0</v>
      </c>
      <c r="O40" s="465">
        <v>2</v>
      </c>
      <c r="P40" s="465">
        <v>1</v>
      </c>
      <c r="R40" s="469">
        <v>95543.26</v>
      </c>
      <c r="S40" s="468">
        <v>5.46</v>
      </c>
      <c r="T40" s="465">
        <v>5.45</v>
      </c>
      <c r="U40" s="465">
        <v>0</v>
      </c>
      <c r="V40" s="463">
        <v>0</v>
      </c>
      <c r="W40" s="470"/>
      <c r="X40" s="466">
        <v>0</v>
      </c>
      <c r="Y40" s="465">
        <v>10.91</v>
      </c>
      <c r="Z40" s="465">
        <v>5.46</v>
      </c>
      <c r="AA40" s="471">
        <v>-0.81668194317140241</v>
      </c>
      <c r="AB40" s="471">
        <v>-0.81684981684981683</v>
      </c>
    </row>
    <row r="41" spans="1:28" ht="9.6" customHeight="1" x14ac:dyDescent="0.25">
      <c r="A41" s="459">
        <v>30018</v>
      </c>
      <c r="B41" s="460" t="s">
        <v>750</v>
      </c>
      <c r="C41" s="461" t="s">
        <v>719</v>
      </c>
      <c r="D41" s="472">
        <v>0</v>
      </c>
      <c r="E41" s="463">
        <v>500</v>
      </c>
      <c r="F41" s="464">
        <v>2000</v>
      </c>
      <c r="G41" s="465">
        <v>10</v>
      </c>
      <c r="H41" s="474">
        <v>8158.0190000000002</v>
      </c>
      <c r="I41" s="466">
        <v>0.6</v>
      </c>
      <c r="J41" s="467" t="s">
        <v>739</v>
      </c>
      <c r="K41" s="468">
        <v>0</v>
      </c>
      <c r="L41" s="465">
        <v>0</v>
      </c>
      <c r="M41" s="463">
        <v>0</v>
      </c>
      <c r="N41" s="466">
        <v>0</v>
      </c>
      <c r="O41" s="465">
        <v>0</v>
      </c>
      <c r="P41" s="465">
        <v>0</v>
      </c>
      <c r="R41" s="469">
        <v>81580.19</v>
      </c>
      <c r="S41" s="468">
        <v>7.34</v>
      </c>
      <c r="T41" s="465">
        <v>4.8899999999999997</v>
      </c>
      <c r="U41" s="465">
        <v>0</v>
      </c>
      <c r="V41" s="463">
        <v>0</v>
      </c>
      <c r="W41" s="470"/>
      <c r="X41" s="466">
        <v>0</v>
      </c>
      <c r="Y41" s="465">
        <v>12.23</v>
      </c>
      <c r="Z41" s="465">
        <v>7.34</v>
      </c>
      <c r="AA41" s="471">
        <v>-1</v>
      </c>
      <c r="AB41" s="471">
        <v>-1</v>
      </c>
    </row>
    <row r="42" spans="1:28" ht="9.6" customHeight="1" x14ac:dyDescent="0.25">
      <c r="A42" s="459">
        <v>30011</v>
      </c>
      <c r="B42" s="460" t="s">
        <v>751</v>
      </c>
      <c r="C42" s="461" t="s">
        <v>719</v>
      </c>
      <c r="D42" s="473">
        <v>103</v>
      </c>
      <c r="E42" s="463">
        <v>500</v>
      </c>
      <c r="F42" s="464">
        <v>2000</v>
      </c>
      <c r="G42" s="465">
        <v>30</v>
      </c>
      <c r="H42" s="474">
        <v>358212.84300000005</v>
      </c>
      <c r="I42" s="466">
        <v>0.7</v>
      </c>
      <c r="J42" s="467" t="s">
        <v>722</v>
      </c>
      <c r="K42" s="468">
        <v>25</v>
      </c>
      <c r="L42" s="465">
        <v>25</v>
      </c>
      <c r="M42" s="463">
        <v>76.989999999999995</v>
      </c>
      <c r="N42" s="466">
        <v>32.61</v>
      </c>
      <c r="O42" s="465">
        <v>159.6</v>
      </c>
      <c r="P42" s="465">
        <v>57.61</v>
      </c>
      <c r="R42" s="469">
        <v>1194042.81</v>
      </c>
      <c r="S42" s="468">
        <v>83.6</v>
      </c>
      <c r="T42" s="465">
        <v>83.58</v>
      </c>
      <c r="U42" s="465">
        <v>0.13</v>
      </c>
      <c r="V42" s="463">
        <v>76.989999999999995</v>
      </c>
      <c r="W42" s="470">
        <v>20026</v>
      </c>
      <c r="X42" s="466">
        <v>32.61</v>
      </c>
      <c r="Y42" s="465">
        <v>276.77999999999997</v>
      </c>
      <c r="Z42" s="465">
        <v>116.21</v>
      </c>
      <c r="AA42" s="471">
        <v>-0.42336874051593321</v>
      </c>
      <c r="AB42" s="471">
        <v>-0.50425953016091563</v>
      </c>
    </row>
    <row r="43" spans="1:28" ht="19.2" customHeight="1" x14ac:dyDescent="0.25">
      <c r="A43" s="459">
        <v>30057</v>
      </c>
      <c r="B43" s="460" t="s">
        <v>752</v>
      </c>
      <c r="C43" s="461" t="s">
        <v>719</v>
      </c>
      <c r="D43" s="473">
        <v>110</v>
      </c>
      <c r="E43" s="463">
        <v>500</v>
      </c>
      <c r="F43" s="464">
        <v>2000</v>
      </c>
      <c r="G43" s="465">
        <v>30</v>
      </c>
      <c r="H43" s="474">
        <v>367726.13099999999</v>
      </c>
      <c r="I43" s="466">
        <v>0.7</v>
      </c>
      <c r="J43" s="467" t="s">
        <v>722</v>
      </c>
      <c r="K43" s="468">
        <v>25</v>
      </c>
      <c r="L43" s="465">
        <v>25</v>
      </c>
      <c r="M43" s="463">
        <v>82.22</v>
      </c>
      <c r="N43" s="466">
        <v>32.61</v>
      </c>
      <c r="O43" s="465">
        <v>164.83</v>
      </c>
      <c r="P43" s="465">
        <v>57.61</v>
      </c>
      <c r="R43" s="469">
        <v>1225753.77</v>
      </c>
      <c r="S43" s="468">
        <v>85.82</v>
      </c>
      <c r="T43" s="465">
        <v>85.8</v>
      </c>
      <c r="U43" s="465">
        <v>0.13</v>
      </c>
      <c r="V43" s="463">
        <v>82.22</v>
      </c>
      <c r="W43" s="470">
        <v>20026</v>
      </c>
      <c r="X43" s="466">
        <v>32.61</v>
      </c>
      <c r="Y43" s="465">
        <v>286.45</v>
      </c>
      <c r="Z43" s="465">
        <v>118.43</v>
      </c>
      <c r="AA43" s="471">
        <v>-0.42457671495898053</v>
      </c>
      <c r="AB43" s="471">
        <v>-0.51355230938106899</v>
      </c>
    </row>
    <row r="44" spans="1:28" ht="9.6" customHeight="1" x14ac:dyDescent="0.25">
      <c r="A44" s="459">
        <v>30115</v>
      </c>
      <c r="B44" s="460" t="s">
        <v>753</v>
      </c>
      <c r="C44" s="461" t="s">
        <v>719</v>
      </c>
      <c r="D44" s="462">
        <v>10</v>
      </c>
      <c r="E44" s="463">
        <v>500</v>
      </c>
      <c r="F44" s="464">
        <v>2000</v>
      </c>
      <c r="G44" s="465">
        <v>20</v>
      </c>
      <c r="H44" s="474">
        <v>12587.063999999998</v>
      </c>
      <c r="I44" s="466">
        <v>0.7</v>
      </c>
      <c r="J44" s="467" t="s">
        <v>722</v>
      </c>
      <c r="K44" s="468">
        <v>1</v>
      </c>
      <c r="L44" s="465">
        <v>0</v>
      </c>
      <c r="M44" s="463">
        <v>8.6199999999999992</v>
      </c>
      <c r="N44" s="466">
        <v>19.559999999999999</v>
      </c>
      <c r="O44" s="465">
        <v>29.18</v>
      </c>
      <c r="P44" s="465">
        <v>20.56</v>
      </c>
      <c r="R44" s="469">
        <v>62935.32</v>
      </c>
      <c r="S44" s="468">
        <v>5.03</v>
      </c>
      <c r="T44" s="465">
        <v>4.4000000000000004</v>
      </c>
      <c r="U44" s="465">
        <v>0.15</v>
      </c>
      <c r="V44" s="463">
        <v>8.6199999999999992</v>
      </c>
      <c r="W44" s="470">
        <v>20000</v>
      </c>
      <c r="X44" s="466">
        <v>19.559999999999999</v>
      </c>
      <c r="Y44" s="465">
        <v>37.61</v>
      </c>
      <c r="Z44" s="465">
        <v>24.59</v>
      </c>
      <c r="AA44" s="471">
        <v>-0.22414251528848705</v>
      </c>
      <c r="AB44" s="471">
        <v>-0.16388775925172838</v>
      </c>
    </row>
    <row r="45" spans="1:28" ht="9.6" customHeight="1" x14ac:dyDescent="0.25">
      <c r="A45" s="459">
        <v>30045</v>
      </c>
      <c r="B45" s="460" t="s">
        <v>754</v>
      </c>
      <c r="C45" s="461" t="s">
        <v>719</v>
      </c>
      <c r="D45" s="472">
        <v>2</v>
      </c>
      <c r="E45" s="463">
        <v>500</v>
      </c>
      <c r="F45" s="464">
        <v>1200</v>
      </c>
      <c r="G45" s="465">
        <v>20</v>
      </c>
      <c r="H45" s="474">
        <v>2807.0640000000003</v>
      </c>
      <c r="I45" s="466">
        <v>0.6</v>
      </c>
      <c r="J45" s="467" t="s">
        <v>720</v>
      </c>
      <c r="K45" s="468">
        <v>0</v>
      </c>
      <c r="L45" s="465">
        <v>0</v>
      </c>
      <c r="M45" s="463">
        <v>0</v>
      </c>
      <c r="N45" s="466">
        <v>0</v>
      </c>
      <c r="O45" s="465">
        <v>0</v>
      </c>
      <c r="P45" s="465">
        <v>0</v>
      </c>
      <c r="R45" s="469">
        <v>14035.32</v>
      </c>
      <c r="S45" s="468">
        <v>1.87</v>
      </c>
      <c r="T45" s="465">
        <v>1.4</v>
      </c>
      <c r="U45" s="465">
        <v>0</v>
      </c>
      <c r="V45" s="463">
        <v>0</v>
      </c>
      <c r="W45" s="470"/>
      <c r="X45" s="466">
        <v>0</v>
      </c>
      <c r="Y45" s="465">
        <v>3.27</v>
      </c>
      <c r="Z45" s="465">
        <v>1.87</v>
      </c>
      <c r="AA45" s="471">
        <v>-1</v>
      </c>
      <c r="AB45" s="471">
        <v>-1</v>
      </c>
    </row>
    <row r="46" spans="1:28" ht="9.6" customHeight="1" x14ac:dyDescent="0.25">
      <c r="A46" s="459">
        <v>30019</v>
      </c>
      <c r="B46" s="460" t="s">
        <v>755</v>
      </c>
      <c r="C46" s="461" t="s">
        <v>719</v>
      </c>
      <c r="D46" s="473">
        <v>455</v>
      </c>
      <c r="E46" s="463">
        <v>600</v>
      </c>
      <c r="F46" s="464">
        <v>2000</v>
      </c>
      <c r="G46" s="465">
        <v>30</v>
      </c>
      <c r="H46" s="474">
        <v>1720778.919</v>
      </c>
      <c r="I46" s="466">
        <v>1</v>
      </c>
      <c r="J46" s="467" t="s">
        <v>722</v>
      </c>
      <c r="K46" s="468">
        <v>100</v>
      </c>
      <c r="L46" s="465">
        <v>143</v>
      </c>
      <c r="M46" s="463">
        <v>470.92</v>
      </c>
      <c r="N46" s="466">
        <v>35.799999999999997</v>
      </c>
      <c r="O46" s="465">
        <v>749.72</v>
      </c>
      <c r="P46" s="465">
        <v>135.80000000000001</v>
      </c>
      <c r="R46" s="469">
        <v>5735929.7300000004</v>
      </c>
      <c r="S46" s="468">
        <v>334.71</v>
      </c>
      <c r="T46" s="465">
        <v>477.99</v>
      </c>
      <c r="U46" s="465">
        <v>0.18</v>
      </c>
      <c r="V46" s="463">
        <v>470.92</v>
      </c>
      <c r="W46" s="470">
        <v>20004</v>
      </c>
      <c r="X46" s="466">
        <v>35.799999999999997</v>
      </c>
      <c r="Y46" s="465">
        <v>1319.42</v>
      </c>
      <c r="Z46" s="465">
        <v>370.51</v>
      </c>
      <c r="AA46" s="471">
        <v>-0.4317806308832669</v>
      </c>
      <c r="AB46" s="471">
        <v>-0.63347817872662004</v>
      </c>
    </row>
    <row r="47" spans="1:28" ht="28.95" customHeight="1" x14ac:dyDescent="0.25">
      <c r="A47" s="459">
        <v>30150</v>
      </c>
      <c r="B47" s="460" t="s">
        <v>756</v>
      </c>
      <c r="C47" s="461" t="s">
        <v>719</v>
      </c>
      <c r="D47" s="473">
        <v>147</v>
      </c>
      <c r="E47" s="463">
        <v>500</v>
      </c>
      <c r="F47" s="464">
        <v>2000</v>
      </c>
      <c r="G47" s="465">
        <v>20</v>
      </c>
      <c r="H47" s="474">
        <v>440815.54800000007</v>
      </c>
      <c r="I47" s="466">
        <v>0.5</v>
      </c>
      <c r="J47" s="467" t="s">
        <v>739</v>
      </c>
      <c r="K47" s="468">
        <v>35</v>
      </c>
      <c r="L47" s="465">
        <v>22</v>
      </c>
      <c r="M47" s="463">
        <v>0</v>
      </c>
      <c r="N47" s="466">
        <v>0</v>
      </c>
      <c r="O47" s="465">
        <v>57</v>
      </c>
      <c r="P47" s="465">
        <v>35</v>
      </c>
      <c r="R47" s="469">
        <v>2204077.7400000002</v>
      </c>
      <c r="S47" s="468">
        <v>176.37</v>
      </c>
      <c r="T47" s="465">
        <v>110.2</v>
      </c>
      <c r="U47" s="465">
        <v>0</v>
      </c>
      <c r="V47" s="463">
        <v>0</v>
      </c>
      <c r="W47" s="470"/>
      <c r="X47" s="466">
        <v>0</v>
      </c>
      <c r="Y47" s="465">
        <v>286.57</v>
      </c>
      <c r="Z47" s="465">
        <v>176.37</v>
      </c>
      <c r="AA47" s="471">
        <v>-0.8010957183236207</v>
      </c>
      <c r="AB47" s="471">
        <v>-0.80155355219141577</v>
      </c>
    </row>
    <row r="48" spans="1:28" ht="10.5" customHeight="1" x14ac:dyDescent="0.25">
      <c r="A48" s="459">
        <v>30013</v>
      </c>
      <c r="B48" s="460" t="s">
        <v>757</v>
      </c>
      <c r="C48" s="461" t="s">
        <v>719</v>
      </c>
      <c r="D48" s="472">
        <v>0</v>
      </c>
      <c r="E48" s="463">
        <v>700</v>
      </c>
      <c r="F48" s="464">
        <v>2000</v>
      </c>
      <c r="G48" s="465">
        <v>10</v>
      </c>
      <c r="H48" s="474">
        <v>3999.6279999999997</v>
      </c>
      <c r="I48" s="466">
        <v>0.5</v>
      </c>
      <c r="J48" s="467" t="s">
        <v>739</v>
      </c>
      <c r="K48" s="468">
        <v>0</v>
      </c>
      <c r="L48" s="465">
        <v>0</v>
      </c>
      <c r="M48" s="463">
        <v>0</v>
      </c>
      <c r="N48" s="466">
        <v>0</v>
      </c>
      <c r="O48" s="465">
        <v>0</v>
      </c>
      <c r="P48" s="465">
        <v>0</v>
      </c>
      <c r="R48" s="469">
        <v>39996.28</v>
      </c>
      <c r="S48" s="468">
        <v>2.57</v>
      </c>
      <c r="T48" s="465">
        <v>1.42</v>
      </c>
      <c r="U48" s="465">
        <v>0</v>
      </c>
      <c r="V48" s="463">
        <v>0</v>
      </c>
      <c r="W48" s="470"/>
      <c r="X48" s="466">
        <v>0</v>
      </c>
      <c r="Y48" s="465">
        <v>3.99</v>
      </c>
      <c r="Z48" s="465">
        <v>2.57</v>
      </c>
      <c r="AA48" s="471">
        <v>-1</v>
      </c>
      <c r="AB48" s="471">
        <v>-1</v>
      </c>
    </row>
    <row r="49" spans="1:28" ht="9.6" customHeight="1" x14ac:dyDescent="0.25">
      <c r="A49" s="459">
        <v>30043</v>
      </c>
      <c r="B49" s="460" t="s">
        <v>758</v>
      </c>
      <c r="C49" s="461" t="s">
        <v>719</v>
      </c>
      <c r="D49" s="473">
        <v>116</v>
      </c>
      <c r="E49" s="463">
        <v>700</v>
      </c>
      <c r="F49" s="464">
        <v>2000</v>
      </c>
      <c r="G49" s="465">
        <v>30</v>
      </c>
      <c r="H49" s="474">
        <v>38412</v>
      </c>
      <c r="I49" s="466">
        <v>0.5</v>
      </c>
      <c r="J49" s="467" t="s">
        <v>722</v>
      </c>
      <c r="K49" s="468">
        <v>1</v>
      </c>
      <c r="L49" s="465">
        <v>1</v>
      </c>
      <c r="M49" s="463">
        <v>126.73</v>
      </c>
      <c r="N49" s="466">
        <v>0</v>
      </c>
      <c r="O49" s="465">
        <v>128.72999999999999</v>
      </c>
      <c r="P49" s="465">
        <v>1</v>
      </c>
      <c r="R49" s="469">
        <v>128040</v>
      </c>
      <c r="S49" s="468">
        <v>6.4</v>
      </c>
      <c r="T49" s="465">
        <v>4.57</v>
      </c>
      <c r="U49" s="465">
        <v>0.19</v>
      </c>
      <c r="V49" s="463">
        <v>126.73</v>
      </c>
      <c r="W49" s="470"/>
      <c r="X49" s="466">
        <v>0</v>
      </c>
      <c r="Y49" s="465">
        <v>137.69999999999999</v>
      </c>
      <c r="Z49" s="465">
        <v>6.4</v>
      </c>
      <c r="AA49" s="471">
        <v>-6.5141612200435683E-2</v>
      </c>
      <c r="AB49" s="471">
        <v>-0.84375</v>
      </c>
    </row>
    <row r="50" spans="1:28" ht="9.6" customHeight="1" x14ac:dyDescent="0.25">
      <c r="A50" s="459">
        <v>30044</v>
      </c>
      <c r="B50" s="460" t="s">
        <v>759</v>
      </c>
      <c r="C50" s="461" t="s">
        <v>719</v>
      </c>
      <c r="D50" s="472">
        <v>2</v>
      </c>
      <c r="E50" s="463">
        <v>700</v>
      </c>
      <c r="F50" s="464">
        <v>2000</v>
      </c>
      <c r="G50" s="465">
        <v>30</v>
      </c>
      <c r="H50" s="474">
        <v>1089.432</v>
      </c>
      <c r="I50" s="466">
        <v>0.5</v>
      </c>
      <c r="J50" s="467" t="s">
        <v>744</v>
      </c>
      <c r="K50" s="468">
        <v>0</v>
      </c>
      <c r="L50" s="465">
        <v>0</v>
      </c>
      <c r="M50" s="463">
        <v>2.6052</v>
      </c>
      <c r="N50" s="466">
        <v>0</v>
      </c>
      <c r="O50" s="465">
        <v>2.6</v>
      </c>
      <c r="P50" s="465">
        <v>0</v>
      </c>
      <c r="R50" s="469">
        <v>3631.44</v>
      </c>
      <c r="S50" s="468">
        <v>0.18</v>
      </c>
      <c r="T50" s="465">
        <v>0.12</v>
      </c>
      <c r="U50" s="465">
        <v>0.26</v>
      </c>
      <c r="V50" s="463">
        <v>2.6</v>
      </c>
      <c r="W50" s="470"/>
      <c r="X50" s="466">
        <v>0</v>
      </c>
      <c r="Y50" s="465">
        <v>2.9</v>
      </c>
      <c r="Z50" s="465">
        <v>0.18</v>
      </c>
      <c r="AA50" s="471">
        <v>-0.10344827586206895</v>
      </c>
      <c r="AB50" s="471">
        <v>-1</v>
      </c>
    </row>
    <row r="51" spans="1:28" ht="9.6" customHeight="1" x14ac:dyDescent="0.25">
      <c r="A51" s="459">
        <v>30042</v>
      </c>
      <c r="B51" s="460" t="s">
        <v>760</v>
      </c>
      <c r="C51" s="461" t="s">
        <v>719</v>
      </c>
      <c r="D51" s="462">
        <v>32</v>
      </c>
      <c r="E51" s="463">
        <v>700</v>
      </c>
      <c r="F51" s="464">
        <v>2000</v>
      </c>
      <c r="G51" s="465">
        <v>30</v>
      </c>
      <c r="H51" s="474">
        <v>23019</v>
      </c>
      <c r="I51" s="466">
        <v>0.5</v>
      </c>
      <c r="J51" s="467" t="s">
        <v>722</v>
      </c>
      <c r="K51" s="468">
        <v>1</v>
      </c>
      <c r="L51" s="465">
        <v>0</v>
      </c>
      <c r="M51" s="463">
        <v>34.96</v>
      </c>
      <c r="N51" s="466">
        <v>0</v>
      </c>
      <c r="O51" s="465">
        <v>35.96</v>
      </c>
      <c r="P51" s="465">
        <v>1</v>
      </c>
      <c r="R51" s="469">
        <v>76730</v>
      </c>
      <c r="S51" s="468">
        <v>3.83</v>
      </c>
      <c r="T51" s="465">
        <v>2.74</v>
      </c>
      <c r="U51" s="465">
        <v>0.19</v>
      </c>
      <c r="V51" s="463">
        <v>34.96</v>
      </c>
      <c r="W51" s="470"/>
      <c r="X51" s="466">
        <v>0</v>
      </c>
      <c r="Y51" s="465">
        <v>41.53</v>
      </c>
      <c r="Z51" s="465">
        <v>3.83</v>
      </c>
      <c r="AA51" s="471">
        <v>-0.13411991331567541</v>
      </c>
      <c r="AB51" s="471">
        <v>-0.7389033942558747</v>
      </c>
    </row>
    <row r="52" spans="1:28" ht="9.6" customHeight="1" x14ac:dyDescent="0.25">
      <c r="A52" s="459">
        <v>31013</v>
      </c>
      <c r="B52" s="460" t="s">
        <v>761</v>
      </c>
      <c r="C52" s="461" t="s">
        <v>719</v>
      </c>
      <c r="D52" s="472">
        <v>0</v>
      </c>
      <c r="E52" s="463">
        <v>1000</v>
      </c>
      <c r="F52" s="464">
        <v>2000</v>
      </c>
      <c r="G52" s="465">
        <v>20</v>
      </c>
      <c r="H52" s="474">
        <v>1450.942</v>
      </c>
      <c r="I52" s="466">
        <v>0.5</v>
      </c>
      <c r="J52" s="467" t="s">
        <v>739</v>
      </c>
      <c r="K52" s="468">
        <v>0</v>
      </c>
      <c r="L52" s="465">
        <v>0</v>
      </c>
      <c r="M52" s="463">
        <v>0</v>
      </c>
      <c r="N52" s="466">
        <v>0</v>
      </c>
      <c r="O52" s="465">
        <v>0</v>
      </c>
      <c r="P52" s="465">
        <v>0</v>
      </c>
      <c r="R52" s="469">
        <v>7254.71</v>
      </c>
      <c r="S52" s="468">
        <v>0.28999999999999998</v>
      </c>
      <c r="T52" s="465">
        <v>0.18</v>
      </c>
      <c r="U52" s="465">
        <v>0</v>
      </c>
      <c r="V52" s="463">
        <v>0</v>
      </c>
      <c r="W52" s="470"/>
      <c r="X52" s="466">
        <v>0</v>
      </c>
      <c r="Y52" s="465">
        <v>0.47</v>
      </c>
      <c r="Z52" s="465">
        <v>0.28999999999999998</v>
      </c>
      <c r="AA52" s="471">
        <v>-1</v>
      </c>
      <c r="AB52" s="471">
        <v>-1</v>
      </c>
    </row>
    <row r="53" spans="1:28" ht="19.2" customHeight="1" x14ac:dyDescent="0.25">
      <c r="A53" s="459">
        <v>30028</v>
      </c>
      <c r="B53" s="460" t="s">
        <v>762</v>
      </c>
      <c r="C53" s="461" t="s">
        <v>719</v>
      </c>
      <c r="D53" s="472">
        <v>0</v>
      </c>
      <c r="E53" s="463">
        <v>500</v>
      </c>
      <c r="F53" s="464">
        <v>2000</v>
      </c>
      <c r="G53" s="465">
        <v>20</v>
      </c>
      <c r="H53" s="474">
        <v>5451.9</v>
      </c>
      <c r="I53" s="466">
        <v>0.8</v>
      </c>
      <c r="J53" s="467" t="s">
        <v>739</v>
      </c>
      <c r="K53" s="468">
        <v>0</v>
      </c>
      <c r="L53" s="465">
        <v>0</v>
      </c>
      <c r="M53" s="463">
        <v>0</v>
      </c>
      <c r="N53" s="466">
        <v>19.559999999999999</v>
      </c>
      <c r="O53" s="465">
        <v>19.559999999999999</v>
      </c>
      <c r="P53" s="465">
        <v>19.559999999999999</v>
      </c>
      <c r="R53" s="469">
        <v>27259.5</v>
      </c>
      <c r="S53" s="468">
        <v>2.1800000000000002</v>
      </c>
      <c r="T53" s="465">
        <v>2.1800000000000002</v>
      </c>
      <c r="U53" s="465">
        <v>0</v>
      </c>
      <c r="V53" s="463">
        <v>0</v>
      </c>
      <c r="W53" s="470">
        <v>20000</v>
      </c>
      <c r="X53" s="466">
        <v>19.559999999999999</v>
      </c>
      <c r="Y53" s="465">
        <v>23.92</v>
      </c>
      <c r="Z53" s="465">
        <v>21.74</v>
      </c>
      <c r="AA53" s="471">
        <v>-0.1822742474916389</v>
      </c>
      <c r="AB53" s="471">
        <v>-0.10027598896044154</v>
      </c>
    </row>
    <row r="54" spans="1:28" ht="9.6" customHeight="1" x14ac:dyDescent="0.25">
      <c r="A54" s="459">
        <v>30052</v>
      </c>
      <c r="B54" s="460" t="s">
        <v>763</v>
      </c>
      <c r="C54" s="461" t="s">
        <v>719</v>
      </c>
      <c r="D54" s="472">
        <v>1</v>
      </c>
      <c r="E54" s="463">
        <v>500</v>
      </c>
      <c r="F54" s="464">
        <v>2000</v>
      </c>
      <c r="G54" s="465">
        <v>20</v>
      </c>
      <c r="H54" s="474">
        <v>1060.2520000000002</v>
      </c>
      <c r="I54" s="466">
        <v>0.8</v>
      </c>
      <c r="J54" s="467" t="s">
        <v>720</v>
      </c>
      <c r="K54" s="468">
        <v>0</v>
      </c>
      <c r="L54" s="465">
        <v>0</v>
      </c>
      <c r="M54" s="463">
        <v>0</v>
      </c>
      <c r="N54" s="466">
        <v>0</v>
      </c>
      <c r="O54" s="465">
        <v>0</v>
      </c>
      <c r="P54" s="465">
        <v>0</v>
      </c>
      <c r="R54" s="469">
        <v>5301.26</v>
      </c>
      <c r="S54" s="468">
        <v>0.42</v>
      </c>
      <c r="T54" s="465">
        <v>0.42</v>
      </c>
      <c r="U54" s="465">
        <v>0</v>
      </c>
      <c r="V54" s="463">
        <v>0</v>
      </c>
      <c r="W54" s="470"/>
      <c r="X54" s="466">
        <v>0</v>
      </c>
      <c r="Y54" s="465">
        <v>0.84</v>
      </c>
      <c r="Z54" s="465">
        <v>0.42</v>
      </c>
      <c r="AA54" s="471">
        <v>-1</v>
      </c>
      <c r="AB54" s="471">
        <v>-1</v>
      </c>
    </row>
    <row r="55" spans="1:28" ht="9.6" customHeight="1" x14ac:dyDescent="0.25">
      <c r="A55" s="459">
        <v>30158</v>
      </c>
      <c r="B55" s="460" t="s">
        <v>764</v>
      </c>
      <c r="C55" s="461" t="s">
        <v>719</v>
      </c>
      <c r="D55" s="462">
        <v>45</v>
      </c>
      <c r="E55" s="463">
        <v>500</v>
      </c>
      <c r="F55" s="464">
        <v>2000</v>
      </c>
      <c r="G55" s="465">
        <v>30</v>
      </c>
      <c r="H55" s="474">
        <v>142165.30200000003</v>
      </c>
      <c r="I55" s="466">
        <v>0.7</v>
      </c>
      <c r="J55" s="467" t="s">
        <v>722</v>
      </c>
      <c r="K55" s="468">
        <v>9</v>
      </c>
      <c r="L55" s="465">
        <v>9</v>
      </c>
      <c r="M55" s="463">
        <v>64.680000000000007</v>
      </c>
      <c r="N55" s="466">
        <v>32.61</v>
      </c>
      <c r="O55" s="465">
        <v>115.29</v>
      </c>
      <c r="P55" s="465">
        <v>41.61</v>
      </c>
      <c r="R55" s="469">
        <v>473884.34</v>
      </c>
      <c r="S55" s="468">
        <v>33.18</v>
      </c>
      <c r="T55" s="465">
        <v>33.17</v>
      </c>
      <c r="U55" s="465">
        <v>0.25</v>
      </c>
      <c r="V55" s="463">
        <v>64.680000000000007</v>
      </c>
      <c r="W55" s="470">
        <v>20026</v>
      </c>
      <c r="X55" s="466">
        <v>32.61</v>
      </c>
      <c r="Y55" s="465">
        <v>163.63999999999999</v>
      </c>
      <c r="Z55" s="465">
        <v>65.790000000000006</v>
      </c>
      <c r="AA55" s="471">
        <v>-0.29546565631874833</v>
      </c>
      <c r="AB55" s="471">
        <v>-0.36753305973552219</v>
      </c>
    </row>
    <row r="56" spans="1:28" ht="19.2" customHeight="1" x14ac:dyDescent="0.25">
      <c r="A56" s="459">
        <v>30058</v>
      </c>
      <c r="B56" s="460" t="s">
        <v>765</v>
      </c>
      <c r="C56" s="461" t="s">
        <v>719</v>
      </c>
      <c r="D56" s="462">
        <v>42</v>
      </c>
      <c r="E56" s="463">
        <v>500</v>
      </c>
      <c r="F56" s="464">
        <v>2000</v>
      </c>
      <c r="G56" s="465">
        <v>30</v>
      </c>
      <c r="H56" s="474">
        <v>126865.30200000001</v>
      </c>
      <c r="I56" s="466">
        <v>0.7</v>
      </c>
      <c r="J56" s="467" t="s">
        <v>722</v>
      </c>
      <c r="K56" s="468">
        <v>8</v>
      </c>
      <c r="L56" s="465">
        <v>8</v>
      </c>
      <c r="M56" s="463">
        <v>43.47</v>
      </c>
      <c r="N56" s="466">
        <v>32.61</v>
      </c>
      <c r="O56" s="465">
        <v>92.08</v>
      </c>
      <c r="P56" s="465">
        <v>40.61</v>
      </c>
      <c r="R56" s="469">
        <v>422884.34</v>
      </c>
      <c r="S56" s="468">
        <v>29.61</v>
      </c>
      <c r="T56" s="465">
        <v>29.6</v>
      </c>
      <c r="U56" s="465">
        <v>0.18</v>
      </c>
      <c r="V56" s="463">
        <v>43.47</v>
      </c>
      <c r="W56" s="470">
        <v>20026</v>
      </c>
      <c r="X56" s="466">
        <v>32.61</v>
      </c>
      <c r="Y56" s="465">
        <v>135.29</v>
      </c>
      <c r="Z56" s="465">
        <v>62.22</v>
      </c>
      <c r="AA56" s="471">
        <v>-0.31938798137334612</v>
      </c>
      <c r="AB56" s="471">
        <v>-0.34731597557055605</v>
      </c>
    </row>
    <row r="57" spans="1:28" ht="9.6" customHeight="1" x14ac:dyDescent="0.25">
      <c r="A57" s="459">
        <v>30046</v>
      </c>
      <c r="B57" s="460" t="s">
        <v>766</v>
      </c>
      <c r="C57" s="461" t="s">
        <v>719</v>
      </c>
      <c r="D57" s="462">
        <v>93</v>
      </c>
      <c r="E57" s="463">
        <v>700</v>
      </c>
      <c r="F57" s="464">
        <v>2000</v>
      </c>
      <c r="G57" s="465">
        <v>30</v>
      </c>
      <c r="H57" s="474">
        <v>406164.03899999999</v>
      </c>
      <c r="I57" s="466">
        <v>0.9</v>
      </c>
      <c r="J57" s="467" t="s">
        <v>722</v>
      </c>
      <c r="K57" s="468">
        <v>20</v>
      </c>
      <c r="L57" s="465">
        <v>26</v>
      </c>
      <c r="M57" s="463">
        <v>80.209999999999994</v>
      </c>
      <c r="N57" s="466">
        <v>32.61</v>
      </c>
      <c r="O57" s="465">
        <v>158.82</v>
      </c>
      <c r="P57" s="465">
        <v>52.61</v>
      </c>
      <c r="R57" s="469">
        <v>1353880.13</v>
      </c>
      <c r="S57" s="468">
        <v>67.72</v>
      </c>
      <c r="T57" s="465">
        <v>87.03</v>
      </c>
      <c r="U57" s="465">
        <v>0.15</v>
      </c>
      <c r="V57" s="463">
        <v>80.209999999999994</v>
      </c>
      <c r="W57" s="470">
        <v>20026</v>
      </c>
      <c r="X57" s="466">
        <v>32.61</v>
      </c>
      <c r="Y57" s="465">
        <v>267.57</v>
      </c>
      <c r="Z57" s="465">
        <v>100.33</v>
      </c>
      <c r="AA57" s="471">
        <v>-0.40643569906940236</v>
      </c>
      <c r="AB57" s="471">
        <v>-0.47563041961526964</v>
      </c>
    </row>
    <row r="58" spans="1:28" ht="9.6" customHeight="1" x14ac:dyDescent="0.25">
      <c r="A58" s="459">
        <v>31015</v>
      </c>
      <c r="B58" s="460" t="s">
        <v>767</v>
      </c>
      <c r="C58" s="461" t="s">
        <v>719</v>
      </c>
      <c r="D58" s="472">
        <v>2</v>
      </c>
      <c r="E58" s="463">
        <v>300</v>
      </c>
      <c r="F58" s="464">
        <v>400</v>
      </c>
      <c r="G58" s="465">
        <v>10</v>
      </c>
      <c r="H58" s="474">
        <v>202.31700000000001</v>
      </c>
      <c r="I58" s="466">
        <v>0.9</v>
      </c>
      <c r="J58" s="467" t="s">
        <v>744</v>
      </c>
      <c r="K58" s="468">
        <v>0</v>
      </c>
      <c r="L58" s="465">
        <v>0</v>
      </c>
      <c r="M58" s="463">
        <v>2.004</v>
      </c>
      <c r="N58" s="466">
        <v>0</v>
      </c>
      <c r="O58" s="465">
        <v>2</v>
      </c>
      <c r="P58" s="465">
        <v>0</v>
      </c>
      <c r="R58" s="469">
        <v>2023.17</v>
      </c>
      <c r="S58" s="468">
        <v>1.51</v>
      </c>
      <c r="T58" s="465">
        <v>1.51</v>
      </c>
      <c r="U58" s="465">
        <v>0.2</v>
      </c>
      <c r="V58" s="463">
        <v>2</v>
      </c>
      <c r="W58" s="470"/>
      <c r="X58" s="466">
        <v>0</v>
      </c>
      <c r="Y58" s="465">
        <v>5.0199999999999996</v>
      </c>
      <c r="Z58" s="465">
        <v>1.51</v>
      </c>
      <c r="AA58" s="471">
        <v>-0.60159362549800788</v>
      </c>
      <c r="AB58" s="471">
        <v>-1</v>
      </c>
    </row>
    <row r="59" spans="1:28" ht="19.2" customHeight="1" x14ac:dyDescent="0.25">
      <c r="A59" s="459">
        <v>30029</v>
      </c>
      <c r="B59" s="460" t="s">
        <v>768</v>
      </c>
      <c r="C59" s="461" t="s">
        <v>719</v>
      </c>
      <c r="D59" s="473">
        <v>145</v>
      </c>
      <c r="E59" s="463">
        <v>600</v>
      </c>
      <c r="F59" s="464">
        <v>2000</v>
      </c>
      <c r="G59" s="465">
        <v>20</v>
      </c>
      <c r="H59" s="474">
        <v>353852.11600000004</v>
      </c>
      <c r="I59" s="466">
        <v>0.8</v>
      </c>
      <c r="J59" s="467" t="s">
        <v>722</v>
      </c>
      <c r="K59" s="468">
        <v>23</v>
      </c>
      <c r="L59" s="465">
        <v>23</v>
      </c>
      <c r="M59" s="463">
        <v>125.06</v>
      </c>
      <c r="N59" s="466">
        <v>32.61</v>
      </c>
      <c r="O59" s="465">
        <v>203.67</v>
      </c>
      <c r="P59" s="465">
        <v>55.61</v>
      </c>
      <c r="R59" s="469">
        <v>1769260.58</v>
      </c>
      <c r="S59" s="468">
        <v>117.99</v>
      </c>
      <c r="T59" s="465">
        <v>117.95</v>
      </c>
      <c r="U59" s="465">
        <v>0.15</v>
      </c>
      <c r="V59" s="463">
        <v>125.06</v>
      </c>
      <c r="W59" s="470">
        <v>20026</v>
      </c>
      <c r="X59" s="466">
        <v>32.61</v>
      </c>
      <c r="Y59" s="465">
        <v>393.61</v>
      </c>
      <c r="Z59" s="465">
        <v>150.6</v>
      </c>
      <c r="AA59" s="471">
        <v>-0.4825588780772847</v>
      </c>
      <c r="AB59" s="471">
        <v>-0.63074369189907031</v>
      </c>
    </row>
    <row r="60" spans="1:28" ht="19.2" customHeight="1" x14ac:dyDescent="0.25">
      <c r="A60" s="459">
        <v>30101</v>
      </c>
      <c r="B60" s="460" t="s">
        <v>769</v>
      </c>
      <c r="C60" s="461" t="s">
        <v>719</v>
      </c>
      <c r="D60" s="473">
        <v>403</v>
      </c>
      <c r="E60" s="463">
        <v>600</v>
      </c>
      <c r="F60" s="464">
        <v>2000</v>
      </c>
      <c r="G60" s="465">
        <v>30</v>
      </c>
      <c r="H60" s="474">
        <v>1497926.6609999998</v>
      </c>
      <c r="I60" s="466">
        <v>1</v>
      </c>
      <c r="J60" s="467" t="s">
        <v>722</v>
      </c>
      <c r="K60" s="468">
        <v>87</v>
      </c>
      <c r="L60" s="465">
        <v>124</v>
      </c>
      <c r="M60" s="463">
        <v>417.1</v>
      </c>
      <c r="N60" s="466">
        <v>35.799999999999997</v>
      </c>
      <c r="O60" s="465">
        <v>663.9</v>
      </c>
      <c r="P60" s="465">
        <v>122.8</v>
      </c>
      <c r="R60" s="469">
        <v>4993088.87</v>
      </c>
      <c r="S60" s="468">
        <v>291.36</v>
      </c>
      <c r="T60" s="465">
        <v>416.09</v>
      </c>
      <c r="U60" s="465">
        <v>0.18</v>
      </c>
      <c r="V60" s="463">
        <v>417.1</v>
      </c>
      <c r="W60" s="470">
        <v>20004</v>
      </c>
      <c r="X60" s="466">
        <v>35.799999999999997</v>
      </c>
      <c r="Y60" s="465">
        <v>1160.3499999999999</v>
      </c>
      <c r="Z60" s="465">
        <v>327.16000000000003</v>
      </c>
      <c r="AA60" s="471">
        <v>-0.42784504675313484</v>
      </c>
      <c r="AB60" s="471">
        <v>-0.62464849003545675</v>
      </c>
    </row>
    <row r="61" spans="1:28" ht="19.2" customHeight="1" x14ac:dyDescent="0.25">
      <c r="A61" s="459">
        <v>30008</v>
      </c>
      <c r="B61" s="460" t="s">
        <v>770</v>
      </c>
      <c r="C61" s="461" t="s">
        <v>719</v>
      </c>
      <c r="D61" s="462">
        <v>58</v>
      </c>
      <c r="E61" s="463">
        <v>500</v>
      </c>
      <c r="F61" s="464">
        <v>2000</v>
      </c>
      <c r="G61" s="465">
        <v>30</v>
      </c>
      <c r="H61" s="474">
        <v>154171.54799999998</v>
      </c>
      <c r="I61" s="466">
        <v>0.7</v>
      </c>
      <c r="J61" s="467" t="s">
        <v>722</v>
      </c>
      <c r="K61" s="468">
        <v>10</v>
      </c>
      <c r="L61" s="465">
        <v>10</v>
      </c>
      <c r="M61" s="463">
        <v>43.35</v>
      </c>
      <c r="N61" s="466">
        <v>32.61</v>
      </c>
      <c r="O61" s="465">
        <v>95.96</v>
      </c>
      <c r="P61" s="465">
        <v>42.61</v>
      </c>
      <c r="R61" s="469">
        <v>513905.16</v>
      </c>
      <c r="S61" s="468">
        <v>35.979999999999997</v>
      </c>
      <c r="T61" s="465">
        <v>35.97</v>
      </c>
      <c r="U61" s="465">
        <v>0.13</v>
      </c>
      <c r="V61" s="463">
        <v>43.35</v>
      </c>
      <c r="W61" s="470">
        <v>20026</v>
      </c>
      <c r="X61" s="466">
        <v>32.61</v>
      </c>
      <c r="Y61" s="465">
        <v>147.91</v>
      </c>
      <c r="Z61" s="465">
        <v>68.59</v>
      </c>
      <c r="AA61" s="471">
        <v>-0.35122709755932668</v>
      </c>
      <c r="AB61" s="471">
        <v>-0.37877241580405308</v>
      </c>
    </row>
    <row r="62" spans="1:28" ht="9.6" customHeight="1" x14ac:dyDescent="0.25">
      <c r="A62" s="459">
        <v>30135</v>
      </c>
      <c r="B62" s="460" t="s">
        <v>771</v>
      </c>
      <c r="C62" s="461" t="s">
        <v>719</v>
      </c>
      <c r="D62" s="472">
        <v>1</v>
      </c>
      <c r="E62" s="463">
        <v>300</v>
      </c>
      <c r="F62" s="464">
        <v>2000</v>
      </c>
      <c r="G62" s="465">
        <v>10</v>
      </c>
      <c r="H62" s="474">
        <v>259.86799999999999</v>
      </c>
      <c r="I62" s="466">
        <v>0.7</v>
      </c>
      <c r="J62" s="467" t="s">
        <v>744</v>
      </c>
      <c r="K62" s="468">
        <v>0</v>
      </c>
      <c r="L62" s="465">
        <v>0</v>
      </c>
      <c r="M62" s="463">
        <v>5.5110000000000001</v>
      </c>
      <c r="N62" s="466">
        <v>0</v>
      </c>
      <c r="O62" s="465">
        <v>5.51</v>
      </c>
      <c r="P62" s="465">
        <v>0</v>
      </c>
      <c r="R62" s="469">
        <v>2598.6799999999998</v>
      </c>
      <c r="S62" s="468">
        <v>0.38</v>
      </c>
      <c r="T62" s="465">
        <v>0.3</v>
      </c>
      <c r="U62" s="465">
        <v>1.1000000000000001</v>
      </c>
      <c r="V62" s="463">
        <v>5.51</v>
      </c>
      <c r="W62" s="470"/>
      <c r="X62" s="466">
        <v>0</v>
      </c>
      <c r="Y62" s="465">
        <v>6.19</v>
      </c>
      <c r="Z62" s="465">
        <v>0.38</v>
      </c>
      <c r="AA62" s="471">
        <v>-0.10985460420032322</v>
      </c>
      <c r="AB62" s="471">
        <v>-1</v>
      </c>
    </row>
    <row r="63" spans="1:28" ht="19.2" customHeight="1" x14ac:dyDescent="0.25">
      <c r="A63" s="459">
        <v>30015</v>
      </c>
      <c r="B63" s="460" t="s">
        <v>772</v>
      </c>
      <c r="C63" s="461" t="s">
        <v>719</v>
      </c>
      <c r="D63" s="462">
        <v>85</v>
      </c>
      <c r="E63" s="463">
        <v>600</v>
      </c>
      <c r="F63" s="464">
        <v>2000</v>
      </c>
      <c r="G63" s="465">
        <v>20</v>
      </c>
      <c r="H63" s="474">
        <v>202682.64199999999</v>
      </c>
      <c r="I63" s="466">
        <v>0.8</v>
      </c>
      <c r="J63" s="467" t="s">
        <v>722</v>
      </c>
      <c r="K63" s="468">
        <v>13</v>
      </c>
      <c r="L63" s="465">
        <v>13</v>
      </c>
      <c r="M63" s="463">
        <v>63.53</v>
      </c>
      <c r="N63" s="466">
        <v>32.61</v>
      </c>
      <c r="O63" s="465">
        <v>122.14</v>
      </c>
      <c r="P63" s="465">
        <v>45.61</v>
      </c>
      <c r="R63" s="469">
        <v>1013413.21</v>
      </c>
      <c r="S63" s="468">
        <v>67.58</v>
      </c>
      <c r="T63" s="465">
        <v>67.56</v>
      </c>
      <c r="U63" s="465">
        <v>0.13</v>
      </c>
      <c r="V63" s="463">
        <v>63.53</v>
      </c>
      <c r="W63" s="470">
        <v>20026</v>
      </c>
      <c r="X63" s="466">
        <v>32.61</v>
      </c>
      <c r="Y63" s="465">
        <v>231.28</v>
      </c>
      <c r="Z63" s="465">
        <v>100.19</v>
      </c>
      <c r="AA63" s="471">
        <v>-0.47189553787616745</v>
      </c>
      <c r="AB63" s="471">
        <v>-0.54476494660145725</v>
      </c>
    </row>
    <row r="64" spans="1:28" ht="9.6" customHeight="1" x14ac:dyDescent="0.25">
      <c r="A64" s="459">
        <v>30012</v>
      </c>
      <c r="B64" s="460" t="s">
        <v>773</v>
      </c>
      <c r="C64" s="461" t="s">
        <v>719</v>
      </c>
      <c r="D64" s="462">
        <v>79</v>
      </c>
      <c r="E64" s="463">
        <v>600</v>
      </c>
      <c r="F64" s="464">
        <v>1750</v>
      </c>
      <c r="G64" s="465">
        <v>10</v>
      </c>
      <c r="H64" s="474">
        <v>80788.773000000001</v>
      </c>
      <c r="I64" s="466">
        <v>0.8</v>
      </c>
      <c r="J64" s="467" t="s">
        <v>722</v>
      </c>
      <c r="K64" s="468">
        <v>6</v>
      </c>
      <c r="L64" s="465">
        <v>6</v>
      </c>
      <c r="M64" s="463">
        <v>68.13</v>
      </c>
      <c r="N64" s="466">
        <v>32.61</v>
      </c>
      <c r="O64" s="465">
        <v>112.74</v>
      </c>
      <c r="P64" s="465">
        <v>38.61</v>
      </c>
      <c r="R64" s="469">
        <v>807887.73</v>
      </c>
      <c r="S64" s="468">
        <v>69.27</v>
      </c>
      <c r="T64" s="465">
        <v>61.55</v>
      </c>
      <c r="U64" s="465">
        <v>0.15</v>
      </c>
      <c r="V64" s="463">
        <v>68.13</v>
      </c>
      <c r="W64" s="470">
        <v>20026</v>
      </c>
      <c r="X64" s="466">
        <v>32.61</v>
      </c>
      <c r="Y64" s="465">
        <v>231.56</v>
      </c>
      <c r="Z64" s="465">
        <v>101.88</v>
      </c>
      <c r="AA64" s="471">
        <v>-0.51312834686474351</v>
      </c>
      <c r="AB64" s="471">
        <v>-0.62102473498233213</v>
      </c>
    </row>
    <row r="65" spans="1:28" ht="19.2" customHeight="1" x14ac:dyDescent="0.25">
      <c r="A65" s="459">
        <v>30014</v>
      </c>
      <c r="B65" s="460" t="s">
        <v>774</v>
      </c>
      <c r="C65" s="461" t="s">
        <v>719</v>
      </c>
      <c r="D65" s="462">
        <v>97</v>
      </c>
      <c r="E65" s="463">
        <v>600</v>
      </c>
      <c r="F65" s="464">
        <v>2000</v>
      </c>
      <c r="G65" s="465">
        <v>20</v>
      </c>
      <c r="H65" s="474">
        <v>163436.67800000001</v>
      </c>
      <c r="I65" s="466">
        <v>0.8</v>
      </c>
      <c r="J65" s="467" t="s">
        <v>722</v>
      </c>
      <c r="K65" s="468">
        <v>10</v>
      </c>
      <c r="L65" s="465">
        <v>10</v>
      </c>
      <c r="M65" s="463">
        <v>89.24</v>
      </c>
      <c r="N65" s="466">
        <v>32.61</v>
      </c>
      <c r="O65" s="465">
        <v>141.85</v>
      </c>
      <c r="P65" s="465">
        <v>42.61</v>
      </c>
      <c r="R65" s="469">
        <v>817183.39</v>
      </c>
      <c r="S65" s="468">
        <v>54.49</v>
      </c>
      <c r="T65" s="465">
        <v>54.47</v>
      </c>
      <c r="U65" s="465">
        <v>0.16</v>
      </c>
      <c r="V65" s="463">
        <v>89.24</v>
      </c>
      <c r="W65" s="470">
        <v>20026</v>
      </c>
      <c r="X65" s="466">
        <v>32.61</v>
      </c>
      <c r="Y65" s="465">
        <v>230.81</v>
      </c>
      <c r="Z65" s="465">
        <v>87.1</v>
      </c>
      <c r="AA65" s="471">
        <v>-0.38542524154066116</v>
      </c>
      <c r="AB65" s="471">
        <v>-0.51079219288174516</v>
      </c>
    </row>
    <row r="66" spans="1:28" ht="19.2" customHeight="1" x14ac:dyDescent="0.25">
      <c r="A66" s="459">
        <v>30009</v>
      </c>
      <c r="B66" s="460" t="s">
        <v>775</v>
      </c>
      <c r="C66" s="461" t="s">
        <v>719</v>
      </c>
      <c r="D66" s="462">
        <v>82</v>
      </c>
      <c r="E66" s="463">
        <v>600</v>
      </c>
      <c r="F66" s="464">
        <v>2000</v>
      </c>
      <c r="G66" s="465">
        <v>20</v>
      </c>
      <c r="H66" s="474">
        <v>137159.00199999998</v>
      </c>
      <c r="I66" s="466">
        <v>0.8</v>
      </c>
      <c r="J66" s="467" t="s">
        <v>722</v>
      </c>
      <c r="K66" s="468">
        <v>9</v>
      </c>
      <c r="L66" s="465">
        <v>9</v>
      </c>
      <c r="M66" s="463">
        <v>75.44</v>
      </c>
      <c r="N66" s="466">
        <v>32.61</v>
      </c>
      <c r="O66" s="465">
        <v>126.05</v>
      </c>
      <c r="P66" s="465">
        <v>41.61</v>
      </c>
      <c r="R66" s="469">
        <v>685795.01</v>
      </c>
      <c r="S66" s="468">
        <v>45.73</v>
      </c>
      <c r="T66" s="465">
        <v>45.71</v>
      </c>
      <c r="U66" s="465">
        <v>0.16</v>
      </c>
      <c r="V66" s="463">
        <v>75.44</v>
      </c>
      <c r="W66" s="470">
        <v>20026</v>
      </c>
      <c r="X66" s="466">
        <v>32.61</v>
      </c>
      <c r="Y66" s="465">
        <v>199.49</v>
      </c>
      <c r="Z66" s="465">
        <v>78.34</v>
      </c>
      <c r="AA66" s="471">
        <v>-0.36813875382224681</v>
      </c>
      <c r="AB66" s="471">
        <v>-0.46885371457748282</v>
      </c>
    </row>
    <row r="67" spans="1:28" ht="9.6" customHeight="1" x14ac:dyDescent="0.25">
      <c r="A67" s="459">
        <v>30047</v>
      </c>
      <c r="B67" s="460" t="s">
        <v>776</v>
      </c>
      <c r="C67" s="461" t="s">
        <v>719</v>
      </c>
      <c r="D67" s="472">
        <v>4</v>
      </c>
      <c r="E67" s="463">
        <v>500</v>
      </c>
      <c r="F67" s="464">
        <v>2000</v>
      </c>
      <c r="G67" s="465">
        <v>10</v>
      </c>
      <c r="H67" s="474">
        <v>709.81600000000003</v>
      </c>
      <c r="I67" s="466">
        <v>0.5</v>
      </c>
      <c r="J67" s="467" t="s">
        <v>720</v>
      </c>
      <c r="K67" s="468">
        <v>0</v>
      </c>
      <c r="L67" s="465">
        <v>0</v>
      </c>
      <c r="M67" s="463">
        <v>0</v>
      </c>
      <c r="N67" s="466">
        <v>0</v>
      </c>
      <c r="O67" s="465">
        <v>0</v>
      </c>
      <c r="P67" s="465">
        <v>0</v>
      </c>
      <c r="R67" s="469">
        <v>7098.16</v>
      </c>
      <c r="S67" s="468">
        <v>0.63</v>
      </c>
      <c r="T67" s="465">
        <v>0.35</v>
      </c>
      <c r="U67" s="465">
        <v>0</v>
      </c>
      <c r="V67" s="463">
        <v>0</v>
      </c>
      <c r="W67" s="470"/>
      <c r="X67" s="466">
        <v>0</v>
      </c>
      <c r="Y67" s="465">
        <v>0.98</v>
      </c>
      <c r="Z67" s="465">
        <v>0.63</v>
      </c>
      <c r="AA67" s="471">
        <v>-1</v>
      </c>
      <c r="AB67" s="471">
        <v>-1</v>
      </c>
    </row>
    <row r="68" spans="1:28" ht="19.2" customHeight="1" x14ac:dyDescent="0.25">
      <c r="A68" s="459">
        <v>31017</v>
      </c>
      <c r="B68" s="460" t="s">
        <v>777</v>
      </c>
      <c r="C68" s="461" t="s">
        <v>719</v>
      </c>
      <c r="D68" s="462">
        <v>20</v>
      </c>
      <c r="E68" s="463">
        <v>700</v>
      </c>
      <c r="F68" s="464">
        <v>2000</v>
      </c>
      <c r="G68" s="465">
        <v>20</v>
      </c>
      <c r="H68" s="474">
        <v>114437.95600000002</v>
      </c>
      <c r="I68" s="466">
        <v>0.8</v>
      </c>
      <c r="J68" s="467" t="s">
        <v>722</v>
      </c>
      <c r="K68" s="468">
        <v>6</v>
      </c>
      <c r="L68" s="465">
        <v>6</v>
      </c>
      <c r="M68" s="463">
        <v>20.7</v>
      </c>
      <c r="N68" s="466">
        <v>19.559999999999999</v>
      </c>
      <c r="O68" s="465">
        <v>52.26</v>
      </c>
      <c r="P68" s="465">
        <v>25.56</v>
      </c>
      <c r="R68" s="469">
        <v>572189.78</v>
      </c>
      <c r="S68" s="468">
        <v>32.700000000000003</v>
      </c>
      <c r="T68" s="465">
        <v>32.69</v>
      </c>
      <c r="U68" s="465">
        <v>0.18</v>
      </c>
      <c r="V68" s="463">
        <v>20.7</v>
      </c>
      <c r="W68" s="470">
        <v>20000</v>
      </c>
      <c r="X68" s="466">
        <v>19.559999999999999</v>
      </c>
      <c r="Y68" s="465">
        <v>105.65</v>
      </c>
      <c r="Z68" s="465">
        <v>52.26</v>
      </c>
      <c r="AA68" s="471">
        <v>-0.50534784666351162</v>
      </c>
      <c r="AB68" s="471">
        <v>-0.51090700344431683</v>
      </c>
    </row>
    <row r="69" spans="1:28" ht="9.6" customHeight="1" x14ac:dyDescent="0.25">
      <c r="A69" s="459">
        <v>30020</v>
      </c>
      <c r="B69" s="460" t="s">
        <v>778</v>
      </c>
      <c r="C69" s="461" t="s">
        <v>719</v>
      </c>
      <c r="D69" s="472">
        <v>0</v>
      </c>
      <c r="E69" s="463">
        <v>800</v>
      </c>
      <c r="F69" s="464">
        <v>2400</v>
      </c>
      <c r="G69" s="465">
        <v>20</v>
      </c>
      <c r="H69" s="474">
        <v>135911.71799999999</v>
      </c>
      <c r="I69" s="466">
        <v>0.5</v>
      </c>
      <c r="J69" s="467" t="s">
        <v>739</v>
      </c>
      <c r="K69" s="468">
        <v>5</v>
      </c>
      <c r="L69" s="465">
        <v>3</v>
      </c>
      <c r="M69" s="463">
        <v>0</v>
      </c>
      <c r="N69" s="466">
        <v>0</v>
      </c>
      <c r="O69" s="465">
        <v>8</v>
      </c>
      <c r="P69" s="465">
        <v>5</v>
      </c>
      <c r="R69" s="469">
        <v>679558.59</v>
      </c>
      <c r="S69" s="468">
        <v>28.32</v>
      </c>
      <c r="T69" s="465">
        <v>17.690000000000001</v>
      </c>
      <c r="U69" s="465">
        <v>0</v>
      </c>
      <c r="V69" s="463">
        <v>0</v>
      </c>
      <c r="W69" s="470"/>
      <c r="X69" s="466">
        <v>0</v>
      </c>
      <c r="Y69" s="465">
        <v>46.01</v>
      </c>
      <c r="Z69" s="465">
        <v>28.32</v>
      </c>
      <c r="AA69" s="471">
        <v>-0.8261247554879374</v>
      </c>
      <c r="AB69" s="471">
        <v>-0.82344632768361581</v>
      </c>
    </row>
    <row r="70" spans="1:28" ht="19.2" customHeight="1" x14ac:dyDescent="0.25">
      <c r="A70" s="459">
        <v>30005</v>
      </c>
      <c r="B70" s="460" t="s">
        <v>779</v>
      </c>
      <c r="C70" s="461" t="s">
        <v>719</v>
      </c>
      <c r="D70" s="462">
        <v>77</v>
      </c>
      <c r="E70" s="463">
        <v>600</v>
      </c>
      <c r="F70" s="464">
        <v>2000</v>
      </c>
      <c r="G70" s="465">
        <v>20</v>
      </c>
      <c r="H70" s="474">
        <v>54744.724000000002</v>
      </c>
      <c r="I70" s="466">
        <v>0.7</v>
      </c>
      <c r="J70" s="467" t="s">
        <v>722</v>
      </c>
      <c r="K70" s="468">
        <v>3</v>
      </c>
      <c r="L70" s="465">
        <v>3</v>
      </c>
      <c r="M70" s="463">
        <v>79.69</v>
      </c>
      <c r="N70" s="466">
        <v>19.559999999999999</v>
      </c>
      <c r="O70" s="465">
        <v>105.25</v>
      </c>
      <c r="P70" s="465">
        <v>22.56</v>
      </c>
      <c r="R70" s="469">
        <v>273723.62</v>
      </c>
      <c r="S70" s="468">
        <v>18.25</v>
      </c>
      <c r="T70" s="465">
        <v>15.96</v>
      </c>
      <c r="U70" s="465">
        <v>0.18</v>
      </c>
      <c r="V70" s="463">
        <v>79.69</v>
      </c>
      <c r="W70" s="470">
        <v>20000</v>
      </c>
      <c r="X70" s="466">
        <v>19.559999999999999</v>
      </c>
      <c r="Y70" s="465">
        <v>133.46</v>
      </c>
      <c r="Z70" s="465">
        <v>37.81</v>
      </c>
      <c r="AA70" s="471">
        <v>-0.21137419451521056</v>
      </c>
      <c r="AB70" s="471">
        <v>-0.403332451732346</v>
      </c>
    </row>
    <row r="71" spans="1:28" ht="9.6" customHeight="1" x14ac:dyDescent="0.25">
      <c r="A71" s="459">
        <v>30006</v>
      </c>
      <c r="B71" s="460" t="s">
        <v>780</v>
      </c>
      <c r="C71" s="461" t="s">
        <v>719</v>
      </c>
      <c r="D71" s="462">
        <v>77</v>
      </c>
      <c r="E71" s="463">
        <v>600</v>
      </c>
      <c r="F71" s="464">
        <v>2000</v>
      </c>
      <c r="G71" s="465">
        <v>20</v>
      </c>
      <c r="H71" s="474">
        <v>61050.316000000006</v>
      </c>
      <c r="I71" s="466">
        <v>0.7</v>
      </c>
      <c r="J71" s="467" t="s">
        <v>722</v>
      </c>
      <c r="K71" s="468">
        <v>4</v>
      </c>
      <c r="L71" s="465">
        <v>3</v>
      </c>
      <c r="M71" s="463">
        <v>79.69</v>
      </c>
      <c r="N71" s="466">
        <v>19.559999999999999</v>
      </c>
      <c r="O71" s="465">
        <v>106.25</v>
      </c>
      <c r="P71" s="465">
        <v>23.56</v>
      </c>
      <c r="R71" s="469">
        <v>305251.58</v>
      </c>
      <c r="S71" s="468">
        <v>20.350000000000001</v>
      </c>
      <c r="T71" s="465">
        <v>17.8</v>
      </c>
      <c r="U71" s="465">
        <v>0.18</v>
      </c>
      <c r="V71" s="463">
        <v>79.69</v>
      </c>
      <c r="W71" s="470">
        <v>20000</v>
      </c>
      <c r="X71" s="466">
        <v>19.559999999999999</v>
      </c>
      <c r="Y71" s="465">
        <v>137.4</v>
      </c>
      <c r="Z71" s="465">
        <v>39.909999999999997</v>
      </c>
      <c r="AA71" s="471">
        <v>-0.22671033478893743</v>
      </c>
      <c r="AB71" s="471">
        <v>-0.40967176146329243</v>
      </c>
    </row>
    <row r="72" spans="1:28" ht="19.2" customHeight="1" x14ac:dyDescent="0.25">
      <c r="A72" s="459">
        <v>30002</v>
      </c>
      <c r="B72" s="460" t="s">
        <v>781</v>
      </c>
      <c r="C72" s="461" t="s">
        <v>719</v>
      </c>
      <c r="D72" s="473">
        <v>259</v>
      </c>
      <c r="E72" s="463">
        <v>900</v>
      </c>
      <c r="F72" s="464">
        <v>2000</v>
      </c>
      <c r="G72" s="465">
        <v>30</v>
      </c>
      <c r="H72" s="474">
        <v>1472727.477</v>
      </c>
      <c r="I72" s="466">
        <v>1</v>
      </c>
      <c r="J72" s="467" t="s">
        <v>722</v>
      </c>
      <c r="K72" s="468">
        <v>56.999999999999993</v>
      </c>
      <c r="L72" s="465">
        <v>81</v>
      </c>
      <c r="M72" s="463">
        <v>208.49</v>
      </c>
      <c r="N72" s="466">
        <v>32.61</v>
      </c>
      <c r="O72" s="465">
        <v>379.1</v>
      </c>
      <c r="P72" s="465">
        <v>89.61</v>
      </c>
      <c r="R72" s="469">
        <v>4909091.59</v>
      </c>
      <c r="S72" s="468">
        <v>191</v>
      </c>
      <c r="T72" s="465">
        <v>272.72000000000003</v>
      </c>
      <c r="U72" s="465">
        <v>0.14000000000000001</v>
      </c>
      <c r="V72" s="463">
        <v>208.49</v>
      </c>
      <c r="W72" s="470">
        <v>20026</v>
      </c>
      <c r="X72" s="466">
        <v>32.61</v>
      </c>
      <c r="Y72" s="465">
        <v>704.82</v>
      </c>
      <c r="Z72" s="465">
        <v>223.61</v>
      </c>
      <c r="AA72" s="471">
        <v>-0.462132175590931</v>
      </c>
      <c r="AB72" s="471">
        <v>-0.59925763606278792</v>
      </c>
    </row>
    <row r="73" spans="1:28" ht="19.2" customHeight="1" x14ac:dyDescent="0.25">
      <c r="A73" s="459">
        <v>30059</v>
      </c>
      <c r="B73" s="460" t="s">
        <v>782</v>
      </c>
      <c r="C73" s="461" t="s">
        <v>719</v>
      </c>
      <c r="D73" s="462">
        <v>97</v>
      </c>
      <c r="E73" s="463">
        <v>900</v>
      </c>
      <c r="F73" s="464">
        <v>2000</v>
      </c>
      <c r="G73" s="465">
        <v>30</v>
      </c>
      <c r="H73" s="474">
        <v>362857.47899999999</v>
      </c>
      <c r="I73" s="466">
        <v>1</v>
      </c>
      <c r="J73" s="467" t="s">
        <v>722</v>
      </c>
      <c r="K73" s="468">
        <v>14.000000000000002</v>
      </c>
      <c r="L73" s="465">
        <v>20</v>
      </c>
      <c r="M73" s="463">
        <v>78.08</v>
      </c>
      <c r="N73" s="466">
        <v>32.61</v>
      </c>
      <c r="O73" s="465">
        <v>144.69</v>
      </c>
      <c r="P73" s="465">
        <v>46.61</v>
      </c>
      <c r="R73" s="469">
        <v>1209524.93</v>
      </c>
      <c r="S73" s="468">
        <v>47.06</v>
      </c>
      <c r="T73" s="465">
        <v>67.19</v>
      </c>
      <c r="U73" s="465">
        <v>0.14000000000000001</v>
      </c>
      <c r="V73" s="463">
        <v>78.08</v>
      </c>
      <c r="W73" s="470">
        <v>20026</v>
      </c>
      <c r="X73" s="466">
        <v>32.61</v>
      </c>
      <c r="Y73" s="465">
        <v>224.94</v>
      </c>
      <c r="Z73" s="465">
        <v>79.67</v>
      </c>
      <c r="AA73" s="471">
        <v>-0.35676180314750605</v>
      </c>
      <c r="AB73" s="471">
        <v>-0.41496171708296725</v>
      </c>
    </row>
    <row r="74" spans="1:28" ht="19.2" customHeight="1" x14ac:dyDescent="0.25">
      <c r="A74" s="459">
        <v>30000</v>
      </c>
      <c r="B74" s="460" t="s">
        <v>783</v>
      </c>
      <c r="C74" s="461" t="s">
        <v>719</v>
      </c>
      <c r="D74" s="473">
        <v>112</v>
      </c>
      <c r="E74" s="463">
        <v>900</v>
      </c>
      <c r="F74" s="464">
        <v>2000</v>
      </c>
      <c r="G74" s="465">
        <v>30</v>
      </c>
      <c r="H74" s="474">
        <v>401955.114</v>
      </c>
      <c r="I74" s="466">
        <v>1</v>
      </c>
      <c r="J74" s="467" t="s">
        <v>722</v>
      </c>
      <c r="K74" s="468">
        <v>15</v>
      </c>
      <c r="L74" s="465">
        <v>22</v>
      </c>
      <c r="M74" s="463">
        <v>90.16</v>
      </c>
      <c r="N74" s="466">
        <v>32.61</v>
      </c>
      <c r="O74" s="465">
        <v>159.77000000000001</v>
      </c>
      <c r="P74" s="465">
        <v>47.61</v>
      </c>
      <c r="R74" s="469">
        <v>1339850.3799999999</v>
      </c>
      <c r="S74" s="468">
        <v>52.13</v>
      </c>
      <c r="T74" s="465">
        <v>74.430000000000007</v>
      </c>
      <c r="U74" s="465">
        <v>0.14000000000000001</v>
      </c>
      <c r="V74" s="463">
        <v>90.16</v>
      </c>
      <c r="W74" s="470">
        <v>20026</v>
      </c>
      <c r="X74" s="466">
        <v>32.61</v>
      </c>
      <c r="Y74" s="465">
        <v>249.33</v>
      </c>
      <c r="Z74" s="465">
        <v>84.74</v>
      </c>
      <c r="AA74" s="471">
        <v>-0.35920266313720772</v>
      </c>
      <c r="AB74" s="471">
        <v>-0.43816379513806936</v>
      </c>
    </row>
    <row r="75" spans="1:28" ht="19.2" customHeight="1" x14ac:dyDescent="0.25">
      <c r="A75" s="459">
        <v>30001</v>
      </c>
      <c r="B75" s="460" t="s">
        <v>784</v>
      </c>
      <c r="C75" s="461" t="s">
        <v>719</v>
      </c>
      <c r="D75" s="473">
        <v>259</v>
      </c>
      <c r="E75" s="463">
        <v>900</v>
      </c>
      <c r="F75" s="464">
        <v>2000</v>
      </c>
      <c r="G75" s="465">
        <v>30</v>
      </c>
      <c r="H75" s="474">
        <v>1456272.4950000001</v>
      </c>
      <c r="I75" s="466">
        <v>1</v>
      </c>
      <c r="J75" s="467" t="s">
        <v>722</v>
      </c>
      <c r="K75" s="468">
        <v>56.000000000000007</v>
      </c>
      <c r="L75" s="465">
        <v>80</v>
      </c>
      <c r="M75" s="463">
        <v>208.49</v>
      </c>
      <c r="N75" s="466">
        <v>32.61</v>
      </c>
      <c r="O75" s="465">
        <v>377.1</v>
      </c>
      <c r="P75" s="465">
        <v>88.61</v>
      </c>
      <c r="R75" s="469">
        <v>4854241.6500000004</v>
      </c>
      <c r="S75" s="468">
        <v>188.87</v>
      </c>
      <c r="T75" s="465">
        <v>269.68</v>
      </c>
      <c r="U75" s="465">
        <v>0.14000000000000001</v>
      </c>
      <c r="V75" s="463">
        <v>208.49</v>
      </c>
      <c r="W75" s="470">
        <v>20026</v>
      </c>
      <c r="X75" s="466">
        <v>32.61</v>
      </c>
      <c r="Y75" s="465">
        <v>699.65</v>
      </c>
      <c r="Z75" s="465">
        <v>221.48</v>
      </c>
      <c r="AA75" s="471">
        <v>-0.46101622239691264</v>
      </c>
      <c r="AB75" s="471">
        <v>-0.59991872855336825</v>
      </c>
    </row>
    <row r="76" spans="1:28" ht="9.6" customHeight="1" x14ac:dyDescent="0.25">
      <c r="A76" s="459">
        <v>30025</v>
      </c>
      <c r="B76" s="460" t="s">
        <v>785</v>
      </c>
      <c r="C76" s="461" t="s">
        <v>719</v>
      </c>
      <c r="D76" s="473">
        <v>172</v>
      </c>
      <c r="E76" s="463">
        <v>700</v>
      </c>
      <c r="F76" s="464">
        <v>2000</v>
      </c>
      <c r="G76" s="465">
        <v>30</v>
      </c>
      <c r="H76" s="474">
        <v>795597.15899999987</v>
      </c>
      <c r="I76" s="466">
        <v>0.9</v>
      </c>
      <c r="J76" s="467" t="s">
        <v>720</v>
      </c>
      <c r="K76" s="468">
        <v>39</v>
      </c>
      <c r="L76" s="465">
        <v>51</v>
      </c>
      <c r="M76" s="463">
        <v>0</v>
      </c>
      <c r="N76" s="466">
        <v>35.799999999999997</v>
      </c>
      <c r="O76" s="465">
        <v>125.8</v>
      </c>
      <c r="P76" s="465">
        <v>74.8</v>
      </c>
      <c r="R76" s="469">
        <v>2651990.5299999998</v>
      </c>
      <c r="S76" s="468">
        <v>132.65</v>
      </c>
      <c r="T76" s="465">
        <v>170.48</v>
      </c>
      <c r="U76" s="465">
        <v>0</v>
      </c>
      <c r="V76" s="463">
        <v>0</v>
      </c>
      <c r="W76" s="470">
        <v>20004</v>
      </c>
      <c r="X76" s="466">
        <v>35.799999999999997</v>
      </c>
      <c r="Y76" s="465">
        <v>338.93</v>
      </c>
      <c r="Z76" s="465">
        <v>168.45</v>
      </c>
      <c r="AA76" s="471">
        <v>-0.62883191219425849</v>
      </c>
      <c r="AB76" s="471">
        <v>-0.55595132086672594</v>
      </c>
    </row>
    <row r="77" spans="1:28" ht="9.6" customHeight="1" x14ac:dyDescent="0.25">
      <c r="A77" s="459">
        <v>30016</v>
      </c>
      <c r="B77" s="460" t="s">
        <v>786</v>
      </c>
      <c r="C77" s="461" t="s">
        <v>719</v>
      </c>
      <c r="D77" s="462">
        <v>44</v>
      </c>
      <c r="E77" s="463">
        <v>700</v>
      </c>
      <c r="F77" s="464">
        <v>2000</v>
      </c>
      <c r="G77" s="465">
        <v>20</v>
      </c>
      <c r="H77" s="474">
        <v>295773.71600000001</v>
      </c>
      <c r="I77" s="466">
        <v>0.7</v>
      </c>
      <c r="J77" s="467" t="s">
        <v>720</v>
      </c>
      <c r="K77" s="468">
        <v>16</v>
      </c>
      <c r="L77" s="465">
        <v>14.000000000000002</v>
      </c>
      <c r="M77" s="463">
        <v>0</v>
      </c>
      <c r="N77" s="466">
        <v>32.61</v>
      </c>
      <c r="O77" s="465">
        <v>62.61</v>
      </c>
      <c r="P77" s="465">
        <v>48.61</v>
      </c>
      <c r="R77" s="469">
        <v>1478868.58</v>
      </c>
      <c r="S77" s="468">
        <v>84.54</v>
      </c>
      <c r="T77" s="465">
        <v>73.94</v>
      </c>
      <c r="U77" s="465">
        <v>0</v>
      </c>
      <c r="V77" s="463">
        <v>0</v>
      </c>
      <c r="W77" s="470">
        <v>20026</v>
      </c>
      <c r="X77" s="466">
        <v>32.61</v>
      </c>
      <c r="Y77" s="465">
        <v>191.09</v>
      </c>
      <c r="Z77" s="465">
        <v>117.15</v>
      </c>
      <c r="AA77" s="471">
        <v>-0.6723533413574756</v>
      </c>
      <c r="AB77" s="471">
        <v>-0.58506188647033719</v>
      </c>
    </row>
    <row r="78" spans="1:28" ht="9.6" customHeight="1" x14ac:dyDescent="0.25">
      <c r="A78" s="459">
        <v>30030</v>
      </c>
      <c r="B78" s="460" t="s">
        <v>787</v>
      </c>
      <c r="C78" s="461" t="s">
        <v>719</v>
      </c>
      <c r="D78" s="473">
        <v>335</v>
      </c>
      <c r="E78" s="463">
        <v>700</v>
      </c>
      <c r="F78" s="464">
        <v>2000</v>
      </c>
      <c r="G78" s="465">
        <v>40</v>
      </c>
      <c r="H78" s="474">
        <v>890545.41599999997</v>
      </c>
      <c r="I78" s="466">
        <v>0.9</v>
      </c>
      <c r="J78" s="467" t="s">
        <v>722</v>
      </c>
      <c r="K78" s="468">
        <v>38</v>
      </c>
      <c r="L78" s="465">
        <v>56.999999999999993</v>
      </c>
      <c r="M78" s="463">
        <v>346.72</v>
      </c>
      <c r="N78" s="466">
        <v>35.799999999999997</v>
      </c>
      <c r="O78" s="465">
        <v>477.52</v>
      </c>
      <c r="P78" s="465">
        <v>73.8</v>
      </c>
      <c r="R78" s="469">
        <v>2226363.54</v>
      </c>
      <c r="S78" s="468">
        <v>95.45</v>
      </c>
      <c r="T78" s="465">
        <v>143.12</v>
      </c>
      <c r="U78" s="465">
        <v>0.18</v>
      </c>
      <c r="V78" s="463">
        <v>346.72</v>
      </c>
      <c r="W78" s="470">
        <v>20004</v>
      </c>
      <c r="X78" s="466">
        <v>35.799999999999997</v>
      </c>
      <c r="Y78" s="465">
        <v>621.09</v>
      </c>
      <c r="Z78" s="465">
        <v>131.25</v>
      </c>
      <c r="AA78" s="471">
        <v>-0.23115812523144796</v>
      </c>
      <c r="AB78" s="471">
        <v>-0.43771428571428572</v>
      </c>
    </row>
    <row r="79" spans="1:28" ht="9.6" customHeight="1" x14ac:dyDescent="0.25">
      <c r="A79" s="459">
        <v>30024</v>
      </c>
      <c r="B79" s="460" t="s">
        <v>788</v>
      </c>
      <c r="C79" s="461" t="s">
        <v>719</v>
      </c>
      <c r="D79" s="462">
        <v>23</v>
      </c>
      <c r="E79" s="463">
        <v>700</v>
      </c>
      <c r="F79" s="464">
        <v>2000</v>
      </c>
      <c r="G79" s="465">
        <v>20</v>
      </c>
      <c r="H79" s="474">
        <v>43295.625999999997</v>
      </c>
      <c r="I79" s="466">
        <v>0.7</v>
      </c>
      <c r="J79" s="467" t="s">
        <v>720</v>
      </c>
      <c r="K79" s="468">
        <v>2</v>
      </c>
      <c r="L79" s="465">
        <v>2</v>
      </c>
      <c r="M79" s="463">
        <v>0</v>
      </c>
      <c r="N79" s="466">
        <v>32.61</v>
      </c>
      <c r="O79" s="465">
        <v>36.61</v>
      </c>
      <c r="P79" s="465">
        <v>34.61</v>
      </c>
      <c r="R79" s="469">
        <v>216478.13</v>
      </c>
      <c r="S79" s="468">
        <v>12.37</v>
      </c>
      <c r="T79" s="465">
        <v>10.82</v>
      </c>
      <c r="U79" s="465">
        <v>0</v>
      </c>
      <c r="V79" s="463">
        <v>0</v>
      </c>
      <c r="W79" s="470">
        <v>20026</v>
      </c>
      <c r="X79" s="466">
        <v>32.61</v>
      </c>
      <c r="Y79" s="465">
        <v>55.8</v>
      </c>
      <c r="Z79" s="465">
        <v>44.98</v>
      </c>
      <c r="AA79" s="471">
        <v>-0.34390681003584223</v>
      </c>
      <c r="AB79" s="471">
        <v>-0.23054690973766112</v>
      </c>
    </row>
    <row r="80" spans="1:28" ht="9.6" customHeight="1" x14ac:dyDescent="0.25">
      <c r="A80" s="459">
        <v>30017</v>
      </c>
      <c r="B80" s="460" t="s">
        <v>789</v>
      </c>
      <c r="C80" s="461" t="s">
        <v>719</v>
      </c>
      <c r="D80" s="472">
        <v>0</v>
      </c>
      <c r="E80" s="463">
        <v>500</v>
      </c>
      <c r="F80" s="464">
        <v>2000</v>
      </c>
      <c r="G80" s="465">
        <v>10</v>
      </c>
      <c r="H80" s="474">
        <v>6882.7979999999989</v>
      </c>
      <c r="I80" s="466">
        <v>0.6</v>
      </c>
      <c r="J80" s="467" t="s">
        <v>739</v>
      </c>
      <c r="K80" s="468">
        <v>0</v>
      </c>
      <c r="L80" s="465">
        <v>0</v>
      </c>
      <c r="M80" s="463">
        <v>0</v>
      </c>
      <c r="N80" s="466">
        <v>0</v>
      </c>
      <c r="O80" s="465">
        <v>0</v>
      </c>
      <c r="P80" s="465">
        <v>0</v>
      </c>
      <c r="R80" s="469">
        <v>68827.98</v>
      </c>
      <c r="S80" s="468">
        <v>6.19</v>
      </c>
      <c r="T80" s="465">
        <v>4.12</v>
      </c>
      <c r="U80" s="465">
        <v>0</v>
      </c>
      <c r="V80" s="463">
        <v>0</v>
      </c>
      <c r="W80" s="470"/>
      <c r="X80" s="466">
        <v>0</v>
      </c>
      <c r="Y80" s="465">
        <v>10.31</v>
      </c>
      <c r="Z80" s="465">
        <v>6.19</v>
      </c>
      <c r="AA80" s="471">
        <v>-1</v>
      </c>
      <c r="AB80" s="471">
        <v>-1</v>
      </c>
    </row>
    <row r="81" spans="1:28" ht="9.6" customHeight="1" x14ac:dyDescent="0.25">
      <c r="A81" s="459">
        <v>30034</v>
      </c>
      <c r="B81" s="460" t="s">
        <v>790</v>
      </c>
      <c r="C81" s="461" t="s">
        <v>719</v>
      </c>
      <c r="D81" s="472">
        <v>4</v>
      </c>
      <c r="E81" s="463">
        <v>500</v>
      </c>
      <c r="F81" s="464">
        <v>1000</v>
      </c>
      <c r="G81" s="465">
        <v>20</v>
      </c>
      <c r="H81" s="474">
        <v>773.92</v>
      </c>
      <c r="I81" s="466">
        <v>0.5</v>
      </c>
      <c r="J81" s="467" t="s">
        <v>744</v>
      </c>
      <c r="K81" s="468">
        <v>0</v>
      </c>
      <c r="L81" s="465">
        <v>0</v>
      </c>
      <c r="M81" s="463">
        <v>4.008</v>
      </c>
      <c r="N81" s="466">
        <v>0</v>
      </c>
      <c r="O81" s="465">
        <v>4</v>
      </c>
      <c r="P81" s="465">
        <v>0</v>
      </c>
      <c r="R81" s="469">
        <v>3869.6</v>
      </c>
      <c r="S81" s="468">
        <v>0.61</v>
      </c>
      <c r="T81" s="465">
        <v>0.38</v>
      </c>
      <c r="U81" s="465">
        <v>0.2</v>
      </c>
      <c r="V81" s="463">
        <v>4</v>
      </c>
      <c r="W81" s="470"/>
      <c r="X81" s="466">
        <v>0</v>
      </c>
      <c r="Y81" s="465">
        <v>4.99</v>
      </c>
      <c r="Z81" s="465">
        <v>0.61</v>
      </c>
      <c r="AA81" s="471">
        <v>-0.19839679358717444</v>
      </c>
      <c r="AB81" s="471">
        <v>-1</v>
      </c>
    </row>
    <row r="82" spans="1:28" ht="9.6" customHeight="1" x14ac:dyDescent="0.25">
      <c r="A82" s="459">
        <v>30023</v>
      </c>
      <c r="B82" s="460" t="s">
        <v>791</v>
      </c>
      <c r="C82" s="461" t="s">
        <v>719</v>
      </c>
      <c r="D82" s="462">
        <v>82</v>
      </c>
      <c r="E82" s="463">
        <v>700</v>
      </c>
      <c r="F82" s="464">
        <v>2000</v>
      </c>
      <c r="G82" s="465">
        <v>30</v>
      </c>
      <c r="H82" s="474">
        <v>965560.74300000002</v>
      </c>
      <c r="I82" s="466">
        <v>0.9</v>
      </c>
      <c r="J82" s="467" t="s">
        <v>722</v>
      </c>
      <c r="K82" s="468">
        <v>48</v>
      </c>
      <c r="L82" s="465">
        <v>62</v>
      </c>
      <c r="M82" s="463">
        <v>84.87</v>
      </c>
      <c r="N82" s="466">
        <v>35.799999999999997</v>
      </c>
      <c r="O82" s="465">
        <v>230.67</v>
      </c>
      <c r="P82" s="465">
        <v>83.8</v>
      </c>
      <c r="R82" s="469">
        <v>3218535.81</v>
      </c>
      <c r="S82" s="468">
        <v>160.99</v>
      </c>
      <c r="T82" s="465">
        <v>206.9</v>
      </c>
      <c r="U82" s="465">
        <v>0.18</v>
      </c>
      <c r="V82" s="463">
        <v>84.87</v>
      </c>
      <c r="W82" s="470">
        <v>20004</v>
      </c>
      <c r="X82" s="466">
        <v>35.799999999999997</v>
      </c>
      <c r="Y82" s="465">
        <v>488.56</v>
      </c>
      <c r="Z82" s="465">
        <v>196.79</v>
      </c>
      <c r="AA82" s="471">
        <v>-0.52785737678074351</v>
      </c>
      <c r="AB82" s="471">
        <v>-0.57416535393058588</v>
      </c>
    </row>
    <row r="83" spans="1:28" x14ac:dyDescent="0.25">
      <c r="H83" s="474"/>
    </row>
  </sheetData>
  <autoFilter ref="A13:P84"/>
  <mergeCells count="1">
    <mergeCell ref="U12:V12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landscape" horizontalDpi="300" verticalDpi="300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2"/>
  <sheetViews>
    <sheetView zoomScaleNormal="100" workbookViewId="0">
      <selection activeCell="S21" sqref="S21"/>
    </sheetView>
  </sheetViews>
  <sheetFormatPr defaultColWidth="9.109375" defaultRowHeight="13.2" x14ac:dyDescent="0.25"/>
  <cols>
    <col min="1" max="1" width="4.6640625" style="157" bestFit="1" customWidth="1"/>
    <col min="2" max="2" width="2.109375" style="157" bestFit="1" customWidth="1"/>
    <col min="3" max="3" width="1.44140625" style="157" bestFit="1" customWidth="1"/>
    <col min="4" max="4" width="5.5546875" style="157" bestFit="1" customWidth="1"/>
    <col min="5" max="5" width="27.5546875" style="157" bestFit="1" customWidth="1"/>
    <col min="6" max="6" width="1.44140625" style="157" bestFit="1" customWidth="1"/>
    <col min="7" max="8" width="4.109375" style="157" bestFit="1" customWidth="1"/>
    <col min="9" max="9" width="6" style="157" customWidth="1"/>
    <col min="10" max="10" width="5.5546875" style="157" bestFit="1" customWidth="1"/>
    <col min="11" max="11" width="8.33203125" style="157" bestFit="1" customWidth="1"/>
    <col min="12" max="12" width="2.6640625" style="157" bestFit="1" customWidth="1"/>
    <col min="13" max="13" width="4.109375" style="157" bestFit="1" customWidth="1"/>
    <col min="14" max="14" width="6.88671875" style="157" bestFit="1" customWidth="1"/>
    <col min="15" max="15" width="2.6640625" style="157" bestFit="1" customWidth="1"/>
    <col min="16" max="16" width="8.33203125" style="157" bestFit="1" customWidth="1"/>
    <col min="17" max="18" width="2.6640625" style="157" bestFit="1" customWidth="1"/>
    <col min="19" max="19" width="6.88671875" style="157" bestFit="1" customWidth="1"/>
    <col min="20" max="20" width="8.33203125" style="157" bestFit="1" customWidth="1"/>
    <col min="21" max="21" width="2.6640625" style="157" bestFit="1" customWidth="1"/>
    <col min="22" max="22" width="4.109375" style="157" bestFit="1" customWidth="1"/>
    <col min="23" max="23" width="8.33203125" style="157" bestFit="1" customWidth="1"/>
    <col min="24" max="24" width="6.88671875" style="157" bestFit="1" customWidth="1"/>
    <col min="25" max="25" width="1.44140625" style="157" bestFit="1" customWidth="1"/>
    <col min="26" max="16384" width="9.109375" style="157"/>
  </cols>
  <sheetData>
    <row r="1" spans="1:25" ht="13.35" customHeight="1" x14ac:dyDescent="0.25">
      <c r="A1" s="1018"/>
      <c r="B1" s="1018"/>
      <c r="C1" s="1018"/>
      <c r="D1" s="1018"/>
      <c r="E1" s="1018" t="s">
        <v>0</v>
      </c>
      <c r="F1" s="1018"/>
      <c r="G1" s="1018"/>
      <c r="H1" s="1018"/>
      <c r="I1" s="1018"/>
      <c r="J1" s="1018"/>
      <c r="K1" s="1018"/>
      <c r="L1" s="1018"/>
      <c r="M1" s="1018"/>
      <c r="N1" s="1018"/>
      <c r="O1" s="1018"/>
      <c r="P1" s="1018"/>
      <c r="Q1" s="1018"/>
      <c r="R1" s="1018"/>
      <c r="S1" s="1018"/>
      <c r="T1" s="1018"/>
      <c r="U1" s="1019" t="s">
        <v>806</v>
      </c>
      <c r="V1" s="1019"/>
      <c r="W1" s="1019"/>
      <c r="X1" s="1019"/>
      <c r="Y1" s="1019"/>
    </row>
    <row r="2" spans="1:25" ht="13.35" customHeight="1" x14ac:dyDescent="0.25">
      <c r="A2" s="1018"/>
      <c r="B2" s="1018"/>
      <c r="C2" s="1018"/>
      <c r="D2" s="1018"/>
      <c r="E2" s="1018"/>
      <c r="F2" s="1018"/>
      <c r="G2" s="1018"/>
      <c r="H2" s="1018"/>
      <c r="I2" s="1018"/>
      <c r="J2" s="1018"/>
      <c r="K2" s="1018"/>
      <c r="L2" s="1018"/>
      <c r="M2" s="1018"/>
      <c r="N2" s="1018"/>
      <c r="O2" s="1018"/>
      <c r="P2" s="1018"/>
      <c r="Q2" s="1018"/>
      <c r="R2" s="1018"/>
      <c r="S2" s="1018"/>
      <c r="T2" s="1018"/>
      <c r="U2" s="1019"/>
      <c r="V2" s="1019"/>
      <c r="W2" s="1019"/>
      <c r="X2" s="1019"/>
      <c r="Y2" s="1019"/>
    </row>
    <row r="3" spans="1:25" ht="13.35" customHeight="1" x14ac:dyDescent="0.25">
      <c r="A3" s="1015"/>
      <c r="B3" s="1015"/>
      <c r="C3" s="1015"/>
      <c r="D3" s="1015"/>
      <c r="E3" s="1015" t="s">
        <v>793</v>
      </c>
      <c r="F3" s="1015"/>
      <c r="G3" s="1015"/>
      <c r="H3" s="1015"/>
      <c r="I3" s="1015"/>
      <c r="J3" s="1015"/>
      <c r="K3" s="1015"/>
      <c r="L3" s="1015"/>
      <c r="M3" s="1015"/>
      <c r="N3" s="1015"/>
      <c r="O3" s="1015"/>
      <c r="P3" s="1015"/>
      <c r="Q3" s="1015"/>
      <c r="R3" s="1015"/>
      <c r="S3" s="1015"/>
      <c r="T3" s="1015"/>
      <c r="U3" s="1020"/>
      <c r="V3" s="1020"/>
      <c r="W3" s="1020"/>
      <c r="X3" s="1020"/>
      <c r="Y3" s="1020"/>
    </row>
    <row r="4" spans="1:25" ht="13.35" customHeight="1" x14ac:dyDescent="0.25">
      <c r="A4" s="1018"/>
      <c r="B4" s="1018"/>
      <c r="C4" s="1018"/>
      <c r="D4" s="1018"/>
      <c r="E4" s="1018"/>
      <c r="F4" s="1018"/>
      <c r="G4" s="1018"/>
      <c r="H4" s="1018"/>
      <c r="I4" s="1018"/>
      <c r="J4" s="1018"/>
      <c r="K4" s="1018"/>
      <c r="L4" s="1018"/>
      <c r="M4" s="1018"/>
      <c r="N4" s="1018"/>
      <c r="O4" s="1018"/>
      <c r="P4" s="1018"/>
      <c r="Q4" s="1018"/>
      <c r="R4" s="1018"/>
      <c r="S4" s="1018"/>
      <c r="T4" s="1018"/>
      <c r="U4" s="1019"/>
      <c r="V4" s="1019"/>
      <c r="W4" s="1019"/>
      <c r="X4" s="1019"/>
      <c r="Y4" s="1019"/>
    </row>
    <row r="5" spans="1:25" ht="22.95" customHeight="1" x14ac:dyDescent="0.25">
      <c r="A5" s="1009" t="s">
        <v>694</v>
      </c>
      <c r="B5" s="1009"/>
      <c r="C5" s="1009" t="s">
        <v>805</v>
      </c>
      <c r="D5" s="1009"/>
      <c r="E5" s="1009"/>
      <c r="F5" s="1009"/>
      <c r="G5" s="1009"/>
      <c r="H5" s="1009"/>
      <c r="I5" s="1009"/>
      <c r="J5" s="1009"/>
      <c r="K5" s="1009"/>
      <c r="L5" s="1009"/>
      <c r="M5" s="1009"/>
      <c r="N5" s="1009"/>
      <c r="O5" s="1017" t="s">
        <v>804</v>
      </c>
      <c r="P5" s="1017"/>
      <c r="Q5" s="1017"/>
      <c r="R5" s="1017"/>
      <c r="S5" s="1017"/>
      <c r="T5" s="1017"/>
      <c r="U5" s="1017"/>
      <c r="V5" s="1017"/>
      <c r="W5" s="1017"/>
      <c r="X5" s="1017"/>
      <c r="Y5" s="1017"/>
    </row>
    <row r="6" spans="1:25" ht="13.35" customHeight="1" x14ac:dyDescent="0.25">
      <c r="A6" s="1015"/>
      <c r="B6" s="1015"/>
      <c r="C6" s="1015"/>
      <c r="D6" s="1015"/>
      <c r="E6" s="1015"/>
      <c r="F6" s="1015"/>
      <c r="G6" s="1015"/>
      <c r="H6" s="1015"/>
      <c r="I6" s="1015"/>
      <c r="J6" s="1015"/>
      <c r="K6" s="1015"/>
      <c r="L6" s="1015"/>
      <c r="M6" s="1015"/>
      <c r="N6" s="1015"/>
      <c r="O6" s="1015"/>
      <c r="P6" s="1015"/>
      <c r="Q6" s="1015"/>
      <c r="R6" s="1015"/>
      <c r="S6" s="1015"/>
      <c r="T6" s="1015"/>
      <c r="U6" s="1015"/>
      <c r="V6" s="1015"/>
      <c r="W6" s="1015"/>
      <c r="X6" s="1015"/>
      <c r="Y6" s="1015"/>
    </row>
    <row r="7" spans="1:25" ht="10.95" customHeight="1" x14ac:dyDescent="0.25">
      <c r="A7" s="1009"/>
      <c r="B7" s="1009"/>
      <c r="C7" s="1009"/>
      <c r="D7" s="1009"/>
      <c r="E7" s="1009"/>
      <c r="F7" s="1009"/>
      <c r="G7" s="1009"/>
      <c r="H7" s="1009"/>
      <c r="I7" s="1009"/>
      <c r="J7" s="1009"/>
      <c r="K7" s="1009"/>
      <c r="L7" s="1009"/>
      <c r="M7" s="1009"/>
      <c r="N7" s="1009"/>
      <c r="O7" s="1009"/>
      <c r="P7" s="1009"/>
      <c r="Q7" s="1009"/>
      <c r="R7" s="1009"/>
      <c r="S7" s="1009"/>
      <c r="T7" s="1009"/>
      <c r="U7" s="1009"/>
      <c r="V7" s="1009"/>
      <c r="W7" s="1009"/>
      <c r="X7" s="1009"/>
      <c r="Y7" s="1009"/>
    </row>
    <row r="8" spans="1:25" ht="10.95" customHeight="1" x14ac:dyDescent="0.25">
      <c r="A8" s="1009" t="s">
        <v>803</v>
      </c>
      <c r="B8" s="1009"/>
      <c r="C8" s="1009"/>
      <c r="D8" s="1009"/>
      <c r="E8" s="1009"/>
      <c r="F8" s="1016" t="s">
        <v>802</v>
      </c>
      <c r="G8" s="1016"/>
      <c r="H8" s="1016"/>
      <c r="I8" s="1016"/>
      <c r="J8" s="1016"/>
      <c r="K8" s="1016"/>
      <c r="L8" s="1016"/>
      <c r="M8" s="1016"/>
      <c r="N8" s="1016"/>
      <c r="O8" s="1016"/>
      <c r="P8" s="1016"/>
      <c r="Q8" s="1016"/>
      <c r="R8" s="1017"/>
      <c r="S8" s="1017"/>
      <c r="T8" s="1017"/>
      <c r="U8" s="1017"/>
      <c r="V8" s="1017"/>
      <c r="W8" s="1017"/>
      <c r="X8" s="1017"/>
      <c r="Y8" s="1017"/>
    </row>
    <row r="9" spans="1:25" ht="10.95" customHeight="1" x14ac:dyDescent="0.25">
      <c r="A9" s="1009"/>
      <c r="B9" s="1009"/>
      <c r="C9" s="1009"/>
      <c r="D9" s="1009"/>
      <c r="E9" s="1009"/>
      <c r="F9" s="1009"/>
      <c r="G9" s="1009"/>
      <c r="H9" s="1009"/>
      <c r="I9" s="1009"/>
      <c r="J9" s="1009"/>
      <c r="K9" s="1009"/>
      <c r="L9" s="1009"/>
      <c r="M9" s="1009"/>
      <c r="N9" s="1009"/>
      <c r="O9" s="1009"/>
      <c r="P9" s="1009"/>
      <c r="Q9" s="1009"/>
      <c r="R9" s="1009"/>
      <c r="S9" s="1009"/>
      <c r="T9" s="1009"/>
      <c r="U9" s="1009"/>
      <c r="V9" s="1009"/>
      <c r="W9" s="1009"/>
      <c r="X9" s="1009"/>
      <c r="Y9" s="1009"/>
    </row>
    <row r="10" spans="1:25" ht="10.95" customHeight="1" x14ac:dyDescent="0.25">
      <c r="A10" s="1009" t="s">
        <v>801</v>
      </c>
      <c r="B10" s="1009"/>
      <c r="C10" s="1009"/>
      <c r="D10" s="1009"/>
      <c r="E10" s="1009"/>
      <c r="F10" s="1009"/>
      <c r="G10" s="1009"/>
      <c r="H10" s="1009"/>
      <c r="I10" s="1009"/>
      <c r="J10" s="1009"/>
      <c r="K10" s="1009"/>
      <c r="L10" s="1009"/>
      <c r="M10" s="1009"/>
      <c r="N10" s="1009"/>
      <c r="O10" s="1009"/>
      <c r="P10" s="1009"/>
      <c r="Q10" s="1009"/>
      <c r="R10" s="1009"/>
      <c r="S10" s="1009"/>
      <c r="T10" s="1009"/>
      <c r="U10" s="1009"/>
      <c r="V10" s="1009"/>
      <c r="W10" s="1009"/>
      <c r="X10" s="1009"/>
      <c r="Y10" s="1009"/>
    </row>
    <row r="11" spans="1:25" ht="10.95" customHeight="1" x14ac:dyDescent="0.25">
      <c r="A11" s="1009"/>
      <c r="B11" s="1009"/>
      <c r="C11" s="1009"/>
      <c r="D11" s="1009"/>
      <c r="E11" s="1009"/>
      <c r="F11" s="1009"/>
      <c r="G11" s="1009"/>
      <c r="H11" s="1009"/>
      <c r="I11" s="1009"/>
      <c r="J11" s="1009"/>
      <c r="K11" s="1009"/>
      <c r="L11" s="1009"/>
      <c r="M11" s="1009"/>
      <c r="N11" s="1009"/>
      <c r="O11" s="1009"/>
      <c r="P11" s="1009"/>
      <c r="Q11" s="1009"/>
      <c r="R11" s="1009"/>
      <c r="S11" s="1009"/>
      <c r="T11" s="1009"/>
      <c r="U11" s="1009"/>
      <c r="V11" s="1009"/>
      <c r="W11" s="1009"/>
      <c r="X11" s="1009"/>
      <c r="Y11" s="1009"/>
    </row>
    <row r="12" spans="1:25" ht="21.75" customHeight="1" x14ac:dyDescent="0.25">
      <c r="A12" s="1183" t="s">
        <v>701</v>
      </c>
      <c r="B12" s="1184"/>
      <c r="C12" s="1183" t="s">
        <v>702</v>
      </c>
      <c r="D12" s="1185"/>
      <c r="E12" s="1185"/>
      <c r="F12" s="1184"/>
      <c r="G12" s="502" t="s">
        <v>14</v>
      </c>
      <c r="H12" s="503" t="s">
        <v>703</v>
      </c>
      <c r="I12" s="503" t="s">
        <v>704</v>
      </c>
      <c r="J12" s="503" t="s">
        <v>705</v>
      </c>
      <c r="K12" s="1186" t="s">
        <v>707</v>
      </c>
      <c r="L12" s="1187"/>
      <c r="M12" s="503" t="s">
        <v>708</v>
      </c>
      <c r="N12" s="1183" t="s">
        <v>709</v>
      </c>
      <c r="O12" s="1184"/>
      <c r="P12" s="503" t="s">
        <v>710</v>
      </c>
      <c r="Q12" s="1186" t="s">
        <v>711</v>
      </c>
      <c r="R12" s="1187"/>
      <c r="S12" s="503" t="s">
        <v>800</v>
      </c>
      <c r="T12" s="503" t="s">
        <v>712</v>
      </c>
      <c r="U12" s="1186" t="s">
        <v>706</v>
      </c>
      <c r="V12" s="1187"/>
      <c r="W12" s="503" t="s">
        <v>713</v>
      </c>
      <c r="X12" s="503" t="s">
        <v>714</v>
      </c>
    </row>
    <row r="13" spans="1:25" ht="9.6" customHeight="1" x14ac:dyDescent="0.25">
      <c r="A13" s="1151">
        <v>30022</v>
      </c>
      <c r="B13" s="1152"/>
      <c r="C13" s="1153" t="s">
        <v>718</v>
      </c>
      <c r="D13" s="1154"/>
      <c r="E13" s="1154"/>
      <c r="F13" s="1155"/>
      <c r="G13" s="498" t="s">
        <v>719</v>
      </c>
      <c r="H13" s="497">
        <v>11</v>
      </c>
      <c r="I13" s="496">
        <v>800</v>
      </c>
      <c r="J13" s="495">
        <v>2500</v>
      </c>
      <c r="K13" s="1168">
        <v>685997.96</v>
      </c>
      <c r="L13" s="1169"/>
      <c r="M13" s="494">
        <v>0.6</v>
      </c>
      <c r="N13" s="1153" t="s">
        <v>720</v>
      </c>
      <c r="O13" s="1155"/>
      <c r="P13" s="493">
        <v>30.88</v>
      </c>
      <c r="Q13" s="1160">
        <v>20.57</v>
      </c>
      <c r="R13" s="1161"/>
      <c r="S13" s="494">
        <v>0</v>
      </c>
      <c r="T13" s="494">
        <v>0</v>
      </c>
      <c r="U13" s="1160">
        <v>10</v>
      </c>
      <c r="V13" s="1161"/>
      <c r="W13" s="493">
        <v>51.45</v>
      </c>
      <c r="X13" s="493">
        <v>30.88</v>
      </c>
    </row>
    <row r="14" spans="1:25" ht="9.6" customHeight="1" x14ac:dyDescent="0.25">
      <c r="A14" s="1151">
        <v>30031</v>
      </c>
      <c r="B14" s="1152"/>
      <c r="C14" s="1153" t="s">
        <v>721</v>
      </c>
      <c r="D14" s="1154"/>
      <c r="E14" s="1154"/>
      <c r="F14" s="1155"/>
      <c r="G14" s="498" t="s">
        <v>719</v>
      </c>
      <c r="H14" s="499">
        <v>9</v>
      </c>
      <c r="I14" s="496">
        <v>600</v>
      </c>
      <c r="J14" s="495">
        <v>1750</v>
      </c>
      <c r="K14" s="1156">
        <v>8024.2</v>
      </c>
      <c r="L14" s="1157"/>
      <c r="M14" s="494">
        <v>0.6</v>
      </c>
      <c r="N14" s="1153" t="s">
        <v>722</v>
      </c>
      <c r="O14" s="1155"/>
      <c r="P14" s="494">
        <v>0.68</v>
      </c>
      <c r="Q14" s="1158">
        <v>0.45</v>
      </c>
      <c r="R14" s="1159"/>
      <c r="S14" s="494">
        <v>5.69</v>
      </c>
      <c r="T14" s="494">
        <v>0</v>
      </c>
      <c r="U14" s="1160">
        <v>10</v>
      </c>
      <c r="V14" s="1161"/>
      <c r="W14" s="494">
        <v>6.82</v>
      </c>
      <c r="X14" s="494">
        <v>0.68</v>
      </c>
    </row>
    <row r="15" spans="1:25" ht="9.6" customHeight="1" x14ac:dyDescent="0.25">
      <c r="A15" s="1151">
        <v>30032</v>
      </c>
      <c r="B15" s="1152"/>
      <c r="C15" s="1153" t="s">
        <v>723</v>
      </c>
      <c r="D15" s="1154"/>
      <c r="E15" s="1154"/>
      <c r="F15" s="1155"/>
      <c r="G15" s="498" t="s">
        <v>719</v>
      </c>
      <c r="H15" s="499">
        <v>5</v>
      </c>
      <c r="I15" s="496">
        <v>600</v>
      </c>
      <c r="J15" s="495">
        <v>1750</v>
      </c>
      <c r="K15" s="1156">
        <v>6500</v>
      </c>
      <c r="L15" s="1157"/>
      <c r="M15" s="494">
        <v>0.6</v>
      </c>
      <c r="N15" s="1153" t="s">
        <v>720</v>
      </c>
      <c r="O15" s="1155"/>
      <c r="P15" s="494">
        <v>0.55000000000000004</v>
      </c>
      <c r="Q15" s="1158">
        <v>0.37</v>
      </c>
      <c r="R15" s="1159"/>
      <c r="S15" s="494">
        <v>0</v>
      </c>
      <c r="T15" s="494">
        <v>0</v>
      </c>
      <c r="U15" s="1160">
        <v>10</v>
      </c>
      <c r="V15" s="1161"/>
      <c r="W15" s="494">
        <v>0.92</v>
      </c>
      <c r="X15" s="494">
        <v>0.55000000000000004</v>
      </c>
    </row>
    <row r="16" spans="1:25" ht="9.6" customHeight="1" x14ac:dyDescent="0.25">
      <c r="A16" s="1151">
        <v>30140</v>
      </c>
      <c r="B16" s="1152"/>
      <c r="C16" s="1153" t="s">
        <v>724</v>
      </c>
      <c r="D16" s="1154"/>
      <c r="E16" s="1154"/>
      <c r="F16" s="1155"/>
      <c r="G16" s="498" t="s">
        <v>719</v>
      </c>
      <c r="H16" s="499">
        <v>2</v>
      </c>
      <c r="I16" s="496">
        <v>500</v>
      </c>
      <c r="J16" s="495">
        <v>2000</v>
      </c>
      <c r="K16" s="1170">
        <v>30211.01</v>
      </c>
      <c r="L16" s="1171"/>
      <c r="M16" s="494">
        <v>0.7</v>
      </c>
      <c r="N16" s="1153" t="s">
        <v>720</v>
      </c>
      <c r="O16" s="1155"/>
      <c r="P16" s="494">
        <v>2.41</v>
      </c>
      <c r="Q16" s="1158">
        <v>2.11</v>
      </c>
      <c r="R16" s="1159"/>
      <c r="S16" s="494">
        <v>0</v>
      </c>
      <c r="T16" s="494">
        <v>0</v>
      </c>
      <c r="U16" s="1160">
        <v>20</v>
      </c>
      <c r="V16" s="1161"/>
      <c r="W16" s="494">
        <v>4.5199999999999996</v>
      </c>
      <c r="X16" s="494">
        <v>2.41</v>
      </c>
    </row>
    <row r="17" spans="1:24" s="511" customFormat="1" ht="9.6" customHeight="1" x14ac:dyDescent="0.25">
      <c r="A17" s="1172">
        <v>30050</v>
      </c>
      <c r="B17" s="1173"/>
      <c r="C17" s="1174" t="s">
        <v>725</v>
      </c>
      <c r="D17" s="1175"/>
      <c r="E17" s="1175"/>
      <c r="F17" s="1176"/>
      <c r="G17" s="504" t="s">
        <v>719</v>
      </c>
      <c r="H17" s="505">
        <v>233</v>
      </c>
      <c r="I17" s="506">
        <v>700</v>
      </c>
      <c r="J17" s="507">
        <v>2000</v>
      </c>
      <c r="K17" s="1177">
        <v>2042743.34</v>
      </c>
      <c r="L17" s="1178"/>
      <c r="M17" s="508">
        <v>0.9</v>
      </c>
      <c r="N17" s="1174" t="s">
        <v>722</v>
      </c>
      <c r="O17" s="1176"/>
      <c r="P17" s="509">
        <v>87.58</v>
      </c>
      <c r="Q17" s="1179">
        <v>131.31</v>
      </c>
      <c r="R17" s="1180"/>
      <c r="S17" s="510">
        <v>241.15</v>
      </c>
      <c r="T17" s="509">
        <v>24.4</v>
      </c>
      <c r="U17" s="1181">
        <v>40</v>
      </c>
      <c r="V17" s="1182"/>
      <c r="W17" s="510">
        <v>484.44</v>
      </c>
      <c r="X17" s="510">
        <v>111.98</v>
      </c>
    </row>
    <row r="18" spans="1:24" ht="9.6" customHeight="1" x14ac:dyDescent="0.25">
      <c r="A18" s="1151">
        <v>30037</v>
      </c>
      <c r="B18" s="1152"/>
      <c r="C18" s="1153" t="s">
        <v>726</v>
      </c>
      <c r="D18" s="1154"/>
      <c r="E18" s="1154"/>
      <c r="F18" s="1155"/>
      <c r="G18" s="498" t="s">
        <v>719</v>
      </c>
      <c r="H18" s="500">
        <v>210</v>
      </c>
      <c r="I18" s="496">
        <v>600</v>
      </c>
      <c r="J18" s="495">
        <v>2000</v>
      </c>
      <c r="K18" s="1168">
        <v>881422.37</v>
      </c>
      <c r="L18" s="1169"/>
      <c r="M18" s="494">
        <v>0.9</v>
      </c>
      <c r="N18" s="1153" t="s">
        <v>722</v>
      </c>
      <c r="O18" s="1155"/>
      <c r="P18" s="493">
        <v>44.08</v>
      </c>
      <c r="Q18" s="1160">
        <v>66.099999999999994</v>
      </c>
      <c r="R18" s="1161"/>
      <c r="S18" s="492">
        <v>169.05</v>
      </c>
      <c r="T18" s="493">
        <v>19.88</v>
      </c>
      <c r="U18" s="1160">
        <v>40</v>
      </c>
      <c r="V18" s="1161"/>
      <c r="W18" s="492">
        <v>299.11</v>
      </c>
      <c r="X18" s="493">
        <v>63.96</v>
      </c>
    </row>
    <row r="19" spans="1:24" ht="9.6" customHeight="1" x14ac:dyDescent="0.25">
      <c r="A19" s="1151">
        <v>30036</v>
      </c>
      <c r="B19" s="1152"/>
      <c r="C19" s="1153" t="s">
        <v>727</v>
      </c>
      <c r="D19" s="1154"/>
      <c r="E19" s="1154"/>
      <c r="F19" s="1155"/>
      <c r="G19" s="498" t="s">
        <v>719</v>
      </c>
      <c r="H19" s="500">
        <v>136</v>
      </c>
      <c r="I19" s="496">
        <v>600</v>
      </c>
      <c r="J19" s="495">
        <v>2000</v>
      </c>
      <c r="K19" s="1168">
        <v>630795.82999999996</v>
      </c>
      <c r="L19" s="1169"/>
      <c r="M19" s="494">
        <v>0.9</v>
      </c>
      <c r="N19" s="1153" t="s">
        <v>722</v>
      </c>
      <c r="O19" s="1155"/>
      <c r="P19" s="493">
        <v>31.55</v>
      </c>
      <c r="Q19" s="1160">
        <v>47.3</v>
      </c>
      <c r="R19" s="1161"/>
      <c r="S19" s="493">
        <v>78.2</v>
      </c>
      <c r="T19" s="493">
        <v>19.88</v>
      </c>
      <c r="U19" s="1160">
        <v>40</v>
      </c>
      <c r="V19" s="1161"/>
      <c r="W19" s="492">
        <v>176.93</v>
      </c>
      <c r="X19" s="493">
        <v>51.43</v>
      </c>
    </row>
    <row r="20" spans="1:24" ht="9.6" customHeight="1" x14ac:dyDescent="0.25">
      <c r="A20" s="1151">
        <v>30035</v>
      </c>
      <c r="B20" s="1152"/>
      <c r="C20" s="1153" t="s">
        <v>728</v>
      </c>
      <c r="D20" s="1154"/>
      <c r="E20" s="1154"/>
      <c r="F20" s="1155"/>
      <c r="G20" s="498" t="s">
        <v>719</v>
      </c>
      <c r="H20" s="500">
        <v>188</v>
      </c>
      <c r="I20" s="496">
        <v>700</v>
      </c>
      <c r="J20" s="495">
        <v>2000</v>
      </c>
      <c r="K20" s="1168">
        <v>743543.07</v>
      </c>
      <c r="L20" s="1169"/>
      <c r="M20" s="494">
        <v>0.9</v>
      </c>
      <c r="N20" s="1153" t="s">
        <v>722</v>
      </c>
      <c r="O20" s="1155"/>
      <c r="P20" s="493">
        <v>31.87</v>
      </c>
      <c r="Q20" s="1160">
        <v>47.79</v>
      </c>
      <c r="R20" s="1161"/>
      <c r="S20" s="492">
        <v>151.34</v>
      </c>
      <c r="T20" s="493">
        <v>19.88</v>
      </c>
      <c r="U20" s="1160">
        <v>40</v>
      </c>
      <c r="V20" s="1161"/>
      <c r="W20" s="492">
        <v>250.88</v>
      </c>
      <c r="X20" s="493">
        <v>51.75</v>
      </c>
    </row>
    <row r="21" spans="1:24" ht="19.350000000000001" customHeight="1" x14ac:dyDescent="0.25">
      <c r="A21" s="1151">
        <v>30125</v>
      </c>
      <c r="B21" s="1152"/>
      <c r="C21" s="1153" t="s">
        <v>729</v>
      </c>
      <c r="D21" s="1154"/>
      <c r="E21" s="1154"/>
      <c r="F21" s="1155"/>
      <c r="G21" s="498" t="s">
        <v>719</v>
      </c>
      <c r="H21" s="500">
        <v>136</v>
      </c>
      <c r="I21" s="496">
        <v>600</v>
      </c>
      <c r="J21" s="495">
        <v>2000</v>
      </c>
      <c r="K21" s="1168">
        <v>976698.01</v>
      </c>
      <c r="L21" s="1169"/>
      <c r="M21" s="494">
        <v>0.9</v>
      </c>
      <c r="N21" s="1153" t="s">
        <v>722</v>
      </c>
      <c r="O21" s="1155"/>
      <c r="P21" s="493">
        <v>48.85</v>
      </c>
      <c r="Q21" s="1160">
        <v>73.25</v>
      </c>
      <c r="R21" s="1161"/>
      <c r="S21" s="492">
        <v>140.76</v>
      </c>
      <c r="T21" s="493">
        <v>19.88</v>
      </c>
      <c r="U21" s="1160">
        <v>40</v>
      </c>
      <c r="V21" s="1161"/>
      <c r="W21" s="492">
        <v>282.74</v>
      </c>
      <c r="X21" s="493">
        <v>68.73</v>
      </c>
    </row>
    <row r="22" spans="1:24" ht="9.6" customHeight="1" x14ac:dyDescent="0.25">
      <c r="A22" s="1151">
        <v>30120</v>
      </c>
      <c r="B22" s="1152"/>
      <c r="C22" s="1153" t="s">
        <v>730</v>
      </c>
      <c r="D22" s="1154"/>
      <c r="E22" s="1154"/>
      <c r="F22" s="1155"/>
      <c r="G22" s="498" t="s">
        <v>719</v>
      </c>
      <c r="H22" s="500">
        <v>265</v>
      </c>
      <c r="I22" s="496">
        <v>700</v>
      </c>
      <c r="J22" s="495">
        <v>2000</v>
      </c>
      <c r="K22" s="1164">
        <v>1313791.3500000001</v>
      </c>
      <c r="L22" s="1165"/>
      <c r="M22" s="494">
        <v>0.9</v>
      </c>
      <c r="N22" s="1153" t="s">
        <v>722</v>
      </c>
      <c r="O22" s="1155"/>
      <c r="P22" s="493">
        <v>56.32</v>
      </c>
      <c r="Q22" s="1160">
        <v>84.45</v>
      </c>
      <c r="R22" s="1161"/>
      <c r="S22" s="492">
        <v>274.27</v>
      </c>
      <c r="T22" s="493">
        <v>19.88</v>
      </c>
      <c r="U22" s="1160">
        <v>40</v>
      </c>
      <c r="V22" s="1161"/>
      <c r="W22" s="492">
        <v>434.92</v>
      </c>
      <c r="X22" s="493">
        <v>76.2</v>
      </c>
    </row>
    <row r="23" spans="1:24" ht="9.6" customHeight="1" x14ac:dyDescent="0.25">
      <c r="A23" s="1151">
        <v>31062</v>
      </c>
      <c r="B23" s="1152"/>
      <c r="C23" s="1153" t="s">
        <v>799</v>
      </c>
      <c r="D23" s="1154"/>
      <c r="E23" s="1154"/>
      <c r="F23" s="1155"/>
      <c r="G23" s="498" t="s">
        <v>719</v>
      </c>
      <c r="H23" s="500">
        <v>136</v>
      </c>
      <c r="I23" s="496">
        <v>700</v>
      </c>
      <c r="J23" s="495">
        <v>2000</v>
      </c>
      <c r="K23" s="1168">
        <v>772379.91</v>
      </c>
      <c r="L23" s="1169"/>
      <c r="M23" s="494">
        <v>0.9</v>
      </c>
      <c r="N23" s="1153" t="s">
        <v>722</v>
      </c>
      <c r="O23" s="1155"/>
      <c r="P23" s="493">
        <v>33.11</v>
      </c>
      <c r="Q23" s="1160">
        <v>49.65</v>
      </c>
      <c r="R23" s="1161"/>
      <c r="S23" s="492">
        <v>140.76</v>
      </c>
      <c r="T23" s="493">
        <v>24.4</v>
      </c>
      <c r="U23" s="1160">
        <v>40</v>
      </c>
      <c r="V23" s="1161"/>
      <c r="W23" s="492">
        <v>247.92</v>
      </c>
      <c r="X23" s="493">
        <v>57.51</v>
      </c>
    </row>
    <row r="24" spans="1:24" ht="9.6" customHeight="1" x14ac:dyDescent="0.25">
      <c r="A24" s="1151">
        <v>30053</v>
      </c>
      <c r="B24" s="1152"/>
      <c r="C24" s="1153" t="s">
        <v>732</v>
      </c>
      <c r="D24" s="1154"/>
      <c r="E24" s="1154"/>
      <c r="F24" s="1155"/>
      <c r="G24" s="498" t="s">
        <v>719</v>
      </c>
      <c r="H24" s="500">
        <v>136</v>
      </c>
      <c r="I24" s="496">
        <v>700</v>
      </c>
      <c r="J24" s="495">
        <v>2000</v>
      </c>
      <c r="K24" s="1168">
        <v>995301.31</v>
      </c>
      <c r="L24" s="1169"/>
      <c r="M24" s="494">
        <v>0.9</v>
      </c>
      <c r="N24" s="1153" t="s">
        <v>722</v>
      </c>
      <c r="O24" s="1155"/>
      <c r="P24" s="493">
        <v>42.67</v>
      </c>
      <c r="Q24" s="1160">
        <v>63.98</v>
      </c>
      <c r="R24" s="1161"/>
      <c r="S24" s="492">
        <v>148.58000000000001</v>
      </c>
      <c r="T24" s="493">
        <v>39.44</v>
      </c>
      <c r="U24" s="1160">
        <v>40</v>
      </c>
      <c r="V24" s="1161"/>
      <c r="W24" s="492">
        <v>294.67</v>
      </c>
      <c r="X24" s="493">
        <v>82.11</v>
      </c>
    </row>
    <row r="25" spans="1:24" ht="19.350000000000001" customHeight="1" x14ac:dyDescent="0.25">
      <c r="A25" s="1151">
        <v>30049</v>
      </c>
      <c r="B25" s="1152"/>
      <c r="C25" s="1153" t="s">
        <v>733</v>
      </c>
      <c r="D25" s="1154"/>
      <c r="E25" s="1154"/>
      <c r="F25" s="1155"/>
      <c r="G25" s="498" t="s">
        <v>719</v>
      </c>
      <c r="H25" s="500">
        <v>143</v>
      </c>
      <c r="I25" s="496">
        <v>600</v>
      </c>
      <c r="J25" s="495">
        <v>2000</v>
      </c>
      <c r="K25" s="1164">
        <v>1105102.78</v>
      </c>
      <c r="L25" s="1165"/>
      <c r="M25" s="494">
        <v>0.9</v>
      </c>
      <c r="N25" s="1153" t="s">
        <v>722</v>
      </c>
      <c r="O25" s="1155"/>
      <c r="P25" s="493">
        <v>55.27</v>
      </c>
      <c r="Q25" s="1160">
        <v>82.88</v>
      </c>
      <c r="R25" s="1161"/>
      <c r="S25" s="492">
        <v>148</v>
      </c>
      <c r="T25" s="493">
        <v>24.4</v>
      </c>
      <c r="U25" s="1160">
        <v>40</v>
      </c>
      <c r="V25" s="1161"/>
      <c r="W25" s="492">
        <v>310.55</v>
      </c>
      <c r="X25" s="493">
        <v>79.67</v>
      </c>
    </row>
    <row r="26" spans="1:24" ht="9.6" customHeight="1" x14ac:dyDescent="0.25">
      <c r="A26" s="1151">
        <v>30105</v>
      </c>
      <c r="B26" s="1152"/>
      <c r="C26" s="1153" t="s">
        <v>734</v>
      </c>
      <c r="D26" s="1154"/>
      <c r="E26" s="1154"/>
      <c r="F26" s="1155"/>
      <c r="G26" s="498" t="s">
        <v>719</v>
      </c>
      <c r="H26" s="500">
        <v>295</v>
      </c>
      <c r="I26" s="496">
        <v>700</v>
      </c>
      <c r="J26" s="495">
        <v>2000</v>
      </c>
      <c r="K26" s="1164">
        <v>1201329.83</v>
      </c>
      <c r="L26" s="1165"/>
      <c r="M26" s="494">
        <v>0.9</v>
      </c>
      <c r="N26" s="1153" t="s">
        <v>722</v>
      </c>
      <c r="O26" s="1155"/>
      <c r="P26" s="493">
        <v>51.5</v>
      </c>
      <c r="Q26" s="1160">
        <v>77.22</v>
      </c>
      <c r="R26" s="1161"/>
      <c r="S26" s="492">
        <v>237.47</v>
      </c>
      <c r="T26" s="493">
        <v>19.88</v>
      </c>
      <c r="U26" s="1160">
        <v>40</v>
      </c>
      <c r="V26" s="1161"/>
      <c r="W26" s="492">
        <v>386.07</v>
      </c>
      <c r="X26" s="493">
        <v>71.38</v>
      </c>
    </row>
    <row r="27" spans="1:24" ht="9.6" customHeight="1" x14ac:dyDescent="0.25">
      <c r="A27" s="1151">
        <v>30040</v>
      </c>
      <c r="B27" s="1152"/>
      <c r="C27" s="1153" t="s">
        <v>735</v>
      </c>
      <c r="D27" s="1154"/>
      <c r="E27" s="1154"/>
      <c r="F27" s="1155"/>
      <c r="G27" s="498" t="s">
        <v>719</v>
      </c>
      <c r="H27" s="500">
        <v>188</v>
      </c>
      <c r="I27" s="496">
        <v>700</v>
      </c>
      <c r="J27" s="495">
        <v>2000</v>
      </c>
      <c r="K27" s="1168">
        <v>800609.94</v>
      </c>
      <c r="L27" s="1169"/>
      <c r="M27" s="494">
        <v>0.9</v>
      </c>
      <c r="N27" s="1153" t="s">
        <v>722</v>
      </c>
      <c r="O27" s="1155"/>
      <c r="P27" s="493">
        <v>34.32</v>
      </c>
      <c r="Q27" s="1160">
        <v>51.46</v>
      </c>
      <c r="R27" s="1161"/>
      <c r="S27" s="492">
        <v>194.58</v>
      </c>
      <c r="T27" s="493">
        <v>19.88</v>
      </c>
      <c r="U27" s="1160">
        <v>40</v>
      </c>
      <c r="V27" s="1161"/>
      <c r="W27" s="492">
        <v>300.24</v>
      </c>
      <c r="X27" s="493">
        <v>54.2</v>
      </c>
    </row>
    <row r="28" spans="1:24" ht="9.6" customHeight="1" x14ac:dyDescent="0.25">
      <c r="A28" s="1151">
        <v>30039</v>
      </c>
      <c r="B28" s="1152"/>
      <c r="C28" s="1153" t="s">
        <v>736</v>
      </c>
      <c r="D28" s="1154"/>
      <c r="E28" s="1154"/>
      <c r="F28" s="1155"/>
      <c r="G28" s="498" t="s">
        <v>719</v>
      </c>
      <c r="H28" s="500">
        <v>136</v>
      </c>
      <c r="I28" s="496">
        <v>700</v>
      </c>
      <c r="J28" s="495">
        <v>2000</v>
      </c>
      <c r="K28" s="1168">
        <v>629936.5</v>
      </c>
      <c r="L28" s="1169"/>
      <c r="M28" s="494">
        <v>0.9</v>
      </c>
      <c r="N28" s="1153" t="s">
        <v>722</v>
      </c>
      <c r="O28" s="1155"/>
      <c r="P28" s="493">
        <v>27</v>
      </c>
      <c r="Q28" s="1160">
        <v>40.49</v>
      </c>
      <c r="R28" s="1161"/>
      <c r="S28" s="492">
        <v>140.76</v>
      </c>
      <c r="T28" s="493">
        <v>19.88</v>
      </c>
      <c r="U28" s="1160">
        <v>40</v>
      </c>
      <c r="V28" s="1161"/>
      <c r="W28" s="492">
        <v>228.13</v>
      </c>
      <c r="X28" s="493">
        <v>46.88</v>
      </c>
    </row>
    <row r="29" spans="1:24" ht="9.6" customHeight="1" x14ac:dyDescent="0.25">
      <c r="A29" s="1151">
        <v>30021</v>
      </c>
      <c r="B29" s="1152"/>
      <c r="C29" s="1153" t="s">
        <v>737</v>
      </c>
      <c r="D29" s="1154"/>
      <c r="E29" s="1154"/>
      <c r="F29" s="1155"/>
      <c r="G29" s="498" t="s">
        <v>719</v>
      </c>
      <c r="H29" s="500">
        <v>136</v>
      </c>
      <c r="I29" s="496">
        <v>700</v>
      </c>
      <c r="J29" s="495">
        <v>2000</v>
      </c>
      <c r="K29" s="1168">
        <v>730236.5</v>
      </c>
      <c r="L29" s="1169"/>
      <c r="M29" s="494">
        <v>0.9</v>
      </c>
      <c r="N29" s="1153" t="s">
        <v>722</v>
      </c>
      <c r="O29" s="1155"/>
      <c r="P29" s="493">
        <v>31.3</v>
      </c>
      <c r="Q29" s="1160">
        <v>46.94</v>
      </c>
      <c r="R29" s="1161"/>
      <c r="S29" s="492">
        <v>140.76</v>
      </c>
      <c r="T29" s="493">
        <v>19.88</v>
      </c>
      <c r="U29" s="1160">
        <v>40</v>
      </c>
      <c r="V29" s="1161"/>
      <c r="W29" s="492">
        <v>238.88</v>
      </c>
      <c r="X29" s="493">
        <v>51.18</v>
      </c>
    </row>
    <row r="30" spans="1:24" ht="9.6" customHeight="1" x14ac:dyDescent="0.25">
      <c r="A30" s="1151">
        <v>31012</v>
      </c>
      <c r="B30" s="1152"/>
      <c r="C30" s="1153" t="s">
        <v>738</v>
      </c>
      <c r="D30" s="1154"/>
      <c r="E30" s="1154"/>
      <c r="F30" s="1155"/>
      <c r="G30" s="498" t="s">
        <v>719</v>
      </c>
      <c r="H30" s="499">
        <v>0</v>
      </c>
      <c r="I30" s="496">
        <v>1100</v>
      </c>
      <c r="J30" s="495">
        <v>1250</v>
      </c>
      <c r="K30" s="1170">
        <v>52933.97</v>
      </c>
      <c r="L30" s="1171"/>
      <c r="M30" s="494">
        <v>0.5</v>
      </c>
      <c r="N30" s="1153" t="s">
        <v>739</v>
      </c>
      <c r="O30" s="1155"/>
      <c r="P30" s="494">
        <v>3.27</v>
      </c>
      <c r="Q30" s="1158">
        <v>1.92</v>
      </c>
      <c r="R30" s="1159"/>
      <c r="S30" s="494">
        <v>0</v>
      </c>
      <c r="T30" s="494">
        <v>0</v>
      </c>
      <c r="U30" s="1160">
        <v>15</v>
      </c>
      <c r="V30" s="1161"/>
      <c r="W30" s="494">
        <v>5.19</v>
      </c>
      <c r="X30" s="494">
        <v>3.27</v>
      </c>
    </row>
    <row r="31" spans="1:24" ht="19.350000000000001" customHeight="1" x14ac:dyDescent="0.25">
      <c r="A31" s="1151">
        <v>30010</v>
      </c>
      <c r="B31" s="1152"/>
      <c r="C31" s="1153" t="s">
        <v>740</v>
      </c>
      <c r="D31" s="1154"/>
      <c r="E31" s="1154"/>
      <c r="F31" s="1155"/>
      <c r="G31" s="498" t="s">
        <v>719</v>
      </c>
      <c r="H31" s="497">
        <v>96</v>
      </c>
      <c r="I31" s="496">
        <v>500</v>
      </c>
      <c r="J31" s="495">
        <v>2000</v>
      </c>
      <c r="K31" s="1168">
        <v>943795.11</v>
      </c>
      <c r="L31" s="1169"/>
      <c r="M31" s="494">
        <v>0.7</v>
      </c>
      <c r="N31" s="1153" t="s">
        <v>722</v>
      </c>
      <c r="O31" s="1155"/>
      <c r="P31" s="493">
        <v>66.08</v>
      </c>
      <c r="Q31" s="1160">
        <v>66.06</v>
      </c>
      <c r="R31" s="1161"/>
      <c r="S31" s="493">
        <v>99.36</v>
      </c>
      <c r="T31" s="493">
        <v>32.61</v>
      </c>
      <c r="U31" s="1160">
        <v>30</v>
      </c>
      <c r="V31" s="1161"/>
      <c r="W31" s="492">
        <v>264.11</v>
      </c>
      <c r="X31" s="493">
        <v>98.69</v>
      </c>
    </row>
    <row r="32" spans="1:24" ht="19.350000000000001" customHeight="1" x14ac:dyDescent="0.25">
      <c r="A32" s="1151">
        <v>30007</v>
      </c>
      <c r="B32" s="1152"/>
      <c r="C32" s="1153" t="s">
        <v>741</v>
      </c>
      <c r="D32" s="1154"/>
      <c r="E32" s="1154"/>
      <c r="F32" s="1155"/>
      <c r="G32" s="498" t="s">
        <v>719</v>
      </c>
      <c r="H32" s="500">
        <v>213</v>
      </c>
      <c r="I32" s="496">
        <v>500</v>
      </c>
      <c r="J32" s="495">
        <v>2000</v>
      </c>
      <c r="K32" s="1164">
        <v>2056708.06</v>
      </c>
      <c r="L32" s="1165"/>
      <c r="M32" s="494">
        <v>0.7</v>
      </c>
      <c r="N32" s="1153" t="s">
        <v>722</v>
      </c>
      <c r="O32" s="1155"/>
      <c r="P32" s="492">
        <v>144.01</v>
      </c>
      <c r="Q32" s="1166">
        <v>143.96</v>
      </c>
      <c r="R32" s="1167"/>
      <c r="S32" s="493">
        <v>97.98</v>
      </c>
      <c r="T32" s="493">
        <v>32.61</v>
      </c>
      <c r="U32" s="1160">
        <v>30</v>
      </c>
      <c r="V32" s="1161"/>
      <c r="W32" s="492">
        <v>418.56</v>
      </c>
      <c r="X32" s="492">
        <v>176.62</v>
      </c>
    </row>
    <row r="33" spans="1:24" ht="9.6" customHeight="1" x14ac:dyDescent="0.25">
      <c r="A33" s="1151">
        <v>30033</v>
      </c>
      <c r="B33" s="1152"/>
      <c r="C33" s="1153" t="s">
        <v>742</v>
      </c>
      <c r="D33" s="1154"/>
      <c r="E33" s="1154"/>
      <c r="F33" s="1155"/>
      <c r="G33" s="498" t="s">
        <v>719</v>
      </c>
      <c r="H33" s="499">
        <v>0</v>
      </c>
      <c r="I33" s="496">
        <v>100</v>
      </c>
      <c r="J33" s="495">
        <v>1000</v>
      </c>
      <c r="K33" s="1166">
        <v>441.79</v>
      </c>
      <c r="L33" s="1167"/>
      <c r="M33" s="494">
        <v>0.5</v>
      </c>
      <c r="N33" s="1153" t="s">
        <v>739</v>
      </c>
      <c r="O33" s="1155"/>
      <c r="P33" s="494">
        <v>0.44</v>
      </c>
      <c r="Q33" s="1158">
        <v>0.22</v>
      </c>
      <c r="R33" s="1159"/>
      <c r="S33" s="494">
        <v>0</v>
      </c>
      <c r="T33" s="494">
        <v>0</v>
      </c>
      <c r="U33" s="1158">
        <v>0</v>
      </c>
      <c r="V33" s="1159"/>
      <c r="W33" s="494">
        <v>0.66</v>
      </c>
      <c r="X33" s="494">
        <v>0.44</v>
      </c>
    </row>
    <row r="34" spans="1:24" ht="9.6" customHeight="1" x14ac:dyDescent="0.25">
      <c r="A34" s="1151">
        <v>31018</v>
      </c>
      <c r="B34" s="1152"/>
      <c r="C34" s="1153" t="s">
        <v>743</v>
      </c>
      <c r="D34" s="1154"/>
      <c r="E34" s="1154"/>
      <c r="F34" s="1155"/>
      <c r="G34" s="498" t="s">
        <v>719</v>
      </c>
      <c r="H34" s="499">
        <v>3</v>
      </c>
      <c r="I34" s="496">
        <v>600</v>
      </c>
      <c r="J34" s="495">
        <v>2000</v>
      </c>
      <c r="K34" s="1170">
        <v>10236.629999999999</v>
      </c>
      <c r="L34" s="1171"/>
      <c r="M34" s="494">
        <v>0.8</v>
      </c>
      <c r="N34" s="1153" t="s">
        <v>744</v>
      </c>
      <c r="O34" s="1155"/>
      <c r="P34" s="494">
        <v>0.68</v>
      </c>
      <c r="Q34" s="1158">
        <v>0.68</v>
      </c>
      <c r="R34" s="1159"/>
      <c r="S34" s="494">
        <v>3</v>
      </c>
      <c r="T34" s="494">
        <v>0</v>
      </c>
      <c r="U34" s="1160">
        <v>20</v>
      </c>
      <c r="V34" s="1161"/>
      <c r="W34" s="494">
        <v>4.3600000000000003</v>
      </c>
      <c r="X34" s="494">
        <v>0.68</v>
      </c>
    </row>
    <row r="35" spans="1:24" ht="9.6" customHeight="1" x14ac:dyDescent="0.25">
      <c r="A35" s="1151">
        <v>30048</v>
      </c>
      <c r="B35" s="1152"/>
      <c r="C35" s="1153" t="s">
        <v>745</v>
      </c>
      <c r="D35" s="1154"/>
      <c r="E35" s="1154"/>
      <c r="F35" s="1155"/>
      <c r="G35" s="498" t="s">
        <v>719</v>
      </c>
      <c r="H35" s="499">
        <v>4</v>
      </c>
      <c r="I35" s="496">
        <v>600</v>
      </c>
      <c r="J35" s="495">
        <v>2000</v>
      </c>
      <c r="K35" s="1170">
        <v>12245.82</v>
      </c>
      <c r="L35" s="1171"/>
      <c r="M35" s="494">
        <v>0.8</v>
      </c>
      <c r="N35" s="1153" t="s">
        <v>744</v>
      </c>
      <c r="O35" s="1155"/>
      <c r="P35" s="494">
        <v>0.81</v>
      </c>
      <c r="Q35" s="1158">
        <v>0.81</v>
      </c>
      <c r="R35" s="1159"/>
      <c r="S35" s="494">
        <v>7.01</v>
      </c>
      <c r="T35" s="493">
        <v>19.559999999999999</v>
      </c>
      <c r="U35" s="1160">
        <v>20</v>
      </c>
      <c r="V35" s="1161"/>
      <c r="W35" s="493">
        <v>28.19</v>
      </c>
      <c r="X35" s="493">
        <v>20.37</v>
      </c>
    </row>
    <row r="36" spans="1:24" ht="9.6" customHeight="1" x14ac:dyDescent="0.25">
      <c r="A36" s="1151">
        <v>30130</v>
      </c>
      <c r="B36" s="1152"/>
      <c r="C36" s="1153" t="s">
        <v>746</v>
      </c>
      <c r="D36" s="1154"/>
      <c r="E36" s="1154"/>
      <c r="F36" s="1155"/>
      <c r="G36" s="498" t="s">
        <v>719</v>
      </c>
      <c r="H36" s="497">
        <v>27</v>
      </c>
      <c r="I36" s="496">
        <v>600</v>
      </c>
      <c r="J36" s="495">
        <v>2000</v>
      </c>
      <c r="K36" s="1168">
        <v>145091.19</v>
      </c>
      <c r="L36" s="1169"/>
      <c r="M36" s="494">
        <v>0.8</v>
      </c>
      <c r="N36" s="1153" t="s">
        <v>722</v>
      </c>
      <c r="O36" s="1155"/>
      <c r="P36" s="494">
        <v>9.67</v>
      </c>
      <c r="Q36" s="1158">
        <v>9.67</v>
      </c>
      <c r="R36" s="1159"/>
      <c r="S36" s="493">
        <v>26.39</v>
      </c>
      <c r="T36" s="494">
        <v>0</v>
      </c>
      <c r="U36" s="1160">
        <v>20</v>
      </c>
      <c r="V36" s="1161"/>
      <c r="W36" s="493">
        <v>45.73</v>
      </c>
      <c r="X36" s="494">
        <v>9.67</v>
      </c>
    </row>
    <row r="37" spans="1:24" ht="9.6" customHeight="1" x14ac:dyDescent="0.25">
      <c r="A37" s="1151">
        <v>30026</v>
      </c>
      <c r="B37" s="1152"/>
      <c r="C37" s="1153" t="s">
        <v>747</v>
      </c>
      <c r="D37" s="1154"/>
      <c r="E37" s="1154"/>
      <c r="F37" s="1155"/>
      <c r="G37" s="498" t="s">
        <v>719</v>
      </c>
      <c r="H37" s="497">
        <v>55</v>
      </c>
      <c r="I37" s="496">
        <v>600</v>
      </c>
      <c r="J37" s="495">
        <v>2000</v>
      </c>
      <c r="K37" s="1168">
        <v>251380.74</v>
      </c>
      <c r="L37" s="1169"/>
      <c r="M37" s="494">
        <v>0.8</v>
      </c>
      <c r="N37" s="1153" t="s">
        <v>722</v>
      </c>
      <c r="O37" s="1155"/>
      <c r="P37" s="493">
        <v>16.760000000000002</v>
      </c>
      <c r="Q37" s="1160">
        <v>16.75</v>
      </c>
      <c r="R37" s="1161"/>
      <c r="S37" s="493">
        <v>56.92</v>
      </c>
      <c r="T37" s="494">
        <v>0</v>
      </c>
      <c r="U37" s="1160">
        <v>20</v>
      </c>
      <c r="V37" s="1161"/>
      <c r="W37" s="493">
        <v>90.43</v>
      </c>
      <c r="X37" s="493">
        <v>16.760000000000002</v>
      </c>
    </row>
    <row r="38" spans="1:24" ht="9.6" customHeight="1" x14ac:dyDescent="0.25">
      <c r="A38" s="1151">
        <v>30027</v>
      </c>
      <c r="B38" s="1152"/>
      <c r="C38" s="1153" t="s">
        <v>748</v>
      </c>
      <c r="D38" s="1154"/>
      <c r="E38" s="1154"/>
      <c r="F38" s="1155"/>
      <c r="G38" s="498" t="s">
        <v>719</v>
      </c>
      <c r="H38" s="497">
        <v>81</v>
      </c>
      <c r="I38" s="496">
        <v>600</v>
      </c>
      <c r="J38" s="495">
        <v>2000</v>
      </c>
      <c r="K38" s="1168">
        <v>310816.52</v>
      </c>
      <c r="L38" s="1169"/>
      <c r="M38" s="494">
        <v>0.8</v>
      </c>
      <c r="N38" s="1153" t="s">
        <v>722</v>
      </c>
      <c r="O38" s="1155"/>
      <c r="P38" s="493">
        <v>20.72</v>
      </c>
      <c r="Q38" s="1160">
        <v>20.72</v>
      </c>
      <c r="R38" s="1161"/>
      <c r="S38" s="493">
        <v>83.83</v>
      </c>
      <c r="T38" s="494">
        <v>0</v>
      </c>
      <c r="U38" s="1160">
        <v>20</v>
      </c>
      <c r="V38" s="1161"/>
      <c r="W38" s="492">
        <v>125.27</v>
      </c>
      <c r="X38" s="493">
        <v>20.72</v>
      </c>
    </row>
    <row r="39" spans="1:24" ht="19.350000000000001" customHeight="1" x14ac:dyDescent="0.25">
      <c r="A39" s="1151">
        <v>30145</v>
      </c>
      <c r="B39" s="1152"/>
      <c r="C39" s="1153" t="s">
        <v>749</v>
      </c>
      <c r="D39" s="1154"/>
      <c r="E39" s="1154"/>
      <c r="F39" s="1155"/>
      <c r="G39" s="498" t="s">
        <v>719</v>
      </c>
      <c r="H39" s="497">
        <v>15</v>
      </c>
      <c r="I39" s="496">
        <v>700</v>
      </c>
      <c r="J39" s="495">
        <v>2000</v>
      </c>
      <c r="K39" s="1170">
        <v>95543.26</v>
      </c>
      <c r="L39" s="1171"/>
      <c r="M39" s="494">
        <v>0.8</v>
      </c>
      <c r="N39" s="1153" t="s">
        <v>720</v>
      </c>
      <c r="O39" s="1155"/>
      <c r="P39" s="494">
        <v>5.46</v>
      </c>
      <c r="Q39" s="1158">
        <v>5.45</v>
      </c>
      <c r="R39" s="1159"/>
      <c r="S39" s="494">
        <v>0</v>
      </c>
      <c r="T39" s="494">
        <v>0</v>
      </c>
      <c r="U39" s="1160">
        <v>20</v>
      </c>
      <c r="V39" s="1161"/>
      <c r="W39" s="493">
        <v>10.91</v>
      </c>
      <c r="X39" s="494">
        <v>5.46</v>
      </c>
    </row>
    <row r="40" spans="1:24" ht="9.6" customHeight="1" x14ac:dyDescent="0.25">
      <c r="A40" s="1151">
        <v>30018</v>
      </c>
      <c r="B40" s="1152"/>
      <c r="C40" s="1153" t="s">
        <v>750</v>
      </c>
      <c r="D40" s="1154"/>
      <c r="E40" s="1154"/>
      <c r="F40" s="1155"/>
      <c r="G40" s="498" t="s">
        <v>719</v>
      </c>
      <c r="H40" s="499">
        <v>0</v>
      </c>
      <c r="I40" s="496">
        <v>500</v>
      </c>
      <c r="J40" s="495">
        <v>2000</v>
      </c>
      <c r="K40" s="1170">
        <v>81580.19</v>
      </c>
      <c r="L40" s="1171"/>
      <c r="M40" s="494">
        <v>0.6</v>
      </c>
      <c r="N40" s="1153" t="s">
        <v>739</v>
      </c>
      <c r="O40" s="1155"/>
      <c r="P40" s="494">
        <v>7.34</v>
      </c>
      <c r="Q40" s="1158">
        <v>4.8899999999999997</v>
      </c>
      <c r="R40" s="1159"/>
      <c r="S40" s="494">
        <v>0</v>
      </c>
      <c r="T40" s="494">
        <v>0</v>
      </c>
      <c r="U40" s="1160">
        <v>10</v>
      </c>
      <c r="V40" s="1161"/>
      <c r="W40" s="493">
        <v>12.23</v>
      </c>
      <c r="X40" s="494">
        <v>7.34</v>
      </c>
    </row>
    <row r="41" spans="1:24" ht="9.6" customHeight="1" x14ac:dyDescent="0.25">
      <c r="A41" s="1151">
        <v>30011</v>
      </c>
      <c r="B41" s="1152"/>
      <c r="C41" s="1153" t="s">
        <v>751</v>
      </c>
      <c r="D41" s="1154"/>
      <c r="E41" s="1154"/>
      <c r="F41" s="1155"/>
      <c r="G41" s="498" t="s">
        <v>719</v>
      </c>
      <c r="H41" s="500">
        <v>103</v>
      </c>
      <c r="I41" s="496">
        <v>500</v>
      </c>
      <c r="J41" s="495">
        <v>2000</v>
      </c>
      <c r="K41" s="1164">
        <v>1194042.81</v>
      </c>
      <c r="L41" s="1165"/>
      <c r="M41" s="494">
        <v>0.7</v>
      </c>
      <c r="N41" s="1153" t="s">
        <v>722</v>
      </c>
      <c r="O41" s="1155"/>
      <c r="P41" s="493">
        <v>83.6</v>
      </c>
      <c r="Q41" s="1160">
        <v>83.58</v>
      </c>
      <c r="R41" s="1161"/>
      <c r="S41" s="493">
        <v>76.989999999999995</v>
      </c>
      <c r="T41" s="493">
        <v>32.61</v>
      </c>
      <c r="U41" s="1160">
        <v>30</v>
      </c>
      <c r="V41" s="1161"/>
      <c r="W41" s="492">
        <v>276.77999999999997</v>
      </c>
      <c r="X41" s="492">
        <v>116.21</v>
      </c>
    </row>
    <row r="42" spans="1:24" ht="19.350000000000001" customHeight="1" x14ac:dyDescent="0.25">
      <c r="A42" s="1151">
        <v>30057</v>
      </c>
      <c r="B42" s="1152"/>
      <c r="C42" s="1153" t="s">
        <v>752</v>
      </c>
      <c r="D42" s="1154"/>
      <c r="E42" s="1154"/>
      <c r="F42" s="1155"/>
      <c r="G42" s="498" t="s">
        <v>719</v>
      </c>
      <c r="H42" s="500">
        <v>110</v>
      </c>
      <c r="I42" s="496">
        <v>500</v>
      </c>
      <c r="J42" s="495">
        <v>2000</v>
      </c>
      <c r="K42" s="1164">
        <v>1225753.77</v>
      </c>
      <c r="L42" s="1165"/>
      <c r="M42" s="494">
        <v>0.7</v>
      </c>
      <c r="N42" s="1153" t="s">
        <v>722</v>
      </c>
      <c r="O42" s="1155"/>
      <c r="P42" s="493">
        <v>85.82</v>
      </c>
      <c r="Q42" s="1160">
        <v>85.8</v>
      </c>
      <c r="R42" s="1161"/>
      <c r="S42" s="493">
        <v>82.22</v>
      </c>
      <c r="T42" s="493">
        <v>32.61</v>
      </c>
      <c r="U42" s="1160">
        <v>30</v>
      </c>
      <c r="V42" s="1161"/>
      <c r="W42" s="492">
        <v>286.45</v>
      </c>
      <c r="X42" s="492">
        <v>118.43</v>
      </c>
    </row>
    <row r="43" spans="1:24" ht="9.6" customHeight="1" x14ac:dyDescent="0.25">
      <c r="A43" s="1151">
        <v>30115</v>
      </c>
      <c r="B43" s="1152"/>
      <c r="C43" s="1153" t="s">
        <v>753</v>
      </c>
      <c r="D43" s="1154"/>
      <c r="E43" s="1154"/>
      <c r="F43" s="1155"/>
      <c r="G43" s="498" t="s">
        <v>719</v>
      </c>
      <c r="H43" s="497">
        <v>10</v>
      </c>
      <c r="I43" s="496">
        <v>500</v>
      </c>
      <c r="J43" s="495">
        <v>2000</v>
      </c>
      <c r="K43" s="1170">
        <v>62935.32</v>
      </c>
      <c r="L43" s="1171"/>
      <c r="M43" s="494">
        <v>0.7</v>
      </c>
      <c r="N43" s="1153" t="s">
        <v>722</v>
      </c>
      <c r="O43" s="1155"/>
      <c r="P43" s="494">
        <v>5.03</v>
      </c>
      <c r="Q43" s="1158">
        <v>4.4000000000000004</v>
      </c>
      <c r="R43" s="1159"/>
      <c r="S43" s="494">
        <v>8.6199999999999992</v>
      </c>
      <c r="T43" s="493">
        <v>19.559999999999999</v>
      </c>
      <c r="U43" s="1160">
        <v>20</v>
      </c>
      <c r="V43" s="1161"/>
      <c r="W43" s="493">
        <v>37.61</v>
      </c>
      <c r="X43" s="493">
        <v>24.59</v>
      </c>
    </row>
    <row r="44" spans="1:24" ht="9.6" customHeight="1" x14ac:dyDescent="0.25">
      <c r="A44" s="1151">
        <v>30045</v>
      </c>
      <c r="B44" s="1152"/>
      <c r="C44" s="1153" t="s">
        <v>754</v>
      </c>
      <c r="D44" s="1154"/>
      <c r="E44" s="1154"/>
      <c r="F44" s="1155"/>
      <c r="G44" s="498" t="s">
        <v>719</v>
      </c>
      <c r="H44" s="499">
        <v>2</v>
      </c>
      <c r="I44" s="496">
        <v>500</v>
      </c>
      <c r="J44" s="495">
        <v>1200</v>
      </c>
      <c r="K44" s="1170">
        <v>14035.32</v>
      </c>
      <c r="L44" s="1171"/>
      <c r="M44" s="494">
        <v>0.6</v>
      </c>
      <c r="N44" s="1153" t="s">
        <v>720</v>
      </c>
      <c r="O44" s="1155"/>
      <c r="P44" s="494">
        <v>1.87</v>
      </c>
      <c r="Q44" s="1158">
        <v>1.4</v>
      </c>
      <c r="R44" s="1159"/>
      <c r="S44" s="494">
        <v>0</v>
      </c>
      <c r="T44" s="494">
        <v>0</v>
      </c>
      <c r="U44" s="1160">
        <v>20</v>
      </c>
      <c r="V44" s="1161"/>
      <c r="W44" s="494">
        <v>3.27</v>
      </c>
      <c r="X44" s="494">
        <v>1.87</v>
      </c>
    </row>
    <row r="45" spans="1:24" ht="9.6" customHeight="1" x14ac:dyDescent="0.25">
      <c r="A45" s="1151">
        <v>30019</v>
      </c>
      <c r="B45" s="1152"/>
      <c r="C45" s="1153" t="s">
        <v>755</v>
      </c>
      <c r="D45" s="1154"/>
      <c r="E45" s="1154"/>
      <c r="F45" s="1155"/>
      <c r="G45" s="498" t="s">
        <v>719</v>
      </c>
      <c r="H45" s="500">
        <v>455</v>
      </c>
      <c r="I45" s="496">
        <v>600</v>
      </c>
      <c r="J45" s="495">
        <v>2000</v>
      </c>
      <c r="K45" s="1164">
        <v>5735929.7300000004</v>
      </c>
      <c r="L45" s="1165"/>
      <c r="M45" s="494">
        <v>1</v>
      </c>
      <c r="N45" s="1153" t="s">
        <v>722</v>
      </c>
      <c r="O45" s="1155"/>
      <c r="P45" s="492">
        <v>334.71</v>
      </c>
      <c r="Q45" s="1166">
        <v>477.99</v>
      </c>
      <c r="R45" s="1167"/>
      <c r="S45" s="492">
        <v>470.92</v>
      </c>
      <c r="T45" s="493">
        <v>35.799999999999997</v>
      </c>
      <c r="U45" s="1160">
        <v>30</v>
      </c>
      <c r="V45" s="1161"/>
      <c r="W45" s="501">
        <v>1319.42</v>
      </c>
      <c r="X45" s="492">
        <v>370.51</v>
      </c>
    </row>
    <row r="46" spans="1:24" ht="28.95" customHeight="1" x14ac:dyDescent="0.25">
      <c r="A46" s="1151">
        <v>30150</v>
      </c>
      <c r="B46" s="1152"/>
      <c r="C46" s="1153" t="s">
        <v>756</v>
      </c>
      <c r="D46" s="1154"/>
      <c r="E46" s="1154"/>
      <c r="F46" s="1155"/>
      <c r="G46" s="498" t="s">
        <v>719</v>
      </c>
      <c r="H46" s="500">
        <v>147</v>
      </c>
      <c r="I46" s="496">
        <v>500</v>
      </c>
      <c r="J46" s="495">
        <v>2000</v>
      </c>
      <c r="K46" s="1164">
        <v>2204077.7400000002</v>
      </c>
      <c r="L46" s="1165"/>
      <c r="M46" s="494">
        <v>0.5</v>
      </c>
      <c r="N46" s="1153" t="s">
        <v>720</v>
      </c>
      <c r="O46" s="1155"/>
      <c r="P46" s="492">
        <v>176.37</v>
      </c>
      <c r="Q46" s="1166">
        <v>110.2</v>
      </c>
      <c r="R46" s="1167"/>
      <c r="S46" s="494">
        <v>0</v>
      </c>
      <c r="T46" s="494">
        <v>0</v>
      </c>
      <c r="U46" s="1160">
        <v>20</v>
      </c>
      <c r="V46" s="1161"/>
      <c r="W46" s="492">
        <v>286.57</v>
      </c>
      <c r="X46" s="492">
        <v>176.37</v>
      </c>
    </row>
    <row r="47" spans="1:24" ht="9.6" customHeight="1" x14ac:dyDescent="0.25">
      <c r="A47" s="1151">
        <v>30013</v>
      </c>
      <c r="B47" s="1152"/>
      <c r="C47" s="1153" t="s">
        <v>757</v>
      </c>
      <c r="D47" s="1154"/>
      <c r="E47" s="1154"/>
      <c r="F47" s="1155"/>
      <c r="G47" s="498" t="s">
        <v>719</v>
      </c>
      <c r="H47" s="499">
        <v>0</v>
      </c>
      <c r="I47" s="496">
        <v>700</v>
      </c>
      <c r="J47" s="495">
        <v>2000</v>
      </c>
      <c r="K47" s="1170">
        <v>39996.28</v>
      </c>
      <c r="L47" s="1171"/>
      <c r="M47" s="494">
        <v>0.5</v>
      </c>
      <c r="N47" s="1153" t="s">
        <v>739</v>
      </c>
      <c r="O47" s="1155"/>
      <c r="P47" s="494">
        <v>2.57</v>
      </c>
      <c r="Q47" s="1158">
        <v>1.42</v>
      </c>
      <c r="R47" s="1159"/>
      <c r="S47" s="494">
        <v>0</v>
      </c>
      <c r="T47" s="494">
        <v>0</v>
      </c>
      <c r="U47" s="1160">
        <v>10</v>
      </c>
      <c r="V47" s="1161"/>
      <c r="W47" s="494">
        <v>3.99</v>
      </c>
      <c r="X47" s="494">
        <v>2.57</v>
      </c>
    </row>
    <row r="48" spans="1:24" ht="9.6" customHeight="1" x14ac:dyDescent="0.25">
      <c r="A48" s="1151">
        <v>30043</v>
      </c>
      <c r="B48" s="1152"/>
      <c r="C48" s="1153" t="s">
        <v>758</v>
      </c>
      <c r="D48" s="1154"/>
      <c r="E48" s="1154"/>
      <c r="F48" s="1155"/>
      <c r="G48" s="498" t="s">
        <v>719</v>
      </c>
      <c r="H48" s="500">
        <v>116</v>
      </c>
      <c r="I48" s="496">
        <v>700</v>
      </c>
      <c r="J48" s="495">
        <v>2000</v>
      </c>
      <c r="K48" s="1168">
        <v>128040</v>
      </c>
      <c r="L48" s="1169"/>
      <c r="M48" s="494">
        <v>0.5</v>
      </c>
      <c r="N48" s="1153" t="s">
        <v>722</v>
      </c>
      <c r="O48" s="1155"/>
      <c r="P48" s="494">
        <v>6.4</v>
      </c>
      <c r="Q48" s="1158">
        <v>4.57</v>
      </c>
      <c r="R48" s="1159"/>
      <c r="S48" s="492">
        <v>126.73</v>
      </c>
      <c r="T48" s="494">
        <v>0</v>
      </c>
      <c r="U48" s="1160">
        <v>30</v>
      </c>
      <c r="V48" s="1161"/>
      <c r="W48" s="492">
        <v>137.69999999999999</v>
      </c>
      <c r="X48" s="494">
        <v>6.4</v>
      </c>
    </row>
    <row r="49" spans="1:24" ht="9.6" customHeight="1" x14ac:dyDescent="0.25">
      <c r="A49" s="1151">
        <v>30044</v>
      </c>
      <c r="B49" s="1152"/>
      <c r="C49" s="1153" t="s">
        <v>759</v>
      </c>
      <c r="D49" s="1154"/>
      <c r="E49" s="1154"/>
      <c r="F49" s="1155"/>
      <c r="G49" s="498" t="s">
        <v>719</v>
      </c>
      <c r="H49" s="499">
        <v>2</v>
      </c>
      <c r="I49" s="496">
        <v>700</v>
      </c>
      <c r="J49" s="495">
        <v>2000</v>
      </c>
      <c r="K49" s="1156">
        <v>3631.44</v>
      </c>
      <c r="L49" s="1157"/>
      <c r="M49" s="494">
        <v>0.5</v>
      </c>
      <c r="N49" s="1153" t="s">
        <v>744</v>
      </c>
      <c r="O49" s="1155"/>
      <c r="P49" s="494">
        <v>0.18</v>
      </c>
      <c r="Q49" s="1158">
        <v>0.12</v>
      </c>
      <c r="R49" s="1159"/>
      <c r="S49" s="494">
        <v>2.6</v>
      </c>
      <c r="T49" s="494">
        <v>0</v>
      </c>
      <c r="U49" s="1160">
        <v>30</v>
      </c>
      <c r="V49" s="1161"/>
      <c r="W49" s="494">
        <v>2.9</v>
      </c>
      <c r="X49" s="494">
        <v>0.18</v>
      </c>
    </row>
    <row r="50" spans="1:24" ht="9.6" customHeight="1" x14ac:dyDescent="0.25">
      <c r="A50" s="1151">
        <v>30042</v>
      </c>
      <c r="B50" s="1152"/>
      <c r="C50" s="1153" t="s">
        <v>760</v>
      </c>
      <c r="D50" s="1154"/>
      <c r="E50" s="1154"/>
      <c r="F50" s="1155"/>
      <c r="G50" s="498" t="s">
        <v>719</v>
      </c>
      <c r="H50" s="497">
        <v>32</v>
      </c>
      <c r="I50" s="496">
        <v>700</v>
      </c>
      <c r="J50" s="495">
        <v>2000</v>
      </c>
      <c r="K50" s="1170">
        <v>76730</v>
      </c>
      <c r="L50" s="1171"/>
      <c r="M50" s="494">
        <v>0.5</v>
      </c>
      <c r="N50" s="1153" t="s">
        <v>722</v>
      </c>
      <c r="O50" s="1155"/>
      <c r="P50" s="494">
        <v>3.83</v>
      </c>
      <c r="Q50" s="1158">
        <v>2.74</v>
      </c>
      <c r="R50" s="1159"/>
      <c r="S50" s="493">
        <v>34.96</v>
      </c>
      <c r="T50" s="494">
        <v>0</v>
      </c>
      <c r="U50" s="1160">
        <v>30</v>
      </c>
      <c r="V50" s="1161"/>
      <c r="W50" s="493">
        <v>41.53</v>
      </c>
      <c r="X50" s="494">
        <v>3.83</v>
      </c>
    </row>
    <row r="51" spans="1:24" ht="9.6" customHeight="1" x14ac:dyDescent="0.25">
      <c r="A51" s="1151">
        <v>31013</v>
      </c>
      <c r="B51" s="1152"/>
      <c r="C51" s="1153" t="s">
        <v>761</v>
      </c>
      <c r="D51" s="1154"/>
      <c r="E51" s="1154"/>
      <c r="F51" s="1155"/>
      <c r="G51" s="498" t="s">
        <v>719</v>
      </c>
      <c r="H51" s="499">
        <v>0</v>
      </c>
      <c r="I51" s="496">
        <v>1000</v>
      </c>
      <c r="J51" s="495">
        <v>2000</v>
      </c>
      <c r="K51" s="1156">
        <v>7254.71</v>
      </c>
      <c r="L51" s="1157"/>
      <c r="M51" s="494">
        <v>0.5</v>
      </c>
      <c r="N51" s="1153" t="s">
        <v>739</v>
      </c>
      <c r="O51" s="1155"/>
      <c r="P51" s="494">
        <v>0.28999999999999998</v>
      </c>
      <c r="Q51" s="1158">
        <v>0.18</v>
      </c>
      <c r="R51" s="1159"/>
      <c r="S51" s="494">
        <v>0</v>
      </c>
      <c r="T51" s="494">
        <v>0</v>
      </c>
      <c r="U51" s="1160">
        <v>20</v>
      </c>
      <c r="V51" s="1161"/>
      <c r="W51" s="494">
        <v>0.47</v>
      </c>
      <c r="X51" s="494">
        <v>0.28999999999999998</v>
      </c>
    </row>
    <row r="52" spans="1:24" ht="19.350000000000001" customHeight="1" x14ac:dyDescent="0.25">
      <c r="A52" s="1151">
        <v>30028</v>
      </c>
      <c r="B52" s="1152"/>
      <c r="C52" s="1153" t="s">
        <v>762</v>
      </c>
      <c r="D52" s="1154"/>
      <c r="E52" s="1154"/>
      <c r="F52" s="1155"/>
      <c r="G52" s="498" t="s">
        <v>719</v>
      </c>
      <c r="H52" s="499">
        <v>0</v>
      </c>
      <c r="I52" s="496">
        <v>500</v>
      </c>
      <c r="J52" s="495">
        <v>2000</v>
      </c>
      <c r="K52" s="1170">
        <v>27259.5</v>
      </c>
      <c r="L52" s="1171"/>
      <c r="M52" s="494">
        <v>0.8</v>
      </c>
      <c r="N52" s="1153" t="s">
        <v>739</v>
      </c>
      <c r="O52" s="1155"/>
      <c r="P52" s="494">
        <v>2.1800000000000002</v>
      </c>
      <c r="Q52" s="1158">
        <v>2.1800000000000002</v>
      </c>
      <c r="R52" s="1159"/>
      <c r="S52" s="494">
        <v>0</v>
      </c>
      <c r="T52" s="493">
        <v>19.559999999999999</v>
      </c>
      <c r="U52" s="1160">
        <v>20</v>
      </c>
      <c r="V52" s="1161"/>
      <c r="W52" s="493">
        <v>23.92</v>
      </c>
      <c r="X52" s="493">
        <v>21.74</v>
      </c>
    </row>
    <row r="53" spans="1:24" ht="9.6" customHeight="1" x14ac:dyDescent="0.25">
      <c r="A53" s="1151">
        <v>30052</v>
      </c>
      <c r="B53" s="1152"/>
      <c r="C53" s="1153" t="s">
        <v>763</v>
      </c>
      <c r="D53" s="1154"/>
      <c r="E53" s="1154"/>
      <c r="F53" s="1155"/>
      <c r="G53" s="498" t="s">
        <v>719</v>
      </c>
      <c r="H53" s="499">
        <v>1</v>
      </c>
      <c r="I53" s="496">
        <v>500</v>
      </c>
      <c r="J53" s="495">
        <v>2000</v>
      </c>
      <c r="K53" s="1156">
        <v>5301.26</v>
      </c>
      <c r="L53" s="1157"/>
      <c r="M53" s="494">
        <v>0.8</v>
      </c>
      <c r="N53" s="1153" t="s">
        <v>720</v>
      </c>
      <c r="O53" s="1155"/>
      <c r="P53" s="494">
        <v>0.42</v>
      </c>
      <c r="Q53" s="1158">
        <v>0.42</v>
      </c>
      <c r="R53" s="1159"/>
      <c r="S53" s="494">
        <v>0</v>
      </c>
      <c r="T53" s="494">
        <v>0</v>
      </c>
      <c r="U53" s="1160">
        <v>20</v>
      </c>
      <c r="V53" s="1161"/>
      <c r="W53" s="494">
        <v>0.84</v>
      </c>
      <c r="X53" s="494">
        <v>0.42</v>
      </c>
    </row>
    <row r="54" spans="1:24" ht="9.6" customHeight="1" x14ac:dyDescent="0.25">
      <c r="A54" s="1151">
        <v>30158</v>
      </c>
      <c r="B54" s="1152"/>
      <c r="C54" s="1153" t="s">
        <v>764</v>
      </c>
      <c r="D54" s="1154"/>
      <c r="E54" s="1154"/>
      <c r="F54" s="1155"/>
      <c r="G54" s="498" t="s">
        <v>719</v>
      </c>
      <c r="H54" s="497">
        <v>45</v>
      </c>
      <c r="I54" s="496">
        <v>500</v>
      </c>
      <c r="J54" s="495">
        <v>2000</v>
      </c>
      <c r="K54" s="1168">
        <v>473884.34</v>
      </c>
      <c r="L54" s="1169"/>
      <c r="M54" s="494">
        <v>0.7</v>
      </c>
      <c r="N54" s="1153" t="s">
        <v>722</v>
      </c>
      <c r="O54" s="1155"/>
      <c r="P54" s="493">
        <v>33.18</v>
      </c>
      <c r="Q54" s="1160">
        <v>33.17</v>
      </c>
      <c r="R54" s="1161"/>
      <c r="S54" s="493">
        <v>64.680000000000007</v>
      </c>
      <c r="T54" s="493">
        <v>32.61</v>
      </c>
      <c r="U54" s="1160">
        <v>30</v>
      </c>
      <c r="V54" s="1161"/>
      <c r="W54" s="492">
        <v>163.63999999999999</v>
      </c>
      <c r="X54" s="493">
        <v>65.790000000000006</v>
      </c>
    </row>
    <row r="55" spans="1:24" ht="19.350000000000001" customHeight="1" x14ac:dyDescent="0.25">
      <c r="A55" s="1151">
        <v>30058</v>
      </c>
      <c r="B55" s="1152"/>
      <c r="C55" s="1153" t="s">
        <v>765</v>
      </c>
      <c r="D55" s="1154"/>
      <c r="E55" s="1154"/>
      <c r="F55" s="1155"/>
      <c r="G55" s="498" t="s">
        <v>719</v>
      </c>
      <c r="H55" s="497">
        <v>42</v>
      </c>
      <c r="I55" s="496">
        <v>500</v>
      </c>
      <c r="J55" s="495">
        <v>2000</v>
      </c>
      <c r="K55" s="1168">
        <v>422884.34</v>
      </c>
      <c r="L55" s="1169"/>
      <c r="M55" s="494">
        <v>0.7</v>
      </c>
      <c r="N55" s="1153" t="s">
        <v>722</v>
      </c>
      <c r="O55" s="1155"/>
      <c r="P55" s="493">
        <v>29.61</v>
      </c>
      <c r="Q55" s="1160">
        <v>29.6</v>
      </c>
      <c r="R55" s="1161"/>
      <c r="S55" s="493">
        <v>43.47</v>
      </c>
      <c r="T55" s="493">
        <v>32.61</v>
      </c>
      <c r="U55" s="1160">
        <v>30</v>
      </c>
      <c r="V55" s="1161"/>
      <c r="W55" s="492">
        <v>135.29</v>
      </c>
      <c r="X55" s="493">
        <v>62.22</v>
      </c>
    </row>
    <row r="56" spans="1:24" ht="9.6" customHeight="1" x14ac:dyDescent="0.25">
      <c r="A56" s="1151">
        <v>30046</v>
      </c>
      <c r="B56" s="1152"/>
      <c r="C56" s="1153" t="s">
        <v>766</v>
      </c>
      <c r="D56" s="1154"/>
      <c r="E56" s="1154"/>
      <c r="F56" s="1155"/>
      <c r="G56" s="498" t="s">
        <v>719</v>
      </c>
      <c r="H56" s="497">
        <v>93</v>
      </c>
      <c r="I56" s="496">
        <v>700</v>
      </c>
      <c r="J56" s="495">
        <v>2000</v>
      </c>
      <c r="K56" s="1164">
        <v>1353880.13</v>
      </c>
      <c r="L56" s="1165"/>
      <c r="M56" s="494">
        <v>0.9</v>
      </c>
      <c r="N56" s="1153" t="s">
        <v>722</v>
      </c>
      <c r="O56" s="1155"/>
      <c r="P56" s="493">
        <v>67.72</v>
      </c>
      <c r="Q56" s="1160">
        <v>87.03</v>
      </c>
      <c r="R56" s="1161"/>
      <c r="S56" s="493">
        <v>80.209999999999994</v>
      </c>
      <c r="T56" s="493">
        <v>32.61</v>
      </c>
      <c r="U56" s="1160">
        <v>30</v>
      </c>
      <c r="V56" s="1161"/>
      <c r="W56" s="492">
        <v>267.57</v>
      </c>
      <c r="X56" s="492">
        <v>100.33</v>
      </c>
    </row>
    <row r="57" spans="1:24" ht="9.6" customHeight="1" x14ac:dyDescent="0.25">
      <c r="A57" s="1151">
        <v>31015</v>
      </c>
      <c r="B57" s="1152"/>
      <c r="C57" s="1153" t="s">
        <v>767</v>
      </c>
      <c r="D57" s="1154"/>
      <c r="E57" s="1154"/>
      <c r="F57" s="1155"/>
      <c r="G57" s="498" t="s">
        <v>719</v>
      </c>
      <c r="H57" s="499">
        <v>2</v>
      </c>
      <c r="I57" s="496">
        <v>300</v>
      </c>
      <c r="J57" s="500">
        <v>400</v>
      </c>
      <c r="K57" s="1156">
        <v>2023.17</v>
      </c>
      <c r="L57" s="1157"/>
      <c r="M57" s="494">
        <v>0.9</v>
      </c>
      <c r="N57" s="1153" t="s">
        <v>744</v>
      </c>
      <c r="O57" s="1155"/>
      <c r="P57" s="494">
        <v>1.51</v>
      </c>
      <c r="Q57" s="1158">
        <v>1.51</v>
      </c>
      <c r="R57" s="1159"/>
      <c r="S57" s="494">
        <v>2</v>
      </c>
      <c r="T57" s="494">
        <v>0</v>
      </c>
      <c r="U57" s="1160">
        <v>10</v>
      </c>
      <c r="V57" s="1161"/>
      <c r="W57" s="494">
        <v>5.0199999999999996</v>
      </c>
      <c r="X57" s="494">
        <v>1.51</v>
      </c>
    </row>
    <row r="58" spans="1:24" ht="19.350000000000001" customHeight="1" x14ac:dyDescent="0.25">
      <c r="A58" s="1151">
        <v>30029</v>
      </c>
      <c r="B58" s="1152"/>
      <c r="C58" s="1153" t="s">
        <v>768</v>
      </c>
      <c r="D58" s="1154"/>
      <c r="E58" s="1154"/>
      <c r="F58" s="1155"/>
      <c r="G58" s="498" t="s">
        <v>719</v>
      </c>
      <c r="H58" s="500">
        <v>145</v>
      </c>
      <c r="I58" s="496">
        <v>600</v>
      </c>
      <c r="J58" s="495">
        <v>2000</v>
      </c>
      <c r="K58" s="1164">
        <v>1769260.58</v>
      </c>
      <c r="L58" s="1165"/>
      <c r="M58" s="494">
        <v>0.8</v>
      </c>
      <c r="N58" s="1153" t="s">
        <v>722</v>
      </c>
      <c r="O58" s="1155"/>
      <c r="P58" s="492">
        <v>117.99</v>
      </c>
      <c r="Q58" s="1166">
        <v>117.95</v>
      </c>
      <c r="R58" s="1167"/>
      <c r="S58" s="492">
        <v>125.06</v>
      </c>
      <c r="T58" s="493">
        <v>32.61</v>
      </c>
      <c r="U58" s="1160">
        <v>20</v>
      </c>
      <c r="V58" s="1161"/>
      <c r="W58" s="492">
        <v>393.61</v>
      </c>
      <c r="X58" s="492">
        <v>150.6</v>
      </c>
    </row>
    <row r="59" spans="1:24" ht="19.350000000000001" customHeight="1" x14ac:dyDescent="0.25">
      <c r="A59" s="1151">
        <v>30101</v>
      </c>
      <c r="B59" s="1152"/>
      <c r="C59" s="1153" t="s">
        <v>769</v>
      </c>
      <c r="D59" s="1154"/>
      <c r="E59" s="1154"/>
      <c r="F59" s="1155"/>
      <c r="G59" s="498" t="s">
        <v>719</v>
      </c>
      <c r="H59" s="500">
        <v>403</v>
      </c>
      <c r="I59" s="496">
        <v>600</v>
      </c>
      <c r="J59" s="495">
        <v>2000</v>
      </c>
      <c r="K59" s="1164">
        <v>4993088.87</v>
      </c>
      <c r="L59" s="1165"/>
      <c r="M59" s="494">
        <v>1</v>
      </c>
      <c r="N59" s="1153" t="s">
        <v>722</v>
      </c>
      <c r="O59" s="1155"/>
      <c r="P59" s="492">
        <v>291.36</v>
      </c>
      <c r="Q59" s="1166">
        <v>416.09</v>
      </c>
      <c r="R59" s="1167"/>
      <c r="S59" s="492">
        <v>417.1</v>
      </c>
      <c r="T59" s="493">
        <v>35.799999999999997</v>
      </c>
      <c r="U59" s="1160">
        <v>30</v>
      </c>
      <c r="V59" s="1161"/>
      <c r="W59" s="501">
        <v>1160.3499999999999</v>
      </c>
      <c r="X59" s="492">
        <v>327.16000000000003</v>
      </c>
    </row>
    <row r="60" spans="1:24" ht="19.350000000000001" customHeight="1" x14ac:dyDescent="0.25">
      <c r="A60" s="1151">
        <v>30008</v>
      </c>
      <c r="B60" s="1152"/>
      <c r="C60" s="1153" t="s">
        <v>770</v>
      </c>
      <c r="D60" s="1154"/>
      <c r="E60" s="1154"/>
      <c r="F60" s="1155"/>
      <c r="G60" s="498" t="s">
        <v>719</v>
      </c>
      <c r="H60" s="497">
        <v>58</v>
      </c>
      <c r="I60" s="496">
        <v>500</v>
      </c>
      <c r="J60" s="495">
        <v>2000</v>
      </c>
      <c r="K60" s="1168">
        <v>513905.16</v>
      </c>
      <c r="L60" s="1169"/>
      <c r="M60" s="494">
        <v>0.7</v>
      </c>
      <c r="N60" s="1153" t="s">
        <v>722</v>
      </c>
      <c r="O60" s="1155"/>
      <c r="P60" s="493">
        <v>35.979999999999997</v>
      </c>
      <c r="Q60" s="1160">
        <v>35.97</v>
      </c>
      <c r="R60" s="1161"/>
      <c r="S60" s="493">
        <v>43.35</v>
      </c>
      <c r="T60" s="493">
        <v>32.61</v>
      </c>
      <c r="U60" s="1160">
        <v>30</v>
      </c>
      <c r="V60" s="1161"/>
      <c r="W60" s="492">
        <v>147.91</v>
      </c>
      <c r="X60" s="493">
        <v>68.59</v>
      </c>
    </row>
    <row r="61" spans="1:24" ht="9.6" customHeight="1" x14ac:dyDescent="0.25">
      <c r="A61" s="1151">
        <v>30135</v>
      </c>
      <c r="B61" s="1152"/>
      <c r="C61" s="1153" t="s">
        <v>771</v>
      </c>
      <c r="D61" s="1154"/>
      <c r="E61" s="1154"/>
      <c r="F61" s="1155"/>
      <c r="G61" s="498" t="s">
        <v>719</v>
      </c>
      <c r="H61" s="499">
        <v>1</v>
      </c>
      <c r="I61" s="496">
        <v>300</v>
      </c>
      <c r="J61" s="495">
        <v>2000</v>
      </c>
      <c r="K61" s="1156">
        <v>2598.6799999999998</v>
      </c>
      <c r="L61" s="1157"/>
      <c r="M61" s="494">
        <v>0.7</v>
      </c>
      <c r="N61" s="1153" t="s">
        <v>744</v>
      </c>
      <c r="O61" s="1155"/>
      <c r="P61" s="494">
        <v>0.38</v>
      </c>
      <c r="Q61" s="1158">
        <v>0.3</v>
      </c>
      <c r="R61" s="1159"/>
      <c r="S61" s="494">
        <v>5.51</v>
      </c>
      <c r="T61" s="494">
        <v>0</v>
      </c>
      <c r="U61" s="1160">
        <v>10</v>
      </c>
      <c r="V61" s="1161"/>
      <c r="W61" s="494">
        <v>6.19</v>
      </c>
      <c r="X61" s="494">
        <v>0.38</v>
      </c>
    </row>
    <row r="62" spans="1:24" ht="19.350000000000001" customHeight="1" x14ac:dyDescent="0.25">
      <c r="A62" s="1151">
        <v>30015</v>
      </c>
      <c r="B62" s="1152"/>
      <c r="C62" s="1153" t="s">
        <v>772</v>
      </c>
      <c r="D62" s="1154"/>
      <c r="E62" s="1154"/>
      <c r="F62" s="1155"/>
      <c r="G62" s="498" t="s">
        <v>719</v>
      </c>
      <c r="H62" s="497">
        <v>85</v>
      </c>
      <c r="I62" s="496">
        <v>600</v>
      </c>
      <c r="J62" s="495">
        <v>2000</v>
      </c>
      <c r="K62" s="1164">
        <v>1013413.21</v>
      </c>
      <c r="L62" s="1165"/>
      <c r="M62" s="494">
        <v>0.8</v>
      </c>
      <c r="N62" s="1153" t="s">
        <v>722</v>
      </c>
      <c r="O62" s="1155"/>
      <c r="P62" s="493">
        <v>67.58</v>
      </c>
      <c r="Q62" s="1160">
        <v>67.56</v>
      </c>
      <c r="R62" s="1161"/>
      <c r="S62" s="493">
        <v>63.53</v>
      </c>
      <c r="T62" s="493">
        <v>32.61</v>
      </c>
      <c r="U62" s="1160">
        <v>20</v>
      </c>
      <c r="V62" s="1161"/>
      <c r="W62" s="492">
        <v>231.28</v>
      </c>
      <c r="X62" s="492">
        <v>100.19</v>
      </c>
    </row>
    <row r="63" spans="1:24" ht="9.6" customHeight="1" x14ac:dyDescent="0.25">
      <c r="A63" s="1151">
        <v>30012</v>
      </c>
      <c r="B63" s="1152"/>
      <c r="C63" s="1153" t="s">
        <v>773</v>
      </c>
      <c r="D63" s="1154"/>
      <c r="E63" s="1154"/>
      <c r="F63" s="1155"/>
      <c r="G63" s="498" t="s">
        <v>719</v>
      </c>
      <c r="H63" s="497">
        <v>79</v>
      </c>
      <c r="I63" s="496">
        <v>600</v>
      </c>
      <c r="J63" s="495">
        <v>1750</v>
      </c>
      <c r="K63" s="1168">
        <v>807887.73</v>
      </c>
      <c r="L63" s="1169"/>
      <c r="M63" s="494">
        <v>0.8</v>
      </c>
      <c r="N63" s="1153" t="s">
        <v>722</v>
      </c>
      <c r="O63" s="1155"/>
      <c r="P63" s="493">
        <v>69.27</v>
      </c>
      <c r="Q63" s="1160">
        <v>61.55</v>
      </c>
      <c r="R63" s="1161"/>
      <c r="S63" s="493">
        <v>68.13</v>
      </c>
      <c r="T63" s="493">
        <v>32.61</v>
      </c>
      <c r="U63" s="1160">
        <v>10</v>
      </c>
      <c r="V63" s="1161"/>
      <c r="W63" s="492">
        <v>231.56</v>
      </c>
      <c r="X63" s="492">
        <v>101.88</v>
      </c>
    </row>
    <row r="64" spans="1:24" ht="19.350000000000001" customHeight="1" x14ac:dyDescent="0.25">
      <c r="A64" s="1151">
        <v>30014</v>
      </c>
      <c r="B64" s="1152"/>
      <c r="C64" s="1153" t="s">
        <v>774</v>
      </c>
      <c r="D64" s="1154"/>
      <c r="E64" s="1154"/>
      <c r="F64" s="1155"/>
      <c r="G64" s="498" t="s">
        <v>719</v>
      </c>
      <c r="H64" s="497">
        <v>97</v>
      </c>
      <c r="I64" s="496">
        <v>600</v>
      </c>
      <c r="J64" s="495">
        <v>2000</v>
      </c>
      <c r="K64" s="1168">
        <v>817183.39</v>
      </c>
      <c r="L64" s="1169"/>
      <c r="M64" s="494">
        <v>0.8</v>
      </c>
      <c r="N64" s="1153" t="s">
        <v>722</v>
      </c>
      <c r="O64" s="1155"/>
      <c r="P64" s="493">
        <v>54.49</v>
      </c>
      <c r="Q64" s="1160">
        <v>54.47</v>
      </c>
      <c r="R64" s="1161"/>
      <c r="S64" s="493">
        <v>89.24</v>
      </c>
      <c r="T64" s="493">
        <v>32.61</v>
      </c>
      <c r="U64" s="1160">
        <v>20</v>
      </c>
      <c r="V64" s="1161"/>
      <c r="W64" s="492">
        <v>230.81</v>
      </c>
      <c r="X64" s="493">
        <v>87.1</v>
      </c>
    </row>
    <row r="65" spans="1:24" ht="19.350000000000001" customHeight="1" x14ac:dyDescent="0.25">
      <c r="A65" s="1151">
        <v>30009</v>
      </c>
      <c r="B65" s="1152"/>
      <c r="C65" s="1153" t="s">
        <v>775</v>
      </c>
      <c r="D65" s="1154"/>
      <c r="E65" s="1154"/>
      <c r="F65" s="1155"/>
      <c r="G65" s="498" t="s">
        <v>719</v>
      </c>
      <c r="H65" s="497">
        <v>82</v>
      </c>
      <c r="I65" s="496">
        <v>600</v>
      </c>
      <c r="J65" s="495">
        <v>2000</v>
      </c>
      <c r="K65" s="1168">
        <v>685795.01</v>
      </c>
      <c r="L65" s="1169"/>
      <c r="M65" s="494">
        <v>0.8</v>
      </c>
      <c r="N65" s="1153" t="s">
        <v>722</v>
      </c>
      <c r="O65" s="1155"/>
      <c r="P65" s="493">
        <v>45.73</v>
      </c>
      <c r="Q65" s="1160">
        <v>45.71</v>
      </c>
      <c r="R65" s="1161"/>
      <c r="S65" s="493">
        <v>75.44</v>
      </c>
      <c r="T65" s="493">
        <v>32.61</v>
      </c>
      <c r="U65" s="1160">
        <v>20</v>
      </c>
      <c r="V65" s="1161"/>
      <c r="W65" s="492">
        <v>199.49</v>
      </c>
      <c r="X65" s="493">
        <v>78.34</v>
      </c>
    </row>
    <row r="66" spans="1:24" ht="9.6" customHeight="1" x14ac:dyDescent="0.25">
      <c r="A66" s="1151">
        <v>30047</v>
      </c>
      <c r="B66" s="1152"/>
      <c r="C66" s="1153" t="s">
        <v>776</v>
      </c>
      <c r="D66" s="1154"/>
      <c r="E66" s="1154"/>
      <c r="F66" s="1155"/>
      <c r="G66" s="498" t="s">
        <v>719</v>
      </c>
      <c r="H66" s="499">
        <v>4</v>
      </c>
      <c r="I66" s="496">
        <v>500</v>
      </c>
      <c r="J66" s="495">
        <v>2000</v>
      </c>
      <c r="K66" s="1156">
        <v>7098.16</v>
      </c>
      <c r="L66" s="1157"/>
      <c r="M66" s="494">
        <v>0.5</v>
      </c>
      <c r="N66" s="1153" t="s">
        <v>720</v>
      </c>
      <c r="O66" s="1155"/>
      <c r="P66" s="494">
        <v>0.63</v>
      </c>
      <c r="Q66" s="1158">
        <v>0.35</v>
      </c>
      <c r="R66" s="1159"/>
      <c r="S66" s="494">
        <v>0</v>
      </c>
      <c r="T66" s="494">
        <v>0</v>
      </c>
      <c r="U66" s="1160">
        <v>10</v>
      </c>
      <c r="V66" s="1161"/>
      <c r="W66" s="494">
        <v>0.98</v>
      </c>
      <c r="X66" s="494">
        <v>0.63</v>
      </c>
    </row>
    <row r="67" spans="1:24" ht="19.350000000000001" customHeight="1" x14ac:dyDescent="0.25">
      <c r="A67" s="1151">
        <v>31017</v>
      </c>
      <c r="B67" s="1152"/>
      <c r="C67" s="1153" t="s">
        <v>777</v>
      </c>
      <c r="D67" s="1154"/>
      <c r="E67" s="1154"/>
      <c r="F67" s="1155"/>
      <c r="G67" s="498" t="s">
        <v>719</v>
      </c>
      <c r="H67" s="497">
        <v>20</v>
      </c>
      <c r="I67" s="496">
        <v>700</v>
      </c>
      <c r="J67" s="495">
        <v>2000</v>
      </c>
      <c r="K67" s="1168">
        <v>572189.78</v>
      </c>
      <c r="L67" s="1169"/>
      <c r="M67" s="494">
        <v>0.8</v>
      </c>
      <c r="N67" s="1153" t="s">
        <v>722</v>
      </c>
      <c r="O67" s="1155"/>
      <c r="P67" s="493">
        <v>32.700000000000003</v>
      </c>
      <c r="Q67" s="1160">
        <v>32.69</v>
      </c>
      <c r="R67" s="1161"/>
      <c r="S67" s="493">
        <v>20.7</v>
      </c>
      <c r="T67" s="493">
        <v>19.559999999999999</v>
      </c>
      <c r="U67" s="1160">
        <v>20</v>
      </c>
      <c r="V67" s="1161"/>
      <c r="W67" s="492">
        <v>105.65</v>
      </c>
      <c r="X67" s="493">
        <v>52.26</v>
      </c>
    </row>
    <row r="68" spans="1:24" ht="9.6" customHeight="1" x14ac:dyDescent="0.25">
      <c r="A68" s="1151">
        <v>30020</v>
      </c>
      <c r="B68" s="1152"/>
      <c r="C68" s="1153" t="s">
        <v>778</v>
      </c>
      <c r="D68" s="1154"/>
      <c r="E68" s="1154"/>
      <c r="F68" s="1155"/>
      <c r="G68" s="498" t="s">
        <v>719</v>
      </c>
      <c r="H68" s="499">
        <v>0</v>
      </c>
      <c r="I68" s="496">
        <v>800</v>
      </c>
      <c r="J68" s="495">
        <v>2400</v>
      </c>
      <c r="K68" s="1168">
        <v>679558.59</v>
      </c>
      <c r="L68" s="1169"/>
      <c r="M68" s="494">
        <v>0.5</v>
      </c>
      <c r="N68" s="1153" t="s">
        <v>739</v>
      </c>
      <c r="O68" s="1155"/>
      <c r="P68" s="493">
        <v>28.32</v>
      </c>
      <c r="Q68" s="1160">
        <v>17.690000000000001</v>
      </c>
      <c r="R68" s="1161"/>
      <c r="S68" s="494">
        <v>0</v>
      </c>
      <c r="T68" s="494">
        <v>0</v>
      </c>
      <c r="U68" s="1160">
        <v>20</v>
      </c>
      <c r="V68" s="1161"/>
      <c r="W68" s="493">
        <v>46.01</v>
      </c>
      <c r="X68" s="493">
        <v>28.32</v>
      </c>
    </row>
    <row r="69" spans="1:24" ht="19.350000000000001" customHeight="1" x14ac:dyDescent="0.25">
      <c r="A69" s="1151">
        <v>30005</v>
      </c>
      <c r="B69" s="1152"/>
      <c r="C69" s="1153" t="s">
        <v>779</v>
      </c>
      <c r="D69" s="1154"/>
      <c r="E69" s="1154"/>
      <c r="F69" s="1155"/>
      <c r="G69" s="498" t="s">
        <v>719</v>
      </c>
      <c r="H69" s="497">
        <v>77</v>
      </c>
      <c r="I69" s="496">
        <v>600</v>
      </c>
      <c r="J69" s="495">
        <v>2000</v>
      </c>
      <c r="K69" s="1168">
        <v>273723.62</v>
      </c>
      <c r="L69" s="1169"/>
      <c r="M69" s="494">
        <v>0.7</v>
      </c>
      <c r="N69" s="1153" t="s">
        <v>722</v>
      </c>
      <c r="O69" s="1155"/>
      <c r="P69" s="493">
        <v>18.25</v>
      </c>
      <c r="Q69" s="1160">
        <v>15.96</v>
      </c>
      <c r="R69" s="1161"/>
      <c r="S69" s="493">
        <v>79.69</v>
      </c>
      <c r="T69" s="493">
        <v>19.559999999999999</v>
      </c>
      <c r="U69" s="1160">
        <v>20</v>
      </c>
      <c r="V69" s="1161"/>
      <c r="W69" s="492">
        <v>133.46</v>
      </c>
      <c r="X69" s="493">
        <v>37.81</v>
      </c>
    </row>
    <row r="70" spans="1:24" ht="9.6" customHeight="1" x14ac:dyDescent="0.25">
      <c r="A70" s="1151">
        <v>30006</v>
      </c>
      <c r="B70" s="1152"/>
      <c r="C70" s="1153" t="s">
        <v>780</v>
      </c>
      <c r="D70" s="1154"/>
      <c r="E70" s="1154"/>
      <c r="F70" s="1155"/>
      <c r="G70" s="498" t="s">
        <v>719</v>
      </c>
      <c r="H70" s="497">
        <v>77</v>
      </c>
      <c r="I70" s="496">
        <v>600</v>
      </c>
      <c r="J70" s="495">
        <v>2000</v>
      </c>
      <c r="K70" s="1168">
        <v>305251.58</v>
      </c>
      <c r="L70" s="1169"/>
      <c r="M70" s="494">
        <v>0.7</v>
      </c>
      <c r="N70" s="1153" t="s">
        <v>722</v>
      </c>
      <c r="O70" s="1155"/>
      <c r="P70" s="493">
        <v>20.350000000000001</v>
      </c>
      <c r="Q70" s="1160">
        <v>17.8</v>
      </c>
      <c r="R70" s="1161"/>
      <c r="S70" s="493">
        <v>79.69</v>
      </c>
      <c r="T70" s="493">
        <v>19.559999999999999</v>
      </c>
      <c r="U70" s="1160">
        <v>20</v>
      </c>
      <c r="V70" s="1161"/>
      <c r="W70" s="492">
        <v>137.4</v>
      </c>
      <c r="X70" s="493">
        <v>39.909999999999997</v>
      </c>
    </row>
    <row r="71" spans="1:24" ht="19.350000000000001" customHeight="1" x14ac:dyDescent="0.25">
      <c r="A71" s="1151">
        <v>30002</v>
      </c>
      <c r="B71" s="1152"/>
      <c r="C71" s="1153" t="s">
        <v>781</v>
      </c>
      <c r="D71" s="1154"/>
      <c r="E71" s="1154"/>
      <c r="F71" s="1155"/>
      <c r="G71" s="498" t="s">
        <v>719</v>
      </c>
      <c r="H71" s="500">
        <v>259</v>
      </c>
      <c r="I71" s="496">
        <v>900</v>
      </c>
      <c r="J71" s="495">
        <v>2000</v>
      </c>
      <c r="K71" s="1164">
        <v>4909091.59</v>
      </c>
      <c r="L71" s="1165"/>
      <c r="M71" s="494">
        <v>1</v>
      </c>
      <c r="N71" s="1153" t="s">
        <v>722</v>
      </c>
      <c r="O71" s="1155"/>
      <c r="P71" s="492">
        <v>191</v>
      </c>
      <c r="Q71" s="1166">
        <v>272.72000000000003</v>
      </c>
      <c r="R71" s="1167"/>
      <c r="S71" s="492">
        <v>208.49</v>
      </c>
      <c r="T71" s="493">
        <v>32.61</v>
      </c>
      <c r="U71" s="1160">
        <v>30</v>
      </c>
      <c r="V71" s="1161"/>
      <c r="W71" s="492">
        <v>704.82</v>
      </c>
      <c r="X71" s="492">
        <v>223.61</v>
      </c>
    </row>
    <row r="72" spans="1:24" ht="19.350000000000001" customHeight="1" x14ac:dyDescent="0.25">
      <c r="A72" s="1151">
        <v>30059</v>
      </c>
      <c r="B72" s="1152"/>
      <c r="C72" s="1153" t="s">
        <v>782</v>
      </c>
      <c r="D72" s="1154"/>
      <c r="E72" s="1154"/>
      <c r="F72" s="1155"/>
      <c r="G72" s="498" t="s">
        <v>719</v>
      </c>
      <c r="H72" s="497">
        <v>97</v>
      </c>
      <c r="I72" s="496">
        <v>900</v>
      </c>
      <c r="J72" s="495">
        <v>2000</v>
      </c>
      <c r="K72" s="1164">
        <v>1209524.93</v>
      </c>
      <c r="L72" s="1165"/>
      <c r="M72" s="494">
        <v>1</v>
      </c>
      <c r="N72" s="1153" t="s">
        <v>722</v>
      </c>
      <c r="O72" s="1155"/>
      <c r="P72" s="493">
        <v>47.06</v>
      </c>
      <c r="Q72" s="1160">
        <v>67.19</v>
      </c>
      <c r="R72" s="1161"/>
      <c r="S72" s="493">
        <v>78.08</v>
      </c>
      <c r="T72" s="493">
        <v>32.61</v>
      </c>
      <c r="U72" s="1160">
        <v>30</v>
      </c>
      <c r="V72" s="1161"/>
      <c r="W72" s="492">
        <v>224.94</v>
      </c>
      <c r="X72" s="493">
        <v>79.67</v>
      </c>
    </row>
    <row r="73" spans="1:24" ht="19.350000000000001" customHeight="1" x14ac:dyDescent="0.25">
      <c r="A73" s="1151">
        <v>30000</v>
      </c>
      <c r="B73" s="1152"/>
      <c r="C73" s="1153" t="s">
        <v>783</v>
      </c>
      <c r="D73" s="1154"/>
      <c r="E73" s="1154"/>
      <c r="F73" s="1155"/>
      <c r="G73" s="498" t="s">
        <v>719</v>
      </c>
      <c r="H73" s="500">
        <v>112</v>
      </c>
      <c r="I73" s="496">
        <v>900</v>
      </c>
      <c r="J73" s="495">
        <v>2000</v>
      </c>
      <c r="K73" s="1164">
        <v>1339850.3799999999</v>
      </c>
      <c r="L73" s="1165"/>
      <c r="M73" s="494">
        <v>1</v>
      </c>
      <c r="N73" s="1153" t="s">
        <v>722</v>
      </c>
      <c r="O73" s="1155"/>
      <c r="P73" s="493">
        <v>52.13</v>
      </c>
      <c r="Q73" s="1160">
        <v>74.430000000000007</v>
      </c>
      <c r="R73" s="1161"/>
      <c r="S73" s="493">
        <v>90.16</v>
      </c>
      <c r="T73" s="493">
        <v>32.61</v>
      </c>
      <c r="U73" s="1160">
        <v>30</v>
      </c>
      <c r="V73" s="1161"/>
      <c r="W73" s="492">
        <v>249.33</v>
      </c>
      <c r="X73" s="493">
        <v>84.74</v>
      </c>
    </row>
    <row r="74" spans="1:24" ht="19.350000000000001" customHeight="1" x14ac:dyDescent="0.25">
      <c r="A74" s="1151">
        <v>30001</v>
      </c>
      <c r="B74" s="1152"/>
      <c r="C74" s="1153" t="s">
        <v>784</v>
      </c>
      <c r="D74" s="1154"/>
      <c r="E74" s="1154"/>
      <c r="F74" s="1155"/>
      <c r="G74" s="498" t="s">
        <v>719</v>
      </c>
      <c r="H74" s="500">
        <v>259</v>
      </c>
      <c r="I74" s="496">
        <v>900</v>
      </c>
      <c r="J74" s="495">
        <v>2000</v>
      </c>
      <c r="K74" s="1164">
        <v>4854241.6500000004</v>
      </c>
      <c r="L74" s="1165"/>
      <c r="M74" s="494">
        <v>1</v>
      </c>
      <c r="N74" s="1153" t="s">
        <v>722</v>
      </c>
      <c r="O74" s="1155"/>
      <c r="P74" s="492">
        <v>188.87</v>
      </c>
      <c r="Q74" s="1166">
        <v>269.68</v>
      </c>
      <c r="R74" s="1167"/>
      <c r="S74" s="492">
        <v>208.49</v>
      </c>
      <c r="T74" s="493">
        <v>32.61</v>
      </c>
      <c r="U74" s="1160">
        <v>30</v>
      </c>
      <c r="V74" s="1161"/>
      <c r="W74" s="492">
        <v>699.65</v>
      </c>
      <c r="X74" s="492">
        <v>221.48</v>
      </c>
    </row>
    <row r="75" spans="1:24" ht="9.6" customHeight="1" x14ac:dyDescent="0.25">
      <c r="A75" s="1151">
        <v>30025</v>
      </c>
      <c r="B75" s="1152"/>
      <c r="C75" s="1153" t="s">
        <v>785</v>
      </c>
      <c r="D75" s="1154"/>
      <c r="E75" s="1154"/>
      <c r="F75" s="1155"/>
      <c r="G75" s="498" t="s">
        <v>719</v>
      </c>
      <c r="H75" s="500">
        <v>172</v>
      </c>
      <c r="I75" s="496">
        <v>700</v>
      </c>
      <c r="J75" s="495">
        <v>2000</v>
      </c>
      <c r="K75" s="1164">
        <v>2651990.5299999998</v>
      </c>
      <c r="L75" s="1165"/>
      <c r="M75" s="494">
        <v>0.9</v>
      </c>
      <c r="N75" s="1153" t="s">
        <v>720</v>
      </c>
      <c r="O75" s="1155"/>
      <c r="P75" s="492">
        <v>132.65</v>
      </c>
      <c r="Q75" s="1166">
        <v>170.48</v>
      </c>
      <c r="R75" s="1167"/>
      <c r="S75" s="494">
        <v>0</v>
      </c>
      <c r="T75" s="493">
        <v>35.799999999999997</v>
      </c>
      <c r="U75" s="1160">
        <v>30</v>
      </c>
      <c r="V75" s="1161"/>
      <c r="W75" s="492">
        <v>338.93</v>
      </c>
      <c r="X75" s="492">
        <v>168.45</v>
      </c>
    </row>
    <row r="76" spans="1:24" ht="9.6" customHeight="1" x14ac:dyDescent="0.25">
      <c r="A76" s="1151">
        <v>30016</v>
      </c>
      <c r="B76" s="1152"/>
      <c r="C76" s="1153" t="s">
        <v>786</v>
      </c>
      <c r="D76" s="1154"/>
      <c r="E76" s="1154"/>
      <c r="F76" s="1155"/>
      <c r="G76" s="498" t="s">
        <v>719</v>
      </c>
      <c r="H76" s="497">
        <v>44</v>
      </c>
      <c r="I76" s="496">
        <v>700</v>
      </c>
      <c r="J76" s="495">
        <v>2000</v>
      </c>
      <c r="K76" s="1164">
        <v>1478868.58</v>
      </c>
      <c r="L76" s="1165"/>
      <c r="M76" s="494">
        <v>0.7</v>
      </c>
      <c r="N76" s="1153" t="s">
        <v>720</v>
      </c>
      <c r="O76" s="1155"/>
      <c r="P76" s="493">
        <v>84.54</v>
      </c>
      <c r="Q76" s="1160">
        <v>73.94</v>
      </c>
      <c r="R76" s="1161"/>
      <c r="S76" s="494">
        <v>0</v>
      </c>
      <c r="T76" s="493">
        <v>32.61</v>
      </c>
      <c r="U76" s="1160">
        <v>20</v>
      </c>
      <c r="V76" s="1161"/>
      <c r="W76" s="492">
        <v>191.09</v>
      </c>
      <c r="X76" s="492">
        <v>117.15</v>
      </c>
    </row>
    <row r="77" spans="1:24" ht="9.6" customHeight="1" x14ac:dyDescent="0.25">
      <c r="A77" s="1151">
        <v>30030</v>
      </c>
      <c r="B77" s="1152"/>
      <c r="C77" s="1153" t="s">
        <v>787</v>
      </c>
      <c r="D77" s="1154"/>
      <c r="E77" s="1154"/>
      <c r="F77" s="1155"/>
      <c r="G77" s="498" t="s">
        <v>719</v>
      </c>
      <c r="H77" s="500">
        <v>335</v>
      </c>
      <c r="I77" s="496">
        <v>700</v>
      </c>
      <c r="J77" s="495">
        <v>2000</v>
      </c>
      <c r="K77" s="1164">
        <v>2226363.54</v>
      </c>
      <c r="L77" s="1165"/>
      <c r="M77" s="494">
        <v>0.9</v>
      </c>
      <c r="N77" s="1153" t="s">
        <v>722</v>
      </c>
      <c r="O77" s="1155"/>
      <c r="P77" s="493">
        <v>95.45</v>
      </c>
      <c r="Q77" s="1166">
        <v>143.12</v>
      </c>
      <c r="R77" s="1167"/>
      <c r="S77" s="492">
        <v>346.72</v>
      </c>
      <c r="T77" s="493">
        <v>35.799999999999997</v>
      </c>
      <c r="U77" s="1160">
        <v>40</v>
      </c>
      <c r="V77" s="1161"/>
      <c r="W77" s="492">
        <v>621.09</v>
      </c>
      <c r="X77" s="492">
        <v>131.25</v>
      </c>
    </row>
    <row r="78" spans="1:24" ht="9.6" customHeight="1" x14ac:dyDescent="0.25">
      <c r="A78" s="1151">
        <v>30024</v>
      </c>
      <c r="B78" s="1152"/>
      <c r="C78" s="1153" t="s">
        <v>788</v>
      </c>
      <c r="D78" s="1154"/>
      <c r="E78" s="1154"/>
      <c r="F78" s="1155"/>
      <c r="G78" s="498" t="s">
        <v>719</v>
      </c>
      <c r="H78" s="497">
        <v>23</v>
      </c>
      <c r="I78" s="496">
        <v>700</v>
      </c>
      <c r="J78" s="495">
        <v>2000</v>
      </c>
      <c r="K78" s="1168">
        <v>216478.13</v>
      </c>
      <c r="L78" s="1169"/>
      <c r="M78" s="494">
        <v>0.7</v>
      </c>
      <c r="N78" s="1153" t="s">
        <v>720</v>
      </c>
      <c r="O78" s="1155"/>
      <c r="P78" s="493">
        <v>12.37</v>
      </c>
      <c r="Q78" s="1160">
        <v>10.82</v>
      </c>
      <c r="R78" s="1161"/>
      <c r="S78" s="494">
        <v>0</v>
      </c>
      <c r="T78" s="493">
        <v>32.61</v>
      </c>
      <c r="U78" s="1160">
        <v>20</v>
      </c>
      <c r="V78" s="1161"/>
      <c r="W78" s="493">
        <v>55.8</v>
      </c>
      <c r="X78" s="493">
        <v>44.98</v>
      </c>
    </row>
    <row r="79" spans="1:24" ht="9.6" customHeight="1" x14ac:dyDescent="0.25">
      <c r="A79" s="1151">
        <v>30017</v>
      </c>
      <c r="B79" s="1152"/>
      <c r="C79" s="1153" t="s">
        <v>789</v>
      </c>
      <c r="D79" s="1154"/>
      <c r="E79" s="1154"/>
      <c r="F79" s="1155"/>
      <c r="G79" s="498" t="s">
        <v>719</v>
      </c>
      <c r="H79" s="499">
        <v>0</v>
      </c>
      <c r="I79" s="496">
        <v>500</v>
      </c>
      <c r="J79" s="495">
        <v>2000</v>
      </c>
      <c r="K79" s="1170">
        <v>68827.98</v>
      </c>
      <c r="L79" s="1171"/>
      <c r="M79" s="494">
        <v>0.6</v>
      </c>
      <c r="N79" s="1153" t="s">
        <v>739</v>
      </c>
      <c r="O79" s="1155"/>
      <c r="P79" s="494">
        <v>6.19</v>
      </c>
      <c r="Q79" s="1158">
        <v>4.12</v>
      </c>
      <c r="R79" s="1159"/>
      <c r="S79" s="494">
        <v>0</v>
      </c>
      <c r="T79" s="494">
        <v>0</v>
      </c>
      <c r="U79" s="1160">
        <v>10</v>
      </c>
      <c r="V79" s="1161"/>
      <c r="W79" s="493">
        <v>10.31</v>
      </c>
      <c r="X79" s="494">
        <v>6.19</v>
      </c>
    </row>
    <row r="80" spans="1:24" ht="9.6" customHeight="1" x14ac:dyDescent="0.25">
      <c r="A80" s="1151">
        <v>30034</v>
      </c>
      <c r="B80" s="1152"/>
      <c r="C80" s="1153" t="s">
        <v>790</v>
      </c>
      <c r="D80" s="1154"/>
      <c r="E80" s="1154"/>
      <c r="F80" s="1155"/>
      <c r="G80" s="498" t="s">
        <v>719</v>
      </c>
      <c r="H80" s="499">
        <v>4</v>
      </c>
      <c r="I80" s="496">
        <v>500</v>
      </c>
      <c r="J80" s="495">
        <v>1000</v>
      </c>
      <c r="K80" s="1156">
        <v>3869.6</v>
      </c>
      <c r="L80" s="1157"/>
      <c r="M80" s="494">
        <v>0.5</v>
      </c>
      <c r="N80" s="1153" t="s">
        <v>744</v>
      </c>
      <c r="O80" s="1155"/>
      <c r="P80" s="494">
        <v>0.61</v>
      </c>
      <c r="Q80" s="1158">
        <v>0.38</v>
      </c>
      <c r="R80" s="1159"/>
      <c r="S80" s="494">
        <v>4</v>
      </c>
      <c r="T80" s="494">
        <v>0</v>
      </c>
      <c r="U80" s="1160">
        <v>20</v>
      </c>
      <c r="V80" s="1161"/>
      <c r="W80" s="494">
        <v>4.99</v>
      </c>
      <c r="X80" s="494">
        <v>0.61</v>
      </c>
    </row>
    <row r="81" spans="1:25" ht="9.6" customHeight="1" x14ac:dyDescent="0.25">
      <c r="A81" s="1151">
        <v>30023</v>
      </c>
      <c r="B81" s="1152"/>
      <c r="C81" s="1153" t="s">
        <v>791</v>
      </c>
      <c r="D81" s="1154"/>
      <c r="E81" s="1154"/>
      <c r="F81" s="1155"/>
      <c r="G81" s="498" t="s">
        <v>719</v>
      </c>
      <c r="H81" s="497">
        <v>82</v>
      </c>
      <c r="I81" s="496">
        <v>700</v>
      </c>
      <c r="J81" s="495">
        <v>2000</v>
      </c>
      <c r="K81" s="1164">
        <v>3218535.81</v>
      </c>
      <c r="L81" s="1165"/>
      <c r="M81" s="494">
        <v>0.9</v>
      </c>
      <c r="N81" s="1153" t="s">
        <v>722</v>
      </c>
      <c r="O81" s="1155"/>
      <c r="P81" s="492">
        <v>160.99</v>
      </c>
      <c r="Q81" s="1166">
        <v>206.9</v>
      </c>
      <c r="R81" s="1167"/>
      <c r="S81" s="493">
        <v>84.87</v>
      </c>
      <c r="T81" s="493">
        <v>35.799999999999997</v>
      </c>
      <c r="U81" s="1160">
        <v>30</v>
      </c>
      <c r="V81" s="1161"/>
      <c r="W81" s="492">
        <v>488.56</v>
      </c>
      <c r="X81" s="492">
        <v>196.79</v>
      </c>
    </row>
    <row r="82" spans="1:25" ht="11.4" customHeight="1" x14ac:dyDescent="0.25">
      <c r="A82" s="1162" t="s">
        <v>51</v>
      </c>
      <c r="B82" s="1162"/>
      <c r="C82" s="1162"/>
      <c r="D82" s="1162"/>
      <c r="E82" s="1162"/>
      <c r="F82" s="1162"/>
      <c r="G82" s="1162"/>
      <c r="H82" s="1162"/>
      <c r="I82" s="1162"/>
      <c r="J82" s="1162"/>
      <c r="K82" s="1162"/>
      <c r="L82" s="1163"/>
      <c r="M82" s="1163"/>
      <c r="N82" s="1163"/>
      <c r="O82" s="1163"/>
      <c r="P82" s="1163"/>
      <c r="Q82" s="1163"/>
      <c r="R82" s="1163"/>
      <c r="S82" s="1163"/>
      <c r="T82" s="1163"/>
      <c r="U82" s="1163"/>
      <c r="V82" s="1163"/>
      <c r="W82" s="1163"/>
      <c r="X82" s="1163"/>
      <c r="Y82" s="1163"/>
    </row>
  </sheetData>
  <mergeCells count="444">
    <mergeCell ref="A1:D2"/>
    <mergeCell ref="E1:T1"/>
    <mergeCell ref="U1:Y1"/>
    <mergeCell ref="E2:T2"/>
    <mergeCell ref="U2:Y2"/>
    <mergeCell ref="A3:D3"/>
    <mergeCell ref="E3:T3"/>
    <mergeCell ref="U3:Y3"/>
    <mergeCell ref="A4:D4"/>
    <mergeCell ref="E4:T4"/>
    <mergeCell ref="U4:Y4"/>
    <mergeCell ref="A5:B5"/>
    <mergeCell ref="C5:N5"/>
    <mergeCell ref="O5:Y5"/>
    <mergeCell ref="A6:Y6"/>
    <mergeCell ref="A7:Y7"/>
    <mergeCell ref="A8:E8"/>
    <mergeCell ref="F8:Q8"/>
    <mergeCell ref="R8:Y8"/>
    <mergeCell ref="A9:Y9"/>
    <mergeCell ref="A10:Y10"/>
    <mergeCell ref="A11:Y11"/>
    <mergeCell ref="A12:B12"/>
    <mergeCell ref="C12:F12"/>
    <mergeCell ref="K12:L12"/>
    <mergeCell ref="N12:O12"/>
    <mergeCell ref="Q12:R12"/>
    <mergeCell ref="U12:V12"/>
    <mergeCell ref="A13:B13"/>
    <mergeCell ref="C13:F13"/>
    <mergeCell ref="K13:L13"/>
    <mergeCell ref="N13:O13"/>
    <mergeCell ref="Q13:R13"/>
    <mergeCell ref="U13:V13"/>
    <mergeCell ref="A14:B14"/>
    <mergeCell ref="C14:F14"/>
    <mergeCell ref="K14:L14"/>
    <mergeCell ref="N14:O14"/>
    <mergeCell ref="Q14:R14"/>
    <mergeCell ref="U14:V14"/>
    <mergeCell ref="A15:B15"/>
    <mergeCell ref="C15:F15"/>
    <mergeCell ref="K15:L15"/>
    <mergeCell ref="N15:O15"/>
    <mergeCell ref="Q15:R15"/>
    <mergeCell ref="U15:V15"/>
    <mergeCell ref="A16:B16"/>
    <mergeCell ref="C16:F16"/>
    <mergeCell ref="K16:L16"/>
    <mergeCell ref="N16:O16"/>
    <mergeCell ref="Q16:R16"/>
    <mergeCell ref="U16:V16"/>
    <mergeCell ref="A17:B17"/>
    <mergeCell ref="C17:F17"/>
    <mergeCell ref="K17:L17"/>
    <mergeCell ref="N17:O17"/>
    <mergeCell ref="Q17:R17"/>
    <mergeCell ref="U17:V17"/>
    <mergeCell ref="A18:B18"/>
    <mergeCell ref="C18:F18"/>
    <mergeCell ref="K18:L18"/>
    <mergeCell ref="N18:O18"/>
    <mergeCell ref="Q18:R18"/>
    <mergeCell ref="U18:V18"/>
    <mergeCell ref="A19:B19"/>
    <mergeCell ref="C19:F19"/>
    <mergeCell ref="K19:L19"/>
    <mergeCell ref="N19:O19"/>
    <mergeCell ref="Q19:R19"/>
    <mergeCell ref="U19:V19"/>
    <mergeCell ref="A20:B20"/>
    <mergeCell ref="C20:F20"/>
    <mergeCell ref="K20:L20"/>
    <mergeCell ref="N20:O20"/>
    <mergeCell ref="Q20:R20"/>
    <mergeCell ref="U20:V20"/>
    <mergeCell ref="A21:B21"/>
    <mergeCell ref="C21:F21"/>
    <mergeCell ref="K21:L21"/>
    <mergeCell ref="N21:O21"/>
    <mergeCell ref="Q21:R21"/>
    <mergeCell ref="U21:V21"/>
    <mergeCell ref="A22:B22"/>
    <mergeCell ref="C22:F22"/>
    <mergeCell ref="K22:L22"/>
    <mergeCell ref="N22:O22"/>
    <mergeCell ref="Q22:R22"/>
    <mergeCell ref="U22:V22"/>
    <mergeCell ref="A23:B23"/>
    <mergeCell ref="C23:F23"/>
    <mergeCell ref="K23:L23"/>
    <mergeCell ref="N23:O23"/>
    <mergeCell ref="Q23:R23"/>
    <mergeCell ref="U23:V23"/>
    <mergeCell ref="A24:B24"/>
    <mergeCell ref="C24:F24"/>
    <mergeCell ref="K24:L24"/>
    <mergeCell ref="N24:O24"/>
    <mergeCell ref="Q24:R24"/>
    <mergeCell ref="U24:V24"/>
    <mergeCell ref="A25:B25"/>
    <mergeCell ref="C25:F25"/>
    <mergeCell ref="K25:L25"/>
    <mergeCell ref="N25:O25"/>
    <mergeCell ref="Q25:R25"/>
    <mergeCell ref="U25:V25"/>
    <mergeCell ref="A26:B26"/>
    <mergeCell ref="C26:F26"/>
    <mergeCell ref="K26:L26"/>
    <mergeCell ref="N26:O26"/>
    <mergeCell ref="Q26:R26"/>
    <mergeCell ref="U26:V26"/>
    <mergeCell ref="A27:B27"/>
    <mergeCell ref="C27:F27"/>
    <mergeCell ref="K27:L27"/>
    <mergeCell ref="N27:O27"/>
    <mergeCell ref="Q27:R27"/>
    <mergeCell ref="U27:V27"/>
    <mergeCell ref="A28:B28"/>
    <mergeCell ref="C28:F28"/>
    <mergeCell ref="K28:L28"/>
    <mergeCell ref="N28:O28"/>
    <mergeCell ref="Q28:R28"/>
    <mergeCell ref="U28:V28"/>
    <mergeCell ref="A29:B29"/>
    <mergeCell ref="C29:F29"/>
    <mergeCell ref="K29:L29"/>
    <mergeCell ref="N29:O29"/>
    <mergeCell ref="Q29:R29"/>
    <mergeCell ref="U29:V29"/>
    <mergeCell ref="A30:B30"/>
    <mergeCell ref="C30:F30"/>
    <mergeCell ref="K30:L30"/>
    <mergeCell ref="N30:O30"/>
    <mergeCell ref="Q30:R30"/>
    <mergeCell ref="U30:V30"/>
    <mergeCell ref="A31:B31"/>
    <mergeCell ref="C31:F31"/>
    <mergeCell ref="K31:L31"/>
    <mergeCell ref="N31:O31"/>
    <mergeCell ref="Q31:R31"/>
    <mergeCell ref="U31:V31"/>
    <mergeCell ref="A32:B32"/>
    <mergeCell ref="C32:F32"/>
    <mergeCell ref="K32:L32"/>
    <mergeCell ref="N32:O32"/>
    <mergeCell ref="Q32:R32"/>
    <mergeCell ref="U32:V32"/>
    <mergeCell ref="A33:B33"/>
    <mergeCell ref="C33:F33"/>
    <mergeCell ref="K33:L33"/>
    <mergeCell ref="N33:O33"/>
    <mergeCell ref="Q33:R33"/>
    <mergeCell ref="U33:V33"/>
    <mergeCell ref="A34:B34"/>
    <mergeCell ref="C34:F34"/>
    <mergeCell ref="K34:L34"/>
    <mergeCell ref="N34:O34"/>
    <mergeCell ref="Q34:R34"/>
    <mergeCell ref="U34:V34"/>
    <mergeCell ref="A35:B35"/>
    <mergeCell ref="C35:F35"/>
    <mergeCell ref="K35:L35"/>
    <mergeCell ref="N35:O35"/>
    <mergeCell ref="Q35:R35"/>
    <mergeCell ref="U35:V35"/>
    <mergeCell ref="A36:B36"/>
    <mergeCell ref="C36:F36"/>
    <mergeCell ref="K36:L36"/>
    <mergeCell ref="N36:O36"/>
    <mergeCell ref="Q36:R36"/>
    <mergeCell ref="U36:V36"/>
    <mergeCell ref="A37:B37"/>
    <mergeCell ref="C37:F37"/>
    <mergeCell ref="K37:L37"/>
    <mergeCell ref="N37:O37"/>
    <mergeCell ref="Q37:R37"/>
    <mergeCell ref="U37:V37"/>
    <mergeCell ref="A38:B38"/>
    <mergeCell ref="C38:F38"/>
    <mergeCell ref="K38:L38"/>
    <mergeCell ref="N38:O38"/>
    <mergeCell ref="Q38:R38"/>
    <mergeCell ref="U38:V38"/>
    <mergeCell ref="A39:B39"/>
    <mergeCell ref="C39:F39"/>
    <mergeCell ref="K39:L39"/>
    <mergeCell ref="N39:O39"/>
    <mergeCell ref="Q39:R39"/>
    <mergeCell ref="U39:V39"/>
    <mergeCell ref="A40:B40"/>
    <mergeCell ref="C40:F40"/>
    <mergeCell ref="K40:L40"/>
    <mergeCell ref="N40:O40"/>
    <mergeCell ref="Q40:R40"/>
    <mergeCell ref="U40:V40"/>
    <mergeCell ref="A41:B41"/>
    <mergeCell ref="C41:F41"/>
    <mergeCell ref="K41:L41"/>
    <mergeCell ref="N41:O41"/>
    <mergeCell ref="Q41:R41"/>
    <mergeCell ref="U41:V41"/>
    <mergeCell ref="A42:B42"/>
    <mergeCell ref="C42:F42"/>
    <mergeCell ref="K42:L42"/>
    <mergeCell ref="N42:O42"/>
    <mergeCell ref="Q42:R42"/>
    <mergeCell ref="U42:V42"/>
    <mergeCell ref="A43:B43"/>
    <mergeCell ref="C43:F43"/>
    <mergeCell ref="K43:L43"/>
    <mergeCell ref="N43:O43"/>
    <mergeCell ref="Q43:R43"/>
    <mergeCell ref="U43:V43"/>
    <mergeCell ref="A44:B44"/>
    <mergeCell ref="C44:F44"/>
    <mergeCell ref="K44:L44"/>
    <mergeCell ref="N44:O44"/>
    <mergeCell ref="Q44:R44"/>
    <mergeCell ref="U44:V44"/>
    <mergeCell ref="A45:B45"/>
    <mergeCell ref="C45:F45"/>
    <mergeCell ref="K45:L45"/>
    <mergeCell ref="N45:O45"/>
    <mergeCell ref="Q45:R45"/>
    <mergeCell ref="U45:V45"/>
    <mergeCell ref="A46:B46"/>
    <mergeCell ref="C46:F46"/>
    <mergeCell ref="K46:L46"/>
    <mergeCell ref="N46:O46"/>
    <mergeCell ref="Q46:R46"/>
    <mergeCell ref="U46:V46"/>
    <mergeCell ref="A47:B47"/>
    <mergeCell ref="C47:F47"/>
    <mergeCell ref="K47:L47"/>
    <mergeCell ref="N47:O47"/>
    <mergeCell ref="Q47:R47"/>
    <mergeCell ref="U47:V47"/>
    <mergeCell ref="A48:B48"/>
    <mergeCell ref="C48:F48"/>
    <mergeCell ref="K48:L48"/>
    <mergeCell ref="N48:O48"/>
    <mergeCell ref="Q48:R48"/>
    <mergeCell ref="U48:V48"/>
    <mergeCell ref="A49:B49"/>
    <mergeCell ref="C49:F49"/>
    <mergeCell ref="K49:L49"/>
    <mergeCell ref="N49:O49"/>
    <mergeCell ref="Q49:R49"/>
    <mergeCell ref="U49:V49"/>
    <mergeCell ref="A50:B50"/>
    <mergeCell ref="C50:F50"/>
    <mergeCell ref="K50:L50"/>
    <mergeCell ref="N50:O50"/>
    <mergeCell ref="Q50:R50"/>
    <mergeCell ref="U50:V50"/>
    <mergeCell ref="A51:B51"/>
    <mergeCell ref="C51:F51"/>
    <mergeCell ref="K51:L51"/>
    <mergeCell ref="N51:O51"/>
    <mergeCell ref="Q51:R51"/>
    <mergeCell ref="U51:V51"/>
    <mergeCell ref="A52:B52"/>
    <mergeCell ref="C52:F52"/>
    <mergeCell ref="K52:L52"/>
    <mergeCell ref="N52:O52"/>
    <mergeCell ref="Q52:R52"/>
    <mergeCell ref="U52:V52"/>
    <mergeCell ref="A53:B53"/>
    <mergeCell ref="C53:F53"/>
    <mergeCell ref="K53:L53"/>
    <mergeCell ref="N53:O53"/>
    <mergeCell ref="Q53:R53"/>
    <mergeCell ref="U53:V53"/>
    <mergeCell ref="A54:B54"/>
    <mergeCell ref="C54:F54"/>
    <mergeCell ref="K54:L54"/>
    <mergeCell ref="N54:O54"/>
    <mergeCell ref="Q54:R54"/>
    <mergeCell ref="U54:V54"/>
    <mergeCell ref="A55:B55"/>
    <mergeCell ref="C55:F55"/>
    <mergeCell ref="K55:L55"/>
    <mergeCell ref="N55:O55"/>
    <mergeCell ref="Q55:R55"/>
    <mergeCell ref="U55:V55"/>
    <mergeCell ref="A56:B56"/>
    <mergeCell ref="C56:F56"/>
    <mergeCell ref="K56:L56"/>
    <mergeCell ref="N56:O56"/>
    <mergeCell ref="Q56:R56"/>
    <mergeCell ref="U56:V56"/>
    <mergeCell ref="A57:B57"/>
    <mergeCell ref="C57:F57"/>
    <mergeCell ref="K57:L57"/>
    <mergeCell ref="N57:O57"/>
    <mergeCell ref="Q57:R57"/>
    <mergeCell ref="U57:V57"/>
    <mergeCell ref="A58:B58"/>
    <mergeCell ref="C58:F58"/>
    <mergeCell ref="K58:L58"/>
    <mergeCell ref="N58:O58"/>
    <mergeCell ref="Q58:R58"/>
    <mergeCell ref="U58:V58"/>
    <mergeCell ref="A59:B59"/>
    <mergeCell ref="C59:F59"/>
    <mergeCell ref="K59:L59"/>
    <mergeCell ref="N59:O59"/>
    <mergeCell ref="Q59:R59"/>
    <mergeCell ref="U59:V59"/>
    <mergeCell ref="A60:B60"/>
    <mergeCell ref="C60:F60"/>
    <mergeCell ref="K60:L60"/>
    <mergeCell ref="N60:O60"/>
    <mergeCell ref="Q60:R60"/>
    <mergeCell ref="U60:V60"/>
    <mergeCell ref="A61:B61"/>
    <mergeCell ref="C61:F61"/>
    <mergeCell ref="K61:L61"/>
    <mergeCell ref="N61:O61"/>
    <mergeCell ref="Q61:R61"/>
    <mergeCell ref="U61:V61"/>
    <mergeCell ref="A62:B62"/>
    <mergeCell ref="C62:F62"/>
    <mergeCell ref="K62:L62"/>
    <mergeCell ref="N62:O62"/>
    <mergeCell ref="Q62:R62"/>
    <mergeCell ref="U62:V62"/>
    <mergeCell ref="A63:B63"/>
    <mergeCell ref="C63:F63"/>
    <mergeCell ref="K63:L63"/>
    <mergeCell ref="N63:O63"/>
    <mergeCell ref="Q63:R63"/>
    <mergeCell ref="U63:V63"/>
    <mergeCell ref="A64:B64"/>
    <mergeCell ref="C64:F64"/>
    <mergeCell ref="K64:L64"/>
    <mergeCell ref="N64:O64"/>
    <mergeCell ref="Q64:R64"/>
    <mergeCell ref="U64:V64"/>
    <mergeCell ref="A65:B65"/>
    <mergeCell ref="C65:F65"/>
    <mergeCell ref="K65:L65"/>
    <mergeCell ref="N65:O65"/>
    <mergeCell ref="Q65:R65"/>
    <mergeCell ref="U65:V65"/>
    <mergeCell ref="A66:B66"/>
    <mergeCell ref="C66:F66"/>
    <mergeCell ref="K66:L66"/>
    <mergeCell ref="N66:O66"/>
    <mergeCell ref="Q66:R66"/>
    <mergeCell ref="U66:V66"/>
    <mergeCell ref="A67:B67"/>
    <mergeCell ref="C67:F67"/>
    <mergeCell ref="K67:L67"/>
    <mergeCell ref="N67:O67"/>
    <mergeCell ref="Q67:R67"/>
    <mergeCell ref="U67:V67"/>
    <mergeCell ref="A68:B68"/>
    <mergeCell ref="C68:F68"/>
    <mergeCell ref="K68:L68"/>
    <mergeCell ref="N68:O68"/>
    <mergeCell ref="Q68:R68"/>
    <mergeCell ref="U68:V68"/>
    <mergeCell ref="A69:B69"/>
    <mergeCell ref="C69:F69"/>
    <mergeCell ref="K69:L69"/>
    <mergeCell ref="N69:O69"/>
    <mergeCell ref="Q69:R69"/>
    <mergeCell ref="U69:V69"/>
    <mergeCell ref="A70:B70"/>
    <mergeCell ref="C70:F70"/>
    <mergeCell ref="K70:L70"/>
    <mergeCell ref="N70:O70"/>
    <mergeCell ref="Q70:R70"/>
    <mergeCell ref="U70:V70"/>
    <mergeCell ref="A71:B71"/>
    <mergeCell ref="C71:F71"/>
    <mergeCell ref="K71:L71"/>
    <mergeCell ref="N71:O71"/>
    <mergeCell ref="Q71:R71"/>
    <mergeCell ref="U71:V71"/>
    <mergeCell ref="A72:B72"/>
    <mergeCell ref="C72:F72"/>
    <mergeCell ref="K72:L72"/>
    <mergeCell ref="N72:O72"/>
    <mergeCell ref="Q72:R72"/>
    <mergeCell ref="U72:V72"/>
    <mergeCell ref="A73:B73"/>
    <mergeCell ref="C73:F73"/>
    <mergeCell ref="K73:L73"/>
    <mergeCell ref="N73:O73"/>
    <mergeCell ref="Q73:R73"/>
    <mergeCell ref="U73:V73"/>
    <mergeCell ref="A74:B74"/>
    <mergeCell ref="C74:F74"/>
    <mergeCell ref="K74:L74"/>
    <mergeCell ref="N74:O74"/>
    <mergeCell ref="Q74:R74"/>
    <mergeCell ref="U74:V74"/>
    <mergeCell ref="A75:B75"/>
    <mergeCell ref="C75:F75"/>
    <mergeCell ref="K75:L75"/>
    <mergeCell ref="N75:O75"/>
    <mergeCell ref="Q75:R75"/>
    <mergeCell ref="U75:V75"/>
    <mergeCell ref="A76:B76"/>
    <mergeCell ref="C76:F76"/>
    <mergeCell ref="K76:L76"/>
    <mergeCell ref="N76:O76"/>
    <mergeCell ref="Q76:R76"/>
    <mergeCell ref="U76:V76"/>
    <mergeCell ref="A77:B77"/>
    <mergeCell ref="C77:F77"/>
    <mergeCell ref="K77:L77"/>
    <mergeCell ref="N77:O77"/>
    <mergeCell ref="Q77:R77"/>
    <mergeCell ref="U77:V77"/>
    <mergeCell ref="A78:B78"/>
    <mergeCell ref="C78:F78"/>
    <mergeCell ref="K78:L78"/>
    <mergeCell ref="N78:O78"/>
    <mergeCell ref="Q78:R78"/>
    <mergeCell ref="U78:V78"/>
    <mergeCell ref="A79:B79"/>
    <mergeCell ref="C79:F79"/>
    <mergeCell ref="K79:L79"/>
    <mergeCell ref="N79:O79"/>
    <mergeCell ref="Q79:R79"/>
    <mergeCell ref="U79:V79"/>
    <mergeCell ref="A80:B80"/>
    <mergeCell ref="C80:F80"/>
    <mergeCell ref="K80:L80"/>
    <mergeCell ref="N80:O80"/>
    <mergeCell ref="Q80:R80"/>
    <mergeCell ref="U80:V80"/>
    <mergeCell ref="A82:K82"/>
    <mergeCell ref="L82:Y82"/>
    <mergeCell ref="A81:B81"/>
    <mergeCell ref="C81:F81"/>
    <mergeCell ref="K81:L81"/>
    <mergeCell ref="N81:O81"/>
    <mergeCell ref="Q81:R81"/>
    <mergeCell ref="U81:V81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landscape" horizontalDpi="300" verticalDpi="300"/>
  <headerFooter alignWithMargins="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I81"/>
  <sheetViews>
    <sheetView topLeftCell="A99" zoomScale="110" zoomScaleNormal="110" zoomScaleSheetLayoutView="110" workbookViewId="0">
      <selection activeCell="AD14" sqref="AD14"/>
    </sheetView>
  </sheetViews>
  <sheetFormatPr defaultRowHeight="14.4" x14ac:dyDescent="0.3"/>
  <cols>
    <col min="1" max="2" width="4.6640625" bestFit="1" customWidth="1"/>
    <col min="3" max="3" width="1.88671875" bestFit="1" customWidth="1"/>
    <col min="4" max="5" width="2.88671875" bestFit="1" customWidth="1"/>
    <col min="6" max="6" width="1.88671875" bestFit="1" customWidth="1"/>
    <col min="7" max="7" width="4.6640625" bestFit="1" customWidth="1"/>
    <col min="8" max="8" width="5.5546875" bestFit="1" customWidth="1"/>
    <col min="9" max="9" width="9.33203125" bestFit="1" customWidth="1"/>
    <col min="10" max="10" width="8.44140625" bestFit="1" customWidth="1"/>
    <col min="11" max="11" width="4.6640625" bestFit="1" customWidth="1"/>
    <col min="12" max="12" width="1" bestFit="1" customWidth="1"/>
    <col min="13" max="13" width="3.6640625" bestFit="1" customWidth="1"/>
    <col min="14" max="14" width="1" bestFit="1" customWidth="1"/>
    <col min="15" max="15" width="2.88671875" bestFit="1" customWidth="1"/>
    <col min="16" max="16" width="1" bestFit="1" customWidth="1"/>
    <col min="17" max="17" width="3.6640625" bestFit="1" customWidth="1"/>
    <col min="18" max="18" width="1" bestFit="1" customWidth="1"/>
    <col min="19" max="19" width="2.88671875" bestFit="1" customWidth="1"/>
    <col min="20" max="20" width="1.88671875" bestFit="1" customWidth="1"/>
    <col min="21" max="22" width="1" bestFit="1" customWidth="1"/>
    <col min="23" max="23" width="5.5546875" bestFit="1" customWidth="1"/>
    <col min="24" max="24" width="1.88671875" bestFit="1" customWidth="1"/>
    <col min="25" max="25" width="2.88671875" bestFit="1" customWidth="1"/>
    <col min="26" max="26" width="1.88671875" bestFit="1" customWidth="1"/>
    <col min="27" max="27" width="9.33203125" bestFit="1" customWidth="1"/>
    <col min="28" max="28" width="4.44140625" customWidth="1"/>
    <col min="29" max="34" width="9.109375" style="215"/>
    <col min="254" max="255" width="4.6640625" bestFit="1" customWidth="1"/>
    <col min="256" max="256" width="1.88671875" bestFit="1" customWidth="1"/>
    <col min="257" max="258" width="2.88671875" bestFit="1" customWidth="1"/>
    <col min="259" max="259" width="1.88671875" bestFit="1" customWidth="1"/>
    <col min="260" max="260" width="4.6640625" bestFit="1" customWidth="1"/>
    <col min="261" max="261" width="5.5546875" bestFit="1" customWidth="1"/>
    <col min="262" max="262" width="9.33203125" bestFit="1" customWidth="1"/>
    <col min="263" max="263" width="8.44140625" bestFit="1" customWidth="1"/>
    <col min="264" max="264" width="4.6640625" bestFit="1" customWidth="1"/>
    <col min="265" max="265" width="1" bestFit="1" customWidth="1"/>
    <col min="266" max="266" width="3.6640625" bestFit="1" customWidth="1"/>
    <col min="267" max="267" width="1" bestFit="1" customWidth="1"/>
    <col min="268" max="268" width="2.88671875" bestFit="1" customWidth="1"/>
    <col min="269" max="269" width="1" bestFit="1" customWidth="1"/>
    <col min="270" max="270" width="3.6640625" bestFit="1" customWidth="1"/>
    <col min="271" max="271" width="1" bestFit="1" customWidth="1"/>
    <col min="272" max="272" width="2.88671875" bestFit="1" customWidth="1"/>
    <col min="273" max="273" width="1.88671875" bestFit="1" customWidth="1"/>
    <col min="274" max="275" width="1" bestFit="1" customWidth="1"/>
    <col min="276" max="276" width="5.5546875" bestFit="1" customWidth="1"/>
    <col min="277" max="277" width="1.88671875" bestFit="1" customWidth="1"/>
    <col min="278" max="278" width="2.88671875" bestFit="1" customWidth="1"/>
    <col min="279" max="279" width="1.88671875" bestFit="1" customWidth="1"/>
    <col min="280" max="280" width="9.33203125" bestFit="1" customWidth="1"/>
    <col min="510" max="511" width="4.6640625" bestFit="1" customWidth="1"/>
    <col min="512" max="512" width="1.88671875" bestFit="1" customWidth="1"/>
    <col min="513" max="514" width="2.88671875" bestFit="1" customWidth="1"/>
    <col min="515" max="515" width="1.88671875" bestFit="1" customWidth="1"/>
    <col min="516" max="516" width="4.6640625" bestFit="1" customWidth="1"/>
    <col min="517" max="517" width="5.5546875" bestFit="1" customWidth="1"/>
    <col min="518" max="518" width="9.33203125" bestFit="1" customWidth="1"/>
    <col min="519" max="519" width="8.44140625" bestFit="1" customWidth="1"/>
    <col min="520" max="520" width="4.6640625" bestFit="1" customWidth="1"/>
    <col min="521" max="521" width="1" bestFit="1" customWidth="1"/>
    <col min="522" max="522" width="3.6640625" bestFit="1" customWidth="1"/>
    <col min="523" max="523" width="1" bestFit="1" customWidth="1"/>
    <col min="524" max="524" width="2.88671875" bestFit="1" customWidth="1"/>
    <col min="525" max="525" width="1" bestFit="1" customWidth="1"/>
    <col min="526" max="526" width="3.6640625" bestFit="1" customWidth="1"/>
    <col min="527" max="527" width="1" bestFit="1" customWidth="1"/>
    <col min="528" max="528" width="2.88671875" bestFit="1" customWidth="1"/>
    <col min="529" max="529" width="1.88671875" bestFit="1" customWidth="1"/>
    <col min="530" max="531" width="1" bestFit="1" customWidth="1"/>
    <col min="532" max="532" width="5.5546875" bestFit="1" customWidth="1"/>
    <col min="533" max="533" width="1.88671875" bestFit="1" customWidth="1"/>
    <col min="534" max="534" width="2.88671875" bestFit="1" customWidth="1"/>
    <col min="535" max="535" width="1.88671875" bestFit="1" customWidth="1"/>
    <col min="536" max="536" width="9.33203125" bestFit="1" customWidth="1"/>
    <col min="766" max="767" width="4.6640625" bestFit="1" customWidth="1"/>
    <col min="768" max="768" width="1.88671875" bestFit="1" customWidth="1"/>
    <col min="769" max="770" width="2.88671875" bestFit="1" customWidth="1"/>
    <col min="771" max="771" width="1.88671875" bestFit="1" customWidth="1"/>
    <col min="772" max="772" width="4.6640625" bestFit="1" customWidth="1"/>
    <col min="773" max="773" width="5.5546875" bestFit="1" customWidth="1"/>
    <col min="774" max="774" width="9.33203125" bestFit="1" customWidth="1"/>
    <col min="775" max="775" width="8.44140625" bestFit="1" customWidth="1"/>
    <col min="776" max="776" width="4.6640625" bestFit="1" customWidth="1"/>
    <col min="777" max="777" width="1" bestFit="1" customWidth="1"/>
    <col min="778" max="778" width="3.6640625" bestFit="1" customWidth="1"/>
    <col min="779" max="779" width="1" bestFit="1" customWidth="1"/>
    <col min="780" max="780" width="2.88671875" bestFit="1" customWidth="1"/>
    <col min="781" max="781" width="1" bestFit="1" customWidth="1"/>
    <col min="782" max="782" width="3.6640625" bestFit="1" customWidth="1"/>
    <col min="783" max="783" width="1" bestFit="1" customWidth="1"/>
    <col min="784" max="784" width="2.88671875" bestFit="1" customWidth="1"/>
    <col min="785" max="785" width="1.88671875" bestFit="1" customWidth="1"/>
    <col min="786" max="787" width="1" bestFit="1" customWidth="1"/>
    <col min="788" max="788" width="5.5546875" bestFit="1" customWidth="1"/>
    <col min="789" max="789" width="1.88671875" bestFit="1" customWidth="1"/>
    <col min="790" max="790" width="2.88671875" bestFit="1" customWidth="1"/>
    <col min="791" max="791" width="1.88671875" bestFit="1" customWidth="1"/>
    <col min="792" max="792" width="9.33203125" bestFit="1" customWidth="1"/>
    <col min="1022" max="1023" width="4.6640625" bestFit="1" customWidth="1"/>
    <col min="1024" max="1024" width="1.88671875" bestFit="1" customWidth="1"/>
    <col min="1025" max="1026" width="2.88671875" bestFit="1" customWidth="1"/>
    <col min="1027" max="1027" width="1.88671875" bestFit="1" customWidth="1"/>
    <col min="1028" max="1028" width="4.6640625" bestFit="1" customWidth="1"/>
    <col min="1029" max="1029" width="5.5546875" bestFit="1" customWidth="1"/>
    <col min="1030" max="1030" width="9.33203125" bestFit="1" customWidth="1"/>
    <col min="1031" max="1031" width="8.44140625" bestFit="1" customWidth="1"/>
    <col min="1032" max="1032" width="4.6640625" bestFit="1" customWidth="1"/>
    <col min="1033" max="1033" width="1" bestFit="1" customWidth="1"/>
    <col min="1034" max="1034" width="3.6640625" bestFit="1" customWidth="1"/>
    <col min="1035" max="1035" width="1" bestFit="1" customWidth="1"/>
    <col min="1036" max="1036" width="2.88671875" bestFit="1" customWidth="1"/>
    <col min="1037" max="1037" width="1" bestFit="1" customWidth="1"/>
    <col min="1038" max="1038" width="3.6640625" bestFit="1" customWidth="1"/>
    <col min="1039" max="1039" width="1" bestFit="1" customWidth="1"/>
    <col min="1040" max="1040" width="2.88671875" bestFit="1" customWidth="1"/>
    <col min="1041" max="1041" width="1.88671875" bestFit="1" customWidth="1"/>
    <col min="1042" max="1043" width="1" bestFit="1" customWidth="1"/>
    <col min="1044" max="1044" width="5.5546875" bestFit="1" customWidth="1"/>
    <col min="1045" max="1045" width="1.88671875" bestFit="1" customWidth="1"/>
    <col min="1046" max="1046" width="2.88671875" bestFit="1" customWidth="1"/>
    <col min="1047" max="1047" width="1.88671875" bestFit="1" customWidth="1"/>
    <col min="1048" max="1048" width="9.33203125" bestFit="1" customWidth="1"/>
    <col min="1278" max="1279" width="4.6640625" bestFit="1" customWidth="1"/>
    <col min="1280" max="1280" width="1.88671875" bestFit="1" customWidth="1"/>
    <col min="1281" max="1282" width="2.88671875" bestFit="1" customWidth="1"/>
    <col min="1283" max="1283" width="1.88671875" bestFit="1" customWidth="1"/>
    <col min="1284" max="1284" width="4.6640625" bestFit="1" customWidth="1"/>
    <col min="1285" max="1285" width="5.5546875" bestFit="1" customWidth="1"/>
    <col min="1286" max="1286" width="9.33203125" bestFit="1" customWidth="1"/>
    <col min="1287" max="1287" width="8.44140625" bestFit="1" customWidth="1"/>
    <col min="1288" max="1288" width="4.6640625" bestFit="1" customWidth="1"/>
    <col min="1289" max="1289" width="1" bestFit="1" customWidth="1"/>
    <col min="1290" max="1290" width="3.6640625" bestFit="1" customWidth="1"/>
    <col min="1291" max="1291" width="1" bestFit="1" customWidth="1"/>
    <col min="1292" max="1292" width="2.88671875" bestFit="1" customWidth="1"/>
    <col min="1293" max="1293" width="1" bestFit="1" customWidth="1"/>
    <col min="1294" max="1294" width="3.6640625" bestFit="1" customWidth="1"/>
    <col min="1295" max="1295" width="1" bestFit="1" customWidth="1"/>
    <col min="1296" max="1296" width="2.88671875" bestFit="1" customWidth="1"/>
    <col min="1297" max="1297" width="1.88671875" bestFit="1" customWidth="1"/>
    <col min="1298" max="1299" width="1" bestFit="1" customWidth="1"/>
    <col min="1300" max="1300" width="5.5546875" bestFit="1" customWidth="1"/>
    <col min="1301" max="1301" width="1.88671875" bestFit="1" customWidth="1"/>
    <col min="1302" max="1302" width="2.88671875" bestFit="1" customWidth="1"/>
    <col min="1303" max="1303" width="1.88671875" bestFit="1" customWidth="1"/>
    <col min="1304" max="1304" width="9.33203125" bestFit="1" customWidth="1"/>
    <col min="1534" max="1535" width="4.6640625" bestFit="1" customWidth="1"/>
    <col min="1536" max="1536" width="1.88671875" bestFit="1" customWidth="1"/>
    <col min="1537" max="1538" width="2.88671875" bestFit="1" customWidth="1"/>
    <col min="1539" max="1539" width="1.88671875" bestFit="1" customWidth="1"/>
    <col min="1540" max="1540" width="4.6640625" bestFit="1" customWidth="1"/>
    <col min="1541" max="1541" width="5.5546875" bestFit="1" customWidth="1"/>
    <col min="1542" max="1542" width="9.33203125" bestFit="1" customWidth="1"/>
    <col min="1543" max="1543" width="8.44140625" bestFit="1" customWidth="1"/>
    <col min="1544" max="1544" width="4.6640625" bestFit="1" customWidth="1"/>
    <col min="1545" max="1545" width="1" bestFit="1" customWidth="1"/>
    <col min="1546" max="1546" width="3.6640625" bestFit="1" customWidth="1"/>
    <col min="1547" max="1547" width="1" bestFit="1" customWidth="1"/>
    <col min="1548" max="1548" width="2.88671875" bestFit="1" customWidth="1"/>
    <col min="1549" max="1549" width="1" bestFit="1" customWidth="1"/>
    <col min="1550" max="1550" width="3.6640625" bestFit="1" customWidth="1"/>
    <col min="1551" max="1551" width="1" bestFit="1" customWidth="1"/>
    <col min="1552" max="1552" width="2.88671875" bestFit="1" customWidth="1"/>
    <col min="1553" max="1553" width="1.88671875" bestFit="1" customWidth="1"/>
    <col min="1554" max="1555" width="1" bestFit="1" customWidth="1"/>
    <col min="1556" max="1556" width="5.5546875" bestFit="1" customWidth="1"/>
    <col min="1557" max="1557" width="1.88671875" bestFit="1" customWidth="1"/>
    <col min="1558" max="1558" width="2.88671875" bestFit="1" customWidth="1"/>
    <col min="1559" max="1559" width="1.88671875" bestFit="1" customWidth="1"/>
    <col min="1560" max="1560" width="9.33203125" bestFit="1" customWidth="1"/>
    <col min="1790" max="1791" width="4.6640625" bestFit="1" customWidth="1"/>
    <col min="1792" max="1792" width="1.88671875" bestFit="1" customWidth="1"/>
    <col min="1793" max="1794" width="2.88671875" bestFit="1" customWidth="1"/>
    <col min="1795" max="1795" width="1.88671875" bestFit="1" customWidth="1"/>
    <col min="1796" max="1796" width="4.6640625" bestFit="1" customWidth="1"/>
    <col min="1797" max="1797" width="5.5546875" bestFit="1" customWidth="1"/>
    <col min="1798" max="1798" width="9.33203125" bestFit="1" customWidth="1"/>
    <col min="1799" max="1799" width="8.44140625" bestFit="1" customWidth="1"/>
    <col min="1800" max="1800" width="4.6640625" bestFit="1" customWidth="1"/>
    <col min="1801" max="1801" width="1" bestFit="1" customWidth="1"/>
    <col min="1802" max="1802" width="3.6640625" bestFit="1" customWidth="1"/>
    <col min="1803" max="1803" width="1" bestFit="1" customWidth="1"/>
    <col min="1804" max="1804" width="2.88671875" bestFit="1" customWidth="1"/>
    <col min="1805" max="1805" width="1" bestFit="1" customWidth="1"/>
    <col min="1806" max="1806" width="3.6640625" bestFit="1" customWidth="1"/>
    <col min="1807" max="1807" width="1" bestFit="1" customWidth="1"/>
    <col min="1808" max="1808" width="2.88671875" bestFit="1" customWidth="1"/>
    <col min="1809" max="1809" width="1.88671875" bestFit="1" customWidth="1"/>
    <col min="1810" max="1811" width="1" bestFit="1" customWidth="1"/>
    <col min="1812" max="1812" width="5.5546875" bestFit="1" customWidth="1"/>
    <col min="1813" max="1813" width="1.88671875" bestFit="1" customWidth="1"/>
    <col min="1814" max="1814" width="2.88671875" bestFit="1" customWidth="1"/>
    <col min="1815" max="1815" width="1.88671875" bestFit="1" customWidth="1"/>
    <col min="1816" max="1816" width="9.33203125" bestFit="1" customWidth="1"/>
    <col min="2046" max="2047" width="4.6640625" bestFit="1" customWidth="1"/>
    <col min="2048" max="2048" width="1.88671875" bestFit="1" customWidth="1"/>
    <col min="2049" max="2050" width="2.88671875" bestFit="1" customWidth="1"/>
    <col min="2051" max="2051" width="1.88671875" bestFit="1" customWidth="1"/>
    <col min="2052" max="2052" width="4.6640625" bestFit="1" customWidth="1"/>
    <col min="2053" max="2053" width="5.5546875" bestFit="1" customWidth="1"/>
    <col min="2054" max="2054" width="9.33203125" bestFit="1" customWidth="1"/>
    <col min="2055" max="2055" width="8.44140625" bestFit="1" customWidth="1"/>
    <col min="2056" max="2056" width="4.6640625" bestFit="1" customWidth="1"/>
    <col min="2057" max="2057" width="1" bestFit="1" customWidth="1"/>
    <col min="2058" max="2058" width="3.6640625" bestFit="1" customWidth="1"/>
    <col min="2059" max="2059" width="1" bestFit="1" customWidth="1"/>
    <col min="2060" max="2060" width="2.88671875" bestFit="1" customWidth="1"/>
    <col min="2061" max="2061" width="1" bestFit="1" customWidth="1"/>
    <col min="2062" max="2062" width="3.6640625" bestFit="1" customWidth="1"/>
    <col min="2063" max="2063" width="1" bestFit="1" customWidth="1"/>
    <col min="2064" max="2064" width="2.88671875" bestFit="1" customWidth="1"/>
    <col min="2065" max="2065" width="1.88671875" bestFit="1" customWidth="1"/>
    <col min="2066" max="2067" width="1" bestFit="1" customWidth="1"/>
    <col min="2068" max="2068" width="5.5546875" bestFit="1" customWidth="1"/>
    <col min="2069" max="2069" width="1.88671875" bestFit="1" customWidth="1"/>
    <col min="2070" max="2070" width="2.88671875" bestFit="1" customWidth="1"/>
    <col min="2071" max="2071" width="1.88671875" bestFit="1" customWidth="1"/>
    <col min="2072" max="2072" width="9.33203125" bestFit="1" customWidth="1"/>
    <col min="2302" max="2303" width="4.6640625" bestFit="1" customWidth="1"/>
    <col min="2304" max="2304" width="1.88671875" bestFit="1" customWidth="1"/>
    <col min="2305" max="2306" width="2.88671875" bestFit="1" customWidth="1"/>
    <col min="2307" max="2307" width="1.88671875" bestFit="1" customWidth="1"/>
    <col min="2308" max="2308" width="4.6640625" bestFit="1" customWidth="1"/>
    <col min="2309" max="2309" width="5.5546875" bestFit="1" customWidth="1"/>
    <col min="2310" max="2310" width="9.33203125" bestFit="1" customWidth="1"/>
    <col min="2311" max="2311" width="8.44140625" bestFit="1" customWidth="1"/>
    <col min="2312" max="2312" width="4.6640625" bestFit="1" customWidth="1"/>
    <col min="2313" max="2313" width="1" bestFit="1" customWidth="1"/>
    <col min="2314" max="2314" width="3.6640625" bestFit="1" customWidth="1"/>
    <col min="2315" max="2315" width="1" bestFit="1" customWidth="1"/>
    <col min="2316" max="2316" width="2.88671875" bestFit="1" customWidth="1"/>
    <col min="2317" max="2317" width="1" bestFit="1" customWidth="1"/>
    <col min="2318" max="2318" width="3.6640625" bestFit="1" customWidth="1"/>
    <col min="2319" max="2319" width="1" bestFit="1" customWidth="1"/>
    <col min="2320" max="2320" width="2.88671875" bestFit="1" customWidth="1"/>
    <col min="2321" max="2321" width="1.88671875" bestFit="1" customWidth="1"/>
    <col min="2322" max="2323" width="1" bestFit="1" customWidth="1"/>
    <col min="2324" max="2324" width="5.5546875" bestFit="1" customWidth="1"/>
    <col min="2325" max="2325" width="1.88671875" bestFit="1" customWidth="1"/>
    <col min="2326" max="2326" width="2.88671875" bestFit="1" customWidth="1"/>
    <col min="2327" max="2327" width="1.88671875" bestFit="1" customWidth="1"/>
    <col min="2328" max="2328" width="9.33203125" bestFit="1" customWidth="1"/>
    <col min="2558" max="2559" width="4.6640625" bestFit="1" customWidth="1"/>
    <col min="2560" max="2560" width="1.88671875" bestFit="1" customWidth="1"/>
    <col min="2561" max="2562" width="2.88671875" bestFit="1" customWidth="1"/>
    <col min="2563" max="2563" width="1.88671875" bestFit="1" customWidth="1"/>
    <col min="2564" max="2564" width="4.6640625" bestFit="1" customWidth="1"/>
    <col min="2565" max="2565" width="5.5546875" bestFit="1" customWidth="1"/>
    <col min="2566" max="2566" width="9.33203125" bestFit="1" customWidth="1"/>
    <col min="2567" max="2567" width="8.44140625" bestFit="1" customWidth="1"/>
    <col min="2568" max="2568" width="4.6640625" bestFit="1" customWidth="1"/>
    <col min="2569" max="2569" width="1" bestFit="1" customWidth="1"/>
    <col min="2570" max="2570" width="3.6640625" bestFit="1" customWidth="1"/>
    <col min="2571" max="2571" width="1" bestFit="1" customWidth="1"/>
    <col min="2572" max="2572" width="2.88671875" bestFit="1" customWidth="1"/>
    <col min="2573" max="2573" width="1" bestFit="1" customWidth="1"/>
    <col min="2574" max="2574" width="3.6640625" bestFit="1" customWidth="1"/>
    <col min="2575" max="2575" width="1" bestFit="1" customWidth="1"/>
    <col min="2576" max="2576" width="2.88671875" bestFit="1" customWidth="1"/>
    <col min="2577" max="2577" width="1.88671875" bestFit="1" customWidth="1"/>
    <col min="2578" max="2579" width="1" bestFit="1" customWidth="1"/>
    <col min="2580" max="2580" width="5.5546875" bestFit="1" customWidth="1"/>
    <col min="2581" max="2581" width="1.88671875" bestFit="1" customWidth="1"/>
    <col min="2582" max="2582" width="2.88671875" bestFit="1" customWidth="1"/>
    <col min="2583" max="2583" width="1.88671875" bestFit="1" customWidth="1"/>
    <col min="2584" max="2584" width="9.33203125" bestFit="1" customWidth="1"/>
    <col min="2814" max="2815" width="4.6640625" bestFit="1" customWidth="1"/>
    <col min="2816" max="2816" width="1.88671875" bestFit="1" customWidth="1"/>
    <col min="2817" max="2818" width="2.88671875" bestFit="1" customWidth="1"/>
    <col min="2819" max="2819" width="1.88671875" bestFit="1" customWidth="1"/>
    <col min="2820" max="2820" width="4.6640625" bestFit="1" customWidth="1"/>
    <col min="2821" max="2821" width="5.5546875" bestFit="1" customWidth="1"/>
    <col min="2822" max="2822" width="9.33203125" bestFit="1" customWidth="1"/>
    <col min="2823" max="2823" width="8.44140625" bestFit="1" customWidth="1"/>
    <col min="2824" max="2824" width="4.6640625" bestFit="1" customWidth="1"/>
    <col min="2825" max="2825" width="1" bestFit="1" customWidth="1"/>
    <col min="2826" max="2826" width="3.6640625" bestFit="1" customWidth="1"/>
    <col min="2827" max="2827" width="1" bestFit="1" customWidth="1"/>
    <col min="2828" max="2828" width="2.88671875" bestFit="1" customWidth="1"/>
    <col min="2829" max="2829" width="1" bestFit="1" customWidth="1"/>
    <col min="2830" max="2830" width="3.6640625" bestFit="1" customWidth="1"/>
    <col min="2831" max="2831" width="1" bestFit="1" customWidth="1"/>
    <col min="2832" max="2832" width="2.88671875" bestFit="1" customWidth="1"/>
    <col min="2833" max="2833" width="1.88671875" bestFit="1" customWidth="1"/>
    <col min="2834" max="2835" width="1" bestFit="1" customWidth="1"/>
    <col min="2836" max="2836" width="5.5546875" bestFit="1" customWidth="1"/>
    <col min="2837" max="2837" width="1.88671875" bestFit="1" customWidth="1"/>
    <col min="2838" max="2838" width="2.88671875" bestFit="1" customWidth="1"/>
    <col min="2839" max="2839" width="1.88671875" bestFit="1" customWidth="1"/>
    <col min="2840" max="2840" width="9.33203125" bestFit="1" customWidth="1"/>
    <col min="3070" max="3071" width="4.6640625" bestFit="1" customWidth="1"/>
    <col min="3072" max="3072" width="1.88671875" bestFit="1" customWidth="1"/>
    <col min="3073" max="3074" width="2.88671875" bestFit="1" customWidth="1"/>
    <col min="3075" max="3075" width="1.88671875" bestFit="1" customWidth="1"/>
    <col min="3076" max="3076" width="4.6640625" bestFit="1" customWidth="1"/>
    <col min="3077" max="3077" width="5.5546875" bestFit="1" customWidth="1"/>
    <col min="3078" max="3078" width="9.33203125" bestFit="1" customWidth="1"/>
    <col min="3079" max="3079" width="8.44140625" bestFit="1" customWidth="1"/>
    <col min="3080" max="3080" width="4.6640625" bestFit="1" customWidth="1"/>
    <col min="3081" max="3081" width="1" bestFit="1" customWidth="1"/>
    <col min="3082" max="3082" width="3.6640625" bestFit="1" customWidth="1"/>
    <col min="3083" max="3083" width="1" bestFit="1" customWidth="1"/>
    <col min="3084" max="3084" width="2.88671875" bestFit="1" customWidth="1"/>
    <col min="3085" max="3085" width="1" bestFit="1" customWidth="1"/>
    <col min="3086" max="3086" width="3.6640625" bestFit="1" customWidth="1"/>
    <col min="3087" max="3087" width="1" bestFit="1" customWidth="1"/>
    <col min="3088" max="3088" width="2.88671875" bestFit="1" customWidth="1"/>
    <col min="3089" max="3089" width="1.88671875" bestFit="1" customWidth="1"/>
    <col min="3090" max="3091" width="1" bestFit="1" customWidth="1"/>
    <col min="3092" max="3092" width="5.5546875" bestFit="1" customWidth="1"/>
    <col min="3093" max="3093" width="1.88671875" bestFit="1" customWidth="1"/>
    <col min="3094" max="3094" width="2.88671875" bestFit="1" customWidth="1"/>
    <col min="3095" max="3095" width="1.88671875" bestFit="1" customWidth="1"/>
    <col min="3096" max="3096" width="9.33203125" bestFit="1" customWidth="1"/>
    <col min="3326" max="3327" width="4.6640625" bestFit="1" customWidth="1"/>
    <col min="3328" max="3328" width="1.88671875" bestFit="1" customWidth="1"/>
    <col min="3329" max="3330" width="2.88671875" bestFit="1" customWidth="1"/>
    <col min="3331" max="3331" width="1.88671875" bestFit="1" customWidth="1"/>
    <col min="3332" max="3332" width="4.6640625" bestFit="1" customWidth="1"/>
    <col min="3333" max="3333" width="5.5546875" bestFit="1" customWidth="1"/>
    <col min="3334" max="3334" width="9.33203125" bestFit="1" customWidth="1"/>
    <col min="3335" max="3335" width="8.44140625" bestFit="1" customWidth="1"/>
    <col min="3336" max="3336" width="4.6640625" bestFit="1" customWidth="1"/>
    <col min="3337" max="3337" width="1" bestFit="1" customWidth="1"/>
    <col min="3338" max="3338" width="3.6640625" bestFit="1" customWidth="1"/>
    <col min="3339" max="3339" width="1" bestFit="1" customWidth="1"/>
    <col min="3340" max="3340" width="2.88671875" bestFit="1" customWidth="1"/>
    <col min="3341" max="3341" width="1" bestFit="1" customWidth="1"/>
    <col min="3342" max="3342" width="3.6640625" bestFit="1" customWidth="1"/>
    <col min="3343" max="3343" width="1" bestFit="1" customWidth="1"/>
    <col min="3344" max="3344" width="2.88671875" bestFit="1" customWidth="1"/>
    <col min="3345" max="3345" width="1.88671875" bestFit="1" customWidth="1"/>
    <col min="3346" max="3347" width="1" bestFit="1" customWidth="1"/>
    <col min="3348" max="3348" width="5.5546875" bestFit="1" customWidth="1"/>
    <col min="3349" max="3349" width="1.88671875" bestFit="1" customWidth="1"/>
    <col min="3350" max="3350" width="2.88671875" bestFit="1" customWidth="1"/>
    <col min="3351" max="3351" width="1.88671875" bestFit="1" customWidth="1"/>
    <col min="3352" max="3352" width="9.33203125" bestFit="1" customWidth="1"/>
    <col min="3582" max="3583" width="4.6640625" bestFit="1" customWidth="1"/>
    <col min="3584" max="3584" width="1.88671875" bestFit="1" customWidth="1"/>
    <col min="3585" max="3586" width="2.88671875" bestFit="1" customWidth="1"/>
    <col min="3587" max="3587" width="1.88671875" bestFit="1" customWidth="1"/>
    <col min="3588" max="3588" width="4.6640625" bestFit="1" customWidth="1"/>
    <col min="3589" max="3589" width="5.5546875" bestFit="1" customWidth="1"/>
    <col min="3590" max="3590" width="9.33203125" bestFit="1" customWidth="1"/>
    <col min="3591" max="3591" width="8.44140625" bestFit="1" customWidth="1"/>
    <col min="3592" max="3592" width="4.6640625" bestFit="1" customWidth="1"/>
    <col min="3593" max="3593" width="1" bestFit="1" customWidth="1"/>
    <col min="3594" max="3594" width="3.6640625" bestFit="1" customWidth="1"/>
    <col min="3595" max="3595" width="1" bestFit="1" customWidth="1"/>
    <col min="3596" max="3596" width="2.88671875" bestFit="1" customWidth="1"/>
    <col min="3597" max="3597" width="1" bestFit="1" customWidth="1"/>
    <col min="3598" max="3598" width="3.6640625" bestFit="1" customWidth="1"/>
    <col min="3599" max="3599" width="1" bestFit="1" customWidth="1"/>
    <col min="3600" max="3600" width="2.88671875" bestFit="1" customWidth="1"/>
    <col min="3601" max="3601" width="1.88671875" bestFit="1" customWidth="1"/>
    <col min="3602" max="3603" width="1" bestFit="1" customWidth="1"/>
    <col min="3604" max="3604" width="5.5546875" bestFit="1" customWidth="1"/>
    <col min="3605" max="3605" width="1.88671875" bestFit="1" customWidth="1"/>
    <col min="3606" max="3606" width="2.88671875" bestFit="1" customWidth="1"/>
    <col min="3607" max="3607" width="1.88671875" bestFit="1" customWidth="1"/>
    <col min="3608" max="3608" width="9.33203125" bestFit="1" customWidth="1"/>
    <col min="3838" max="3839" width="4.6640625" bestFit="1" customWidth="1"/>
    <col min="3840" max="3840" width="1.88671875" bestFit="1" customWidth="1"/>
    <col min="3841" max="3842" width="2.88671875" bestFit="1" customWidth="1"/>
    <col min="3843" max="3843" width="1.88671875" bestFit="1" customWidth="1"/>
    <col min="3844" max="3844" width="4.6640625" bestFit="1" customWidth="1"/>
    <col min="3845" max="3845" width="5.5546875" bestFit="1" customWidth="1"/>
    <col min="3846" max="3846" width="9.33203125" bestFit="1" customWidth="1"/>
    <col min="3847" max="3847" width="8.44140625" bestFit="1" customWidth="1"/>
    <col min="3848" max="3848" width="4.6640625" bestFit="1" customWidth="1"/>
    <col min="3849" max="3849" width="1" bestFit="1" customWidth="1"/>
    <col min="3850" max="3850" width="3.6640625" bestFit="1" customWidth="1"/>
    <col min="3851" max="3851" width="1" bestFit="1" customWidth="1"/>
    <col min="3852" max="3852" width="2.88671875" bestFit="1" customWidth="1"/>
    <col min="3853" max="3853" width="1" bestFit="1" customWidth="1"/>
    <col min="3854" max="3854" width="3.6640625" bestFit="1" customWidth="1"/>
    <col min="3855" max="3855" width="1" bestFit="1" customWidth="1"/>
    <col min="3856" max="3856" width="2.88671875" bestFit="1" customWidth="1"/>
    <col min="3857" max="3857" width="1.88671875" bestFit="1" customWidth="1"/>
    <col min="3858" max="3859" width="1" bestFit="1" customWidth="1"/>
    <col min="3860" max="3860" width="5.5546875" bestFit="1" customWidth="1"/>
    <col min="3861" max="3861" width="1.88671875" bestFit="1" customWidth="1"/>
    <col min="3862" max="3862" width="2.88671875" bestFit="1" customWidth="1"/>
    <col min="3863" max="3863" width="1.88671875" bestFit="1" customWidth="1"/>
    <col min="3864" max="3864" width="9.33203125" bestFit="1" customWidth="1"/>
    <col min="4094" max="4095" width="4.6640625" bestFit="1" customWidth="1"/>
    <col min="4096" max="4096" width="1.88671875" bestFit="1" customWidth="1"/>
    <col min="4097" max="4098" width="2.88671875" bestFit="1" customWidth="1"/>
    <col min="4099" max="4099" width="1.88671875" bestFit="1" customWidth="1"/>
    <col min="4100" max="4100" width="4.6640625" bestFit="1" customWidth="1"/>
    <col min="4101" max="4101" width="5.5546875" bestFit="1" customWidth="1"/>
    <col min="4102" max="4102" width="9.33203125" bestFit="1" customWidth="1"/>
    <col min="4103" max="4103" width="8.44140625" bestFit="1" customWidth="1"/>
    <col min="4104" max="4104" width="4.6640625" bestFit="1" customWidth="1"/>
    <col min="4105" max="4105" width="1" bestFit="1" customWidth="1"/>
    <col min="4106" max="4106" width="3.6640625" bestFit="1" customWidth="1"/>
    <col min="4107" max="4107" width="1" bestFit="1" customWidth="1"/>
    <col min="4108" max="4108" width="2.88671875" bestFit="1" customWidth="1"/>
    <col min="4109" max="4109" width="1" bestFit="1" customWidth="1"/>
    <col min="4110" max="4110" width="3.6640625" bestFit="1" customWidth="1"/>
    <col min="4111" max="4111" width="1" bestFit="1" customWidth="1"/>
    <col min="4112" max="4112" width="2.88671875" bestFit="1" customWidth="1"/>
    <col min="4113" max="4113" width="1.88671875" bestFit="1" customWidth="1"/>
    <col min="4114" max="4115" width="1" bestFit="1" customWidth="1"/>
    <col min="4116" max="4116" width="5.5546875" bestFit="1" customWidth="1"/>
    <col min="4117" max="4117" width="1.88671875" bestFit="1" customWidth="1"/>
    <col min="4118" max="4118" width="2.88671875" bestFit="1" customWidth="1"/>
    <col min="4119" max="4119" width="1.88671875" bestFit="1" customWidth="1"/>
    <col min="4120" max="4120" width="9.33203125" bestFit="1" customWidth="1"/>
    <col min="4350" max="4351" width="4.6640625" bestFit="1" customWidth="1"/>
    <col min="4352" max="4352" width="1.88671875" bestFit="1" customWidth="1"/>
    <col min="4353" max="4354" width="2.88671875" bestFit="1" customWidth="1"/>
    <col min="4355" max="4355" width="1.88671875" bestFit="1" customWidth="1"/>
    <col min="4356" max="4356" width="4.6640625" bestFit="1" customWidth="1"/>
    <col min="4357" max="4357" width="5.5546875" bestFit="1" customWidth="1"/>
    <col min="4358" max="4358" width="9.33203125" bestFit="1" customWidth="1"/>
    <col min="4359" max="4359" width="8.44140625" bestFit="1" customWidth="1"/>
    <col min="4360" max="4360" width="4.6640625" bestFit="1" customWidth="1"/>
    <col min="4361" max="4361" width="1" bestFit="1" customWidth="1"/>
    <col min="4362" max="4362" width="3.6640625" bestFit="1" customWidth="1"/>
    <col min="4363" max="4363" width="1" bestFit="1" customWidth="1"/>
    <col min="4364" max="4364" width="2.88671875" bestFit="1" customWidth="1"/>
    <col min="4365" max="4365" width="1" bestFit="1" customWidth="1"/>
    <col min="4366" max="4366" width="3.6640625" bestFit="1" customWidth="1"/>
    <col min="4367" max="4367" width="1" bestFit="1" customWidth="1"/>
    <col min="4368" max="4368" width="2.88671875" bestFit="1" customWidth="1"/>
    <col min="4369" max="4369" width="1.88671875" bestFit="1" customWidth="1"/>
    <col min="4370" max="4371" width="1" bestFit="1" customWidth="1"/>
    <col min="4372" max="4372" width="5.5546875" bestFit="1" customWidth="1"/>
    <col min="4373" max="4373" width="1.88671875" bestFit="1" customWidth="1"/>
    <col min="4374" max="4374" width="2.88671875" bestFit="1" customWidth="1"/>
    <col min="4375" max="4375" width="1.88671875" bestFit="1" customWidth="1"/>
    <col min="4376" max="4376" width="9.33203125" bestFit="1" customWidth="1"/>
    <col min="4606" max="4607" width="4.6640625" bestFit="1" customWidth="1"/>
    <col min="4608" max="4608" width="1.88671875" bestFit="1" customWidth="1"/>
    <col min="4609" max="4610" width="2.88671875" bestFit="1" customWidth="1"/>
    <col min="4611" max="4611" width="1.88671875" bestFit="1" customWidth="1"/>
    <col min="4612" max="4612" width="4.6640625" bestFit="1" customWidth="1"/>
    <col min="4613" max="4613" width="5.5546875" bestFit="1" customWidth="1"/>
    <col min="4614" max="4614" width="9.33203125" bestFit="1" customWidth="1"/>
    <col min="4615" max="4615" width="8.44140625" bestFit="1" customWidth="1"/>
    <col min="4616" max="4616" width="4.6640625" bestFit="1" customWidth="1"/>
    <col min="4617" max="4617" width="1" bestFit="1" customWidth="1"/>
    <col min="4618" max="4618" width="3.6640625" bestFit="1" customWidth="1"/>
    <col min="4619" max="4619" width="1" bestFit="1" customWidth="1"/>
    <col min="4620" max="4620" width="2.88671875" bestFit="1" customWidth="1"/>
    <col min="4621" max="4621" width="1" bestFit="1" customWidth="1"/>
    <col min="4622" max="4622" width="3.6640625" bestFit="1" customWidth="1"/>
    <col min="4623" max="4623" width="1" bestFit="1" customWidth="1"/>
    <col min="4624" max="4624" width="2.88671875" bestFit="1" customWidth="1"/>
    <col min="4625" max="4625" width="1.88671875" bestFit="1" customWidth="1"/>
    <col min="4626" max="4627" width="1" bestFit="1" customWidth="1"/>
    <col min="4628" max="4628" width="5.5546875" bestFit="1" customWidth="1"/>
    <col min="4629" max="4629" width="1.88671875" bestFit="1" customWidth="1"/>
    <col min="4630" max="4630" width="2.88671875" bestFit="1" customWidth="1"/>
    <col min="4631" max="4631" width="1.88671875" bestFit="1" customWidth="1"/>
    <col min="4632" max="4632" width="9.33203125" bestFit="1" customWidth="1"/>
    <col min="4862" max="4863" width="4.6640625" bestFit="1" customWidth="1"/>
    <col min="4864" max="4864" width="1.88671875" bestFit="1" customWidth="1"/>
    <col min="4865" max="4866" width="2.88671875" bestFit="1" customWidth="1"/>
    <col min="4867" max="4867" width="1.88671875" bestFit="1" customWidth="1"/>
    <col min="4868" max="4868" width="4.6640625" bestFit="1" customWidth="1"/>
    <col min="4869" max="4869" width="5.5546875" bestFit="1" customWidth="1"/>
    <col min="4870" max="4870" width="9.33203125" bestFit="1" customWidth="1"/>
    <col min="4871" max="4871" width="8.44140625" bestFit="1" customWidth="1"/>
    <col min="4872" max="4872" width="4.6640625" bestFit="1" customWidth="1"/>
    <col min="4873" max="4873" width="1" bestFit="1" customWidth="1"/>
    <col min="4874" max="4874" width="3.6640625" bestFit="1" customWidth="1"/>
    <col min="4875" max="4875" width="1" bestFit="1" customWidth="1"/>
    <col min="4876" max="4876" width="2.88671875" bestFit="1" customWidth="1"/>
    <col min="4877" max="4877" width="1" bestFit="1" customWidth="1"/>
    <col min="4878" max="4878" width="3.6640625" bestFit="1" customWidth="1"/>
    <col min="4879" max="4879" width="1" bestFit="1" customWidth="1"/>
    <col min="4880" max="4880" width="2.88671875" bestFit="1" customWidth="1"/>
    <col min="4881" max="4881" width="1.88671875" bestFit="1" customWidth="1"/>
    <col min="4882" max="4883" width="1" bestFit="1" customWidth="1"/>
    <col min="4884" max="4884" width="5.5546875" bestFit="1" customWidth="1"/>
    <col min="4885" max="4885" width="1.88671875" bestFit="1" customWidth="1"/>
    <col min="4886" max="4886" width="2.88671875" bestFit="1" customWidth="1"/>
    <col min="4887" max="4887" width="1.88671875" bestFit="1" customWidth="1"/>
    <col min="4888" max="4888" width="9.33203125" bestFit="1" customWidth="1"/>
    <col min="5118" max="5119" width="4.6640625" bestFit="1" customWidth="1"/>
    <col min="5120" max="5120" width="1.88671875" bestFit="1" customWidth="1"/>
    <col min="5121" max="5122" width="2.88671875" bestFit="1" customWidth="1"/>
    <col min="5123" max="5123" width="1.88671875" bestFit="1" customWidth="1"/>
    <col min="5124" max="5124" width="4.6640625" bestFit="1" customWidth="1"/>
    <col min="5125" max="5125" width="5.5546875" bestFit="1" customWidth="1"/>
    <col min="5126" max="5126" width="9.33203125" bestFit="1" customWidth="1"/>
    <col min="5127" max="5127" width="8.44140625" bestFit="1" customWidth="1"/>
    <col min="5128" max="5128" width="4.6640625" bestFit="1" customWidth="1"/>
    <col min="5129" max="5129" width="1" bestFit="1" customWidth="1"/>
    <col min="5130" max="5130" width="3.6640625" bestFit="1" customWidth="1"/>
    <col min="5131" max="5131" width="1" bestFit="1" customWidth="1"/>
    <col min="5132" max="5132" width="2.88671875" bestFit="1" customWidth="1"/>
    <col min="5133" max="5133" width="1" bestFit="1" customWidth="1"/>
    <col min="5134" max="5134" width="3.6640625" bestFit="1" customWidth="1"/>
    <col min="5135" max="5135" width="1" bestFit="1" customWidth="1"/>
    <col min="5136" max="5136" width="2.88671875" bestFit="1" customWidth="1"/>
    <col min="5137" max="5137" width="1.88671875" bestFit="1" customWidth="1"/>
    <col min="5138" max="5139" width="1" bestFit="1" customWidth="1"/>
    <col min="5140" max="5140" width="5.5546875" bestFit="1" customWidth="1"/>
    <col min="5141" max="5141" width="1.88671875" bestFit="1" customWidth="1"/>
    <col min="5142" max="5142" width="2.88671875" bestFit="1" customWidth="1"/>
    <col min="5143" max="5143" width="1.88671875" bestFit="1" customWidth="1"/>
    <col min="5144" max="5144" width="9.33203125" bestFit="1" customWidth="1"/>
    <col min="5374" max="5375" width="4.6640625" bestFit="1" customWidth="1"/>
    <col min="5376" max="5376" width="1.88671875" bestFit="1" customWidth="1"/>
    <col min="5377" max="5378" width="2.88671875" bestFit="1" customWidth="1"/>
    <col min="5379" max="5379" width="1.88671875" bestFit="1" customWidth="1"/>
    <col min="5380" max="5380" width="4.6640625" bestFit="1" customWidth="1"/>
    <col min="5381" max="5381" width="5.5546875" bestFit="1" customWidth="1"/>
    <col min="5382" max="5382" width="9.33203125" bestFit="1" customWidth="1"/>
    <col min="5383" max="5383" width="8.44140625" bestFit="1" customWidth="1"/>
    <col min="5384" max="5384" width="4.6640625" bestFit="1" customWidth="1"/>
    <col min="5385" max="5385" width="1" bestFit="1" customWidth="1"/>
    <col min="5386" max="5386" width="3.6640625" bestFit="1" customWidth="1"/>
    <col min="5387" max="5387" width="1" bestFit="1" customWidth="1"/>
    <col min="5388" max="5388" width="2.88671875" bestFit="1" customWidth="1"/>
    <col min="5389" max="5389" width="1" bestFit="1" customWidth="1"/>
    <col min="5390" max="5390" width="3.6640625" bestFit="1" customWidth="1"/>
    <col min="5391" max="5391" width="1" bestFit="1" customWidth="1"/>
    <col min="5392" max="5392" width="2.88671875" bestFit="1" customWidth="1"/>
    <col min="5393" max="5393" width="1.88671875" bestFit="1" customWidth="1"/>
    <col min="5394" max="5395" width="1" bestFit="1" customWidth="1"/>
    <col min="5396" max="5396" width="5.5546875" bestFit="1" customWidth="1"/>
    <col min="5397" max="5397" width="1.88671875" bestFit="1" customWidth="1"/>
    <col min="5398" max="5398" width="2.88671875" bestFit="1" customWidth="1"/>
    <col min="5399" max="5399" width="1.88671875" bestFit="1" customWidth="1"/>
    <col min="5400" max="5400" width="9.33203125" bestFit="1" customWidth="1"/>
    <col min="5630" max="5631" width="4.6640625" bestFit="1" customWidth="1"/>
    <col min="5632" max="5632" width="1.88671875" bestFit="1" customWidth="1"/>
    <col min="5633" max="5634" width="2.88671875" bestFit="1" customWidth="1"/>
    <col min="5635" max="5635" width="1.88671875" bestFit="1" customWidth="1"/>
    <col min="5636" max="5636" width="4.6640625" bestFit="1" customWidth="1"/>
    <col min="5637" max="5637" width="5.5546875" bestFit="1" customWidth="1"/>
    <col min="5638" max="5638" width="9.33203125" bestFit="1" customWidth="1"/>
    <col min="5639" max="5639" width="8.44140625" bestFit="1" customWidth="1"/>
    <col min="5640" max="5640" width="4.6640625" bestFit="1" customWidth="1"/>
    <col min="5641" max="5641" width="1" bestFit="1" customWidth="1"/>
    <col min="5642" max="5642" width="3.6640625" bestFit="1" customWidth="1"/>
    <col min="5643" max="5643" width="1" bestFit="1" customWidth="1"/>
    <col min="5644" max="5644" width="2.88671875" bestFit="1" customWidth="1"/>
    <col min="5645" max="5645" width="1" bestFit="1" customWidth="1"/>
    <col min="5646" max="5646" width="3.6640625" bestFit="1" customWidth="1"/>
    <col min="5647" max="5647" width="1" bestFit="1" customWidth="1"/>
    <col min="5648" max="5648" width="2.88671875" bestFit="1" customWidth="1"/>
    <col min="5649" max="5649" width="1.88671875" bestFit="1" customWidth="1"/>
    <col min="5650" max="5651" width="1" bestFit="1" customWidth="1"/>
    <col min="5652" max="5652" width="5.5546875" bestFit="1" customWidth="1"/>
    <col min="5653" max="5653" width="1.88671875" bestFit="1" customWidth="1"/>
    <col min="5654" max="5654" width="2.88671875" bestFit="1" customWidth="1"/>
    <col min="5655" max="5655" width="1.88671875" bestFit="1" customWidth="1"/>
    <col min="5656" max="5656" width="9.33203125" bestFit="1" customWidth="1"/>
    <col min="5886" max="5887" width="4.6640625" bestFit="1" customWidth="1"/>
    <col min="5888" max="5888" width="1.88671875" bestFit="1" customWidth="1"/>
    <col min="5889" max="5890" width="2.88671875" bestFit="1" customWidth="1"/>
    <col min="5891" max="5891" width="1.88671875" bestFit="1" customWidth="1"/>
    <col min="5892" max="5892" width="4.6640625" bestFit="1" customWidth="1"/>
    <col min="5893" max="5893" width="5.5546875" bestFit="1" customWidth="1"/>
    <col min="5894" max="5894" width="9.33203125" bestFit="1" customWidth="1"/>
    <col min="5895" max="5895" width="8.44140625" bestFit="1" customWidth="1"/>
    <col min="5896" max="5896" width="4.6640625" bestFit="1" customWidth="1"/>
    <col min="5897" max="5897" width="1" bestFit="1" customWidth="1"/>
    <col min="5898" max="5898" width="3.6640625" bestFit="1" customWidth="1"/>
    <col min="5899" max="5899" width="1" bestFit="1" customWidth="1"/>
    <col min="5900" max="5900" width="2.88671875" bestFit="1" customWidth="1"/>
    <col min="5901" max="5901" width="1" bestFit="1" customWidth="1"/>
    <col min="5902" max="5902" width="3.6640625" bestFit="1" customWidth="1"/>
    <col min="5903" max="5903" width="1" bestFit="1" customWidth="1"/>
    <col min="5904" max="5904" width="2.88671875" bestFit="1" customWidth="1"/>
    <col min="5905" max="5905" width="1.88671875" bestFit="1" customWidth="1"/>
    <col min="5906" max="5907" width="1" bestFit="1" customWidth="1"/>
    <col min="5908" max="5908" width="5.5546875" bestFit="1" customWidth="1"/>
    <col min="5909" max="5909" width="1.88671875" bestFit="1" customWidth="1"/>
    <col min="5910" max="5910" width="2.88671875" bestFit="1" customWidth="1"/>
    <col min="5911" max="5911" width="1.88671875" bestFit="1" customWidth="1"/>
    <col min="5912" max="5912" width="9.33203125" bestFit="1" customWidth="1"/>
    <col min="6142" max="6143" width="4.6640625" bestFit="1" customWidth="1"/>
    <col min="6144" max="6144" width="1.88671875" bestFit="1" customWidth="1"/>
    <col min="6145" max="6146" width="2.88671875" bestFit="1" customWidth="1"/>
    <col min="6147" max="6147" width="1.88671875" bestFit="1" customWidth="1"/>
    <col min="6148" max="6148" width="4.6640625" bestFit="1" customWidth="1"/>
    <col min="6149" max="6149" width="5.5546875" bestFit="1" customWidth="1"/>
    <col min="6150" max="6150" width="9.33203125" bestFit="1" customWidth="1"/>
    <col min="6151" max="6151" width="8.44140625" bestFit="1" customWidth="1"/>
    <col min="6152" max="6152" width="4.6640625" bestFit="1" customWidth="1"/>
    <col min="6153" max="6153" width="1" bestFit="1" customWidth="1"/>
    <col min="6154" max="6154" width="3.6640625" bestFit="1" customWidth="1"/>
    <col min="6155" max="6155" width="1" bestFit="1" customWidth="1"/>
    <col min="6156" max="6156" width="2.88671875" bestFit="1" customWidth="1"/>
    <col min="6157" max="6157" width="1" bestFit="1" customWidth="1"/>
    <col min="6158" max="6158" width="3.6640625" bestFit="1" customWidth="1"/>
    <col min="6159" max="6159" width="1" bestFit="1" customWidth="1"/>
    <col min="6160" max="6160" width="2.88671875" bestFit="1" customWidth="1"/>
    <col min="6161" max="6161" width="1.88671875" bestFit="1" customWidth="1"/>
    <col min="6162" max="6163" width="1" bestFit="1" customWidth="1"/>
    <col min="6164" max="6164" width="5.5546875" bestFit="1" customWidth="1"/>
    <col min="6165" max="6165" width="1.88671875" bestFit="1" customWidth="1"/>
    <col min="6166" max="6166" width="2.88671875" bestFit="1" customWidth="1"/>
    <col min="6167" max="6167" width="1.88671875" bestFit="1" customWidth="1"/>
    <col min="6168" max="6168" width="9.33203125" bestFit="1" customWidth="1"/>
    <col min="6398" max="6399" width="4.6640625" bestFit="1" customWidth="1"/>
    <col min="6400" max="6400" width="1.88671875" bestFit="1" customWidth="1"/>
    <col min="6401" max="6402" width="2.88671875" bestFit="1" customWidth="1"/>
    <col min="6403" max="6403" width="1.88671875" bestFit="1" customWidth="1"/>
    <col min="6404" max="6404" width="4.6640625" bestFit="1" customWidth="1"/>
    <col min="6405" max="6405" width="5.5546875" bestFit="1" customWidth="1"/>
    <col min="6406" max="6406" width="9.33203125" bestFit="1" customWidth="1"/>
    <col min="6407" max="6407" width="8.44140625" bestFit="1" customWidth="1"/>
    <col min="6408" max="6408" width="4.6640625" bestFit="1" customWidth="1"/>
    <col min="6409" max="6409" width="1" bestFit="1" customWidth="1"/>
    <col min="6410" max="6410" width="3.6640625" bestFit="1" customWidth="1"/>
    <col min="6411" max="6411" width="1" bestFit="1" customWidth="1"/>
    <col min="6412" max="6412" width="2.88671875" bestFit="1" customWidth="1"/>
    <col min="6413" max="6413" width="1" bestFit="1" customWidth="1"/>
    <col min="6414" max="6414" width="3.6640625" bestFit="1" customWidth="1"/>
    <col min="6415" max="6415" width="1" bestFit="1" customWidth="1"/>
    <col min="6416" max="6416" width="2.88671875" bestFit="1" customWidth="1"/>
    <col min="6417" max="6417" width="1.88671875" bestFit="1" customWidth="1"/>
    <col min="6418" max="6419" width="1" bestFit="1" customWidth="1"/>
    <col min="6420" max="6420" width="5.5546875" bestFit="1" customWidth="1"/>
    <col min="6421" max="6421" width="1.88671875" bestFit="1" customWidth="1"/>
    <col min="6422" max="6422" width="2.88671875" bestFit="1" customWidth="1"/>
    <col min="6423" max="6423" width="1.88671875" bestFit="1" customWidth="1"/>
    <col min="6424" max="6424" width="9.33203125" bestFit="1" customWidth="1"/>
    <col min="6654" max="6655" width="4.6640625" bestFit="1" customWidth="1"/>
    <col min="6656" max="6656" width="1.88671875" bestFit="1" customWidth="1"/>
    <col min="6657" max="6658" width="2.88671875" bestFit="1" customWidth="1"/>
    <col min="6659" max="6659" width="1.88671875" bestFit="1" customWidth="1"/>
    <col min="6660" max="6660" width="4.6640625" bestFit="1" customWidth="1"/>
    <col min="6661" max="6661" width="5.5546875" bestFit="1" customWidth="1"/>
    <col min="6662" max="6662" width="9.33203125" bestFit="1" customWidth="1"/>
    <col min="6663" max="6663" width="8.44140625" bestFit="1" customWidth="1"/>
    <col min="6664" max="6664" width="4.6640625" bestFit="1" customWidth="1"/>
    <col min="6665" max="6665" width="1" bestFit="1" customWidth="1"/>
    <col min="6666" max="6666" width="3.6640625" bestFit="1" customWidth="1"/>
    <col min="6667" max="6667" width="1" bestFit="1" customWidth="1"/>
    <col min="6668" max="6668" width="2.88671875" bestFit="1" customWidth="1"/>
    <col min="6669" max="6669" width="1" bestFit="1" customWidth="1"/>
    <col min="6670" max="6670" width="3.6640625" bestFit="1" customWidth="1"/>
    <col min="6671" max="6671" width="1" bestFit="1" customWidth="1"/>
    <col min="6672" max="6672" width="2.88671875" bestFit="1" customWidth="1"/>
    <col min="6673" max="6673" width="1.88671875" bestFit="1" customWidth="1"/>
    <col min="6674" max="6675" width="1" bestFit="1" customWidth="1"/>
    <col min="6676" max="6676" width="5.5546875" bestFit="1" customWidth="1"/>
    <col min="6677" max="6677" width="1.88671875" bestFit="1" customWidth="1"/>
    <col min="6678" max="6678" width="2.88671875" bestFit="1" customWidth="1"/>
    <col min="6679" max="6679" width="1.88671875" bestFit="1" customWidth="1"/>
    <col min="6680" max="6680" width="9.33203125" bestFit="1" customWidth="1"/>
    <col min="6910" max="6911" width="4.6640625" bestFit="1" customWidth="1"/>
    <col min="6912" max="6912" width="1.88671875" bestFit="1" customWidth="1"/>
    <col min="6913" max="6914" width="2.88671875" bestFit="1" customWidth="1"/>
    <col min="6915" max="6915" width="1.88671875" bestFit="1" customWidth="1"/>
    <col min="6916" max="6916" width="4.6640625" bestFit="1" customWidth="1"/>
    <col min="6917" max="6917" width="5.5546875" bestFit="1" customWidth="1"/>
    <col min="6918" max="6918" width="9.33203125" bestFit="1" customWidth="1"/>
    <col min="6919" max="6919" width="8.44140625" bestFit="1" customWidth="1"/>
    <col min="6920" max="6920" width="4.6640625" bestFit="1" customWidth="1"/>
    <col min="6921" max="6921" width="1" bestFit="1" customWidth="1"/>
    <col min="6922" max="6922" width="3.6640625" bestFit="1" customWidth="1"/>
    <col min="6923" max="6923" width="1" bestFit="1" customWidth="1"/>
    <col min="6924" max="6924" width="2.88671875" bestFit="1" customWidth="1"/>
    <col min="6925" max="6925" width="1" bestFit="1" customWidth="1"/>
    <col min="6926" max="6926" width="3.6640625" bestFit="1" customWidth="1"/>
    <col min="6927" max="6927" width="1" bestFit="1" customWidth="1"/>
    <col min="6928" max="6928" width="2.88671875" bestFit="1" customWidth="1"/>
    <col min="6929" max="6929" width="1.88671875" bestFit="1" customWidth="1"/>
    <col min="6930" max="6931" width="1" bestFit="1" customWidth="1"/>
    <col min="6932" max="6932" width="5.5546875" bestFit="1" customWidth="1"/>
    <col min="6933" max="6933" width="1.88671875" bestFit="1" customWidth="1"/>
    <col min="6934" max="6934" width="2.88671875" bestFit="1" customWidth="1"/>
    <col min="6935" max="6935" width="1.88671875" bestFit="1" customWidth="1"/>
    <col min="6936" max="6936" width="9.33203125" bestFit="1" customWidth="1"/>
    <col min="7166" max="7167" width="4.6640625" bestFit="1" customWidth="1"/>
    <col min="7168" max="7168" width="1.88671875" bestFit="1" customWidth="1"/>
    <col min="7169" max="7170" width="2.88671875" bestFit="1" customWidth="1"/>
    <col min="7171" max="7171" width="1.88671875" bestFit="1" customWidth="1"/>
    <col min="7172" max="7172" width="4.6640625" bestFit="1" customWidth="1"/>
    <col min="7173" max="7173" width="5.5546875" bestFit="1" customWidth="1"/>
    <col min="7174" max="7174" width="9.33203125" bestFit="1" customWidth="1"/>
    <col min="7175" max="7175" width="8.44140625" bestFit="1" customWidth="1"/>
    <col min="7176" max="7176" width="4.6640625" bestFit="1" customWidth="1"/>
    <col min="7177" max="7177" width="1" bestFit="1" customWidth="1"/>
    <col min="7178" max="7178" width="3.6640625" bestFit="1" customWidth="1"/>
    <col min="7179" max="7179" width="1" bestFit="1" customWidth="1"/>
    <col min="7180" max="7180" width="2.88671875" bestFit="1" customWidth="1"/>
    <col min="7181" max="7181" width="1" bestFit="1" customWidth="1"/>
    <col min="7182" max="7182" width="3.6640625" bestFit="1" customWidth="1"/>
    <col min="7183" max="7183" width="1" bestFit="1" customWidth="1"/>
    <col min="7184" max="7184" width="2.88671875" bestFit="1" customWidth="1"/>
    <col min="7185" max="7185" width="1.88671875" bestFit="1" customWidth="1"/>
    <col min="7186" max="7187" width="1" bestFit="1" customWidth="1"/>
    <col min="7188" max="7188" width="5.5546875" bestFit="1" customWidth="1"/>
    <col min="7189" max="7189" width="1.88671875" bestFit="1" customWidth="1"/>
    <col min="7190" max="7190" width="2.88671875" bestFit="1" customWidth="1"/>
    <col min="7191" max="7191" width="1.88671875" bestFit="1" customWidth="1"/>
    <col min="7192" max="7192" width="9.33203125" bestFit="1" customWidth="1"/>
    <col min="7422" max="7423" width="4.6640625" bestFit="1" customWidth="1"/>
    <col min="7424" max="7424" width="1.88671875" bestFit="1" customWidth="1"/>
    <col min="7425" max="7426" width="2.88671875" bestFit="1" customWidth="1"/>
    <col min="7427" max="7427" width="1.88671875" bestFit="1" customWidth="1"/>
    <col min="7428" max="7428" width="4.6640625" bestFit="1" customWidth="1"/>
    <col min="7429" max="7429" width="5.5546875" bestFit="1" customWidth="1"/>
    <col min="7430" max="7430" width="9.33203125" bestFit="1" customWidth="1"/>
    <col min="7431" max="7431" width="8.44140625" bestFit="1" customWidth="1"/>
    <col min="7432" max="7432" width="4.6640625" bestFit="1" customWidth="1"/>
    <col min="7433" max="7433" width="1" bestFit="1" customWidth="1"/>
    <col min="7434" max="7434" width="3.6640625" bestFit="1" customWidth="1"/>
    <col min="7435" max="7435" width="1" bestFit="1" customWidth="1"/>
    <col min="7436" max="7436" width="2.88671875" bestFit="1" customWidth="1"/>
    <col min="7437" max="7437" width="1" bestFit="1" customWidth="1"/>
    <col min="7438" max="7438" width="3.6640625" bestFit="1" customWidth="1"/>
    <col min="7439" max="7439" width="1" bestFit="1" customWidth="1"/>
    <col min="7440" max="7440" width="2.88671875" bestFit="1" customWidth="1"/>
    <col min="7441" max="7441" width="1.88671875" bestFit="1" customWidth="1"/>
    <col min="7442" max="7443" width="1" bestFit="1" customWidth="1"/>
    <col min="7444" max="7444" width="5.5546875" bestFit="1" customWidth="1"/>
    <col min="7445" max="7445" width="1.88671875" bestFit="1" customWidth="1"/>
    <col min="7446" max="7446" width="2.88671875" bestFit="1" customWidth="1"/>
    <col min="7447" max="7447" width="1.88671875" bestFit="1" customWidth="1"/>
    <col min="7448" max="7448" width="9.33203125" bestFit="1" customWidth="1"/>
    <col min="7678" max="7679" width="4.6640625" bestFit="1" customWidth="1"/>
    <col min="7680" max="7680" width="1.88671875" bestFit="1" customWidth="1"/>
    <col min="7681" max="7682" width="2.88671875" bestFit="1" customWidth="1"/>
    <col min="7683" max="7683" width="1.88671875" bestFit="1" customWidth="1"/>
    <col min="7684" max="7684" width="4.6640625" bestFit="1" customWidth="1"/>
    <col min="7685" max="7685" width="5.5546875" bestFit="1" customWidth="1"/>
    <col min="7686" max="7686" width="9.33203125" bestFit="1" customWidth="1"/>
    <col min="7687" max="7687" width="8.44140625" bestFit="1" customWidth="1"/>
    <col min="7688" max="7688" width="4.6640625" bestFit="1" customWidth="1"/>
    <col min="7689" max="7689" width="1" bestFit="1" customWidth="1"/>
    <col min="7690" max="7690" width="3.6640625" bestFit="1" customWidth="1"/>
    <col min="7691" max="7691" width="1" bestFit="1" customWidth="1"/>
    <col min="7692" max="7692" width="2.88671875" bestFit="1" customWidth="1"/>
    <col min="7693" max="7693" width="1" bestFit="1" customWidth="1"/>
    <col min="7694" max="7694" width="3.6640625" bestFit="1" customWidth="1"/>
    <col min="7695" max="7695" width="1" bestFit="1" customWidth="1"/>
    <col min="7696" max="7696" width="2.88671875" bestFit="1" customWidth="1"/>
    <col min="7697" max="7697" width="1.88671875" bestFit="1" customWidth="1"/>
    <col min="7698" max="7699" width="1" bestFit="1" customWidth="1"/>
    <col min="7700" max="7700" width="5.5546875" bestFit="1" customWidth="1"/>
    <col min="7701" max="7701" width="1.88671875" bestFit="1" customWidth="1"/>
    <col min="7702" max="7702" width="2.88671875" bestFit="1" customWidth="1"/>
    <col min="7703" max="7703" width="1.88671875" bestFit="1" customWidth="1"/>
    <col min="7704" max="7704" width="9.33203125" bestFit="1" customWidth="1"/>
    <col min="7934" max="7935" width="4.6640625" bestFit="1" customWidth="1"/>
    <col min="7936" max="7936" width="1.88671875" bestFit="1" customWidth="1"/>
    <col min="7937" max="7938" width="2.88671875" bestFit="1" customWidth="1"/>
    <col min="7939" max="7939" width="1.88671875" bestFit="1" customWidth="1"/>
    <col min="7940" max="7940" width="4.6640625" bestFit="1" customWidth="1"/>
    <col min="7941" max="7941" width="5.5546875" bestFit="1" customWidth="1"/>
    <col min="7942" max="7942" width="9.33203125" bestFit="1" customWidth="1"/>
    <col min="7943" max="7943" width="8.44140625" bestFit="1" customWidth="1"/>
    <col min="7944" max="7944" width="4.6640625" bestFit="1" customWidth="1"/>
    <col min="7945" max="7945" width="1" bestFit="1" customWidth="1"/>
    <col min="7946" max="7946" width="3.6640625" bestFit="1" customWidth="1"/>
    <col min="7947" max="7947" width="1" bestFit="1" customWidth="1"/>
    <col min="7948" max="7948" width="2.88671875" bestFit="1" customWidth="1"/>
    <col min="7949" max="7949" width="1" bestFit="1" customWidth="1"/>
    <col min="7950" max="7950" width="3.6640625" bestFit="1" customWidth="1"/>
    <col min="7951" max="7951" width="1" bestFit="1" customWidth="1"/>
    <col min="7952" max="7952" width="2.88671875" bestFit="1" customWidth="1"/>
    <col min="7953" max="7953" width="1.88671875" bestFit="1" customWidth="1"/>
    <col min="7954" max="7955" width="1" bestFit="1" customWidth="1"/>
    <col min="7956" max="7956" width="5.5546875" bestFit="1" customWidth="1"/>
    <col min="7957" max="7957" width="1.88671875" bestFit="1" customWidth="1"/>
    <col min="7958" max="7958" width="2.88671875" bestFit="1" customWidth="1"/>
    <col min="7959" max="7959" width="1.88671875" bestFit="1" customWidth="1"/>
    <col min="7960" max="7960" width="9.33203125" bestFit="1" customWidth="1"/>
    <col min="8190" max="8191" width="4.6640625" bestFit="1" customWidth="1"/>
    <col min="8192" max="8192" width="1.88671875" bestFit="1" customWidth="1"/>
    <col min="8193" max="8194" width="2.88671875" bestFit="1" customWidth="1"/>
    <col min="8195" max="8195" width="1.88671875" bestFit="1" customWidth="1"/>
    <col min="8196" max="8196" width="4.6640625" bestFit="1" customWidth="1"/>
    <col min="8197" max="8197" width="5.5546875" bestFit="1" customWidth="1"/>
    <col min="8198" max="8198" width="9.33203125" bestFit="1" customWidth="1"/>
    <col min="8199" max="8199" width="8.44140625" bestFit="1" customWidth="1"/>
    <col min="8200" max="8200" width="4.6640625" bestFit="1" customWidth="1"/>
    <col min="8201" max="8201" width="1" bestFit="1" customWidth="1"/>
    <col min="8202" max="8202" width="3.6640625" bestFit="1" customWidth="1"/>
    <col min="8203" max="8203" width="1" bestFit="1" customWidth="1"/>
    <col min="8204" max="8204" width="2.88671875" bestFit="1" customWidth="1"/>
    <col min="8205" max="8205" width="1" bestFit="1" customWidth="1"/>
    <col min="8206" max="8206" width="3.6640625" bestFit="1" customWidth="1"/>
    <col min="8207" max="8207" width="1" bestFit="1" customWidth="1"/>
    <col min="8208" max="8208" width="2.88671875" bestFit="1" customWidth="1"/>
    <col min="8209" max="8209" width="1.88671875" bestFit="1" customWidth="1"/>
    <col min="8210" max="8211" width="1" bestFit="1" customWidth="1"/>
    <col min="8212" max="8212" width="5.5546875" bestFit="1" customWidth="1"/>
    <col min="8213" max="8213" width="1.88671875" bestFit="1" customWidth="1"/>
    <col min="8214" max="8214" width="2.88671875" bestFit="1" customWidth="1"/>
    <col min="8215" max="8215" width="1.88671875" bestFit="1" customWidth="1"/>
    <col min="8216" max="8216" width="9.33203125" bestFit="1" customWidth="1"/>
    <col min="8446" max="8447" width="4.6640625" bestFit="1" customWidth="1"/>
    <col min="8448" max="8448" width="1.88671875" bestFit="1" customWidth="1"/>
    <col min="8449" max="8450" width="2.88671875" bestFit="1" customWidth="1"/>
    <col min="8451" max="8451" width="1.88671875" bestFit="1" customWidth="1"/>
    <col min="8452" max="8452" width="4.6640625" bestFit="1" customWidth="1"/>
    <col min="8453" max="8453" width="5.5546875" bestFit="1" customWidth="1"/>
    <col min="8454" max="8454" width="9.33203125" bestFit="1" customWidth="1"/>
    <col min="8455" max="8455" width="8.44140625" bestFit="1" customWidth="1"/>
    <col min="8456" max="8456" width="4.6640625" bestFit="1" customWidth="1"/>
    <col min="8457" max="8457" width="1" bestFit="1" customWidth="1"/>
    <col min="8458" max="8458" width="3.6640625" bestFit="1" customWidth="1"/>
    <col min="8459" max="8459" width="1" bestFit="1" customWidth="1"/>
    <col min="8460" max="8460" width="2.88671875" bestFit="1" customWidth="1"/>
    <col min="8461" max="8461" width="1" bestFit="1" customWidth="1"/>
    <col min="8462" max="8462" width="3.6640625" bestFit="1" customWidth="1"/>
    <col min="8463" max="8463" width="1" bestFit="1" customWidth="1"/>
    <col min="8464" max="8464" width="2.88671875" bestFit="1" customWidth="1"/>
    <col min="8465" max="8465" width="1.88671875" bestFit="1" customWidth="1"/>
    <col min="8466" max="8467" width="1" bestFit="1" customWidth="1"/>
    <col min="8468" max="8468" width="5.5546875" bestFit="1" customWidth="1"/>
    <col min="8469" max="8469" width="1.88671875" bestFit="1" customWidth="1"/>
    <col min="8470" max="8470" width="2.88671875" bestFit="1" customWidth="1"/>
    <col min="8471" max="8471" width="1.88671875" bestFit="1" customWidth="1"/>
    <col min="8472" max="8472" width="9.33203125" bestFit="1" customWidth="1"/>
    <col min="8702" max="8703" width="4.6640625" bestFit="1" customWidth="1"/>
    <col min="8704" max="8704" width="1.88671875" bestFit="1" customWidth="1"/>
    <col min="8705" max="8706" width="2.88671875" bestFit="1" customWidth="1"/>
    <col min="8707" max="8707" width="1.88671875" bestFit="1" customWidth="1"/>
    <col min="8708" max="8708" width="4.6640625" bestFit="1" customWidth="1"/>
    <col min="8709" max="8709" width="5.5546875" bestFit="1" customWidth="1"/>
    <col min="8710" max="8710" width="9.33203125" bestFit="1" customWidth="1"/>
    <col min="8711" max="8711" width="8.44140625" bestFit="1" customWidth="1"/>
    <col min="8712" max="8712" width="4.6640625" bestFit="1" customWidth="1"/>
    <col min="8713" max="8713" width="1" bestFit="1" customWidth="1"/>
    <col min="8714" max="8714" width="3.6640625" bestFit="1" customWidth="1"/>
    <col min="8715" max="8715" width="1" bestFit="1" customWidth="1"/>
    <col min="8716" max="8716" width="2.88671875" bestFit="1" customWidth="1"/>
    <col min="8717" max="8717" width="1" bestFit="1" customWidth="1"/>
    <col min="8718" max="8718" width="3.6640625" bestFit="1" customWidth="1"/>
    <col min="8719" max="8719" width="1" bestFit="1" customWidth="1"/>
    <col min="8720" max="8720" width="2.88671875" bestFit="1" customWidth="1"/>
    <col min="8721" max="8721" width="1.88671875" bestFit="1" customWidth="1"/>
    <col min="8722" max="8723" width="1" bestFit="1" customWidth="1"/>
    <col min="8724" max="8724" width="5.5546875" bestFit="1" customWidth="1"/>
    <col min="8725" max="8725" width="1.88671875" bestFit="1" customWidth="1"/>
    <col min="8726" max="8726" width="2.88671875" bestFit="1" customWidth="1"/>
    <col min="8727" max="8727" width="1.88671875" bestFit="1" customWidth="1"/>
    <col min="8728" max="8728" width="9.33203125" bestFit="1" customWidth="1"/>
    <col min="8958" max="8959" width="4.6640625" bestFit="1" customWidth="1"/>
    <col min="8960" max="8960" width="1.88671875" bestFit="1" customWidth="1"/>
    <col min="8961" max="8962" width="2.88671875" bestFit="1" customWidth="1"/>
    <col min="8963" max="8963" width="1.88671875" bestFit="1" customWidth="1"/>
    <col min="8964" max="8964" width="4.6640625" bestFit="1" customWidth="1"/>
    <col min="8965" max="8965" width="5.5546875" bestFit="1" customWidth="1"/>
    <col min="8966" max="8966" width="9.33203125" bestFit="1" customWidth="1"/>
    <col min="8967" max="8967" width="8.44140625" bestFit="1" customWidth="1"/>
    <col min="8968" max="8968" width="4.6640625" bestFit="1" customWidth="1"/>
    <col min="8969" max="8969" width="1" bestFit="1" customWidth="1"/>
    <col min="8970" max="8970" width="3.6640625" bestFit="1" customWidth="1"/>
    <col min="8971" max="8971" width="1" bestFit="1" customWidth="1"/>
    <col min="8972" max="8972" width="2.88671875" bestFit="1" customWidth="1"/>
    <col min="8973" max="8973" width="1" bestFit="1" customWidth="1"/>
    <col min="8974" max="8974" width="3.6640625" bestFit="1" customWidth="1"/>
    <col min="8975" max="8975" width="1" bestFit="1" customWidth="1"/>
    <col min="8976" max="8976" width="2.88671875" bestFit="1" customWidth="1"/>
    <col min="8977" max="8977" width="1.88671875" bestFit="1" customWidth="1"/>
    <col min="8978" max="8979" width="1" bestFit="1" customWidth="1"/>
    <col min="8980" max="8980" width="5.5546875" bestFit="1" customWidth="1"/>
    <col min="8981" max="8981" width="1.88671875" bestFit="1" customWidth="1"/>
    <col min="8982" max="8982" width="2.88671875" bestFit="1" customWidth="1"/>
    <col min="8983" max="8983" width="1.88671875" bestFit="1" customWidth="1"/>
    <col min="8984" max="8984" width="9.33203125" bestFit="1" customWidth="1"/>
    <col min="9214" max="9215" width="4.6640625" bestFit="1" customWidth="1"/>
    <col min="9216" max="9216" width="1.88671875" bestFit="1" customWidth="1"/>
    <col min="9217" max="9218" width="2.88671875" bestFit="1" customWidth="1"/>
    <col min="9219" max="9219" width="1.88671875" bestFit="1" customWidth="1"/>
    <col min="9220" max="9220" width="4.6640625" bestFit="1" customWidth="1"/>
    <col min="9221" max="9221" width="5.5546875" bestFit="1" customWidth="1"/>
    <col min="9222" max="9222" width="9.33203125" bestFit="1" customWidth="1"/>
    <col min="9223" max="9223" width="8.44140625" bestFit="1" customWidth="1"/>
    <col min="9224" max="9224" width="4.6640625" bestFit="1" customWidth="1"/>
    <col min="9225" max="9225" width="1" bestFit="1" customWidth="1"/>
    <col min="9226" max="9226" width="3.6640625" bestFit="1" customWidth="1"/>
    <col min="9227" max="9227" width="1" bestFit="1" customWidth="1"/>
    <col min="9228" max="9228" width="2.88671875" bestFit="1" customWidth="1"/>
    <col min="9229" max="9229" width="1" bestFit="1" customWidth="1"/>
    <col min="9230" max="9230" width="3.6640625" bestFit="1" customWidth="1"/>
    <col min="9231" max="9231" width="1" bestFit="1" customWidth="1"/>
    <col min="9232" max="9232" width="2.88671875" bestFit="1" customWidth="1"/>
    <col min="9233" max="9233" width="1.88671875" bestFit="1" customWidth="1"/>
    <col min="9234" max="9235" width="1" bestFit="1" customWidth="1"/>
    <col min="9236" max="9236" width="5.5546875" bestFit="1" customWidth="1"/>
    <col min="9237" max="9237" width="1.88671875" bestFit="1" customWidth="1"/>
    <col min="9238" max="9238" width="2.88671875" bestFit="1" customWidth="1"/>
    <col min="9239" max="9239" width="1.88671875" bestFit="1" customWidth="1"/>
    <col min="9240" max="9240" width="9.33203125" bestFit="1" customWidth="1"/>
    <col min="9470" max="9471" width="4.6640625" bestFit="1" customWidth="1"/>
    <col min="9472" max="9472" width="1.88671875" bestFit="1" customWidth="1"/>
    <col min="9473" max="9474" width="2.88671875" bestFit="1" customWidth="1"/>
    <col min="9475" max="9475" width="1.88671875" bestFit="1" customWidth="1"/>
    <col min="9476" max="9476" width="4.6640625" bestFit="1" customWidth="1"/>
    <col min="9477" max="9477" width="5.5546875" bestFit="1" customWidth="1"/>
    <col min="9478" max="9478" width="9.33203125" bestFit="1" customWidth="1"/>
    <col min="9479" max="9479" width="8.44140625" bestFit="1" customWidth="1"/>
    <col min="9480" max="9480" width="4.6640625" bestFit="1" customWidth="1"/>
    <col min="9481" max="9481" width="1" bestFit="1" customWidth="1"/>
    <col min="9482" max="9482" width="3.6640625" bestFit="1" customWidth="1"/>
    <col min="9483" max="9483" width="1" bestFit="1" customWidth="1"/>
    <col min="9484" max="9484" width="2.88671875" bestFit="1" customWidth="1"/>
    <col min="9485" max="9485" width="1" bestFit="1" customWidth="1"/>
    <col min="9486" max="9486" width="3.6640625" bestFit="1" customWidth="1"/>
    <col min="9487" max="9487" width="1" bestFit="1" customWidth="1"/>
    <col min="9488" max="9488" width="2.88671875" bestFit="1" customWidth="1"/>
    <col min="9489" max="9489" width="1.88671875" bestFit="1" customWidth="1"/>
    <col min="9490" max="9491" width="1" bestFit="1" customWidth="1"/>
    <col min="9492" max="9492" width="5.5546875" bestFit="1" customWidth="1"/>
    <col min="9493" max="9493" width="1.88671875" bestFit="1" customWidth="1"/>
    <col min="9494" max="9494" width="2.88671875" bestFit="1" customWidth="1"/>
    <col min="9495" max="9495" width="1.88671875" bestFit="1" customWidth="1"/>
    <col min="9496" max="9496" width="9.33203125" bestFit="1" customWidth="1"/>
    <col min="9726" max="9727" width="4.6640625" bestFit="1" customWidth="1"/>
    <col min="9728" max="9728" width="1.88671875" bestFit="1" customWidth="1"/>
    <col min="9729" max="9730" width="2.88671875" bestFit="1" customWidth="1"/>
    <col min="9731" max="9731" width="1.88671875" bestFit="1" customWidth="1"/>
    <col min="9732" max="9732" width="4.6640625" bestFit="1" customWidth="1"/>
    <col min="9733" max="9733" width="5.5546875" bestFit="1" customWidth="1"/>
    <col min="9734" max="9734" width="9.33203125" bestFit="1" customWidth="1"/>
    <col min="9735" max="9735" width="8.44140625" bestFit="1" customWidth="1"/>
    <col min="9736" max="9736" width="4.6640625" bestFit="1" customWidth="1"/>
    <col min="9737" max="9737" width="1" bestFit="1" customWidth="1"/>
    <col min="9738" max="9738" width="3.6640625" bestFit="1" customWidth="1"/>
    <col min="9739" max="9739" width="1" bestFit="1" customWidth="1"/>
    <col min="9740" max="9740" width="2.88671875" bestFit="1" customWidth="1"/>
    <col min="9741" max="9741" width="1" bestFit="1" customWidth="1"/>
    <col min="9742" max="9742" width="3.6640625" bestFit="1" customWidth="1"/>
    <col min="9743" max="9743" width="1" bestFit="1" customWidth="1"/>
    <col min="9744" max="9744" width="2.88671875" bestFit="1" customWidth="1"/>
    <col min="9745" max="9745" width="1.88671875" bestFit="1" customWidth="1"/>
    <col min="9746" max="9747" width="1" bestFit="1" customWidth="1"/>
    <col min="9748" max="9748" width="5.5546875" bestFit="1" customWidth="1"/>
    <col min="9749" max="9749" width="1.88671875" bestFit="1" customWidth="1"/>
    <col min="9750" max="9750" width="2.88671875" bestFit="1" customWidth="1"/>
    <col min="9751" max="9751" width="1.88671875" bestFit="1" customWidth="1"/>
    <col min="9752" max="9752" width="9.33203125" bestFit="1" customWidth="1"/>
    <col min="9982" max="9983" width="4.6640625" bestFit="1" customWidth="1"/>
    <col min="9984" max="9984" width="1.88671875" bestFit="1" customWidth="1"/>
    <col min="9985" max="9986" width="2.88671875" bestFit="1" customWidth="1"/>
    <col min="9987" max="9987" width="1.88671875" bestFit="1" customWidth="1"/>
    <col min="9988" max="9988" width="4.6640625" bestFit="1" customWidth="1"/>
    <col min="9989" max="9989" width="5.5546875" bestFit="1" customWidth="1"/>
    <col min="9990" max="9990" width="9.33203125" bestFit="1" customWidth="1"/>
    <col min="9991" max="9991" width="8.44140625" bestFit="1" customWidth="1"/>
    <col min="9992" max="9992" width="4.6640625" bestFit="1" customWidth="1"/>
    <col min="9993" max="9993" width="1" bestFit="1" customWidth="1"/>
    <col min="9994" max="9994" width="3.6640625" bestFit="1" customWidth="1"/>
    <col min="9995" max="9995" width="1" bestFit="1" customWidth="1"/>
    <col min="9996" max="9996" width="2.88671875" bestFit="1" customWidth="1"/>
    <col min="9997" max="9997" width="1" bestFit="1" customWidth="1"/>
    <col min="9998" max="9998" width="3.6640625" bestFit="1" customWidth="1"/>
    <col min="9999" max="9999" width="1" bestFit="1" customWidth="1"/>
    <col min="10000" max="10000" width="2.88671875" bestFit="1" customWidth="1"/>
    <col min="10001" max="10001" width="1.88671875" bestFit="1" customWidth="1"/>
    <col min="10002" max="10003" width="1" bestFit="1" customWidth="1"/>
    <col min="10004" max="10004" width="5.5546875" bestFit="1" customWidth="1"/>
    <col min="10005" max="10005" width="1.88671875" bestFit="1" customWidth="1"/>
    <col min="10006" max="10006" width="2.88671875" bestFit="1" customWidth="1"/>
    <col min="10007" max="10007" width="1.88671875" bestFit="1" customWidth="1"/>
    <col min="10008" max="10008" width="9.33203125" bestFit="1" customWidth="1"/>
    <col min="10238" max="10239" width="4.6640625" bestFit="1" customWidth="1"/>
    <col min="10240" max="10240" width="1.88671875" bestFit="1" customWidth="1"/>
    <col min="10241" max="10242" width="2.88671875" bestFit="1" customWidth="1"/>
    <col min="10243" max="10243" width="1.88671875" bestFit="1" customWidth="1"/>
    <col min="10244" max="10244" width="4.6640625" bestFit="1" customWidth="1"/>
    <col min="10245" max="10245" width="5.5546875" bestFit="1" customWidth="1"/>
    <col min="10246" max="10246" width="9.33203125" bestFit="1" customWidth="1"/>
    <col min="10247" max="10247" width="8.44140625" bestFit="1" customWidth="1"/>
    <col min="10248" max="10248" width="4.6640625" bestFit="1" customWidth="1"/>
    <col min="10249" max="10249" width="1" bestFit="1" customWidth="1"/>
    <col min="10250" max="10250" width="3.6640625" bestFit="1" customWidth="1"/>
    <col min="10251" max="10251" width="1" bestFit="1" customWidth="1"/>
    <col min="10252" max="10252" width="2.88671875" bestFit="1" customWidth="1"/>
    <col min="10253" max="10253" width="1" bestFit="1" customWidth="1"/>
    <col min="10254" max="10254" width="3.6640625" bestFit="1" customWidth="1"/>
    <col min="10255" max="10255" width="1" bestFit="1" customWidth="1"/>
    <col min="10256" max="10256" width="2.88671875" bestFit="1" customWidth="1"/>
    <col min="10257" max="10257" width="1.88671875" bestFit="1" customWidth="1"/>
    <col min="10258" max="10259" width="1" bestFit="1" customWidth="1"/>
    <col min="10260" max="10260" width="5.5546875" bestFit="1" customWidth="1"/>
    <col min="10261" max="10261" width="1.88671875" bestFit="1" customWidth="1"/>
    <col min="10262" max="10262" width="2.88671875" bestFit="1" customWidth="1"/>
    <col min="10263" max="10263" width="1.88671875" bestFit="1" customWidth="1"/>
    <col min="10264" max="10264" width="9.33203125" bestFit="1" customWidth="1"/>
    <col min="10494" max="10495" width="4.6640625" bestFit="1" customWidth="1"/>
    <col min="10496" max="10496" width="1.88671875" bestFit="1" customWidth="1"/>
    <col min="10497" max="10498" width="2.88671875" bestFit="1" customWidth="1"/>
    <col min="10499" max="10499" width="1.88671875" bestFit="1" customWidth="1"/>
    <col min="10500" max="10500" width="4.6640625" bestFit="1" customWidth="1"/>
    <col min="10501" max="10501" width="5.5546875" bestFit="1" customWidth="1"/>
    <col min="10502" max="10502" width="9.33203125" bestFit="1" customWidth="1"/>
    <col min="10503" max="10503" width="8.44140625" bestFit="1" customWidth="1"/>
    <col min="10504" max="10504" width="4.6640625" bestFit="1" customWidth="1"/>
    <col min="10505" max="10505" width="1" bestFit="1" customWidth="1"/>
    <col min="10506" max="10506" width="3.6640625" bestFit="1" customWidth="1"/>
    <col min="10507" max="10507" width="1" bestFit="1" customWidth="1"/>
    <col min="10508" max="10508" width="2.88671875" bestFit="1" customWidth="1"/>
    <col min="10509" max="10509" width="1" bestFit="1" customWidth="1"/>
    <col min="10510" max="10510" width="3.6640625" bestFit="1" customWidth="1"/>
    <col min="10511" max="10511" width="1" bestFit="1" customWidth="1"/>
    <col min="10512" max="10512" width="2.88671875" bestFit="1" customWidth="1"/>
    <col min="10513" max="10513" width="1.88671875" bestFit="1" customWidth="1"/>
    <col min="10514" max="10515" width="1" bestFit="1" customWidth="1"/>
    <col min="10516" max="10516" width="5.5546875" bestFit="1" customWidth="1"/>
    <col min="10517" max="10517" width="1.88671875" bestFit="1" customWidth="1"/>
    <col min="10518" max="10518" width="2.88671875" bestFit="1" customWidth="1"/>
    <col min="10519" max="10519" width="1.88671875" bestFit="1" customWidth="1"/>
    <col min="10520" max="10520" width="9.33203125" bestFit="1" customWidth="1"/>
    <col min="10750" max="10751" width="4.6640625" bestFit="1" customWidth="1"/>
    <col min="10752" max="10752" width="1.88671875" bestFit="1" customWidth="1"/>
    <col min="10753" max="10754" width="2.88671875" bestFit="1" customWidth="1"/>
    <col min="10755" max="10755" width="1.88671875" bestFit="1" customWidth="1"/>
    <col min="10756" max="10756" width="4.6640625" bestFit="1" customWidth="1"/>
    <col min="10757" max="10757" width="5.5546875" bestFit="1" customWidth="1"/>
    <col min="10758" max="10758" width="9.33203125" bestFit="1" customWidth="1"/>
    <col min="10759" max="10759" width="8.44140625" bestFit="1" customWidth="1"/>
    <col min="10760" max="10760" width="4.6640625" bestFit="1" customWidth="1"/>
    <col min="10761" max="10761" width="1" bestFit="1" customWidth="1"/>
    <col min="10762" max="10762" width="3.6640625" bestFit="1" customWidth="1"/>
    <col min="10763" max="10763" width="1" bestFit="1" customWidth="1"/>
    <col min="10764" max="10764" width="2.88671875" bestFit="1" customWidth="1"/>
    <col min="10765" max="10765" width="1" bestFit="1" customWidth="1"/>
    <col min="10766" max="10766" width="3.6640625" bestFit="1" customWidth="1"/>
    <col min="10767" max="10767" width="1" bestFit="1" customWidth="1"/>
    <col min="10768" max="10768" width="2.88671875" bestFit="1" customWidth="1"/>
    <col min="10769" max="10769" width="1.88671875" bestFit="1" customWidth="1"/>
    <col min="10770" max="10771" width="1" bestFit="1" customWidth="1"/>
    <col min="10772" max="10772" width="5.5546875" bestFit="1" customWidth="1"/>
    <col min="10773" max="10773" width="1.88671875" bestFit="1" customWidth="1"/>
    <col min="10774" max="10774" width="2.88671875" bestFit="1" customWidth="1"/>
    <col min="10775" max="10775" width="1.88671875" bestFit="1" customWidth="1"/>
    <col min="10776" max="10776" width="9.33203125" bestFit="1" customWidth="1"/>
    <col min="11006" max="11007" width="4.6640625" bestFit="1" customWidth="1"/>
    <col min="11008" max="11008" width="1.88671875" bestFit="1" customWidth="1"/>
    <col min="11009" max="11010" width="2.88671875" bestFit="1" customWidth="1"/>
    <col min="11011" max="11011" width="1.88671875" bestFit="1" customWidth="1"/>
    <col min="11012" max="11012" width="4.6640625" bestFit="1" customWidth="1"/>
    <col min="11013" max="11013" width="5.5546875" bestFit="1" customWidth="1"/>
    <col min="11014" max="11014" width="9.33203125" bestFit="1" customWidth="1"/>
    <col min="11015" max="11015" width="8.44140625" bestFit="1" customWidth="1"/>
    <col min="11016" max="11016" width="4.6640625" bestFit="1" customWidth="1"/>
    <col min="11017" max="11017" width="1" bestFit="1" customWidth="1"/>
    <col min="11018" max="11018" width="3.6640625" bestFit="1" customWidth="1"/>
    <col min="11019" max="11019" width="1" bestFit="1" customWidth="1"/>
    <col min="11020" max="11020" width="2.88671875" bestFit="1" customWidth="1"/>
    <col min="11021" max="11021" width="1" bestFit="1" customWidth="1"/>
    <col min="11022" max="11022" width="3.6640625" bestFit="1" customWidth="1"/>
    <col min="11023" max="11023" width="1" bestFit="1" customWidth="1"/>
    <col min="11024" max="11024" width="2.88671875" bestFit="1" customWidth="1"/>
    <col min="11025" max="11025" width="1.88671875" bestFit="1" customWidth="1"/>
    <col min="11026" max="11027" width="1" bestFit="1" customWidth="1"/>
    <col min="11028" max="11028" width="5.5546875" bestFit="1" customWidth="1"/>
    <col min="11029" max="11029" width="1.88671875" bestFit="1" customWidth="1"/>
    <col min="11030" max="11030" width="2.88671875" bestFit="1" customWidth="1"/>
    <col min="11031" max="11031" width="1.88671875" bestFit="1" customWidth="1"/>
    <col min="11032" max="11032" width="9.33203125" bestFit="1" customWidth="1"/>
    <col min="11262" max="11263" width="4.6640625" bestFit="1" customWidth="1"/>
    <col min="11264" max="11264" width="1.88671875" bestFit="1" customWidth="1"/>
    <col min="11265" max="11266" width="2.88671875" bestFit="1" customWidth="1"/>
    <col min="11267" max="11267" width="1.88671875" bestFit="1" customWidth="1"/>
    <col min="11268" max="11268" width="4.6640625" bestFit="1" customWidth="1"/>
    <col min="11269" max="11269" width="5.5546875" bestFit="1" customWidth="1"/>
    <col min="11270" max="11270" width="9.33203125" bestFit="1" customWidth="1"/>
    <col min="11271" max="11271" width="8.44140625" bestFit="1" customWidth="1"/>
    <col min="11272" max="11272" width="4.6640625" bestFit="1" customWidth="1"/>
    <col min="11273" max="11273" width="1" bestFit="1" customWidth="1"/>
    <col min="11274" max="11274" width="3.6640625" bestFit="1" customWidth="1"/>
    <col min="11275" max="11275" width="1" bestFit="1" customWidth="1"/>
    <col min="11276" max="11276" width="2.88671875" bestFit="1" customWidth="1"/>
    <col min="11277" max="11277" width="1" bestFit="1" customWidth="1"/>
    <col min="11278" max="11278" width="3.6640625" bestFit="1" customWidth="1"/>
    <col min="11279" max="11279" width="1" bestFit="1" customWidth="1"/>
    <col min="11280" max="11280" width="2.88671875" bestFit="1" customWidth="1"/>
    <col min="11281" max="11281" width="1.88671875" bestFit="1" customWidth="1"/>
    <col min="11282" max="11283" width="1" bestFit="1" customWidth="1"/>
    <col min="11284" max="11284" width="5.5546875" bestFit="1" customWidth="1"/>
    <col min="11285" max="11285" width="1.88671875" bestFit="1" customWidth="1"/>
    <col min="11286" max="11286" width="2.88671875" bestFit="1" customWidth="1"/>
    <col min="11287" max="11287" width="1.88671875" bestFit="1" customWidth="1"/>
    <col min="11288" max="11288" width="9.33203125" bestFit="1" customWidth="1"/>
    <col min="11518" max="11519" width="4.6640625" bestFit="1" customWidth="1"/>
    <col min="11520" max="11520" width="1.88671875" bestFit="1" customWidth="1"/>
    <col min="11521" max="11522" width="2.88671875" bestFit="1" customWidth="1"/>
    <col min="11523" max="11523" width="1.88671875" bestFit="1" customWidth="1"/>
    <col min="11524" max="11524" width="4.6640625" bestFit="1" customWidth="1"/>
    <col min="11525" max="11525" width="5.5546875" bestFit="1" customWidth="1"/>
    <col min="11526" max="11526" width="9.33203125" bestFit="1" customWidth="1"/>
    <col min="11527" max="11527" width="8.44140625" bestFit="1" customWidth="1"/>
    <col min="11528" max="11528" width="4.6640625" bestFit="1" customWidth="1"/>
    <col min="11529" max="11529" width="1" bestFit="1" customWidth="1"/>
    <col min="11530" max="11530" width="3.6640625" bestFit="1" customWidth="1"/>
    <col min="11531" max="11531" width="1" bestFit="1" customWidth="1"/>
    <col min="11532" max="11532" width="2.88671875" bestFit="1" customWidth="1"/>
    <col min="11533" max="11533" width="1" bestFit="1" customWidth="1"/>
    <col min="11534" max="11534" width="3.6640625" bestFit="1" customWidth="1"/>
    <col min="11535" max="11535" width="1" bestFit="1" customWidth="1"/>
    <col min="11536" max="11536" width="2.88671875" bestFit="1" customWidth="1"/>
    <col min="11537" max="11537" width="1.88671875" bestFit="1" customWidth="1"/>
    <col min="11538" max="11539" width="1" bestFit="1" customWidth="1"/>
    <col min="11540" max="11540" width="5.5546875" bestFit="1" customWidth="1"/>
    <col min="11541" max="11541" width="1.88671875" bestFit="1" customWidth="1"/>
    <col min="11542" max="11542" width="2.88671875" bestFit="1" customWidth="1"/>
    <col min="11543" max="11543" width="1.88671875" bestFit="1" customWidth="1"/>
    <col min="11544" max="11544" width="9.33203125" bestFit="1" customWidth="1"/>
    <col min="11774" max="11775" width="4.6640625" bestFit="1" customWidth="1"/>
    <col min="11776" max="11776" width="1.88671875" bestFit="1" customWidth="1"/>
    <col min="11777" max="11778" width="2.88671875" bestFit="1" customWidth="1"/>
    <col min="11779" max="11779" width="1.88671875" bestFit="1" customWidth="1"/>
    <col min="11780" max="11780" width="4.6640625" bestFit="1" customWidth="1"/>
    <col min="11781" max="11781" width="5.5546875" bestFit="1" customWidth="1"/>
    <col min="11782" max="11782" width="9.33203125" bestFit="1" customWidth="1"/>
    <col min="11783" max="11783" width="8.44140625" bestFit="1" customWidth="1"/>
    <col min="11784" max="11784" width="4.6640625" bestFit="1" customWidth="1"/>
    <col min="11785" max="11785" width="1" bestFit="1" customWidth="1"/>
    <col min="11786" max="11786" width="3.6640625" bestFit="1" customWidth="1"/>
    <col min="11787" max="11787" width="1" bestFit="1" customWidth="1"/>
    <col min="11788" max="11788" width="2.88671875" bestFit="1" customWidth="1"/>
    <col min="11789" max="11789" width="1" bestFit="1" customWidth="1"/>
    <col min="11790" max="11790" width="3.6640625" bestFit="1" customWidth="1"/>
    <col min="11791" max="11791" width="1" bestFit="1" customWidth="1"/>
    <col min="11792" max="11792" width="2.88671875" bestFit="1" customWidth="1"/>
    <col min="11793" max="11793" width="1.88671875" bestFit="1" customWidth="1"/>
    <col min="11794" max="11795" width="1" bestFit="1" customWidth="1"/>
    <col min="11796" max="11796" width="5.5546875" bestFit="1" customWidth="1"/>
    <col min="11797" max="11797" width="1.88671875" bestFit="1" customWidth="1"/>
    <col min="11798" max="11798" width="2.88671875" bestFit="1" customWidth="1"/>
    <col min="11799" max="11799" width="1.88671875" bestFit="1" customWidth="1"/>
    <col min="11800" max="11800" width="9.33203125" bestFit="1" customWidth="1"/>
    <col min="12030" max="12031" width="4.6640625" bestFit="1" customWidth="1"/>
    <col min="12032" max="12032" width="1.88671875" bestFit="1" customWidth="1"/>
    <col min="12033" max="12034" width="2.88671875" bestFit="1" customWidth="1"/>
    <col min="12035" max="12035" width="1.88671875" bestFit="1" customWidth="1"/>
    <col min="12036" max="12036" width="4.6640625" bestFit="1" customWidth="1"/>
    <col min="12037" max="12037" width="5.5546875" bestFit="1" customWidth="1"/>
    <col min="12038" max="12038" width="9.33203125" bestFit="1" customWidth="1"/>
    <col min="12039" max="12039" width="8.44140625" bestFit="1" customWidth="1"/>
    <col min="12040" max="12040" width="4.6640625" bestFit="1" customWidth="1"/>
    <col min="12041" max="12041" width="1" bestFit="1" customWidth="1"/>
    <col min="12042" max="12042" width="3.6640625" bestFit="1" customWidth="1"/>
    <col min="12043" max="12043" width="1" bestFit="1" customWidth="1"/>
    <col min="12044" max="12044" width="2.88671875" bestFit="1" customWidth="1"/>
    <col min="12045" max="12045" width="1" bestFit="1" customWidth="1"/>
    <col min="12046" max="12046" width="3.6640625" bestFit="1" customWidth="1"/>
    <col min="12047" max="12047" width="1" bestFit="1" customWidth="1"/>
    <col min="12048" max="12048" width="2.88671875" bestFit="1" customWidth="1"/>
    <col min="12049" max="12049" width="1.88671875" bestFit="1" customWidth="1"/>
    <col min="12050" max="12051" width="1" bestFit="1" customWidth="1"/>
    <col min="12052" max="12052" width="5.5546875" bestFit="1" customWidth="1"/>
    <col min="12053" max="12053" width="1.88671875" bestFit="1" customWidth="1"/>
    <col min="12054" max="12054" width="2.88671875" bestFit="1" customWidth="1"/>
    <col min="12055" max="12055" width="1.88671875" bestFit="1" customWidth="1"/>
    <col min="12056" max="12056" width="9.33203125" bestFit="1" customWidth="1"/>
    <col min="12286" max="12287" width="4.6640625" bestFit="1" customWidth="1"/>
    <col min="12288" max="12288" width="1.88671875" bestFit="1" customWidth="1"/>
    <col min="12289" max="12290" width="2.88671875" bestFit="1" customWidth="1"/>
    <col min="12291" max="12291" width="1.88671875" bestFit="1" customWidth="1"/>
    <col min="12292" max="12292" width="4.6640625" bestFit="1" customWidth="1"/>
    <col min="12293" max="12293" width="5.5546875" bestFit="1" customWidth="1"/>
    <col min="12294" max="12294" width="9.33203125" bestFit="1" customWidth="1"/>
    <col min="12295" max="12295" width="8.44140625" bestFit="1" customWidth="1"/>
    <col min="12296" max="12296" width="4.6640625" bestFit="1" customWidth="1"/>
    <col min="12297" max="12297" width="1" bestFit="1" customWidth="1"/>
    <col min="12298" max="12298" width="3.6640625" bestFit="1" customWidth="1"/>
    <col min="12299" max="12299" width="1" bestFit="1" customWidth="1"/>
    <col min="12300" max="12300" width="2.88671875" bestFit="1" customWidth="1"/>
    <col min="12301" max="12301" width="1" bestFit="1" customWidth="1"/>
    <col min="12302" max="12302" width="3.6640625" bestFit="1" customWidth="1"/>
    <col min="12303" max="12303" width="1" bestFit="1" customWidth="1"/>
    <col min="12304" max="12304" width="2.88671875" bestFit="1" customWidth="1"/>
    <col min="12305" max="12305" width="1.88671875" bestFit="1" customWidth="1"/>
    <col min="12306" max="12307" width="1" bestFit="1" customWidth="1"/>
    <col min="12308" max="12308" width="5.5546875" bestFit="1" customWidth="1"/>
    <col min="12309" max="12309" width="1.88671875" bestFit="1" customWidth="1"/>
    <col min="12310" max="12310" width="2.88671875" bestFit="1" customWidth="1"/>
    <col min="12311" max="12311" width="1.88671875" bestFit="1" customWidth="1"/>
    <col min="12312" max="12312" width="9.33203125" bestFit="1" customWidth="1"/>
    <col min="12542" max="12543" width="4.6640625" bestFit="1" customWidth="1"/>
    <col min="12544" max="12544" width="1.88671875" bestFit="1" customWidth="1"/>
    <col min="12545" max="12546" width="2.88671875" bestFit="1" customWidth="1"/>
    <col min="12547" max="12547" width="1.88671875" bestFit="1" customWidth="1"/>
    <col min="12548" max="12548" width="4.6640625" bestFit="1" customWidth="1"/>
    <col min="12549" max="12549" width="5.5546875" bestFit="1" customWidth="1"/>
    <col min="12550" max="12550" width="9.33203125" bestFit="1" customWidth="1"/>
    <col min="12551" max="12551" width="8.44140625" bestFit="1" customWidth="1"/>
    <col min="12552" max="12552" width="4.6640625" bestFit="1" customWidth="1"/>
    <col min="12553" max="12553" width="1" bestFit="1" customWidth="1"/>
    <col min="12554" max="12554" width="3.6640625" bestFit="1" customWidth="1"/>
    <col min="12555" max="12555" width="1" bestFit="1" customWidth="1"/>
    <col min="12556" max="12556" width="2.88671875" bestFit="1" customWidth="1"/>
    <col min="12557" max="12557" width="1" bestFit="1" customWidth="1"/>
    <col min="12558" max="12558" width="3.6640625" bestFit="1" customWidth="1"/>
    <col min="12559" max="12559" width="1" bestFit="1" customWidth="1"/>
    <col min="12560" max="12560" width="2.88671875" bestFit="1" customWidth="1"/>
    <col min="12561" max="12561" width="1.88671875" bestFit="1" customWidth="1"/>
    <col min="12562" max="12563" width="1" bestFit="1" customWidth="1"/>
    <col min="12564" max="12564" width="5.5546875" bestFit="1" customWidth="1"/>
    <col min="12565" max="12565" width="1.88671875" bestFit="1" customWidth="1"/>
    <col min="12566" max="12566" width="2.88671875" bestFit="1" customWidth="1"/>
    <col min="12567" max="12567" width="1.88671875" bestFit="1" customWidth="1"/>
    <col min="12568" max="12568" width="9.33203125" bestFit="1" customWidth="1"/>
    <col min="12798" max="12799" width="4.6640625" bestFit="1" customWidth="1"/>
    <col min="12800" max="12800" width="1.88671875" bestFit="1" customWidth="1"/>
    <col min="12801" max="12802" width="2.88671875" bestFit="1" customWidth="1"/>
    <col min="12803" max="12803" width="1.88671875" bestFit="1" customWidth="1"/>
    <col min="12804" max="12804" width="4.6640625" bestFit="1" customWidth="1"/>
    <col min="12805" max="12805" width="5.5546875" bestFit="1" customWidth="1"/>
    <col min="12806" max="12806" width="9.33203125" bestFit="1" customWidth="1"/>
    <col min="12807" max="12807" width="8.44140625" bestFit="1" customWidth="1"/>
    <col min="12808" max="12808" width="4.6640625" bestFit="1" customWidth="1"/>
    <col min="12809" max="12809" width="1" bestFit="1" customWidth="1"/>
    <col min="12810" max="12810" width="3.6640625" bestFit="1" customWidth="1"/>
    <col min="12811" max="12811" width="1" bestFit="1" customWidth="1"/>
    <col min="12812" max="12812" width="2.88671875" bestFit="1" customWidth="1"/>
    <col min="12813" max="12813" width="1" bestFit="1" customWidth="1"/>
    <col min="12814" max="12814" width="3.6640625" bestFit="1" customWidth="1"/>
    <col min="12815" max="12815" width="1" bestFit="1" customWidth="1"/>
    <col min="12816" max="12816" width="2.88671875" bestFit="1" customWidth="1"/>
    <col min="12817" max="12817" width="1.88671875" bestFit="1" customWidth="1"/>
    <col min="12818" max="12819" width="1" bestFit="1" customWidth="1"/>
    <col min="12820" max="12820" width="5.5546875" bestFit="1" customWidth="1"/>
    <col min="12821" max="12821" width="1.88671875" bestFit="1" customWidth="1"/>
    <col min="12822" max="12822" width="2.88671875" bestFit="1" customWidth="1"/>
    <col min="12823" max="12823" width="1.88671875" bestFit="1" customWidth="1"/>
    <col min="12824" max="12824" width="9.33203125" bestFit="1" customWidth="1"/>
    <col min="13054" max="13055" width="4.6640625" bestFit="1" customWidth="1"/>
    <col min="13056" max="13056" width="1.88671875" bestFit="1" customWidth="1"/>
    <col min="13057" max="13058" width="2.88671875" bestFit="1" customWidth="1"/>
    <col min="13059" max="13059" width="1.88671875" bestFit="1" customWidth="1"/>
    <col min="13060" max="13060" width="4.6640625" bestFit="1" customWidth="1"/>
    <col min="13061" max="13061" width="5.5546875" bestFit="1" customWidth="1"/>
    <col min="13062" max="13062" width="9.33203125" bestFit="1" customWidth="1"/>
    <col min="13063" max="13063" width="8.44140625" bestFit="1" customWidth="1"/>
    <col min="13064" max="13064" width="4.6640625" bestFit="1" customWidth="1"/>
    <col min="13065" max="13065" width="1" bestFit="1" customWidth="1"/>
    <col min="13066" max="13066" width="3.6640625" bestFit="1" customWidth="1"/>
    <col min="13067" max="13067" width="1" bestFit="1" customWidth="1"/>
    <col min="13068" max="13068" width="2.88671875" bestFit="1" customWidth="1"/>
    <col min="13069" max="13069" width="1" bestFit="1" customWidth="1"/>
    <col min="13070" max="13070" width="3.6640625" bestFit="1" customWidth="1"/>
    <col min="13071" max="13071" width="1" bestFit="1" customWidth="1"/>
    <col min="13072" max="13072" width="2.88671875" bestFit="1" customWidth="1"/>
    <col min="13073" max="13073" width="1.88671875" bestFit="1" customWidth="1"/>
    <col min="13074" max="13075" width="1" bestFit="1" customWidth="1"/>
    <col min="13076" max="13076" width="5.5546875" bestFit="1" customWidth="1"/>
    <col min="13077" max="13077" width="1.88671875" bestFit="1" customWidth="1"/>
    <col min="13078" max="13078" width="2.88671875" bestFit="1" customWidth="1"/>
    <col min="13079" max="13079" width="1.88671875" bestFit="1" customWidth="1"/>
    <col min="13080" max="13080" width="9.33203125" bestFit="1" customWidth="1"/>
    <col min="13310" max="13311" width="4.6640625" bestFit="1" customWidth="1"/>
    <col min="13312" max="13312" width="1.88671875" bestFit="1" customWidth="1"/>
    <col min="13313" max="13314" width="2.88671875" bestFit="1" customWidth="1"/>
    <col min="13315" max="13315" width="1.88671875" bestFit="1" customWidth="1"/>
    <col min="13316" max="13316" width="4.6640625" bestFit="1" customWidth="1"/>
    <col min="13317" max="13317" width="5.5546875" bestFit="1" customWidth="1"/>
    <col min="13318" max="13318" width="9.33203125" bestFit="1" customWidth="1"/>
    <col min="13319" max="13319" width="8.44140625" bestFit="1" customWidth="1"/>
    <col min="13320" max="13320" width="4.6640625" bestFit="1" customWidth="1"/>
    <col min="13321" max="13321" width="1" bestFit="1" customWidth="1"/>
    <col min="13322" max="13322" width="3.6640625" bestFit="1" customWidth="1"/>
    <col min="13323" max="13323" width="1" bestFit="1" customWidth="1"/>
    <col min="13324" max="13324" width="2.88671875" bestFit="1" customWidth="1"/>
    <col min="13325" max="13325" width="1" bestFit="1" customWidth="1"/>
    <col min="13326" max="13326" width="3.6640625" bestFit="1" customWidth="1"/>
    <col min="13327" max="13327" width="1" bestFit="1" customWidth="1"/>
    <col min="13328" max="13328" width="2.88671875" bestFit="1" customWidth="1"/>
    <col min="13329" max="13329" width="1.88671875" bestFit="1" customWidth="1"/>
    <col min="13330" max="13331" width="1" bestFit="1" customWidth="1"/>
    <col min="13332" max="13332" width="5.5546875" bestFit="1" customWidth="1"/>
    <col min="13333" max="13333" width="1.88671875" bestFit="1" customWidth="1"/>
    <col min="13334" max="13334" width="2.88671875" bestFit="1" customWidth="1"/>
    <col min="13335" max="13335" width="1.88671875" bestFit="1" customWidth="1"/>
    <col min="13336" max="13336" width="9.33203125" bestFit="1" customWidth="1"/>
    <col min="13566" max="13567" width="4.6640625" bestFit="1" customWidth="1"/>
    <col min="13568" max="13568" width="1.88671875" bestFit="1" customWidth="1"/>
    <col min="13569" max="13570" width="2.88671875" bestFit="1" customWidth="1"/>
    <col min="13571" max="13571" width="1.88671875" bestFit="1" customWidth="1"/>
    <col min="13572" max="13572" width="4.6640625" bestFit="1" customWidth="1"/>
    <col min="13573" max="13573" width="5.5546875" bestFit="1" customWidth="1"/>
    <col min="13574" max="13574" width="9.33203125" bestFit="1" customWidth="1"/>
    <col min="13575" max="13575" width="8.44140625" bestFit="1" customWidth="1"/>
    <col min="13576" max="13576" width="4.6640625" bestFit="1" customWidth="1"/>
    <col min="13577" max="13577" width="1" bestFit="1" customWidth="1"/>
    <col min="13578" max="13578" width="3.6640625" bestFit="1" customWidth="1"/>
    <col min="13579" max="13579" width="1" bestFit="1" customWidth="1"/>
    <col min="13580" max="13580" width="2.88671875" bestFit="1" customWidth="1"/>
    <col min="13581" max="13581" width="1" bestFit="1" customWidth="1"/>
    <col min="13582" max="13582" width="3.6640625" bestFit="1" customWidth="1"/>
    <col min="13583" max="13583" width="1" bestFit="1" customWidth="1"/>
    <col min="13584" max="13584" width="2.88671875" bestFit="1" customWidth="1"/>
    <col min="13585" max="13585" width="1.88671875" bestFit="1" customWidth="1"/>
    <col min="13586" max="13587" width="1" bestFit="1" customWidth="1"/>
    <col min="13588" max="13588" width="5.5546875" bestFit="1" customWidth="1"/>
    <col min="13589" max="13589" width="1.88671875" bestFit="1" customWidth="1"/>
    <col min="13590" max="13590" width="2.88671875" bestFit="1" customWidth="1"/>
    <col min="13591" max="13591" width="1.88671875" bestFit="1" customWidth="1"/>
    <col min="13592" max="13592" width="9.33203125" bestFit="1" customWidth="1"/>
    <col min="13822" max="13823" width="4.6640625" bestFit="1" customWidth="1"/>
    <col min="13824" max="13824" width="1.88671875" bestFit="1" customWidth="1"/>
    <col min="13825" max="13826" width="2.88671875" bestFit="1" customWidth="1"/>
    <col min="13827" max="13827" width="1.88671875" bestFit="1" customWidth="1"/>
    <col min="13828" max="13828" width="4.6640625" bestFit="1" customWidth="1"/>
    <col min="13829" max="13829" width="5.5546875" bestFit="1" customWidth="1"/>
    <col min="13830" max="13830" width="9.33203125" bestFit="1" customWidth="1"/>
    <col min="13831" max="13831" width="8.44140625" bestFit="1" customWidth="1"/>
    <col min="13832" max="13832" width="4.6640625" bestFit="1" customWidth="1"/>
    <col min="13833" max="13833" width="1" bestFit="1" customWidth="1"/>
    <col min="13834" max="13834" width="3.6640625" bestFit="1" customWidth="1"/>
    <col min="13835" max="13835" width="1" bestFit="1" customWidth="1"/>
    <col min="13836" max="13836" width="2.88671875" bestFit="1" customWidth="1"/>
    <col min="13837" max="13837" width="1" bestFit="1" customWidth="1"/>
    <col min="13838" max="13838" width="3.6640625" bestFit="1" customWidth="1"/>
    <col min="13839" max="13839" width="1" bestFit="1" customWidth="1"/>
    <col min="13840" max="13840" width="2.88671875" bestFit="1" customWidth="1"/>
    <col min="13841" max="13841" width="1.88671875" bestFit="1" customWidth="1"/>
    <col min="13842" max="13843" width="1" bestFit="1" customWidth="1"/>
    <col min="13844" max="13844" width="5.5546875" bestFit="1" customWidth="1"/>
    <col min="13845" max="13845" width="1.88671875" bestFit="1" customWidth="1"/>
    <col min="13846" max="13846" width="2.88671875" bestFit="1" customWidth="1"/>
    <col min="13847" max="13847" width="1.88671875" bestFit="1" customWidth="1"/>
    <col min="13848" max="13848" width="9.33203125" bestFit="1" customWidth="1"/>
    <col min="14078" max="14079" width="4.6640625" bestFit="1" customWidth="1"/>
    <col min="14080" max="14080" width="1.88671875" bestFit="1" customWidth="1"/>
    <col min="14081" max="14082" width="2.88671875" bestFit="1" customWidth="1"/>
    <col min="14083" max="14083" width="1.88671875" bestFit="1" customWidth="1"/>
    <col min="14084" max="14084" width="4.6640625" bestFit="1" customWidth="1"/>
    <col min="14085" max="14085" width="5.5546875" bestFit="1" customWidth="1"/>
    <col min="14086" max="14086" width="9.33203125" bestFit="1" customWidth="1"/>
    <col min="14087" max="14087" width="8.44140625" bestFit="1" customWidth="1"/>
    <col min="14088" max="14088" width="4.6640625" bestFit="1" customWidth="1"/>
    <col min="14089" max="14089" width="1" bestFit="1" customWidth="1"/>
    <col min="14090" max="14090" width="3.6640625" bestFit="1" customWidth="1"/>
    <col min="14091" max="14091" width="1" bestFit="1" customWidth="1"/>
    <col min="14092" max="14092" width="2.88671875" bestFit="1" customWidth="1"/>
    <col min="14093" max="14093" width="1" bestFit="1" customWidth="1"/>
    <col min="14094" max="14094" width="3.6640625" bestFit="1" customWidth="1"/>
    <col min="14095" max="14095" width="1" bestFit="1" customWidth="1"/>
    <col min="14096" max="14096" width="2.88671875" bestFit="1" customWidth="1"/>
    <col min="14097" max="14097" width="1.88671875" bestFit="1" customWidth="1"/>
    <col min="14098" max="14099" width="1" bestFit="1" customWidth="1"/>
    <col min="14100" max="14100" width="5.5546875" bestFit="1" customWidth="1"/>
    <col min="14101" max="14101" width="1.88671875" bestFit="1" customWidth="1"/>
    <col min="14102" max="14102" width="2.88671875" bestFit="1" customWidth="1"/>
    <col min="14103" max="14103" width="1.88671875" bestFit="1" customWidth="1"/>
    <col min="14104" max="14104" width="9.33203125" bestFit="1" customWidth="1"/>
    <col min="14334" max="14335" width="4.6640625" bestFit="1" customWidth="1"/>
    <col min="14336" max="14336" width="1.88671875" bestFit="1" customWidth="1"/>
    <col min="14337" max="14338" width="2.88671875" bestFit="1" customWidth="1"/>
    <col min="14339" max="14339" width="1.88671875" bestFit="1" customWidth="1"/>
    <col min="14340" max="14340" width="4.6640625" bestFit="1" customWidth="1"/>
    <col min="14341" max="14341" width="5.5546875" bestFit="1" customWidth="1"/>
    <col min="14342" max="14342" width="9.33203125" bestFit="1" customWidth="1"/>
    <col min="14343" max="14343" width="8.44140625" bestFit="1" customWidth="1"/>
    <col min="14344" max="14344" width="4.6640625" bestFit="1" customWidth="1"/>
    <col min="14345" max="14345" width="1" bestFit="1" customWidth="1"/>
    <col min="14346" max="14346" width="3.6640625" bestFit="1" customWidth="1"/>
    <col min="14347" max="14347" width="1" bestFit="1" customWidth="1"/>
    <col min="14348" max="14348" width="2.88671875" bestFit="1" customWidth="1"/>
    <col min="14349" max="14349" width="1" bestFit="1" customWidth="1"/>
    <col min="14350" max="14350" width="3.6640625" bestFit="1" customWidth="1"/>
    <col min="14351" max="14351" width="1" bestFit="1" customWidth="1"/>
    <col min="14352" max="14352" width="2.88671875" bestFit="1" customWidth="1"/>
    <col min="14353" max="14353" width="1.88671875" bestFit="1" customWidth="1"/>
    <col min="14354" max="14355" width="1" bestFit="1" customWidth="1"/>
    <col min="14356" max="14356" width="5.5546875" bestFit="1" customWidth="1"/>
    <col min="14357" max="14357" width="1.88671875" bestFit="1" customWidth="1"/>
    <col min="14358" max="14358" width="2.88671875" bestFit="1" customWidth="1"/>
    <col min="14359" max="14359" width="1.88671875" bestFit="1" customWidth="1"/>
    <col min="14360" max="14360" width="9.33203125" bestFit="1" customWidth="1"/>
    <col min="14590" max="14591" width="4.6640625" bestFit="1" customWidth="1"/>
    <col min="14592" max="14592" width="1.88671875" bestFit="1" customWidth="1"/>
    <col min="14593" max="14594" width="2.88671875" bestFit="1" customWidth="1"/>
    <col min="14595" max="14595" width="1.88671875" bestFit="1" customWidth="1"/>
    <col min="14596" max="14596" width="4.6640625" bestFit="1" customWidth="1"/>
    <col min="14597" max="14597" width="5.5546875" bestFit="1" customWidth="1"/>
    <col min="14598" max="14598" width="9.33203125" bestFit="1" customWidth="1"/>
    <col min="14599" max="14599" width="8.44140625" bestFit="1" customWidth="1"/>
    <col min="14600" max="14600" width="4.6640625" bestFit="1" customWidth="1"/>
    <col min="14601" max="14601" width="1" bestFit="1" customWidth="1"/>
    <col min="14602" max="14602" width="3.6640625" bestFit="1" customWidth="1"/>
    <col min="14603" max="14603" width="1" bestFit="1" customWidth="1"/>
    <col min="14604" max="14604" width="2.88671875" bestFit="1" customWidth="1"/>
    <col min="14605" max="14605" width="1" bestFit="1" customWidth="1"/>
    <col min="14606" max="14606" width="3.6640625" bestFit="1" customWidth="1"/>
    <col min="14607" max="14607" width="1" bestFit="1" customWidth="1"/>
    <col min="14608" max="14608" width="2.88671875" bestFit="1" customWidth="1"/>
    <col min="14609" max="14609" width="1.88671875" bestFit="1" customWidth="1"/>
    <col min="14610" max="14611" width="1" bestFit="1" customWidth="1"/>
    <col min="14612" max="14612" width="5.5546875" bestFit="1" customWidth="1"/>
    <col min="14613" max="14613" width="1.88671875" bestFit="1" customWidth="1"/>
    <col min="14614" max="14614" width="2.88671875" bestFit="1" customWidth="1"/>
    <col min="14615" max="14615" width="1.88671875" bestFit="1" customWidth="1"/>
    <col min="14616" max="14616" width="9.33203125" bestFit="1" customWidth="1"/>
    <col min="14846" max="14847" width="4.6640625" bestFit="1" customWidth="1"/>
    <col min="14848" max="14848" width="1.88671875" bestFit="1" customWidth="1"/>
    <col min="14849" max="14850" width="2.88671875" bestFit="1" customWidth="1"/>
    <col min="14851" max="14851" width="1.88671875" bestFit="1" customWidth="1"/>
    <col min="14852" max="14852" width="4.6640625" bestFit="1" customWidth="1"/>
    <col min="14853" max="14853" width="5.5546875" bestFit="1" customWidth="1"/>
    <col min="14854" max="14854" width="9.33203125" bestFit="1" customWidth="1"/>
    <col min="14855" max="14855" width="8.44140625" bestFit="1" customWidth="1"/>
    <col min="14856" max="14856" width="4.6640625" bestFit="1" customWidth="1"/>
    <col min="14857" max="14857" width="1" bestFit="1" customWidth="1"/>
    <col min="14858" max="14858" width="3.6640625" bestFit="1" customWidth="1"/>
    <col min="14859" max="14859" width="1" bestFit="1" customWidth="1"/>
    <col min="14860" max="14860" width="2.88671875" bestFit="1" customWidth="1"/>
    <col min="14861" max="14861" width="1" bestFit="1" customWidth="1"/>
    <col min="14862" max="14862" width="3.6640625" bestFit="1" customWidth="1"/>
    <col min="14863" max="14863" width="1" bestFit="1" customWidth="1"/>
    <col min="14864" max="14864" width="2.88671875" bestFit="1" customWidth="1"/>
    <col min="14865" max="14865" width="1.88671875" bestFit="1" customWidth="1"/>
    <col min="14866" max="14867" width="1" bestFit="1" customWidth="1"/>
    <col min="14868" max="14868" width="5.5546875" bestFit="1" customWidth="1"/>
    <col min="14869" max="14869" width="1.88671875" bestFit="1" customWidth="1"/>
    <col min="14870" max="14870" width="2.88671875" bestFit="1" customWidth="1"/>
    <col min="14871" max="14871" width="1.88671875" bestFit="1" customWidth="1"/>
    <col min="14872" max="14872" width="9.33203125" bestFit="1" customWidth="1"/>
    <col min="15102" max="15103" width="4.6640625" bestFit="1" customWidth="1"/>
    <col min="15104" max="15104" width="1.88671875" bestFit="1" customWidth="1"/>
    <col min="15105" max="15106" width="2.88671875" bestFit="1" customWidth="1"/>
    <col min="15107" max="15107" width="1.88671875" bestFit="1" customWidth="1"/>
    <col min="15108" max="15108" width="4.6640625" bestFit="1" customWidth="1"/>
    <col min="15109" max="15109" width="5.5546875" bestFit="1" customWidth="1"/>
    <col min="15110" max="15110" width="9.33203125" bestFit="1" customWidth="1"/>
    <col min="15111" max="15111" width="8.44140625" bestFit="1" customWidth="1"/>
    <col min="15112" max="15112" width="4.6640625" bestFit="1" customWidth="1"/>
    <col min="15113" max="15113" width="1" bestFit="1" customWidth="1"/>
    <col min="15114" max="15114" width="3.6640625" bestFit="1" customWidth="1"/>
    <col min="15115" max="15115" width="1" bestFit="1" customWidth="1"/>
    <col min="15116" max="15116" width="2.88671875" bestFit="1" customWidth="1"/>
    <col min="15117" max="15117" width="1" bestFit="1" customWidth="1"/>
    <col min="15118" max="15118" width="3.6640625" bestFit="1" customWidth="1"/>
    <col min="15119" max="15119" width="1" bestFit="1" customWidth="1"/>
    <col min="15120" max="15120" width="2.88671875" bestFit="1" customWidth="1"/>
    <col min="15121" max="15121" width="1.88671875" bestFit="1" customWidth="1"/>
    <col min="15122" max="15123" width="1" bestFit="1" customWidth="1"/>
    <col min="15124" max="15124" width="5.5546875" bestFit="1" customWidth="1"/>
    <col min="15125" max="15125" width="1.88671875" bestFit="1" customWidth="1"/>
    <col min="15126" max="15126" width="2.88671875" bestFit="1" customWidth="1"/>
    <col min="15127" max="15127" width="1.88671875" bestFit="1" customWidth="1"/>
    <col min="15128" max="15128" width="9.33203125" bestFit="1" customWidth="1"/>
    <col min="15358" max="15359" width="4.6640625" bestFit="1" customWidth="1"/>
    <col min="15360" max="15360" width="1.88671875" bestFit="1" customWidth="1"/>
    <col min="15361" max="15362" width="2.88671875" bestFit="1" customWidth="1"/>
    <col min="15363" max="15363" width="1.88671875" bestFit="1" customWidth="1"/>
    <col min="15364" max="15364" width="4.6640625" bestFit="1" customWidth="1"/>
    <col min="15365" max="15365" width="5.5546875" bestFit="1" customWidth="1"/>
    <col min="15366" max="15366" width="9.33203125" bestFit="1" customWidth="1"/>
    <col min="15367" max="15367" width="8.44140625" bestFit="1" customWidth="1"/>
    <col min="15368" max="15368" width="4.6640625" bestFit="1" customWidth="1"/>
    <col min="15369" max="15369" width="1" bestFit="1" customWidth="1"/>
    <col min="15370" max="15370" width="3.6640625" bestFit="1" customWidth="1"/>
    <col min="15371" max="15371" width="1" bestFit="1" customWidth="1"/>
    <col min="15372" max="15372" width="2.88671875" bestFit="1" customWidth="1"/>
    <col min="15373" max="15373" width="1" bestFit="1" customWidth="1"/>
    <col min="15374" max="15374" width="3.6640625" bestFit="1" customWidth="1"/>
    <col min="15375" max="15375" width="1" bestFit="1" customWidth="1"/>
    <col min="15376" max="15376" width="2.88671875" bestFit="1" customWidth="1"/>
    <col min="15377" max="15377" width="1.88671875" bestFit="1" customWidth="1"/>
    <col min="15378" max="15379" width="1" bestFit="1" customWidth="1"/>
    <col min="15380" max="15380" width="5.5546875" bestFit="1" customWidth="1"/>
    <col min="15381" max="15381" width="1.88671875" bestFit="1" customWidth="1"/>
    <col min="15382" max="15382" width="2.88671875" bestFit="1" customWidth="1"/>
    <col min="15383" max="15383" width="1.88671875" bestFit="1" customWidth="1"/>
    <col min="15384" max="15384" width="9.33203125" bestFit="1" customWidth="1"/>
    <col min="15614" max="15615" width="4.6640625" bestFit="1" customWidth="1"/>
    <col min="15616" max="15616" width="1.88671875" bestFit="1" customWidth="1"/>
    <col min="15617" max="15618" width="2.88671875" bestFit="1" customWidth="1"/>
    <col min="15619" max="15619" width="1.88671875" bestFit="1" customWidth="1"/>
    <col min="15620" max="15620" width="4.6640625" bestFit="1" customWidth="1"/>
    <col min="15621" max="15621" width="5.5546875" bestFit="1" customWidth="1"/>
    <col min="15622" max="15622" width="9.33203125" bestFit="1" customWidth="1"/>
    <col min="15623" max="15623" width="8.44140625" bestFit="1" customWidth="1"/>
    <col min="15624" max="15624" width="4.6640625" bestFit="1" customWidth="1"/>
    <col min="15625" max="15625" width="1" bestFit="1" customWidth="1"/>
    <col min="15626" max="15626" width="3.6640625" bestFit="1" customWidth="1"/>
    <col min="15627" max="15627" width="1" bestFit="1" customWidth="1"/>
    <col min="15628" max="15628" width="2.88671875" bestFit="1" customWidth="1"/>
    <col min="15629" max="15629" width="1" bestFit="1" customWidth="1"/>
    <col min="15630" max="15630" width="3.6640625" bestFit="1" customWidth="1"/>
    <col min="15631" max="15631" width="1" bestFit="1" customWidth="1"/>
    <col min="15632" max="15632" width="2.88671875" bestFit="1" customWidth="1"/>
    <col min="15633" max="15633" width="1.88671875" bestFit="1" customWidth="1"/>
    <col min="15634" max="15635" width="1" bestFit="1" customWidth="1"/>
    <col min="15636" max="15636" width="5.5546875" bestFit="1" customWidth="1"/>
    <col min="15637" max="15637" width="1.88671875" bestFit="1" customWidth="1"/>
    <col min="15638" max="15638" width="2.88671875" bestFit="1" customWidth="1"/>
    <col min="15639" max="15639" width="1.88671875" bestFit="1" customWidth="1"/>
    <col min="15640" max="15640" width="9.33203125" bestFit="1" customWidth="1"/>
    <col min="15870" max="15871" width="4.6640625" bestFit="1" customWidth="1"/>
    <col min="15872" max="15872" width="1.88671875" bestFit="1" customWidth="1"/>
    <col min="15873" max="15874" width="2.88671875" bestFit="1" customWidth="1"/>
    <col min="15875" max="15875" width="1.88671875" bestFit="1" customWidth="1"/>
    <col min="15876" max="15876" width="4.6640625" bestFit="1" customWidth="1"/>
    <col min="15877" max="15877" width="5.5546875" bestFit="1" customWidth="1"/>
    <col min="15878" max="15878" width="9.33203125" bestFit="1" customWidth="1"/>
    <col min="15879" max="15879" width="8.44140625" bestFit="1" customWidth="1"/>
    <col min="15880" max="15880" width="4.6640625" bestFit="1" customWidth="1"/>
    <col min="15881" max="15881" width="1" bestFit="1" customWidth="1"/>
    <col min="15882" max="15882" width="3.6640625" bestFit="1" customWidth="1"/>
    <col min="15883" max="15883" width="1" bestFit="1" customWidth="1"/>
    <col min="15884" max="15884" width="2.88671875" bestFit="1" customWidth="1"/>
    <col min="15885" max="15885" width="1" bestFit="1" customWidth="1"/>
    <col min="15886" max="15886" width="3.6640625" bestFit="1" customWidth="1"/>
    <col min="15887" max="15887" width="1" bestFit="1" customWidth="1"/>
    <col min="15888" max="15888" width="2.88671875" bestFit="1" customWidth="1"/>
    <col min="15889" max="15889" width="1.88671875" bestFit="1" customWidth="1"/>
    <col min="15890" max="15891" width="1" bestFit="1" customWidth="1"/>
    <col min="15892" max="15892" width="5.5546875" bestFit="1" customWidth="1"/>
    <col min="15893" max="15893" width="1.88671875" bestFit="1" customWidth="1"/>
    <col min="15894" max="15894" width="2.88671875" bestFit="1" customWidth="1"/>
    <col min="15895" max="15895" width="1.88671875" bestFit="1" customWidth="1"/>
    <col min="15896" max="15896" width="9.33203125" bestFit="1" customWidth="1"/>
    <col min="16126" max="16127" width="4.6640625" bestFit="1" customWidth="1"/>
    <col min="16128" max="16128" width="1.88671875" bestFit="1" customWidth="1"/>
    <col min="16129" max="16130" width="2.88671875" bestFit="1" customWidth="1"/>
    <col min="16131" max="16131" width="1.88671875" bestFit="1" customWidth="1"/>
    <col min="16132" max="16132" width="4.6640625" bestFit="1" customWidth="1"/>
    <col min="16133" max="16133" width="5.5546875" bestFit="1" customWidth="1"/>
    <col min="16134" max="16134" width="9.33203125" bestFit="1" customWidth="1"/>
    <col min="16135" max="16135" width="8.44140625" bestFit="1" customWidth="1"/>
    <col min="16136" max="16136" width="4.6640625" bestFit="1" customWidth="1"/>
    <col min="16137" max="16137" width="1" bestFit="1" customWidth="1"/>
    <col min="16138" max="16138" width="3.6640625" bestFit="1" customWidth="1"/>
    <col min="16139" max="16139" width="1" bestFit="1" customWidth="1"/>
    <col min="16140" max="16140" width="2.88671875" bestFit="1" customWidth="1"/>
    <col min="16141" max="16141" width="1" bestFit="1" customWidth="1"/>
    <col min="16142" max="16142" width="3.6640625" bestFit="1" customWidth="1"/>
    <col min="16143" max="16143" width="1" bestFit="1" customWidth="1"/>
    <col min="16144" max="16144" width="2.88671875" bestFit="1" customWidth="1"/>
    <col min="16145" max="16145" width="1.88671875" bestFit="1" customWidth="1"/>
    <col min="16146" max="16147" width="1" bestFit="1" customWidth="1"/>
    <col min="16148" max="16148" width="5.5546875" bestFit="1" customWidth="1"/>
    <col min="16149" max="16149" width="1.88671875" bestFit="1" customWidth="1"/>
    <col min="16150" max="16150" width="2.88671875" bestFit="1" customWidth="1"/>
    <col min="16151" max="16151" width="1.88671875" bestFit="1" customWidth="1"/>
    <col min="16152" max="16152" width="9.33203125" bestFit="1" customWidth="1"/>
  </cols>
  <sheetData>
    <row r="1" spans="1:27" ht="10.35" customHeight="1" x14ac:dyDescent="0.3">
      <c r="A1" s="760"/>
      <c r="B1" s="760"/>
      <c r="C1" s="760"/>
      <c r="D1" s="757" t="s">
        <v>0</v>
      </c>
      <c r="E1" s="757"/>
      <c r="F1" s="757"/>
      <c r="G1" s="757"/>
      <c r="H1" s="757"/>
      <c r="I1" s="757"/>
      <c r="J1" s="757"/>
      <c r="K1" s="757"/>
      <c r="L1" s="757"/>
      <c r="M1" s="757"/>
      <c r="N1" s="757"/>
      <c r="O1" s="757"/>
      <c r="P1" s="757"/>
      <c r="Q1" s="757"/>
      <c r="R1" s="757"/>
      <c r="S1" s="703" t="s">
        <v>138</v>
      </c>
      <c r="T1" s="703"/>
      <c r="U1" s="703"/>
      <c r="V1" s="703"/>
      <c r="W1" s="703"/>
      <c r="X1" s="703"/>
      <c r="Y1" s="703"/>
      <c r="Z1" s="703"/>
      <c r="AA1" s="703"/>
    </row>
    <row r="2" spans="1:27" ht="10.35" customHeight="1" x14ac:dyDescent="0.3">
      <c r="A2" s="760"/>
      <c r="B2" s="761"/>
      <c r="C2" s="760"/>
      <c r="D2" s="757"/>
      <c r="E2" s="757"/>
      <c r="F2" s="757"/>
      <c r="G2" s="757"/>
      <c r="H2" s="757"/>
      <c r="I2" s="757"/>
      <c r="J2" s="757"/>
      <c r="K2" s="757"/>
      <c r="L2" s="757"/>
      <c r="M2" s="757"/>
      <c r="N2" s="757"/>
      <c r="O2" s="757"/>
      <c r="P2" s="757"/>
      <c r="Q2" s="757"/>
      <c r="R2" s="757"/>
      <c r="S2" s="703"/>
      <c r="T2" s="703"/>
      <c r="U2" s="703"/>
      <c r="V2" s="703"/>
      <c r="W2" s="703"/>
      <c r="X2" s="703"/>
      <c r="Y2" s="703"/>
      <c r="Z2" s="703"/>
      <c r="AA2" s="703"/>
    </row>
    <row r="3" spans="1:27" ht="10.35" customHeight="1" x14ac:dyDescent="0.3">
      <c r="A3" s="761"/>
      <c r="B3" s="761"/>
      <c r="C3" s="761"/>
      <c r="D3" s="758" t="s">
        <v>1</v>
      </c>
      <c r="E3" s="758"/>
      <c r="F3" s="758"/>
      <c r="G3" s="758"/>
      <c r="H3" s="758"/>
      <c r="I3" s="758"/>
      <c r="J3" s="758"/>
      <c r="K3" s="758"/>
      <c r="L3" s="758"/>
      <c r="M3" s="758"/>
      <c r="N3" s="758"/>
      <c r="O3" s="758"/>
      <c r="P3" s="758"/>
      <c r="Q3" s="758"/>
      <c r="R3" s="758"/>
      <c r="S3" s="759"/>
      <c r="T3" s="759"/>
      <c r="U3" s="759"/>
      <c r="V3" s="759"/>
      <c r="W3" s="759"/>
      <c r="X3" s="759"/>
      <c r="Y3" s="759"/>
      <c r="Z3" s="759"/>
      <c r="AA3" s="759"/>
    </row>
    <row r="4" spans="1:27" ht="10.95" customHeight="1" x14ac:dyDescent="0.3">
      <c r="A4" s="702"/>
      <c r="B4" s="702"/>
      <c r="C4" s="702"/>
      <c r="D4" s="702"/>
      <c r="E4" s="702"/>
      <c r="F4" s="702"/>
      <c r="G4" s="702"/>
      <c r="H4" s="702"/>
      <c r="I4" s="702"/>
      <c r="J4" s="702"/>
      <c r="K4" s="702"/>
      <c r="L4" s="702"/>
      <c r="M4" s="702"/>
      <c r="N4" s="702"/>
      <c r="O4" s="702"/>
      <c r="P4" s="702"/>
      <c r="Q4" s="702"/>
      <c r="R4" s="702"/>
      <c r="S4" s="702"/>
      <c r="T4" s="702"/>
      <c r="U4" s="702"/>
      <c r="V4" s="702"/>
      <c r="W4" s="702"/>
      <c r="X4" s="702"/>
      <c r="Y4" s="702"/>
      <c r="Z4" s="702"/>
      <c r="AA4" s="702"/>
    </row>
    <row r="5" spans="1:27" ht="10.35" customHeight="1" x14ac:dyDescent="0.3">
      <c r="A5" s="757" t="s">
        <v>2</v>
      </c>
      <c r="B5" s="757"/>
      <c r="C5" s="757" t="s">
        <v>75</v>
      </c>
      <c r="D5" s="757"/>
      <c r="E5" s="757"/>
      <c r="F5" s="757"/>
      <c r="G5" s="757"/>
      <c r="H5" s="757"/>
      <c r="I5" s="757"/>
      <c r="J5" s="757"/>
      <c r="K5" s="757"/>
      <c r="L5" s="757"/>
      <c r="M5" s="757"/>
      <c r="N5" s="757"/>
      <c r="O5" s="757"/>
      <c r="P5" s="757"/>
      <c r="Q5" s="757"/>
      <c r="R5" s="757"/>
      <c r="S5" s="757"/>
      <c r="T5" s="757"/>
      <c r="U5" s="703"/>
      <c r="V5" s="757"/>
      <c r="W5" s="757"/>
      <c r="X5" s="757"/>
      <c r="Y5" s="757"/>
      <c r="Z5" s="757"/>
      <c r="AA5" s="757"/>
    </row>
    <row r="6" spans="1:27" ht="10.35" customHeight="1" x14ac:dyDescent="0.3">
      <c r="A6" s="757" t="s">
        <v>3</v>
      </c>
      <c r="B6" s="757"/>
      <c r="C6" s="757" t="s">
        <v>139</v>
      </c>
      <c r="D6" s="757"/>
      <c r="E6" s="757"/>
      <c r="F6" s="757"/>
      <c r="G6" s="757"/>
      <c r="H6" s="757"/>
      <c r="I6" s="757"/>
      <c r="J6" s="757"/>
      <c r="K6" s="757"/>
      <c r="L6" s="757"/>
      <c r="M6" s="757"/>
      <c r="N6" s="757"/>
      <c r="O6" s="757"/>
      <c r="P6" s="757"/>
      <c r="Q6" s="757"/>
      <c r="R6" s="757"/>
      <c r="S6" s="757"/>
      <c r="T6" s="757"/>
      <c r="U6" s="703" t="s">
        <v>140</v>
      </c>
      <c r="V6" s="703"/>
      <c r="W6" s="703"/>
      <c r="X6" s="703"/>
      <c r="Y6" s="703"/>
      <c r="Z6" s="703"/>
      <c r="AA6" s="703"/>
    </row>
    <row r="7" spans="1:27" ht="20.399999999999999" customHeight="1" x14ac:dyDescent="0.3">
      <c r="A7" s="757" t="s">
        <v>4</v>
      </c>
      <c r="B7" s="757"/>
      <c r="C7" s="757" t="s">
        <v>141</v>
      </c>
      <c r="D7" s="757"/>
      <c r="E7" s="757"/>
      <c r="F7" s="757"/>
      <c r="G7" s="757"/>
      <c r="H7" s="757"/>
      <c r="I7" s="757"/>
      <c r="J7" s="757"/>
      <c r="K7" s="757"/>
      <c r="L7" s="757"/>
      <c r="M7" s="757"/>
      <c r="N7" s="757"/>
      <c r="O7" s="757"/>
      <c r="P7" s="757"/>
      <c r="Q7" s="757"/>
      <c r="R7" s="757"/>
      <c r="S7" s="757"/>
      <c r="T7" s="757"/>
      <c r="U7" s="703"/>
      <c r="V7" s="757"/>
      <c r="W7" s="757"/>
      <c r="X7" s="757"/>
      <c r="Y7" s="757"/>
      <c r="Z7" s="757"/>
      <c r="AA7" s="757"/>
    </row>
    <row r="8" spans="1:27" ht="20.399999999999999" customHeight="1" x14ac:dyDescent="0.3">
      <c r="A8" s="757" t="s">
        <v>5</v>
      </c>
      <c r="B8" s="757"/>
      <c r="C8" s="757" t="s">
        <v>137</v>
      </c>
      <c r="D8" s="757"/>
      <c r="E8" s="757"/>
      <c r="F8" s="757"/>
      <c r="G8" s="757"/>
      <c r="H8" s="757"/>
      <c r="I8" s="757"/>
      <c r="J8" s="757"/>
      <c r="K8" s="757"/>
      <c r="L8" s="757"/>
      <c r="M8" s="757"/>
      <c r="N8" s="757"/>
      <c r="O8" s="757"/>
      <c r="P8" s="757"/>
      <c r="Q8" s="757"/>
      <c r="R8" s="757"/>
      <c r="S8" s="757"/>
      <c r="T8" s="757"/>
      <c r="U8" s="703"/>
      <c r="V8" s="757"/>
      <c r="W8" s="757"/>
      <c r="X8" s="757"/>
      <c r="Y8" s="757"/>
      <c r="Z8" s="757"/>
      <c r="AA8" s="757"/>
    </row>
    <row r="9" spans="1:27" ht="10.35" customHeight="1" x14ac:dyDescent="0.3">
      <c r="A9" s="757" t="s">
        <v>6</v>
      </c>
      <c r="B9" s="757"/>
      <c r="C9" s="757" t="s">
        <v>7</v>
      </c>
      <c r="D9" s="757"/>
      <c r="E9" s="757"/>
      <c r="F9" s="757"/>
      <c r="G9" s="757"/>
      <c r="H9" s="757"/>
      <c r="I9" s="757"/>
      <c r="J9" s="757"/>
      <c r="K9" s="757"/>
      <c r="L9" s="757"/>
      <c r="M9" s="757"/>
      <c r="N9" s="757"/>
      <c r="O9" s="757"/>
      <c r="P9" s="757"/>
      <c r="Q9" s="757"/>
      <c r="R9" s="757"/>
      <c r="S9" s="757"/>
      <c r="T9" s="757"/>
      <c r="U9" s="703"/>
      <c r="V9" s="757"/>
      <c r="W9" s="757"/>
      <c r="X9" s="757"/>
      <c r="Y9" s="757"/>
      <c r="Z9" s="757"/>
      <c r="AA9" s="757"/>
    </row>
    <row r="10" spans="1:27" ht="10.35" customHeight="1" x14ac:dyDescent="0.3">
      <c r="A10" s="757" t="s">
        <v>8</v>
      </c>
      <c r="B10" s="757"/>
      <c r="C10" s="757" t="s">
        <v>9</v>
      </c>
      <c r="D10" s="757"/>
      <c r="E10" s="757"/>
      <c r="F10" s="757"/>
      <c r="G10" s="757"/>
      <c r="H10" s="757"/>
      <c r="I10" s="757"/>
      <c r="J10" s="757"/>
      <c r="K10" s="757"/>
      <c r="L10" s="757"/>
      <c r="M10" s="757"/>
      <c r="N10" s="757"/>
      <c r="O10" s="757"/>
      <c r="P10" s="757"/>
      <c r="Q10" s="757"/>
      <c r="R10" s="757"/>
      <c r="S10" s="757"/>
      <c r="T10" s="757"/>
      <c r="U10" s="703"/>
      <c r="V10" s="757"/>
      <c r="W10" s="757"/>
      <c r="X10" s="757"/>
      <c r="Y10" s="757"/>
      <c r="Z10" s="757"/>
      <c r="AA10" s="757"/>
    </row>
    <row r="11" spans="1:27" ht="10.35" customHeight="1" x14ac:dyDescent="0.3">
      <c r="A11" s="757" t="s">
        <v>10</v>
      </c>
      <c r="B11" s="757"/>
      <c r="C11" s="757" t="s">
        <v>7</v>
      </c>
      <c r="D11" s="757"/>
      <c r="E11" s="757"/>
      <c r="F11" s="757"/>
      <c r="G11" s="757"/>
      <c r="H11" s="757"/>
      <c r="I11" s="757"/>
      <c r="J11" s="757"/>
      <c r="K11" s="757"/>
      <c r="L11" s="757"/>
      <c r="M11" s="757"/>
      <c r="N11" s="757"/>
      <c r="O11" s="757"/>
      <c r="P11" s="757"/>
      <c r="Q11" s="757"/>
      <c r="R11" s="757"/>
      <c r="S11" s="757"/>
      <c r="T11" s="757"/>
      <c r="U11" s="703"/>
      <c r="V11" s="757"/>
      <c r="W11" s="757"/>
      <c r="X11" s="757"/>
      <c r="Y11" s="757"/>
      <c r="Z11" s="757"/>
      <c r="AA11" s="757"/>
    </row>
    <row r="12" spans="1:27" ht="10.35" customHeight="1" x14ac:dyDescent="0.3">
      <c r="A12" s="757" t="s">
        <v>11</v>
      </c>
      <c r="B12" s="757"/>
      <c r="C12" s="757" t="s">
        <v>142</v>
      </c>
      <c r="D12" s="757"/>
      <c r="E12" s="757"/>
      <c r="F12" s="757"/>
      <c r="G12" s="757"/>
      <c r="H12" s="757"/>
      <c r="I12" s="757"/>
      <c r="J12" s="757"/>
      <c r="K12" s="757"/>
      <c r="L12" s="757"/>
      <c r="M12" s="757"/>
      <c r="N12" s="757"/>
      <c r="O12" s="757"/>
      <c r="P12" s="757"/>
      <c r="Q12" s="757"/>
      <c r="R12" s="757"/>
      <c r="S12" s="757"/>
      <c r="T12" s="757"/>
      <c r="U12" s="703"/>
      <c r="V12" s="757"/>
      <c r="W12" s="757"/>
      <c r="X12" s="757"/>
      <c r="Y12" s="757"/>
      <c r="Z12" s="757"/>
      <c r="AA12" s="757"/>
    </row>
    <row r="13" spans="1:27" ht="10.35" customHeight="1" x14ac:dyDescent="0.3">
      <c r="A13" s="757"/>
      <c r="B13" s="757"/>
      <c r="C13" s="757"/>
      <c r="D13" s="757"/>
      <c r="E13" s="757"/>
      <c r="F13" s="757"/>
      <c r="G13" s="757"/>
      <c r="H13" s="757"/>
      <c r="I13" s="757"/>
      <c r="J13" s="757"/>
      <c r="K13" s="757"/>
      <c r="L13" s="757"/>
      <c r="M13" s="757"/>
      <c r="N13" s="757"/>
      <c r="O13" s="757"/>
      <c r="P13" s="757"/>
      <c r="Q13" s="757"/>
      <c r="R13" s="757"/>
      <c r="S13" s="757"/>
      <c r="T13" s="757"/>
      <c r="U13" s="703" t="s">
        <v>136</v>
      </c>
      <c r="V13" s="703"/>
      <c r="W13" s="703"/>
      <c r="X13" s="703"/>
      <c r="Y13" s="703"/>
      <c r="Z13" s="703"/>
      <c r="AA13" s="703"/>
    </row>
    <row r="14" spans="1:27" ht="10.95" customHeight="1" x14ac:dyDescent="0.3">
      <c r="A14" s="762"/>
      <c r="B14" s="762"/>
      <c r="C14" s="762"/>
      <c r="D14" s="762"/>
      <c r="E14" s="762"/>
      <c r="F14" s="762"/>
      <c r="G14" s="762"/>
      <c r="H14" s="762"/>
      <c r="I14" s="762"/>
      <c r="J14" s="762"/>
      <c r="K14" s="762"/>
      <c r="L14" s="762"/>
      <c r="M14" s="762"/>
      <c r="N14" s="762"/>
      <c r="O14" s="762"/>
      <c r="P14" s="762"/>
      <c r="Q14" s="762"/>
      <c r="R14" s="762"/>
      <c r="S14" s="762"/>
      <c r="T14" s="762"/>
      <c r="U14" s="762"/>
      <c r="V14" s="762"/>
      <c r="W14" s="762"/>
      <c r="X14" s="762"/>
      <c r="Y14" s="762"/>
      <c r="Z14" s="762"/>
      <c r="AA14" s="762"/>
    </row>
    <row r="15" spans="1:27" ht="10.95" hidden="1" customHeight="1" x14ac:dyDescent="0.3">
      <c r="A15" s="702"/>
      <c r="B15" s="702"/>
      <c r="C15" s="702"/>
      <c r="D15" s="702"/>
      <c r="E15" s="702"/>
      <c r="F15" s="702"/>
      <c r="G15" s="702"/>
      <c r="H15" s="702"/>
      <c r="I15" s="702"/>
      <c r="J15" s="702"/>
      <c r="K15" s="702"/>
      <c r="L15" s="702"/>
      <c r="M15" s="702"/>
      <c r="N15" s="702"/>
      <c r="O15" s="702"/>
      <c r="P15" s="702"/>
      <c r="Q15" s="702"/>
      <c r="R15" s="702"/>
      <c r="S15" s="702"/>
      <c r="T15" s="702"/>
      <c r="U15" s="702"/>
      <c r="V15" s="702"/>
      <c r="W15" s="702"/>
      <c r="X15" s="702"/>
      <c r="Y15" s="702"/>
      <c r="Z15" s="702"/>
      <c r="AA15" s="702"/>
    </row>
    <row r="16" spans="1:27" ht="10.95" hidden="1" customHeight="1" x14ac:dyDescent="0.3">
      <c r="A16" s="702"/>
      <c r="B16" s="702"/>
      <c r="C16" s="702"/>
      <c r="D16" s="702"/>
      <c r="E16" s="702"/>
      <c r="F16" s="702"/>
      <c r="G16" s="702"/>
      <c r="H16" s="702"/>
      <c r="I16" s="702"/>
      <c r="J16" s="702"/>
      <c r="K16" s="702"/>
      <c r="L16" s="702"/>
      <c r="M16" s="702"/>
      <c r="N16" s="702"/>
      <c r="O16" s="702"/>
      <c r="P16" s="702"/>
      <c r="Q16" s="702"/>
      <c r="R16" s="702"/>
      <c r="S16" s="702"/>
      <c r="T16" s="702"/>
      <c r="U16" s="702"/>
      <c r="V16" s="702"/>
      <c r="W16" s="702"/>
      <c r="X16" s="702"/>
      <c r="Y16" s="702"/>
      <c r="Z16" s="702"/>
      <c r="AA16" s="702"/>
    </row>
    <row r="17" spans="1:34" ht="10.95" hidden="1" customHeight="1" x14ac:dyDescent="0.3">
      <c r="A17" s="702"/>
      <c r="B17" s="702"/>
      <c r="C17" s="702"/>
      <c r="D17" s="702"/>
      <c r="E17" s="702"/>
      <c r="F17" s="702"/>
      <c r="G17" s="702"/>
      <c r="H17" s="702"/>
      <c r="I17" s="702"/>
      <c r="J17" s="702"/>
      <c r="K17" s="702"/>
      <c r="L17" s="702"/>
      <c r="M17" s="702"/>
      <c r="N17" s="702"/>
      <c r="O17" s="702"/>
      <c r="P17" s="702"/>
      <c r="Q17" s="702"/>
      <c r="R17" s="702"/>
      <c r="S17" s="702"/>
      <c r="T17" s="702"/>
      <c r="U17" s="702"/>
      <c r="V17" s="702"/>
      <c r="W17" s="702"/>
      <c r="X17" s="702"/>
      <c r="Y17" s="702"/>
      <c r="Z17" s="702"/>
      <c r="AA17" s="702"/>
    </row>
    <row r="18" spans="1:34" ht="10.35" customHeight="1" x14ac:dyDescent="0.3">
      <c r="A18" s="763" t="s">
        <v>12</v>
      </c>
      <c r="B18" s="764"/>
      <c r="C18" s="765"/>
      <c r="D18" s="763" t="s">
        <v>13</v>
      </c>
      <c r="E18" s="764"/>
      <c r="F18" s="764"/>
      <c r="G18" s="764"/>
      <c r="H18" s="764"/>
      <c r="I18" s="764"/>
      <c r="J18" s="765"/>
      <c r="K18" s="766" t="s">
        <v>76</v>
      </c>
      <c r="L18" s="767"/>
      <c r="M18" s="778" t="s">
        <v>14</v>
      </c>
      <c r="N18" s="779"/>
      <c r="O18" s="780"/>
      <c r="P18" s="766" t="s">
        <v>15</v>
      </c>
      <c r="Q18" s="768"/>
      <c r="R18" s="768"/>
      <c r="S18" s="768"/>
      <c r="T18" s="768"/>
      <c r="U18" s="767"/>
      <c r="V18" s="766" t="s">
        <v>16</v>
      </c>
      <c r="W18" s="768"/>
      <c r="X18" s="768"/>
      <c r="Y18" s="767"/>
      <c r="Z18" s="766" t="s">
        <v>17</v>
      </c>
      <c r="AA18" s="767"/>
    </row>
    <row r="19" spans="1:34" ht="10.35" customHeight="1" x14ac:dyDescent="0.3">
      <c r="A19" s="775"/>
      <c r="B19" s="776"/>
      <c r="C19" s="777"/>
      <c r="D19" s="775" t="s">
        <v>18</v>
      </c>
      <c r="E19" s="776"/>
      <c r="F19" s="776"/>
      <c r="G19" s="776"/>
      <c r="H19" s="776"/>
      <c r="I19" s="776"/>
      <c r="J19" s="776"/>
      <c r="K19" s="776"/>
      <c r="L19" s="776"/>
      <c r="M19" s="776"/>
      <c r="N19" s="776"/>
      <c r="O19" s="776"/>
      <c r="P19" s="776"/>
      <c r="Q19" s="776"/>
      <c r="R19" s="776"/>
      <c r="S19" s="776"/>
      <c r="T19" s="776"/>
      <c r="U19" s="776"/>
      <c r="V19" s="776"/>
      <c r="W19" s="776"/>
      <c r="X19" s="776"/>
      <c r="Y19" s="776"/>
      <c r="Z19" s="776"/>
      <c r="AA19" s="777"/>
      <c r="AF19" s="193"/>
      <c r="AG19" s="193"/>
    </row>
    <row r="20" spans="1:34" ht="30.75" customHeight="1" x14ac:dyDescent="0.3">
      <c r="A20" s="723">
        <v>40001</v>
      </c>
      <c r="B20" s="724"/>
      <c r="C20" s="725"/>
      <c r="D20" s="712" t="s">
        <v>77</v>
      </c>
      <c r="E20" s="713"/>
      <c r="F20" s="713"/>
      <c r="G20" s="713"/>
      <c r="H20" s="713"/>
      <c r="I20" s="713"/>
      <c r="J20" s="714"/>
      <c r="K20" s="715">
        <v>0.10199999999999999</v>
      </c>
      <c r="L20" s="716"/>
      <c r="M20" s="717" t="s">
        <v>19</v>
      </c>
      <c r="N20" s="718"/>
      <c r="O20" s="719"/>
      <c r="P20" s="732">
        <v>139.19</v>
      </c>
      <c r="Q20" s="733"/>
      <c r="R20" s="733"/>
      <c r="S20" s="733"/>
      <c r="T20" s="733"/>
      <c r="U20" s="734"/>
      <c r="V20" s="707">
        <v>0.29000000000000004</v>
      </c>
      <c r="W20" s="708"/>
      <c r="X20" s="708"/>
      <c r="Y20" s="709"/>
      <c r="Z20" s="787">
        <v>40.36</v>
      </c>
      <c r="AA20" s="788"/>
      <c r="AF20" s="193"/>
      <c r="AG20" s="193"/>
      <c r="AH20" s="396"/>
    </row>
    <row r="21" spans="1:34" ht="10.35" customHeight="1" x14ac:dyDescent="0.3">
      <c r="A21" s="723">
        <v>40305</v>
      </c>
      <c r="B21" s="724"/>
      <c r="C21" s="725"/>
      <c r="D21" s="712" t="s">
        <v>78</v>
      </c>
      <c r="E21" s="713"/>
      <c r="F21" s="713"/>
      <c r="G21" s="713"/>
      <c r="H21" s="713"/>
      <c r="I21" s="713"/>
      <c r="J21" s="714"/>
      <c r="K21" s="715">
        <v>0.10199999999999999</v>
      </c>
      <c r="L21" s="716"/>
      <c r="M21" s="717" t="s">
        <v>19</v>
      </c>
      <c r="N21" s="718"/>
      <c r="O21" s="719"/>
      <c r="P21" s="732">
        <v>139.19</v>
      </c>
      <c r="Q21" s="733"/>
      <c r="R21" s="733"/>
      <c r="S21" s="733"/>
      <c r="T21" s="733"/>
      <c r="U21" s="734"/>
      <c r="V21" s="707">
        <v>0.24</v>
      </c>
      <c r="W21" s="708"/>
      <c r="X21" s="708"/>
      <c r="Y21" s="709"/>
      <c r="Z21" s="787">
        <v>33.4</v>
      </c>
      <c r="AA21" s="788"/>
      <c r="AF21" s="193"/>
      <c r="AG21" s="193"/>
      <c r="AH21" s="396"/>
    </row>
    <row r="22" spans="1:34" ht="20.399999999999999" customHeight="1" x14ac:dyDescent="0.3">
      <c r="A22" s="723">
        <v>44100</v>
      </c>
      <c r="B22" s="724"/>
      <c r="C22" s="725"/>
      <c r="D22" s="712" t="s">
        <v>79</v>
      </c>
      <c r="E22" s="713"/>
      <c r="F22" s="713"/>
      <c r="G22" s="713"/>
      <c r="H22" s="713"/>
      <c r="I22" s="713"/>
      <c r="J22" s="714"/>
      <c r="K22" s="715">
        <v>0.10199999999999999</v>
      </c>
      <c r="L22" s="716"/>
      <c r="M22" s="717" t="s">
        <v>20</v>
      </c>
      <c r="N22" s="718"/>
      <c r="O22" s="719"/>
      <c r="P22" s="729">
        <v>83.51</v>
      </c>
      <c r="Q22" s="730"/>
      <c r="R22" s="730"/>
      <c r="S22" s="730"/>
      <c r="T22" s="730"/>
      <c r="U22" s="731"/>
      <c r="V22" s="707">
        <v>4.09</v>
      </c>
      <c r="W22" s="708"/>
      <c r="X22" s="708"/>
      <c r="Y22" s="709"/>
      <c r="Z22" s="787">
        <v>341.55</v>
      </c>
      <c r="AA22" s="788"/>
      <c r="AF22" s="193"/>
      <c r="AG22" s="193"/>
      <c r="AH22" s="396"/>
    </row>
    <row r="23" spans="1:34" ht="20.399999999999999" customHeight="1" x14ac:dyDescent="0.3">
      <c r="A23" s="723">
        <v>44102</v>
      </c>
      <c r="B23" s="724"/>
      <c r="C23" s="725"/>
      <c r="D23" s="712" t="s">
        <v>80</v>
      </c>
      <c r="E23" s="713"/>
      <c r="F23" s="713"/>
      <c r="G23" s="713"/>
      <c r="H23" s="713"/>
      <c r="I23" s="713"/>
      <c r="J23" s="714"/>
      <c r="K23" s="715">
        <v>0.10199999999999999</v>
      </c>
      <c r="L23" s="716"/>
      <c r="M23" s="717" t="s">
        <v>21</v>
      </c>
      <c r="N23" s="718"/>
      <c r="O23" s="719"/>
      <c r="P23" s="732">
        <v>342.41</v>
      </c>
      <c r="Q23" s="733"/>
      <c r="R23" s="733"/>
      <c r="S23" s="733"/>
      <c r="T23" s="733"/>
      <c r="U23" s="734"/>
      <c r="V23" s="707">
        <v>1.7999999999999998</v>
      </c>
      <c r="W23" s="708"/>
      <c r="X23" s="708"/>
      <c r="Y23" s="709"/>
      <c r="Z23" s="787">
        <v>616.33000000000004</v>
      </c>
      <c r="AA23" s="788"/>
      <c r="AF23" s="193"/>
      <c r="AG23" s="193"/>
      <c r="AH23" s="396"/>
    </row>
    <row r="24" spans="1:34" ht="20.399999999999999" customHeight="1" x14ac:dyDescent="0.3">
      <c r="A24" s="723">
        <v>44151</v>
      </c>
      <c r="B24" s="724"/>
      <c r="C24" s="725"/>
      <c r="D24" s="712" t="s">
        <v>22</v>
      </c>
      <c r="E24" s="713"/>
      <c r="F24" s="713"/>
      <c r="G24" s="713"/>
      <c r="H24" s="713"/>
      <c r="I24" s="713"/>
      <c r="J24" s="714"/>
      <c r="K24" s="715">
        <v>0.10199999999999999</v>
      </c>
      <c r="L24" s="716"/>
      <c r="M24" s="717" t="s">
        <v>20</v>
      </c>
      <c r="N24" s="718"/>
      <c r="O24" s="719"/>
      <c r="P24" s="729">
        <v>66.81</v>
      </c>
      <c r="Q24" s="730"/>
      <c r="R24" s="730"/>
      <c r="S24" s="730"/>
      <c r="T24" s="730"/>
      <c r="U24" s="731"/>
      <c r="V24" s="707">
        <v>47.82</v>
      </c>
      <c r="W24" s="708"/>
      <c r="X24" s="708"/>
      <c r="Y24" s="709"/>
      <c r="Z24" s="787">
        <v>3194.85</v>
      </c>
      <c r="AA24" s="788"/>
      <c r="AF24" s="193"/>
      <c r="AG24" s="193"/>
      <c r="AH24" s="396"/>
    </row>
    <row r="25" spans="1:34" ht="10.35" customHeight="1" x14ac:dyDescent="0.3">
      <c r="A25" s="723">
        <v>44201</v>
      </c>
      <c r="B25" s="724"/>
      <c r="C25" s="725"/>
      <c r="D25" s="712" t="s">
        <v>23</v>
      </c>
      <c r="E25" s="713"/>
      <c r="F25" s="713"/>
      <c r="G25" s="713"/>
      <c r="H25" s="713"/>
      <c r="I25" s="713"/>
      <c r="J25" s="714"/>
      <c r="K25" s="715">
        <v>0.10199999999999999</v>
      </c>
      <c r="L25" s="716"/>
      <c r="M25" s="717" t="s">
        <v>19</v>
      </c>
      <c r="N25" s="718"/>
      <c r="O25" s="719"/>
      <c r="P25" s="897">
        <v>43428.03</v>
      </c>
      <c r="Q25" s="898"/>
      <c r="R25" s="898"/>
      <c r="S25" s="898"/>
      <c r="T25" s="898"/>
      <c r="U25" s="899"/>
      <c r="V25" s="707">
        <v>0.22</v>
      </c>
      <c r="W25" s="708"/>
      <c r="X25" s="708"/>
      <c r="Y25" s="709"/>
      <c r="Z25" s="787">
        <v>9554.16</v>
      </c>
      <c r="AA25" s="788"/>
      <c r="AF25" s="193"/>
      <c r="AG25" s="193"/>
      <c r="AH25" s="396"/>
    </row>
    <row r="26" spans="1:34" ht="20.399999999999999" customHeight="1" x14ac:dyDescent="0.3">
      <c r="A26" s="723">
        <v>40425</v>
      </c>
      <c r="B26" s="724"/>
      <c r="C26" s="725"/>
      <c r="D26" s="712" t="s">
        <v>24</v>
      </c>
      <c r="E26" s="713"/>
      <c r="F26" s="713"/>
      <c r="G26" s="713"/>
      <c r="H26" s="713"/>
      <c r="I26" s="713"/>
      <c r="J26" s="714"/>
      <c r="K26" s="715">
        <v>0.10199999999999999</v>
      </c>
      <c r="L26" s="716"/>
      <c r="M26" s="717" t="s">
        <v>20</v>
      </c>
      <c r="N26" s="718"/>
      <c r="O26" s="719"/>
      <c r="P26" s="732">
        <v>133.62</v>
      </c>
      <c r="Q26" s="733"/>
      <c r="R26" s="733"/>
      <c r="S26" s="733"/>
      <c r="T26" s="733"/>
      <c r="U26" s="734"/>
      <c r="V26" s="707">
        <v>4.8900000000000006</v>
      </c>
      <c r="W26" s="708"/>
      <c r="X26" s="708"/>
      <c r="Y26" s="709"/>
      <c r="Z26" s="787">
        <v>653.4</v>
      </c>
      <c r="AA26" s="788"/>
      <c r="AF26" s="193"/>
      <c r="AG26" s="193"/>
      <c r="AH26" s="396"/>
    </row>
    <row r="27" spans="1:34" ht="10.35" customHeight="1" x14ac:dyDescent="0.3">
      <c r="A27" s="723">
        <v>40430</v>
      </c>
      <c r="B27" s="724"/>
      <c r="C27" s="725"/>
      <c r="D27" s="712" t="s">
        <v>25</v>
      </c>
      <c r="E27" s="713"/>
      <c r="F27" s="713"/>
      <c r="G27" s="713"/>
      <c r="H27" s="713"/>
      <c r="I27" s="713"/>
      <c r="J27" s="714"/>
      <c r="K27" s="715">
        <v>0.10199999999999999</v>
      </c>
      <c r="L27" s="716"/>
      <c r="M27" s="717" t="s">
        <v>21</v>
      </c>
      <c r="N27" s="718"/>
      <c r="O27" s="719"/>
      <c r="P27" s="732">
        <v>955.41</v>
      </c>
      <c r="Q27" s="733"/>
      <c r="R27" s="733"/>
      <c r="S27" s="733"/>
      <c r="T27" s="733"/>
      <c r="U27" s="734"/>
      <c r="V27" s="707">
        <v>1.8599999999999999</v>
      </c>
      <c r="W27" s="708"/>
      <c r="X27" s="708"/>
      <c r="Y27" s="709"/>
      <c r="Z27" s="787">
        <v>1777.06</v>
      </c>
      <c r="AA27" s="788"/>
      <c r="AF27" s="193"/>
      <c r="AG27" s="193"/>
      <c r="AH27" s="396"/>
    </row>
    <row r="28" spans="1:34" ht="20.399999999999999" customHeight="1" x14ac:dyDescent="0.3">
      <c r="A28" s="723">
        <v>44300</v>
      </c>
      <c r="B28" s="724"/>
      <c r="C28" s="725"/>
      <c r="D28" s="712" t="s">
        <v>26</v>
      </c>
      <c r="E28" s="713"/>
      <c r="F28" s="713"/>
      <c r="G28" s="713"/>
      <c r="H28" s="713"/>
      <c r="I28" s="713"/>
      <c r="J28" s="714"/>
      <c r="K28" s="715">
        <v>0.10199999999999999</v>
      </c>
      <c r="L28" s="716"/>
      <c r="M28" s="717" t="s">
        <v>27</v>
      </c>
      <c r="N28" s="718"/>
      <c r="O28" s="719"/>
      <c r="P28" s="729">
        <v>20.56</v>
      </c>
      <c r="Q28" s="730"/>
      <c r="R28" s="730"/>
      <c r="S28" s="730"/>
      <c r="T28" s="730"/>
      <c r="U28" s="731"/>
      <c r="V28" s="707">
        <v>1.8199999999999998</v>
      </c>
      <c r="W28" s="708"/>
      <c r="X28" s="708"/>
      <c r="Y28" s="709"/>
      <c r="Z28" s="787">
        <v>37.409999999999997</v>
      </c>
      <c r="AA28" s="788"/>
      <c r="AF28" s="193"/>
      <c r="AG28" s="193"/>
      <c r="AH28" s="396"/>
    </row>
    <row r="29" spans="1:34" ht="10.35" customHeight="1" x14ac:dyDescent="0.3">
      <c r="A29" s="723">
        <v>44200</v>
      </c>
      <c r="B29" s="724"/>
      <c r="C29" s="725"/>
      <c r="D29" s="712" t="s">
        <v>28</v>
      </c>
      <c r="E29" s="713"/>
      <c r="F29" s="713"/>
      <c r="G29" s="713"/>
      <c r="H29" s="713"/>
      <c r="I29" s="713"/>
      <c r="J29" s="714"/>
      <c r="K29" s="715">
        <v>0.10199999999999999</v>
      </c>
      <c r="L29" s="716"/>
      <c r="M29" s="717" t="s">
        <v>19</v>
      </c>
      <c r="N29" s="718"/>
      <c r="O29" s="719"/>
      <c r="P29" s="732">
        <v>417.57</v>
      </c>
      <c r="Q29" s="733"/>
      <c r="R29" s="733"/>
      <c r="S29" s="733"/>
      <c r="T29" s="733"/>
      <c r="U29" s="734"/>
      <c r="V29" s="707">
        <v>0.27</v>
      </c>
      <c r="W29" s="708"/>
      <c r="X29" s="708"/>
      <c r="Y29" s="709"/>
      <c r="Z29" s="787">
        <v>112.74</v>
      </c>
      <c r="AA29" s="788"/>
      <c r="AF29" s="193"/>
      <c r="AG29" s="193"/>
      <c r="AH29" s="396"/>
    </row>
    <row r="30" spans="1:34" ht="30.75" customHeight="1" x14ac:dyDescent="0.3">
      <c r="A30" s="769">
        <v>1518</v>
      </c>
      <c r="B30" s="770"/>
      <c r="C30" s="771"/>
      <c r="D30" s="712" t="s">
        <v>129</v>
      </c>
      <c r="E30" s="713"/>
      <c r="F30" s="713"/>
      <c r="G30" s="713"/>
      <c r="H30" s="713"/>
      <c r="I30" s="713"/>
      <c r="J30" s="714"/>
      <c r="K30" s="715">
        <v>6.6000000000000003E-2</v>
      </c>
      <c r="L30" s="716"/>
      <c r="M30" s="717" t="s">
        <v>29</v>
      </c>
      <c r="N30" s="718"/>
      <c r="O30" s="719"/>
      <c r="P30" s="726">
        <v>2665.81</v>
      </c>
      <c r="Q30" s="727"/>
      <c r="R30" s="727"/>
      <c r="S30" s="727"/>
      <c r="T30" s="727"/>
      <c r="U30" s="728"/>
      <c r="V30" s="707">
        <v>483.71999999999997</v>
      </c>
      <c r="W30" s="708"/>
      <c r="X30" s="708"/>
      <c r="Y30" s="709"/>
      <c r="Z30" s="787">
        <v>1289505.6100000001</v>
      </c>
      <c r="AA30" s="788"/>
      <c r="AF30" s="193"/>
      <c r="AG30" s="193"/>
      <c r="AH30" s="396"/>
    </row>
    <row r="31" spans="1:34" ht="20.399999999999999" customHeight="1" x14ac:dyDescent="0.3">
      <c r="A31" s="712" t="s">
        <v>130</v>
      </c>
      <c r="B31" s="713"/>
      <c r="C31" s="714"/>
      <c r="D31" s="712" t="s">
        <v>131</v>
      </c>
      <c r="E31" s="713"/>
      <c r="F31" s="713"/>
      <c r="G31" s="713"/>
      <c r="H31" s="713"/>
      <c r="I31" s="713"/>
      <c r="J31" s="714"/>
      <c r="K31" s="715">
        <v>0.10199999999999999</v>
      </c>
      <c r="L31" s="716"/>
      <c r="M31" s="717" t="s">
        <v>20</v>
      </c>
      <c r="N31" s="718"/>
      <c r="O31" s="719"/>
      <c r="P31" s="726">
        <v>1110.76</v>
      </c>
      <c r="Q31" s="727"/>
      <c r="R31" s="727"/>
      <c r="S31" s="727"/>
      <c r="T31" s="727"/>
      <c r="U31" s="728"/>
      <c r="V31" s="707">
        <v>22.849999999999998</v>
      </c>
      <c r="W31" s="708"/>
      <c r="X31" s="708"/>
      <c r="Y31" s="709"/>
      <c r="Z31" s="787">
        <v>25380.86</v>
      </c>
      <c r="AA31" s="788"/>
      <c r="AF31" s="193"/>
      <c r="AG31" s="193"/>
      <c r="AH31" s="396"/>
    </row>
    <row r="32" spans="1:34" ht="20.399999999999999" customHeight="1" x14ac:dyDescent="0.3">
      <c r="A32" s="723">
        <v>44303</v>
      </c>
      <c r="B32" s="724"/>
      <c r="C32" s="725"/>
      <c r="D32" s="712" t="s">
        <v>30</v>
      </c>
      <c r="E32" s="713"/>
      <c r="F32" s="713"/>
      <c r="G32" s="713"/>
      <c r="H32" s="713"/>
      <c r="I32" s="713"/>
      <c r="J32" s="714"/>
      <c r="K32" s="715">
        <v>0.10199999999999999</v>
      </c>
      <c r="L32" s="716"/>
      <c r="M32" s="717" t="s">
        <v>31</v>
      </c>
      <c r="N32" s="718"/>
      <c r="O32" s="719"/>
      <c r="P32" s="720">
        <v>2.4700000000000002</v>
      </c>
      <c r="Q32" s="721"/>
      <c r="R32" s="721"/>
      <c r="S32" s="721"/>
      <c r="T32" s="721"/>
      <c r="U32" s="722"/>
      <c r="V32" s="707">
        <v>1.44</v>
      </c>
      <c r="W32" s="708"/>
      <c r="X32" s="708"/>
      <c r="Y32" s="709"/>
      <c r="Z32" s="787">
        <v>3.55</v>
      </c>
      <c r="AA32" s="788"/>
      <c r="AF32" s="193"/>
      <c r="AG32" s="193"/>
      <c r="AH32" s="396"/>
    </row>
    <row r="33" spans="1:35" ht="20.399999999999999" customHeight="1" x14ac:dyDescent="0.3">
      <c r="A33" s="723">
        <v>40450</v>
      </c>
      <c r="B33" s="724"/>
      <c r="C33" s="725"/>
      <c r="D33" s="712" t="s">
        <v>32</v>
      </c>
      <c r="E33" s="713"/>
      <c r="F33" s="713"/>
      <c r="G33" s="713"/>
      <c r="H33" s="713"/>
      <c r="I33" s="713"/>
      <c r="J33" s="714"/>
      <c r="K33" s="715">
        <v>0.10199999999999999</v>
      </c>
      <c r="L33" s="716"/>
      <c r="M33" s="717" t="s">
        <v>27</v>
      </c>
      <c r="N33" s="718"/>
      <c r="O33" s="719"/>
      <c r="P33" s="729">
        <v>32.07</v>
      </c>
      <c r="Q33" s="730"/>
      <c r="R33" s="730"/>
      <c r="S33" s="730"/>
      <c r="T33" s="730"/>
      <c r="U33" s="731"/>
      <c r="V33" s="707">
        <v>0.45999999999999996</v>
      </c>
      <c r="W33" s="708"/>
      <c r="X33" s="708"/>
      <c r="Y33" s="709"/>
      <c r="Z33" s="787">
        <v>14.75</v>
      </c>
      <c r="AA33" s="788"/>
      <c r="AF33" s="193"/>
      <c r="AG33" s="193"/>
      <c r="AH33" s="396"/>
    </row>
    <row r="34" spans="1:35" ht="10.35" customHeight="1" x14ac:dyDescent="0.3">
      <c r="A34" s="723">
        <v>40460</v>
      </c>
      <c r="B34" s="724"/>
      <c r="C34" s="725"/>
      <c r="D34" s="712" t="s">
        <v>143</v>
      </c>
      <c r="E34" s="713"/>
      <c r="F34" s="713"/>
      <c r="G34" s="713"/>
      <c r="H34" s="713"/>
      <c r="I34" s="713"/>
      <c r="J34" s="714"/>
      <c r="K34" s="715">
        <v>0.10199999999999999</v>
      </c>
      <c r="L34" s="716"/>
      <c r="M34" s="717" t="s">
        <v>27</v>
      </c>
      <c r="N34" s="718"/>
      <c r="O34" s="719"/>
      <c r="P34" s="897">
        <v>22126.240000000002</v>
      </c>
      <c r="Q34" s="898"/>
      <c r="R34" s="898"/>
      <c r="S34" s="898"/>
      <c r="T34" s="898"/>
      <c r="U34" s="899"/>
      <c r="V34" s="707">
        <v>0.52</v>
      </c>
      <c r="W34" s="708"/>
      <c r="X34" s="708"/>
      <c r="Y34" s="709"/>
      <c r="Z34" s="787">
        <v>11505.64</v>
      </c>
      <c r="AA34" s="788"/>
      <c r="AF34" s="193"/>
      <c r="AG34" s="193"/>
      <c r="AH34" s="396"/>
    </row>
    <row r="35" spans="1:35" ht="10.35" customHeight="1" x14ac:dyDescent="0.3">
      <c r="A35" s="723">
        <v>40510</v>
      </c>
      <c r="B35" s="724"/>
      <c r="C35" s="725"/>
      <c r="D35" s="712" t="s">
        <v>33</v>
      </c>
      <c r="E35" s="713"/>
      <c r="F35" s="713"/>
      <c r="G35" s="713"/>
      <c r="H35" s="713"/>
      <c r="I35" s="713"/>
      <c r="J35" s="714"/>
      <c r="K35" s="715">
        <v>6.6000000000000003E-2</v>
      </c>
      <c r="L35" s="716"/>
      <c r="M35" s="717" t="s">
        <v>34</v>
      </c>
      <c r="N35" s="718"/>
      <c r="O35" s="719"/>
      <c r="P35" s="729">
        <v>21.71</v>
      </c>
      <c r="Q35" s="730"/>
      <c r="R35" s="730"/>
      <c r="S35" s="730"/>
      <c r="T35" s="730"/>
      <c r="U35" s="731"/>
      <c r="V35" s="707">
        <v>3134.04</v>
      </c>
      <c r="W35" s="708"/>
      <c r="X35" s="708"/>
      <c r="Y35" s="709"/>
      <c r="Z35" s="787">
        <v>68040</v>
      </c>
      <c r="AA35" s="788"/>
      <c r="AF35" s="193"/>
      <c r="AG35" s="193"/>
      <c r="AH35" s="396"/>
    </row>
    <row r="36" spans="1:35" ht="20.399999999999999" customHeight="1" x14ac:dyDescent="0.3">
      <c r="A36" s="723">
        <v>40485</v>
      </c>
      <c r="B36" s="724"/>
      <c r="C36" s="725"/>
      <c r="D36" s="712" t="s">
        <v>35</v>
      </c>
      <c r="E36" s="713"/>
      <c r="F36" s="713"/>
      <c r="G36" s="713"/>
      <c r="H36" s="713"/>
      <c r="I36" s="713"/>
      <c r="J36" s="714"/>
      <c r="K36" s="715">
        <v>6.6000000000000003E-2</v>
      </c>
      <c r="L36" s="716"/>
      <c r="M36" s="717" t="s">
        <v>29</v>
      </c>
      <c r="N36" s="718"/>
      <c r="O36" s="719"/>
      <c r="P36" s="720">
        <v>0.54</v>
      </c>
      <c r="Q36" s="721"/>
      <c r="R36" s="721"/>
      <c r="S36" s="721"/>
      <c r="T36" s="721"/>
      <c r="U36" s="722"/>
      <c r="V36" s="707">
        <v>3013.58</v>
      </c>
      <c r="W36" s="708"/>
      <c r="X36" s="708"/>
      <c r="Y36" s="709"/>
      <c r="Z36" s="787">
        <v>1627.33</v>
      </c>
      <c r="AA36" s="788"/>
      <c r="AF36" s="193"/>
      <c r="AG36" s="193"/>
      <c r="AH36" s="396"/>
      <c r="AI36" s="549"/>
    </row>
    <row r="37" spans="1:35" ht="20.399999999999999" customHeight="1" x14ac:dyDescent="0.3">
      <c r="A37" s="723">
        <v>40530</v>
      </c>
      <c r="B37" s="724"/>
      <c r="C37" s="725"/>
      <c r="D37" s="712" t="s">
        <v>144</v>
      </c>
      <c r="E37" s="713"/>
      <c r="F37" s="713"/>
      <c r="G37" s="713"/>
      <c r="H37" s="713"/>
      <c r="I37" s="713"/>
      <c r="J37" s="714"/>
      <c r="K37" s="715">
        <v>0.10199999999999999</v>
      </c>
      <c r="L37" s="716"/>
      <c r="M37" s="717" t="s">
        <v>31</v>
      </c>
      <c r="N37" s="718"/>
      <c r="O37" s="719"/>
      <c r="P37" s="726">
        <v>1867.35</v>
      </c>
      <c r="Q37" s="727"/>
      <c r="R37" s="727"/>
      <c r="S37" s="727"/>
      <c r="T37" s="727"/>
      <c r="U37" s="728"/>
      <c r="V37" s="707">
        <v>1.1000000000000001</v>
      </c>
      <c r="W37" s="708"/>
      <c r="X37" s="708"/>
      <c r="Y37" s="709"/>
      <c r="Z37" s="787">
        <v>2054.08</v>
      </c>
      <c r="AA37" s="788"/>
      <c r="AF37" s="193"/>
      <c r="AG37" s="193"/>
      <c r="AH37" s="396"/>
    </row>
    <row r="38" spans="1:35" ht="10.95" customHeight="1" x14ac:dyDescent="0.3">
      <c r="A38" s="702"/>
      <c r="B38" s="702"/>
      <c r="C38" s="702"/>
      <c r="D38" s="702"/>
      <c r="E38" s="702"/>
      <c r="F38" s="702"/>
      <c r="G38" s="702"/>
      <c r="H38" s="702"/>
      <c r="I38" s="702"/>
      <c r="J38" s="702"/>
      <c r="K38" s="702"/>
      <c r="L38" s="702"/>
      <c r="M38" s="702"/>
      <c r="N38" s="702"/>
      <c r="O38" s="702"/>
      <c r="P38" s="702"/>
      <c r="Q38" s="702"/>
      <c r="R38" s="702"/>
      <c r="S38" s="702"/>
      <c r="T38" s="702"/>
      <c r="U38" s="702"/>
      <c r="V38" s="702"/>
      <c r="W38" s="702"/>
      <c r="X38" s="702"/>
      <c r="Y38" s="702"/>
      <c r="Z38" s="702"/>
      <c r="AA38" s="702"/>
    </row>
    <row r="39" spans="1:35" ht="10.35" customHeight="1" x14ac:dyDescent="0.3">
      <c r="A39" s="703" t="s">
        <v>36</v>
      </c>
      <c r="B39" s="703"/>
      <c r="C39" s="703"/>
      <c r="D39" s="703"/>
      <c r="E39" s="703"/>
      <c r="F39" s="703"/>
      <c r="G39" s="703"/>
      <c r="H39" s="703"/>
      <c r="I39" s="703"/>
      <c r="J39" s="703"/>
      <c r="K39" s="703"/>
      <c r="L39" s="703"/>
      <c r="M39" s="703"/>
      <c r="N39" s="703"/>
      <c r="O39" s="703"/>
      <c r="P39" s="703"/>
      <c r="Q39" s="703"/>
      <c r="R39" s="703"/>
      <c r="S39" s="703"/>
      <c r="T39" s="703"/>
      <c r="U39" s="703"/>
      <c r="V39" s="703"/>
      <c r="W39" s="703"/>
      <c r="X39" s="703"/>
      <c r="Y39" s="704">
        <v>1414493.0800000003</v>
      </c>
      <c r="Z39" s="705"/>
      <c r="AA39" s="706"/>
    </row>
    <row r="40" spans="1:35" ht="10.95" customHeight="1" x14ac:dyDescent="0.3">
      <c r="A40" s="702"/>
      <c r="B40" s="702"/>
      <c r="C40" s="702"/>
      <c r="D40" s="702"/>
      <c r="E40" s="702"/>
      <c r="F40" s="702"/>
      <c r="G40" s="702"/>
      <c r="H40" s="702"/>
      <c r="I40" s="702"/>
      <c r="J40" s="702"/>
      <c r="K40" s="702"/>
      <c r="L40" s="702"/>
      <c r="M40" s="702"/>
      <c r="N40" s="702"/>
      <c r="O40" s="702"/>
      <c r="P40" s="702"/>
      <c r="Q40" s="702"/>
      <c r="R40" s="702"/>
      <c r="S40" s="702"/>
      <c r="T40" s="702"/>
      <c r="U40" s="702"/>
      <c r="V40" s="702"/>
      <c r="W40" s="702"/>
      <c r="X40" s="702"/>
      <c r="Y40" s="702"/>
      <c r="Z40" s="702"/>
      <c r="AA40" s="702"/>
    </row>
    <row r="41" spans="1:35" ht="10.95" customHeight="1" x14ac:dyDescent="0.3">
      <c r="A41" s="702"/>
      <c r="B41" s="702"/>
      <c r="C41" s="702"/>
      <c r="D41" s="702"/>
      <c r="E41" s="702"/>
      <c r="F41" s="702"/>
      <c r="G41" s="702"/>
      <c r="H41" s="702"/>
      <c r="I41" s="702"/>
      <c r="J41" s="702"/>
      <c r="K41" s="702"/>
      <c r="L41" s="702"/>
      <c r="M41" s="702"/>
      <c r="N41" s="702"/>
      <c r="O41" s="702"/>
      <c r="P41" s="702"/>
      <c r="Q41" s="702"/>
      <c r="R41" s="702"/>
      <c r="S41" s="702"/>
      <c r="T41" s="702"/>
      <c r="U41" s="702"/>
      <c r="V41" s="702"/>
      <c r="W41" s="702"/>
      <c r="X41" s="702"/>
      <c r="Y41" s="702"/>
      <c r="Z41" s="702"/>
      <c r="AA41" s="702"/>
    </row>
    <row r="42" spans="1:35" ht="10.35" customHeight="1" x14ac:dyDescent="0.3">
      <c r="A42" s="763" t="s">
        <v>12</v>
      </c>
      <c r="B42" s="764"/>
      <c r="C42" s="765"/>
      <c r="D42" s="763" t="s">
        <v>13</v>
      </c>
      <c r="E42" s="764"/>
      <c r="F42" s="764"/>
      <c r="G42" s="764"/>
      <c r="H42" s="764"/>
      <c r="I42" s="764"/>
      <c r="J42" s="765"/>
      <c r="K42" s="766" t="s">
        <v>76</v>
      </c>
      <c r="L42" s="767"/>
      <c r="M42" s="778" t="s">
        <v>14</v>
      </c>
      <c r="N42" s="779"/>
      <c r="O42" s="780"/>
      <c r="P42" s="766" t="s">
        <v>15</v>
      </c>
      <c r="Q42" s="768"/>
      <c r="R42" s="768"/>
      <c r="S42" s="768"/>
      <c r="T42" s="768"/>
      <c r="U42" s="767"/>
      <c r="V42" s="766" t="s">
        <v>16</v>
      </c>
      <c r="W42" s="768"/>
      <c r="X42" s="768"/>
      <c r="Y42" s="767"/>
      <c r="Z42" s="766" t="s">
        <v>17</v>
      </c>
      <c r="AA42" s="767"/>
    </row>
    <row r="43" spans="1:35" ht="10.35" customHeight="1" x14ac:dyDescent="0.3">
      <c r="A43" s="775"/>
      <c r="B43" s="776"/>
      <c r="C43" s="777"/>
      <c r="D43" s="775" t="s">
        <v>37</v>
      </c>
      <c r="E43" s="776"/>
      <c r="F43" s="776"/>
      <c r="G43" s="776"/>
      <c r="H43" s="776"/>
      <c r="I43" s="776"/>
      <c r="J43" s="776"/>
      <c r="K43" s="776"/>
      <c r="L43" s="776"/>
      <c r="M43" s="776"/>
      <c r="N43" s="776"/>
      <c r="O43" s="776"/>
      <c r="P43" s="776"/>
      <c r="Q43" s="776"/>
      <c r="R43" s="776"/>
      <c r="S43" s="776"/>
      <c r="T43" s="776"/>
      <c r="U43" s="776"/>
      <c r="V43" s="776"/>
      <c r="W43" s="776"/>
      <c r="X43" s="776"/>
      <c r="Y43" s="776"/>
      <c r="Z43" s="776"/>
      <c r="AA43" s="777"/>
    </row>
    <row r="44" spans="1:35" ht="10.35" customHeight="1" x14ac:dyDescent="0.3">
      <c r="A44" s="723">
        <v>40835</v>
      </c>
      <c r="B44" s="724"/>
      <c r="C44" s="725"/>
      <c r="D44" s="712" t="s">
        <v>38</v>
      </c>
      <c r="E44" s="713"/>
      <c r="F44" s="713"/>
      <c r="G44" s="713"/>
      <c r="H44" s="713"/>
      <c r="I44" s="713"/>
      <c r="J44" s="714"/>
      <c r="K44" s="715">
        <v>0.10199999999999999</v>
      </c>
      <c r="L44" s="716"/>
      <c r="M44" s="717" t="s">
        <v>39</v>
      </c>
      <c r="N44" s="718"/>
      <c r="O44" s="719"/>
      <c r="P44" s="732">
        <v>648</v>
      </c>
      <c r="Q44" s="733"/>
      <c r="R44" s="733"/>
      <c r="S44" s="733"/>
      <c r="T44" s="733"/>
      <c r="U44" s="734"/>
      <c r="V44" s="707">
        <v>35.49</v>
      </c>
      <c r="W44" s="708"/>
      <c r="X44" s="708"/>
      <c r="Y44" s="709"/>
      <c r="Z44" s="787">
        <v>22997.52</v>
      </c>
      <c r="AA44" s="788"/>
      <c r="AF44" s="193"/>
      <c r="AG44" s="193"/>
      <c r="AH44" s="396"/>
    </row>
    <row r="45" spans="1:35" ht="20.399999999999999" customHeight="1" x14ac:dyDescent="0.3">
      <c r="A45" s="723">
        <v>40815</v>
      </c>
      <c r="B45" s="724"/>
      <c r="C45" s="725"/>
      <c r="D45" s="712" t="s">
        <v>40</v>
      </c>
      <c r="E45" s="713"/>
      <c r="F45" s="713"/>
      <c r="G45" s="713"/>
      <c r="H45" s="713"/>
      <c r="I45" s="713"/>
      <c r="J45" s="714"/>
      <c r="K45" s="715">
        <v>0.10199999999999999</v>
      </c>
      <c r="L45" s="716"/>
      <c r="M45" s="717" t="s">
        <v>19</v>
      </c>
      <c r="N45" s="718"/>
      <c r="O45" s="719"/>
      <c r="P45" s="732">
        <v>241.84</v>
      </c>
      <c r="Q45" s="733"/>
      <c r="R45" s="733"/>
      <c r="S45" s="733"/>
      <c r="T45" s="733"/>
      <c r="U45" s="734"/>
      <c r="V45" s="707">
        <v>34.270000000000003</v>
      </c>
      <c r="W45" s="708"/>
      <c r="X45" s="708"/>
      <c r="Y45" s="709"/>
      <c r="Z45" s="787">
        <v>8287.85</v>
      </c>
      <c r="AA45" s="788"/>
      <c r="AF45" s="193"/>
      <c r="AG45" s="193"/>
      <c r="AH45" s="396"/>
    </row>
    <row r="46" spans="1:35" ht="10.35" customHeight="1" x14ac:dyDescent="0.3">
      <c r="A46" s="723">
        <v>42480</v>
      </c>
      <c r="B46" s="724"/>
      <c r="C46" s="725"/>
      <c r="D46" s="712" t="s">
        <v>41</v>
      </c>
      <c r="E46" s="713"/>
      <c r="F46" s="713"/>
      <c r="G46" s="713"/>
      <c r="H46" s="713"/>
      <c r="I46" s="713"/>
      <c r="J46" s="714"/>
      <c r="K46" s="715">
        <v>0.10199999999999999</v>
      </c>
      <c r="L46" s="716"/>
      <c r="M46" s="717" t="s">
        <v>19</v>
      </c>
      <c r="N46" s="718"/>
      <c r="O46" s="719"/>
      <c r="P46" s="726">
        <v>2344.11</v>
      </c>
      <c r="Q46" s="727"/>
      <c r="R46" s="727"/>
      <c r="S46" s="727"/>
      <c r="T46" s="727"/>
      <c r="U46" s="728"/>
      <c r="V46" s="707">
        <v>3.05</v>
      </c>
      <c r="W46" s="708"/>
      <c r="X46" s="708"/>
      <c r="Y46" s="709"/>
      <c r="Z46" s="787">
        <v>7149.53</v>
      </c>
      <c r="AA46" s="788"/>
      <c r="AF46" s="193"/>
      <c r="AG46" s="193"/>
      <c r="AH46" s="396"/>
    </row>
    <row r="47" spans="1:35" ht="10.95" customHeight="1" x14ac:dyDescent="0.3">
      <c r="A47" s="702"/>
      <c r="B47" s="702"/>
      <c r="C47" s="702"/>
      <c r="D47" s="702"/>
      <c r="E47" s="702"/>
      <c r="F47" s="702"/>
      <c r="G47" s="702"/>
      <c r="H47" s="702"/>
      <c r="I47" s="702"/>
      <c r="J47" s="702"/>
      <c r="K47" s="702"/>
      <c r="L47" s="702"/>
      <c r="M47" s="702"/>
      <c r="N47" s="702"/>
      <c r="O47" s="702"/>
      <c r="P47" s="702"/>
      <c r="Q47" s="702"/>
      <c r="R47" s="702"/>
      <c r="S47" s="702"/>
      <c r="T47" s="702"/>
      <c r="U47" s="702"/>
      <c r="V47" s="702"/>
      <c r="W47" s="702"/>
      <c r="X47" s="702"/>
      <c r="Y47" s="702"/>
      <c r="Z47" s="702"/>
      <c r="AA47" s="702"/>
    </row>
    <row r="48" spans="1:35" ht="10.35" customHeight="1" x14ac:dyDescent="0.3">
      <c r="A48" s="703" t="s">
        <v>36</v>
      </c>
      <c r="B48" s="703"/>
      <c r="C48" s="703"/>
      <c r="D48" s="703"/>
      <c r="E48" s="703"/>
      <c r="F48" s="703"/>
      <c r="G48" s="703"/>
      <c r="H48" s="703"/>
      <c r="I48" s="703"/>
      <c r="J48" s="703"/>
      <c r="K48" s="703"/>
      <c r="L48" s="703"/>
      <c r="M48" s="703"/>
      <c r="N48" s="703"/>
      <c r="O48" s="703"/>
      <c r="P48" s="703"/>
      <c r="Q48" s="703"/>
      <c r="R48" s="703"/>
      <c r="S48" s="703"/>
      <c r="T48" s="703"/>
      <c r="U48" s="703"/>
      <c r="V48" s="703"/>
      <c r="W48" s="703"/>
      <c r="X48" s="703"/>
      <c r="Y48" s="885">
        <v>38434.9</v>
      </c>
      <c r="Z48" s="886"/>
      <c r="AA48" s="887"/>
    </row>
    <row r="49" spans="1:33" ht="10.95" customHeight="1" x14ac:dyDescent="0.3">
      <c r="A49" s="702"/>
      <c r="B49" s="702"/>
      <c r="C49" s="702"/>
      <c r="D49" s="702"/>
      <c r="E49" s="702"/>
      <c r="F49" s="702"/>
      <c r="G49" s="702"/>
      <c r="H49" s="702"/>
      <c r="I49" s="702"/>
      <c r="J49" s="702"/>
      <c r="K49" s="702"/>
      <c r="L49" s="702"/>
      <c r="M49" s="702"/>
      <c r="N49" s="702"/>
      <c r="O49" s="702"/>
      <c r="P49" s="702"/>
      <c r="Q49" s="702"/>
      <c r="R49" s="702"/>
      <c r="S49" s="702"/>
      <c r="T49" s="702"/>
      <c r="U49" s="702"/>
      <c r="V49" s="702"/>
      <c r="W49" s="702"/>
      <c r="X49" s="702"/>
      <c r="Y49" s="702"/>
      <c r="Z49" s="702"/>
      <c r="AA49" s="702"/>
    </row>
    <row r="50" spans="1:33" ht="10.95" customHeight="1" x14ac:dyDescent="0.3">
      <c r="A50" s="702"/>
      <c r="B50" s="702"/>
      <c r="C50" s="702"/>
      <c r="D50" s="702"/>
      <c r="E50" s="702"/>
      <c r="F50" s="702"/>
      <c r="G50" s="702"/>
      <c r="H50" s="702"/>
      <c r="I50" s="702"/>
      <c r="J50" s="702"/>
      <c r="K50" s="702"/>
      <c r="L50" s="702"/>
      <c r="M50" s="702"/>
      <c r="N50" s="702"/>
      <c r="O50" s="702"/>
      <c r="P50" s="702"/>
      <c r="Q50" s="702"/>
      <c r="R50" s="702"/>
      <c r="S50" s="702"/>
      <c r="T50" s="702"/>
      <c r="U50" s="702"/>
      <c r="V50" s="702"/>
      <c r="W50" s="702"/>
      <c r="X50" s="702"/>
      <c r="Y50" s="702"/>
      <c r="Z50" s="702"/>
      <c r="AA50" s="702"/>
    </row>
    <row r="51" spans="1:33" ht="10.35" customHeight="1" x14ac:dyDescent="0.3">
      <c r="A51" s="763" t="s">
        <v>12</v>
      </c>
      <c r="B51" s="764"/>
      <c r="C51" s="765"/>
      <c r="D51" s="763" t="s">
        <v>13</v>
      </c>
      <c r="E51" s="764"/>
      <c r="F51" s="764"/>
      <c r="G51" s="764"/>
      <c r="H51" s="764"/>
      <c r="I51" s="764"/>
      <c r="J51" s="765"/>
      <c r="K51" s="766" t="s">
        <v>76</v>
      </c>
      <c r="L51" s="767"/>
      <c r="M51" s="778" t="s">
        <v>14</v>
      </c>
      <c r="N51" s="779"/>
      <c r="O51" s="780"/>
      <c r="P51" s="766" t="s">
        <v>15</v>
      </c>
      <c r="Q51" s="768"/>
      <c r="R51" s="768"/>
      <c r="S51" s="768"/>
      <c r="T51" s="768"/>
      <c r="U51" s="767"/>
      <c r="V51" s="766" t="s">
        <v>16</v>
      </c>
      <c r="W51" s="768"/>
      <c r="X51" s="768"/>
      <c r="Y51" s="767"/>
      <c r="Z51" s="766" t="s">
        <v>17</v>
      </c>
      <c r="AA51" s="767"/>
    </row>
    <row r="52" spans="1:33" ht="10.35" customHeight="1" x14ac:dyDescent="0.3">
      <c r="A52" s="775"/>
      <c r="B52" s="776"/>
      <c r="C52" s="777"/>
      <c r="D52" s="775" t="s">
        <v>42</v>
      </c>
      <c r="E52" s="776"/>
      <c r="F52" s="776"/>
      <c r="G52" s="776"/>
      <c r="H52" s="776"/>
      <c r="I52" s="776"/>
      <c r="J52" s="776"/>
      <c r="K52" s="776"/>
      <c r="L52" s="776"/>
      <c r="M52" s="776"/>
      <c r="N52" s="776"/>
      <c r="O52" s="776"/>
      <c r="P52" s="776"/>
      <c r="Q52" s="776"/>
      <c r="R52" s="776"/>
      <c r="S52" s="776"/>
      <c r="T52" s="776"/>
      <c r="U52" s="776"/>
      <c r="V52" s="776"/>
      <c r="W52" s="776"/>
      <c r="X52" s="776"/>
      <c r="Y52" s="776"/>
      <c r="Z52" s="776"/>
      <c r="AA52" s="777"/>
    </row>
    <row r="53" spans="1:33" ht="20.399999999999999" customHeight="1" x14ac:dyDescent="0.3">
      <c r="A53" s="723">
        <v>42301</v>
      </c>
      <c r="B53" s="724"/>
      <c r="C53" s="725"/>
      <c r="D53" s="712" t="s">
        <v>43</v>
      </c>
      <c r="E53" s="713"/>
      <c r="F53" s="713"/>
      <c r="G53" s="713"/>
      <c r="H53" s="713"/>
      <c r="I53" s="713"/>
      <c r="J53" s="714"/>
      <c r="K53" s="715">
        <v>0.10199999999999999</v>
      </c>
      <c r="L53" s="716"/>
      <c r="M53" s="717" t="s">
        <v>44</v>
      </c>
      <c r="N53" s="718"/>
      <c r="O53" s="719"/>
      <c r="P53" s="720">
        <v>1</v>
      </c>
      <c r="Q53" s="721"/>
      <c r="R53" s="721"/>
      <c r="S53" s="721"/>
      <c r="T53" s="721"/>
      <c r="U53" s="722"/>
      <c r="V53" s="784">
        <v>29860.339999999997</v>
      </c>
      <c r="W53" s="785"/>
      <c r="X53" s="785"/>
      <c r="Y53" s="786"/>
      <c r="Z53" s="787">
        <v>29860.34</v>
      </c>
      <c r="AA53" s="788"/>
      <c r="AF53" s="193"/>
      <c r="AG53" s="193"/>
    </row>
    <row r="54" spans="1:33" ht="20.399999999999999" customHeight="1" x14ac:dyDescent="0.3">
      <c r="A54" s="723">
        <v>42000</v>
      </c>
      <c r="B54" s="724"/>
      <c r="C54" s="725"/>
      <c r="D54" s="712" t="s">
        <v>45</v>
      </c>
      <c r="E54" s="713"/>
      <c r="F54" s="713"/>
      <c r="G54" s="713"/>
      <c r="H54" s="713"/>
      <c r="I54" s="713"/>
      <c r="J54" s="714"/>
      <c r="K54" s="715">
        <v>0.10199999999999999</v>
      </c>
      <c r="L54" s="716"/>
      <c r="M54" s="717" t="s">
        <v>44</v>
      </c>
      <c r="N54" s="718"/>
      <c r="O54" s="719"/>
      <c r="P54" s="720">
        <v>1</v>
      </c>
      <c r="Q54" s="721"/>
      <c r="R54" s="721"/>
      <c r="S54" s="721"/>
      <c r="T54" s="721"/>
      <c r="U54" s="722"/>
      <c r="V54" s="789">
        <v>81640.429205836699</v>
      </c>
      <c r="W54" s="790"/>
      <c r="X54" s="790"/>
      <c r="Y54" s="791"/>
      <c r="Z54" s="787">
        <v>81640.42</v>
      </c>
      <c r="AA54" s="788"/>
      <c r="AF54" s="193"/>
      <c r="AG54" s="193"/>
    </row>
    <row r="55" spans="1:33" ht="10.95" customHeight="1" x14ac:dyDescent="0.3">
      <c r="A55" s="702"/>
      <c r="B55" s="702"/>
      <c r="C55" s="702"/>
      <c r="D55" s="702"/>
      <c r="E55" s="702"/>
      <c r="F55" s="702"/>
      <c r="G55" s="702"/>
      <c r="H55" s="702"/>
      <c r="I55" s="702"/>
      <c r="J55" s="702"/>
      <c r="K55" s="702"/>
      <c r="L55" s="702"/>
      <c r="M55" s="702"/>
      <c r="N55" s="702"/>
      <c r="O55" s="702"/>
      <c r="P55" s="702"/>
      <c r="Q55" s="702"/>
      <c r="R55" s="702"/>
      <c r="S55" s="702"/>
      <c r="T55" s="702"/>
      <c r="U55" s="702"/>
      <c r="V55" s="702"/>
      <c r="W55" s="702"/>
      <c r="X55" s="702"/>
      <c r="Y55" s="702"/>
      <c r="Z55" s="702"/>
      <c r="AA55" s="702"/>
    </row>
    <row r="56" spans="1:33" ht="10.35" customHeight="1" x14ac:dyDescent="0.3">
      <c r="A56" s="703" t="s">
        <v>36</v>
      </c>
      <c r="B56" s="703"/>
      <c r="C56" s="703"/>
      <c r="D56" s="703"/>
      <c r="E56" s="703"/>
      <c r="F56" s="703"/>
      <c r="G56" s="703"/>
      <c r="H56" s="703"/>
      <c r="I56" s="703"/>
      <c r="J56" s="703"/>
      <c r="K56" s="703"/>
      <c r="L56" s="703"/>
      <c r="M56" s="703"/>
      <c r="N56" s="703"/>
      <c r="O56" s="703"/>
      <c r="P56" s="703"/>
      <c r="Q56" s="703"/>
      <c r="R56" s="703"/>
      <c r="S56" s="703"/>
      <c r="T56" s="703"/>
      <c r="U56" s="703"/>
      <c r="V56" s="703"/>
      <c r="W56" s="703"/>
      <c r="X56" s="703"/>
      <c r="Y56" s="792">
        <v>111500.76</v>
      </c>
      <c r="Z56" s="793"/>
      <c r="AA56" s="794"/>
    </row>
    <row r="57" spans="1:33" ht="10.95" customHeight="1" x14ac:dyDescent="0.3">
      <c r="A57" s="702"/>
      <c r="B57" s="702"/>
      <c r="C57" s="702"/>
      <c r="D57" s="702"/>
      <c r="E57" s="702"/>
      <c r="F57" s="702"/>
      <c r="G57" s="702"/>
      <c r="H57" s="702"/>
      <c r="I57" s="702"/>
      <c r="J57" s="702"/>
      <c r="K57" s="702"/>
      <c r="L57" s="702"/>
      <c r="M57" s="702"/>
      <c r="N57" s="702"/>
      <c r="O57" s="702"/>
      <c r="P57" s="702"/>
      <c r="Q57" s="702"/>
      <c r="R57" s="702"/>
      <c r="S57" s="702"/>
      <c r="T57" s="702"/>
      <c r="U57" s="702"/>
      <c r="V57" s="702"/>
      <c r="W57" s="702"/>
      <c r="X57" s="702"/>
      <c r="Y57" s="702"/>
      <c r="Z57" s="702"/>
      <c r="AA57" s="702"/>
    </row>
    <row r="58" spans="1:33" ht="10.35" customHeight="1" x14ac:dyDescent="0.3">
      <c r="A58" s="703" t="s">
        <v>46</v>
      </c>
      <c r="B58" s="703"/>
      <c r="C58" s="703"/>
      <c r="D58" s="703"/>
      <c r="E58" s="703"/>
      <c r="F58" s="703"/>
      <c r="G58" s="703"/>
      <c r="H58" s="703"/>
      <c r="I58" s="703"/>
      <c r="J58" s="703"/>
      <c r="K58" s="703"/>
      <c r="L58" s="703"/>
      <c r="M58" s="703"/>
      <c r="N58" s="703"/>
      <c r="O58" s="703"/>
      <c r="P58" s="703"/>
      <c r="Q58" s="703"/>
      <c r="R58" s="703"/>
      <c r="S58" s="703"/>
      <c r="T58" s="703"/>
      <c r="U58" s="703"/>
      <c r="V58" s="703"/>
      <c r="W58" s="703"/>
      <c r="X58" s="703"/>
      <c r="Y58" s="704">
        <v>1564428.7400000002</v>
      </c>
      <c r="Z58" s="705"/>
      <c r="AA58" s="706"/>
    </row>
    <row r="59" spans="1:33" ht="10.95" customHeight="1" x14ac:dyDescent="0.3">
      <c r="A59" s="702"/>
      <c r="B59" s="702"/>
      <c r="C59" s="702"/>
      <c r="D59" s="702"/>
      <c r="E59" s="702"/>
      <c r="F59" s="702"/>
      <c r="G59" s="702"/>
      <c r="H59" s="702"/>
      <c r="I59" s="702"/>
      <c r="J59" s="702"/>
      <c r="K59" s="702"/>
      <c r="L59" s="702"/>
      <c r="M59" s="702"/>
      <c r="N59" s="702"/>
      <c r="O59" s="702"/>
      <c r="P59" s="702"/>
      <c r="Q59" s="702"/>
      <c r="R59" s="702"/>
      <c r="S59" s="702"/>
      <c r="T59" s="702"/>
      <c r="U59" s="702"/>
      <c r="V59" s="702"/>
      <c r="W59" s="702"/>
      <c r="X59" s="702"/>
      <c r="Y59" s="702"/>
      <c r="Z59" s="702"/>
      <c r="AA59" s="702"/>
    </row>
    <row r="60" spans="1:33" ht="10.35" customHeight="1" x14ac:dyDescent="0.3">
      <c r="A60" s="757" t="s">
        <v>2</v>
      </c>
      <c r="B60" s="757"/>
      <c r="C60" s="757" t="s">
        <v>75</v>
      </c>
      <c r="D60" s="757"/>
      <c r="E60" s="757"/>
      <c r="F60" s="757"/>
      <c r="G60" s="757"/>
      <c r="H60" s="757"/>
      <c r="I60" s="757"/>
      <c r="J60" s="757"/>
      <c r="K60" s="757"/>
      <c r="L60" s="757"/>
      <c r="M60" s="757"/>
      <c r="N60" s="757"/>
      <c r="O60" s="757"/>
      <c r="P60" s="757"/>
      <c r="Q60" s="757"/>
      <c r="R60" s="757"/>
      <c r="S60" s="757"/>
      <c r="T60" s="757"/>
      <c r="U60" s="703"/>
      <c r="V60" s="757"/>
      <c r="W60" s="757"/>
      <c r="X60" s="757"/>
      <c r="Y60" s="757"/>
      <c r="Z60" s="757"/>
      <c r="AA60" s="757"/>
    </row>
    <row r="61" spans="1:33" ht="10.35" customHeight="1" x14ac:dyDescent="0.3">
      <c r="A61" s="757" t="s">
        <v>3</v>
      </c>
      <c r="B61" s="757"/>
      <c r="C61" s="757" t="s">
        <v>139</v>
      </c>
      <c r="D61" s="757"/>
      <c r="E61" s="757"/>
      <c r="F61" s="757"/>
      <c r="G61" s="757"/>
      <c r="H61" s="757"/>
      <c r="I61" s="757"/>
      <c r="J61" s="757"/>
      <c r="K61" s="757"/>
      <c r="L61" s="757"/>
      <c r="M61" s="757"/>
      <c r="N61" s="757"/>
      <c r="O61" s="757"/>
      <c r="P61" s="757"/>
      <c r="Q61" s="757"/>
      <c r="R61" s="757"/>
      <c r="S61" s="757"/>
      <c r="T61" s="757"/>
      <c r="U61" s="703" t="s">
        <v>140</v>
      </c>
      <c r="V61" s="703"/>
      <c r="W61" s="703"/>
      <c r="X61" s="703"/>
      <c r="Y61" s="703"/>
      <c r="Z61" s="703"/>
      <c r="AA61" s="703"/>
    </row>
    <row r="62" spans="1:33" ht="20.399999999999999" customHeight="1" x14ac:dyDescent="0.3">
      <c r="A62" s="757" t="s">
        <v>4</v>
      </c>
      <c r="B62" s="757"/>
      <c r="C62" s="757" t="s">
        <v>141</v>
      </c>
      <c r="D62" s="757"/>
      <c r="E62" s="757"/>
      <c r="F62" s="757"/>
      <c r="G62" s="757"/>
      <c r="H62" s="757"/>
      <c r="I62" s="757"/>
      <c r="J62" s="757"/>
      <c r="K62" s="757"/>
      <c r="L62" s="757"/>
      <c r="M62" s="757"/>
      <c r="N62" s="757"/>
      <c r="O62" s="757"/>
      <c r="P62" s="757"/>
      <c r="Q62" s="757"/>
      <c r="R62" s="757"/>
      <c r="S62" s="757"/>
      <c r="T62" s="757"/>
      <c r="U62" s="703"/>
      <c r="V62" s="757"/>
      <c r="W62" s="757"/>
      <c r="X62" s="757"/>
      <c r="Y62" s="757"/>
      <c r="Z62" s="757"/>
      <c r="AA62" s="757"/>
    </row>
    <row r="63" spans="1:33" ht="20.399999999999999" customHeight="1" x14ac:dyDescent="0.3">
      <c r="A63" s="757" t="s">
        <v>5</v>
      </c>
      <c r="B63" s="757"/>
      <c r="C63" s="757" t="s">
        <v>137</v>
      </c>
      <c r="D63" s="757"/>
      <c r="E63" s="757"/>
      <c r="F63" s="757"/>
      <c r="G63" s="757"/>
      <c r="H63" s="757"/>
      <c r="I63" s="757"/>
      <c r="J63" s="757"/>
      <c r="K63" s="757"/>
      <c r="L63" s="757"/>
      <c r="M63" s="757"/>
      <c r="N63" s="757"/>
      <c r="O63" s="757"/>
      <c r="P63" s="757"/>
      <c r="Q63" s="757"/>
      <c r="R63" s="757"/>
      <c r="S63" s="757"/>
      <c r="T63" s="757"/>
      <c r="U63" s="703"/>
      <c r="V63" s="757"/>
      <c r="W63" s="757"/>
      <c r="X63" s="757"/>
      <c r="Y63" s="757"/>
      <c r="Z63" s="757"/>
      <c r="AA63" s="757"/>
    </row>
    <row r="64" spans="1:33" ht="10.35" customHeight="1" x14ac:dyDescent="0.3">
      <c r="A64" s="757" t="s">
        <v>6</v>
      </c>
      <c r="B64" s="757"/>
      <c r="C64" s="757" t="s">
        <v>7</v>
      </c>
      <c r="D64" s="757"/>
      <c r="E64" s="757"/>
      <c r="F64" s="757"/>
      <c r="G64" s="757"/>
      <c r="H64" s="757"/>
      <c r="I64" s="757"/>
      <c r="J64" s="757"/>
      <c r="K64" s="757"/>
      <c r="L64" s="757"/>
      <c r="M64" s="757"/>
      <c r="N64" s="757"/>
      <c r="O64" s="757"/>
      <c r="P64" s="757"/>
      <c r="Q64" s="757"/>
      <c r="R64" s="757"/>
      <c r="S64" s="757"/>
      <c r="T64" s="757"/>
      <c r="U64" s="703"/>
      <c r="V64" s="757"/>
      <c r="W64" s="757"/>
      <c r="X64" s="757"/>
      <c r="Y64" s="757"/>
      <c r="Z64" s="757"/>
      <c r="AA64" s="757"/>
    </row>
    <row r="65" spans="1:29" ht="10.35" customHeight="1" x14ac:dyDescent="0.3">
      <c r="A65" s="757" t="s">
        <v>8</v>
      </c>
      <c r="B65" s="757"/>
      <c r="C65" s="757" t="s">
        <v>9</v>
      </c>
      <c r="D65" s="757"/>
      <c r="E65" s="757"/>
      <c r="F65" s="757"/>
      <c r="G65" s="757"/>
      <c r="H65" s="757"/>
      <c r="I65" s="757"/>
      <c r="J65" s="757"/>
      <c r="K65" s="757"/>
      <c r="L65" s="757"/>
      <c r="M65" s="757"/>
      <c r="N65" s="757"/>
      <c r="O65" s="757"/>
      <c r="P65" s="757"/>
      <c r="Q65" s="757"/>
      <c r="R65" s="757"/>
      <c r="S65" s="757"/>
      <c r="T65" s="757"/>
      <c r="U65" s="703"/>
      <c r="V65" s="757"/>
      <c r="W65" s="757"/>
      <c r="X65" s="757"/>
      <c r="Y65" s="757"/>
      <c r="Z65" s="757"/>
      <c r="AA65" s="757"/>
    </row>
    <row r="66" spans="1:29" ht="10.35" customHeight="1" x14ac:dyDescent="0.3">
      <c r="A66" s="757" t="s">
        <v>10</v>
      </c>
      <c r="B66" s="757"/>
      <c r="C66" s="757" t="s">
        <v>7</v>
      </c>
      <c r="D66" s="757"/>
      <c r="E66" s="757"/>
      <c r="F66" s="757"/>
      <c r="G66" s="757"/>
      <c r="H66" s="757"/>
      <c r="I66" s="757"/>
      <c r="J66" s="757"/>
      <c r="K66" s="757"/>
      <c r="L66" s="757"/>
      <c r="M66" s="757"/>
      <c r="N66" s="757"/>
      <c r="O66" s="757"/>
      <c r="P66" s="757"/>
      <c r="Q66" s="757"/>
      <c r="R66" s="757"/>
      <c r="S66" s="757"/>
      <c r="T66" s="757"/>
      <c r="U66" s="703"/>
      <c r="V66" s="757"/>
      <c r="W66" s="757"/>
      <c r="X66" s="757"/>
      <c r="Y66" s="757"/>
      <c r="Z66" s="757"/>
      <c r="AA66" s="757"/>
    </row>
    <row r="67" spans="1:29" ht="10.35" customHeight="1" x14ac:dyDescent="0.3">
      <c r="A67" s="757" t="s">
        <v>11</v>
      </c>
      <c r="B67" s="757"/>
      <c r="C67" s="757" t="s">
        <v>142</v>
      </c>
      <c r="D67" s="757"/>
      <c r="E67" s="757"/>
      <c r="F67" s="757"/>
      <c r="G67" s="757"/>
      <c r="H67" s="757"/>
      <c r="I67" s="757"/>
      <c r="J67" s="757"/>
      <c r="K67" s="757"/>
      <c r="L67" s="757"/>
      <c r="M67" s="757"/>
      <c r="N67" s="757"/>
      <c r="O67" s="757"/>
      <c r="P67" s="757"/>
      <c r="Q67" s="757"/>
      <c r="R67" s="757"/>
      <c r="S67" s="757"/>
      <c r="T67" s="757"/>
      <c r="U67" s="703"/>
      <c r="V67" s="757"/>
      <c r="W67" s="757"/>
      <c r="X67" s="757"/>
      <c r="Y67" s="757"/>
      <c r="Z67" s="757"/>
      <c r="AA67" s="757"/>
    </row>
    <row r="68" spans="1:29" ht="10.35" customHeight="1" x14ac:dyDescent="0.3">
      <c r="A68" s="757"/>
      <c r="B68" s="757"/>
      <c r="C68" s="757"/>
      <c r="D68" s="757"/>
      <c r="E68" s="757"/>
      <c r="F68" s="757"/>
      <c r="G68" s="757"/>
      <c r="H68" s="757"/>
      <c r="I68" s="757"/>
      <c r="J68" s="757"/>
      <c r="K68" s="757"/>
      <c r="L68" s="757"/>
      <c r="M68" s="757"/>
      <c r="N68" s="757"/>
      <c r="O68" s="757"/>
      <c r="P68" s="757"/>
      <c r="Q68" s="757"/>
      <c r="R68" s="757"/>
      <c r="S68" s="757"/>
      <c r="T68" s="757"/>
      <c r="U68" s="703" t="s">
        <v>136</v>
      </c>
      <c r="V68" s="703"/>
      <c r="W68" s="703"/>
      <c r="X68" s="703"/>
      <c r="Y68" s="703"/>
      <c r="Z68" s="703"/>
      <c r="AA68" s="703"/>
    </row>
    <row r="69" spans="1:29" ht="10.95" customHeight="1" x14ac:dyDescent="0.3">
      <c r="A69" s="762"/>
      <c r="B69" s="762"/>
      <c r="C69" s="762"/>
      <c r="D69" s="762"/>
      <c r="E69" s="762"/>
      <c r="F69" s="762"/>
      <c r="G69" s="762"/>
      <c r="H69" s="762"/>
      <c r="I69" s="762"/>
      <c r="J69" s="762"/>
      <c r="K69" s="762"/>
      <c r="L69" s="762"/>
      <c r="M69" s="762"/>
      <c r="N69" s="762"/>
      <c r="O69" s="762"/>
      <c r="P69" s="762"/>
      <c r="Q69" s="762"/>
      <c r="R69" s="762"/>
      <c r="S69" s="762"/>
      <c r="T69" s="762"/>
      <c r="U69" s="762"/>
      <c r="V69" s="762"/>
      <c r="W69" s="762"/>
      <c r="X69" s="762"/>
      <c r="Y69" s="762"/>
      <c r="Z69" s="762"/>
      <c r="AA69" s="762"/>
    </row>
    <row r="70" spans="1:29" ht="10.95" customHeight="1" x14ac:dyDescent="0.3">
      <c r="A70" s="702"/>
      <c r="B70" s="702"/>
      <c r="C70" s="702"/>
      <c r="D70" s="702"/>
      <c r="E70" s="702"/>
      <c r="F70" s="702"/>
      <c r="G70" s="702"/>
      <c r="H70" s="702"/>
      <c r="I70" s="702"/>
      <c r="J70" s="702"/>
      <c r="K70" s="702"/>
      <c r="L70" s="702"/>
      <c r="M70" s="702"/>
      <c r="N70" s="702"/>
      <c r="O70" s="702"/>
      <c r="P70" s="702"/>
      <c r="Q70" s="702"/>
      <c r="R70" s="702"/>
      <c r="S70" s="702"/>
      <c r="T70" s="702"/>
      <c r="U70" s="702"/>
      <c r="V70" s="702"/>
      <c r="W70" s="702"/>
      <c r="X70" s="702"/>
      <c r="Y70" s="702"/>
      <c r="Z70" s="702"/>
      <c r="AA70" s="702"/>
    </row>
    <row r="71" spans="1:29" ht="10.95" customHeight="1" x14ac:dyDescent="0.3">
      <c r="A71" s="702"/>
      <c r="B71" s="702"/>
      <c r="C71" s="702"/>
      <c r="D71" s="702"/>
      <c r="E71" s="702"/>
      <c r="F71" s="702"/>
      <c r="G71" s="702"/>
      <c r="H71" s="702"/>
      <c r="I71" s="702"/>
      <c r="J71" s="702"/>
      <c r="K71" s="702"/>
      <c r="L71" s="702"/>
      <c r="M71" s="702"/>
      <c r="N71" s="702"/>
      <c r="O71" s="702"/>
      <c r="P71" s="702"/>
      <c r="Q71" s="702"/>
      <c r="R71" s="702"/>
      <c r="S71" s="702"/>
      <c r="T71" s="702"/>
      <c r="U71" s="702"/>
      <c r="V71" s="702"/>
      <c r="W71" s="702"/>
      <c r="X71" s="702"/>
      <c r="Y71" s="702"/>
      <c r="Z71" s="702"/>
      <c r="AA71" s="702"/>
    </row>
    <row r="72" spans="1:29" ht="10.35" customHeight="1" x14ac:dyDescent="0.3">
      <c r="A72" s="763" t="s">
        <v>47</v>
      </c>
      <c r="B72" s="764"/>
      <c r="C72" s="764"/>
      <c r="D72" s="764"/>
      <c r="E72" s="764"/>
      <c r="F72" s="764"/>
      <c r="G72" s="764"/>
      <c r="H72" s="764"/>
      <c r="I72" s="764"/>
      <c r="J72" s="764"/>
      <c r="K72" s="765"/>
      <c r="L72" s="766" t="s">
        <v>87</v>
      </c>
      <c r="M72" s="768"/>
      <c r="N72" s="768"/>
      <c r="O72" s="768"/>
      <c r="P72" s="768"/>
      <c r="Q72" s="768"/>
      <c r="R72" s="767"/>
      <c r="S72" s="766" t="s">
        <v>48</v>
      </c>
      <c r="T72" s="768"/>
      <c r="U72" s="768"/>
      <c r="V72" s="768"/>
      <c r="W72" s="768"/>
      <c r="X72" s="767"/>
      <c r="Y72" s="766" t="s">
        <v>49</v>
      </c>
      <c r="Z72" s="768"/>
      <c r="AA72" s="767"/>
      <c r="AC72" s="216"/>
    </row>
    <row r="73" spans="1:29" ht="10.35" customHeight="1" x14ac:dyDescent="0.3">
      <c r="A73" s="795"/>
      <c r="B73" s="796"/>
      <c r="C73" s="796"/>
      <c r="D73" s="796"/>
      <c r="E73" s="796"/>
      <c r="F73" s="796"/>
      <c r="G73" s="796"/>
      <c r="H73" s="796"/>
      <c r="I73" s="796"/>
      <c r="J73" s="796"/>
      <c r="K73" s="797"/>
      <c r="L73" s="801"/>
      <c r="M73" s="802"/>
      <c r="N73" s="802"/>
      <c r="O73" s="802"/>
      <c r="P73" s="802"/>
      <c r="Q73" s="802"/>
      <c r="R73" s="803"/>
      <c r="S73" s="801"/>
      <c r="T73" s="802"/>
      <c r="U73" s="802"/>
      <c r="V73" s="802"/>
      <c r="W73" s="802"/>
      <c r="X73" s="803"/>
      <c r="Y73" s="801"/>
      <c r="Z73" s="802"/>
      <c r="AA73" s="803"/>
    </row>
    <row r="74" spans="1:29" ht="10.35" customHeight="1" x14ac:dyDescent="0.3">
      <c r="A74" s="795" t="s">
        <v>18</v>
      </c>
      <c r="B74" s="796"/>
      <c r="C74" s="796"/>
      <c r="D74" s="796"/>
      <c r="E74" s="796"/>
      <c r="F74" s="796"/>
      <c r="G74" s="796"/>
      <c r="H74" s="796"/>
      <c r="I74" s="796"/>
      <c r="J74" s="796"/>
      <c r="K74" s="797"/>
      <c r="L74" s="1027">
        <v>0.90415948252139633</v>
      </c>
      <c r="M74" s="1188"/>
      <c r="N74" s="1188"/>
      <c r="O74" s="1188"/>
      <c r="P74" s="1188"/>
      <c r="Q74" s="1188"/>
      <c r="R74" s="1029"/>
      <c r="S74" s="809">
        <v>1414493.0800000003</v>
      </c>
      <c r="T74" s="810"/>
      <c r="U74" s="810"/>
      <c r="V74" s="810"/>
      <c r="W74" s="810"/>
      <c r="X74" s="811"/>
      <c r="Y74" s="812">
        <v>33.873802048147738</v>
      </c>
      <c r="Z74" s="813"/>
      <c r="AA74" s="814"/>
    </row>
    <row r="75" spans="1:29" ht="10.35" customHeight="1" x14ac:dyDescent="0.3">
      <c r="A75" s="795"/>
      <c r="B75" s="796"/>
      <c r="C75" s="796"/>
      <c r="D75" s="796"/>
      <c r="E75" s="796"/>
      <c r="F75" s="796"/>
      <c r="G75" s="796"/>
      <c r="H75" s="796"/>
      <c r="I75" s="796"/>
      <c r="J75" s="796"/>
      <c r="K75" s="797"/>
      <c r="L75" s="1027"/>
      <c r="M75" s="1188"/>
      <c r="N75" s="1188"/>
      <c r="O75" s="1188"/>
      <c r="P75" s="1188"/>
      <c r="Q75" s="1188"/>
      <c r="R75" s="1029"/>
      <c r="S75" s="809"/>
      <c r="T75" s="810"/>
      <c r="U75" s="810"/>
      <c r="V75" s="810"/>
      <c r="W75" s="810"/>
      <c r="X75" s="811"/>
      <c r="Y75" s="812"/>
      <c r="Z75" s="813"/>
      <c r="AA75" s="814"/>
    </row>
    <row r="76" spans="1:29" ht="10.35" customHeight="1" x14ac:dyDescent="0.3">
      <c r="A76" s="795" t="s">
        <v>37</v>
      </c>
      <c r="B76" s="796"/>
      <c r="C76" s="796"/>
      <c r="D76" s="796"/>
      <c r="E76" s="796"/>
      <c r="F76" s="796"/>
      <c r="G76" s="796"/>
      <c r="H76" s="796"/>
      <c r="I76" s="796"/>
      <c r="J76" s="796"/>
      <c r="K76" s="797"/>
      <c r="L76" s="1027">
        <v>2.4568009406423969E-2</v>
      </c>
      <c r="M76" s="1188"/>
      <c r="N76" s="1188"/>
      <c r="O76" s="1188"/>
      <c r="P76" s="1188"/>
      <c r="Q76" s="1188"/>
      <c r="R76" s="1029"/>
      <c r="S76" s="882">
        <v>38434.9</v>
      </c>
      <c r="T76" s="883"/>
      <c r="U76" s="883"/>
      <c r="V76" s="883"/>
      <c r="W76" s="883"/>
      <c r="X76" s="884"/>
      <c r="Y76" s="818">
        <v>0.92042599058904784</v>
      </c>
      <c r="Z76" s="819"/>
      <c r="AA76" s="820"/>
    </row>
    <row r="77" spans="1:29" ht="10.35" customHeight="1" x14ac:dyDescent="0.3">
      <c r="A77" s="795"/>
      <c r="B77" s="796"/>
      <c r="C77" s="796"/>
      <c r="D77" s="796"/>
      <c r="E77" s="796"/>
      <c r="F77" s="796"/>
      <c r="G77" s="796"/>
      <c r="H77" s="796"/>
      <c r="I77" s="796"/>
      <c r="J77" s="796"/>
      <c r="K77" s="797"/>
      <c r="L77" s="1027"/>
      <c r="M77" s="1188"/>
      <c r="N77" s="1188"/>
      <c r="O77" s="1188"/>
      <c r="P77" s="1188"/>
      <c r="Q77" s="1188"/>
      <c r="R77" s="1029"/>
      <c r="S77" s="882"/>
      <c r="T77" s="883"/>
      <c r="U77" s="883"/>
      <c r="V77" s="883"/>
      <c r="W77" s="883"/>
      <c r="X77" s="884"/>
      <c r="Y77" s="818"/>
      <c r="Z77" s="819"/>
      <c r="AA77" s="820"/>
    </row>
    <row r="78" spans="1:29" ht="10.35" customHeight="1" x14ac:dyDescent="0.3">
      <c r="A78" s="795" t="s">
        <v>42</v>
      </c>
      <c r="B78" s="796"/>
      <c r="C78" s="796"/>
      <c r="D78" s="796"/>
      <c r="E78" s="796"/>
      <c r="F78" s="796"/>
      <c r="G78" s="796"/>
      <c r="H78" s="796"/>
      <c r="I78" s="796"/>
      <c r="J78" s="796"/>
      <c r="K78" s="797"/>
      <c r="L78" s="1027">
        <v>7.1272508072179733E-2</v>
      </c>
      <c r="M78" s="1188"/>
      <c r="N78" s="1188"/>
      <c r="O78" s="1188"/>
      <c r="P78" s="1188"/>
      <c r="Q78" s="1188"/>
      <c r="R78" s="1029"/>
      <c r="S78" s="815">
        <v>111500.76</v>
      </c>
      <c r="T78" s="816"/>
      <c r="U78" s="816"/>
      <c r="V78" s="816"/>
      <c r="W78" s="816"/>
      <c r="X78" s="817"/>
      <c r="Y78" s="818">
        <v>2.6701825027366186</v>
      </c>
      <c r="Z78" s="819"/>
      <c r="AA78" s="820"/>
    </row>
    <row r="79" spans="1:29" ht="10.35" customHeight="1" x14ac:dyDescent="0.3">
      <c r="A79" s="795"/>
      <c r="B79" s="796"/>
      <c r="C79" s="796"/>
      <c r="D79" s="796"/>
      <c r="E79" s="796"/>
      <c r="F79" s="796"/>
      <c r="G79" s="796"/>
      <c r="H79" s="796"/>
      <c r="I79" s="796"/>
      <c r="J79" s="796"/>
      <c r="K79" s="797"/>
      <c r="L79" s="1027"/>
      <c r="M79" s="1188"/>
      <c r="N79" s="1188"/>
      <c r="O79" s="1188"/>
      <c r="P79" s="1188"/>
      <c r="Q79" s="1188"/>
      <c r="R79" s="1029"/>
      <c r="S79" s="815"/>
      <c r="T79" s="816"/>
      <c r="U79" s="816"/>
      <c r="V79" s="816"/>
      <c r="W79" s="816"/>
      <c r="X79" s="817"/>
      <c r="Y79" s="818"/>
      <c r="Z79" s="819"/>
      <c r="AA79" s="820"/>
    </row>
    <row r="80" spans="1:29" ht="10.35" customHeight="1" x14ac:dyDescent="0.3">
      <c r="A80" s="712" t="s">
        <v>50</v>
      </c>
      <c r="B80" s="713"/>
      <c r="C80" s="713"/>
      <c r="D80" s="713"/>
      <c r="E80" s="713"/>
      <c r="F80" s="713"/>
      <c r="G80" s="713"/>
      <c r="H80" s="713"/>
      <c r="I80" s="713"/>
      <c r="J80" s="713"/>
      <c r="K80" s="714"/>
      <c r="L80" s="1045">
        <v>1</v>
      </c>
      <c r="M80" s="1046"/>
      <c r="N80" s="1046"/>
      <c r="O80" s="1046"/>
      <c r="P80" s="1046"/>
      <c r="Q80" s="1046"/>
      <c r="R80" s="1047"/>
      <c r="S80" s="704">
        <v>1564428.7400000002</v>
      </c>
      <c r="T80" s="705"/>
      <c r="U80" s="705"/>
      <c r="V80" s="705"/>
      <c r="W80" s="705"/>
      <c r="X80" s="706"/>
      <c r="Y80" s="824">
        <v>37.464410541473399</v>
      </c>
      <c r="Z80" s="825"/>
      <c r="AA80" s="826"/>
    </row>
    <row r="81" spans="1:27" ht="11.4" customHeight="1" x14ac:dyDescent="0.3">
      <c r="A81" s="804" t="s">
        <v>51</v>
      </c>
      <c r="B81" s="804"/>
      <c r="C81" s="804"/>
      <c r="D81" s="804"/>
      <c r="E81" s="804"/>
      <c r="F81" s="804"/>
      <c r="G81" s="804"/>
      <c r="H81" s="804"/>
      <c r="I81" s="804"/>
      <c r="J81" s="804"/>
      <c r="K81" s="805"/>
      <c r="L81" s="805"/>
      <c r="M81" s="805"/>
      <c r="N81" s="805"/>
      <c r="O81" s="805"/>
      <c r="P81" s="805"/>
      <c r="Q81" s="805"/>
      <c r="R81" s="805"/>
      <c r="S81" s="805"/>
      <c r="T81" s="805"/>
      <c r="U81" s="805"/>
      <c r="V81" s="805"/>
      <c r="W81" s="805"/>
      <c r="X81" s="805"/>
      <c r="Y81" s="805"/>
      <c r="Z81" s="805"/>
      <c r="AA81" s="805"/>
    </row>
  </sheetData>
  <mergeCells count="286">
    <mergeCell ref="A81:J81"/>
    <mergeCell ref="K81:AA81"/>
    <mergeCell ref="A76:K77"/>
    <mergeCell ref="L76:R77"/>
    <mergeCell ref="S76:X77"/>
    <mergeCell ref="Y76:AA77"/>
    <mergeCell ref="A78:K79"/>
    <mergeCell ref="L78:R79"/>
    <mergeCell ref="S78:X79"/>
    <mergeCell ref="Y78:AA79"/>
    <mergeCell ref="A80:K80"/>
    <mergeCell ref="L80:R80"/>
    <mergeCell ref="S80:X80"/>
    <mergeCell ref="Y80:AA80"/>
    <mergeCell ref="A72:K72"/>
    <mergeCell ref="L72:R72"/>
    <mergeCell ref="S72:X72"/>
    <mergeCell ref="Y72:AA72"/>
    <mergeCell ref="A73:K73"/>
    <mergeCell ref="L73:R73"/>
    <mergeCell ref="A74:K75"/>
    <mergeCell ref="L74:R75"/>
    <mergeCell ref="S74:X75"/>
    <mergeCell ref="Y74:AA75"/>
    <mergeCell ref="S73:X73"/>
    <mergeCell ref="Y73:AA73"/>
    <mergeCell ref="C62:AA62"/>
    <mergeCell ref="C68:T68"/>
    <mergeCell ref="U68:AA68"/>
    <mergeCell ref="V54:Y54"/>
    <mergeCell ref="Z54:AA54"/>
    <mergeCell ref="A55:AA55"/>
    <mergeCell ref="A61:B61"/>
    <mergeCell ref="C63:AA63"/>
    <mergeCell ref="A46:C46"/>
    <mergeCell ref="A62:B62"/>
    <mergeCell ref="A56:X56"/>
    <mergeCell ref="Y56:AA56"/>
    <mergeCell ref="A57:AA57"/>
    <mergeCell ref="A58:X58"/>
    <mergeCell ref="Y58:AA58"/>
    <mergeCell ref="A59:AA59"/>
    <mergeCell ref="A60:B60"/>
    <mergeCell ref="C60:AA60"/>
    <mergeCell ref="C61:T61"/>
    <mergeCell ref="U61:AA61"/>
    <mergeCell ref="A51:C51"/>
    <mergeCell ref="D51:J51"/>
    <mergeCell ref="K51:L51"/>
    <mergeCell ref="M51:O51"/>
    <mergeCell ref="A54:C54"/>
    <mergeCell ref="A44:C44"/>
    <mergeCell ref="D44:J44"/>
    <mergeCell ref="K44:L44"/>
    <mergeCell ref="M44:O44"/>
    <mergeCell ref="P44:U44"/>
    <mergeCell ref="A50:AA50"/>
    <mergeCell ref="D54:J54"/>
    <mergeCell ref="K54:L54"/>
    <mergeCell ref="M54:O54"/>
    <mergeCell ref="P54:U54"/>
    <mergeCell ref="A45:C45"/>
    <mergeCell ref="P51:U51"/>
    <mergeCell ref="V51:Y51"/>
    <mergeCell ref="Z51:AA51"/>
    <mergeCell ref="D52:AA52"/>
    <mergeCell ref="D53:J53"/>
    <mergeCell ref="K53:L53"/>
    <mergeCell ref="M53:O53"/>
    <mergeCell ref="P53:U53"/>
    <mergeCell ref="V53:Y53"/>
    <mergeCell ref="Z53:AA53"/>
    <mergeCell ref="A30:C30"/>
    <mergeCell ref="A31:C31"/>
    <mergeCell ref="D30:J30"/>
    <mergeCell ref="K30:L30"/>
    <mergeCell ref="A36:C36"/>
    <mergeCell ref="A34:C34"/>
    <mergeCell ref="A35:C35"/>
    <mergeCell ref="V44:Y44"/>
    <mergeCell ref="Z44:AA44"/>
    <mergeCell ref="A37:C37"/>
    <mergeCell ref="D37:J37"/>
    <mergeCell ref="K37:L37"/>
    <mergeCell ref="M37:O37"/>
    <mergeCell ref="P37:U37"/>
    <mergeCell ref="V37:Y37"/>
    <mergeCell ref="D31:J31"/>
    <mergeCell ref="K31:L31"/>
    <mergeCell ref="M31:O31"/>
    <mergeCell ref="P31:U31"/>
    <mergeCell ref="V31:Y31"/>
    <mergeCell ref="Z31:AA31"/>
    <mergeCell ref="D32:J32"/>
    <mergeCell ref="K32:L32"/>
    <mergeCell ref="M32:O32"/>
    <mergeCell ref="A22:C22"/>
    <mergeCell ref="A23:C23"/>
    <mergeCell ref="A20:C20"/>
    <mergeCell ref="A21:C21"/>
    <mergeCell ref="D22:J22"/>
    <mergeCell ref="K22:L22"/>
    <mergeCell ref="M22:O22"/>
    <mergeCell ref="P36:U36"/>
    <mergeCell ref="M30:O30"/>
    <mergeCell ref="A24:C24"/>
    <mergeCell ref="A25:C25"/>
    <mergeCell ref="D24:J24"/>
    <mergeCell ref="K24:L24"/>
    <mergeCell ref="M24:O24"/>
    <mergeCell ref="P24:U24"/>
    <mergeCell ref="A28:C28"/>
    <mergeCell ref="A29:C29"/>
    <mergeCell ref="A26:C26"/>
    <mergeCell ref="A27:C27"/>
    <mergeCell ref="D27:J27"/>
    <mergeCell ref="K27:L27"/>
    <mergeCell ref="D25:J25"/>
    <mergeCell ref="K25:L25"/>
    <mergeCell ref="P33:U33"/>
    <mergeCell ref="V20:Y20"/>
    <mergeCell ref="Z20:AA20"/>
    <mergeCell ref="V21:Y21"/>
    <mergeCell ref="Z21:AA21"/>
    <mergeCell ref="D21:J21"/>
    <mergeCell ref="K21:L21"/>
    <mergeCell ref="M21:O21"/>
    <mergeCell ref="A19:C19"/>
    <mergeCell ref="M18:O18"/>
    <mergeCell ref="A14:AA14"/>
    <mergeCell ref="A12:B12"/>
    <mergeCell ref="A13:B13"/>
    <mergeCell ref="A9:B9"/>
    <mergeCell ref="A10:B10"/>
    <mergeCell ref="A11:B11"/>
    <mergeCell ref="A7:B7"/>
    <mergeCell ref="A8:B8"/>
    <mergeCell ref="C7:AA7"/>
    <mergeCell ref="C8:AA8"/>
    <mergeCell ref="C9:AA9"/>
    <mergeCell ref="C10:AA10"/>
    <mergeCell ref="C11:AA11"/>
    <mergeCell ref="C12:AA12"/>
    <mergeCell ref="C13:T13"/>
    <mergeCell ref="U13:AA13"/>
    <mergeCell ref="A15:AA15"/>
    <mergeCell ref="A16:AA16"/>
    <mergeCell ref="A17:AA17"/>
    <mergeCell ref="A18:C18"/>
    <mergeCell ref="D18:J18"/>
    <mergeCell ref="K18:L18"/>
    <mergeCell ref="A32:C32"/>
    <mergeCell ref="A33:C33"/>
    <mergeCell ref="D33:J33"/>
    <mergeCell ref="K33:L33"/>
    <mergeCell ref="V18:Y18"/>
    <mergeCell ref="P18:U18"/>
    <mergeCell ref="Z18:AA18"/>
    <mergeCell ref="D19:AA19"/>
    <mergeCell ref="D20:J20"/>
    <mergeCell ref="K20:L20"/>
    <mergeCell ref="M20:O20"/>
    <mergeCell ref="P20:U20"/>
    <mergeCell ref="P21:U21"/>
    <mergeCell ref="V22:Y22"/>
    <mergeCell ref="Z22:AA22"/>
    <mergeCell ref="D23:J23"/>
    <mergeCell ref="K23:L23"/>
    <mergeCell ref="M23:O23"/>
    <mergeCell ref="S1:AA1"/>
    <mergeCell ref="D2:R2"/>
    <mergeCell ref="S2:AA2"/>
    <mergeCell ref="D3:R3"/>
    <mergeCell ref="S3:AA3"/>
    <mergeCell ref="A4:AA4"/>
    <mergeCell ref="C5:AA5"/>
    <mergeCell ref="C6:T6"/>
    <mergeCell ref="U6:AA6"/>
    <mergeCell ref="A1:C3"/>
    <mergeCell ref="D1:R1"/>
    <mergeCell ref="A6:B6"/>
    <mergeCell ref="A5:B5"/>
    <mergeCell ref="P23:U23"/>
    <mergeCell ref="V23:Y23"/>
    <mergeCell ref="Z23:AA23"/>
    <mergeCell ref="P22:U22"/>
    <mergeCell ref="V24:Y24"/>
    <mergeCell ref="Z24:AA24"/>
    <mergeCell ref="M25:O25"/>
    <mergeCell ref="P25:U25"/>
    <mergeCell ref="V25:Y25"/>
    <mergeCell ref="Z25:AA25"/>
    <mergeCell ref="D26:J26"/>
    <mergeCell ref="K26:L26"/>
    <mergeCell ref="M26:O26"/>
    <mergeCell ref="P26:U26"/>
    <mergeCell ref="V26:Y26"/>
    <mergeCell ref="Z26:AA26"/>
    <mergeCell ref="V27:Y27"/>
    <mergeCell ref="Z27:AA27"/>
    <mergeCell ref="D28:J28"/>
    <mergeCell ref="K28:L28"/>
    <mergeCell ref="M28:O28"/>
    <mergeCell ref="P28:U28"/>
    <mergeCell ref="V28:Y28"/>
    <mergeCell ref="Z28:AA28"/>
    <mergeCell ref="D29:J29"/>
    <mergeCell ref="K29:L29"/>
    <mergeCell ref="M29:O29"/>
    <mergeCell ref="P29:U29"/>
    <mergeCell ref="V29:Y29"/>
    <mergeCell ref="Z29:AA29"/>
    <mergeCell ref="M27:O27"/>
    <mergeCell ref="P27:U27"/>
    <mergeCell ref="V30:Y30"/>
    <mergeCell ref="Z30:AA30"/>
    <mergeCell ref="P32:U32"/>
    <mergeCell ref="V32:Y32"/>
    <mergeCell ref="Z32:AA32"/>
    <mergeCell ref="P30:U30"/>
    <mergeCell ref="Z37:AA37"/>
    <mergeCell ref="V33:Y33"/>
    <mergeCell ref="Z33:AA33"/>
    <mergeCell ref="D34:J34"/>
    <mergeCell ref="K34:L34"/>
    <mergeCell ref="M34:O34"/>
    <mergeCell ref="P34:U34"/>
    <mergeCell ref="V34:Y34"/>
    <mergeCell ref="Z34:AA34"/>
    <mergeCell ref="D35:J35"/>
    <mergeCell ref="K35:L35"/>
    <mergeCell ref="M35:O35"/>
    <mergeCell ref="P35:U35"/>
    <mergeCell ref="V35:Y35"/>
    <mergeCell ref="Z35:AA35"/>
    <mergeCell ref="V36:Y36"/>
    <mergeCell ref="Z36:AA36"/>
    <mergeCell ref="M33:O33"/>
    <mergeCell ref="D36:J36"/>
    <mergeCell ref="K36:L36"/>
    <mergeCell ref="M36:O36"/>
    <mergeCell ref="A48:X48"/>
    <mergeCell ref="Y48:AA48"/>
    <mergeCell ref="A49:AA49"/>
    <mergeCell ref="A40:AA40"/>
    <mergeCell ref="A38:AA38"/>
    <mergeCell ref="A39:X39"/>
    <mergeCell ref="Y39:AA39"/>
    <mergeCell ref="A41:AA41"/>
    <mergeCell ref="A42:C42"/>
    <mergeCell ref="D42:J42"/>
    <mergeCell ref="K42:L42"/>
    <mergeCell ref="M42:O42"/>
    <mergeCell ref="P42:U42"/>
    <mergeCell ref="V42:Y42"/>
    <mergeCell ref="Z42:AA42"/>
    <mergeCell ref="D46:J46"/>
    <mergeCell ref="K46:L46"/>
    <mergeCell ref="M46:O46"/>
    <mergeCell ref="P46:U46"/>
    <mergeCell ref="V46:Y46"/>
    <mergeCell ref="Z46:AA46"/>
    <mergeCell ref="A71:AA71"/>
    <mergeCell ref="A63:B63"/>
    <mergeCell ref="A64:B64"/>
    <mergeCell ref="A65:B65"/>
    <mergeCell ref="A43:C43"/>
    <mergeCell ref="C65:AA65"/>
    <mergeCell ref="A66:B66"/>
    <mergeCell ref="C66:AA66"/>
    <mergeCell ref="A67:B67"/>
    <mergeCell ref="C67:AA67"/>
    <mergeCell ref="C64:AA64"/>
    <mergeCell ref="A70:AA70"/>
    <mergeCell ref="A68:B68"/>
    <mergeCell ref="A69:AA69"/>
    <mergeCell ref="A53:C53"/>
    <mergeCell ref="A52:C52"/>
    <mergeCell ref="D43:AA43"/>
    <mergeCell ref="D45:J45"/>
    <mergeCell ref="K45:L45"/>
    <mergeCell ref="M45:O45"/>
    <mergeCell ref="P45:U45"/>
    <mergeCell ref="V45:Y45"/>
    <mergeCell ref="Z45:AA45"/>
    <mergeCell ref="A47:AA47"/>
  </mergeCells>
  <pageMargins left="0.52999997138977051" right="0.52999997138977051" top="0.52999997138977051" bottom="0.76999998092651367" header="0" footer="0"/>
  <pageSetup paperSize="9" firstPageNumber="0" fitToWidth="0" fitToHeight="0" pageOrder="overThenDown" orientation="portrait" horizontalDpi="300" verticalDpi="300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3"/>
  <sheetViews>
    <sheetView topLeftCell="A3" zoomScaleNormal="100" workbookViewId="0">
      <selection activeCell="Q24" sqref="Q24:R24"/>
    </sheetView>
  </sheetViews>
  <sheetFormatPr defaultRowHeight="13.2" x14ac:dyDescent="0.25"/>
  <cols>
    <col min="1" max="1" width="4.6640625" style="513" bestFit="1" customWidth="1"/>
    <col min="2" max="2" width="2.33203125" style="513" bestFit="1" customWidth="1"/>
    <col min="3" max="3" width="1.33203125" style="513" bestFit="1" customWidth="1"/>
    <col min="4" max="4" width="5.5546875" style="513" bestFit="1" customWidth="1"/>
    <col min="5" max="5" width="27.5546875" style="513" bestFit="1" customWidth="1"/>
    <col min="6" max="6" width="2.6640625" style="513" bestFit="1" customWidth="1"/>
    <col min="7" max="9" width="4.109375" style="513" bestFit="1" customWidth="1"/>
    <col min="10" max="10" width="5.5546875" style="513" bestFit="1" customWidth="1"/>
    <col min="11" max="11" width="6.88671875" style="513" bestFit="1" customWidth="1"/>
    <col min="12" max="13" width="4.109375" style="513" bestFit="1" customWidth="1"/>
    <col min="14" max="14" width="5.5546875" style="513" bestFit="1" customWidth="1"/>
    <col min="15" max="15" width="4.109375" style="513" bestFit="1" customWidth="1"/>
    <col min="16" max="16" width="8.33203125" style="513" bestFit="1" customWidth="1"/>
    <col min="17" max="17" width="1.33203125" style="513" bestFit="1" customWidth="1"/>
    <col min="18" max="18" width="4.109375" style="513" bestFit="1" customWidth="1"/>
    <col min="19" max="20" width="6.88671875" style="513" bestFit="1" customWidth="1"/>
    <col min="21" max="22" width="1.33203125" style="513" bestFit="1" customWidth="1"/>
    <col min="23" max="23" width="5.5546875" style="513" bestFit="1" customWidth="1"/>
    <col min="24" max="24" width="8.33203125" style="513" bestFit="1" customWidth="1"/>
    <col min="25" max="25" width="6.88671875" style="513" bestFit="1" customWidth="1"/>
    <col min="26" max="256" width="8.88671875" style="513"/>
    <col min="257" max="257" width="4.6640625" style="513" bestFit="1" customWidth="1"/>
    <col min="258" max="258" width="2.33203125" style="513" bestFit="1" customWidth="1"/>
    <col min="259" max="259" width="1.33203125" style="513" bestFit="1" customWidth="1"/>
    <col min="260" max="260" width="5.5546875" style="513" bestFit="1" customWidth="1"/>
    <col min="261" max="261" width="27.5546875" style="513" bestFit="1" customWidth="1"/>
    <col min="262" max="262" width="2.6640625" style="513" bestFit="1" customWidth="1"/>
    <col min="263" max="265" width="4.109375" style="513" bestFit="1" customWidth="1"/>
    <col min="266" max="266" width="5.5546875" style="513" bestFit="1" customWidth="1"/>
    <col min="267" max="267" width="6.88671875" style="513" bestFit="1" customWidth="1"/>
    <col min="268" max="269" width="4.109375" style="513" bestFit="1" customWidth="1"/>
    <col min="270" max="270" width="5.5546875" style="513" bestFit="1" customWidth="1"/>
    <col min="271" max="271" width="4.109375" style="513" bestFit="1" customWidth="1"/>
    <col min="272" max="272" width="8.33203125" style="513" bestFit="1" customWidth="1"/>
    <col min="273" max="273" width="1.33203125" style="513" bestFit="1" customWidth="1"/>
    <col min="274" max="274" width="4.109375" style="513" bestFit="1" customWidth="1"/>
    <col min="275" max="276" width="6.88671875" style="513" bestFit="1" customWidth="1"/>
    <col min="277" max="278" width="1.33203125" style="513" bestFit="1" customWidth="1"/>
    <col min="279" max="279" width="5.5546875" style="513" bestFit="1" customWidth="1"/>
    <col min="280" max="280" width="8.33203125" style="513" bestFit="1" customWidth="1"/>
    <col min="281" max="281" width="6.88671875" style="513" bestFit="1" customWidth="1"/>
    <col min="282" max="512" width="8.88671875" style="513"/>
    <col min="513" max="513" width="4.6640625" style="513" bestFit="1" customWidth="1"/>
    <col min="514" max="514" width="2.33203125" style="513" bestFit="1" customWidth="1"/>
    <col min="515" max="515" width="1.33203125" style="513" bestFit="1" customWidth="1"/>
    <col min="516" max="516" width="5.5546875" style="513" bestFit="1" customWidth="1"/>
    <col min="517" max="517" width="27.5546875" style="513" bestFit="1" customWidth="1"/>
    <col min="518" max="518" width="2.6640625" style="513" bestFit="1" customWidth="1"/>
    <col min="519" max="521" width="4.109375" style="513" bestFit="1" customWidth="1"/>
    <col min="522" max="522" width="5.5546875" style="513" bestFit="1" customWidth="1"/>
    <col min="523" max="523" width="6.88671875" style="513" bestFit="1" customWidth="1"/>
    <col min="524" max="525" width="4.109375" style="513" bestFit="1" customWidth="1"/>
    <col min="526" max="526" width="5.5546875" style="513" bestFit="1" customWidth="1"/>
    <col min="527" max="527" width="4.109375" style="513" bestFit="1" customWidth="1"/>
    <col min="528" max="528" width="8.33203125" style="513" bestFit="1" customWidth="1"/>
    <col min="529" max="529" width="1.33203125" style="513" bestFit="1" customWidth="1"/>
    <col min="530" max="530" width="4.109375" style="513" bestFit="1" customWidth="1"/>
    <col min="531" max="532" width="6.88671875" style="513" bestFit="1" customWidth="1"/>
    <col min="533" max="534" width="1.33203125" style="513" bestFit="1" customWidth="1"/>
    <col min="535" max="535" width="5.5546875" style="513" bestFit="1" customWidth="1"/>
    <col min="536" max="536" width="8.33203125" style="513" bestFit="1" customWidth="1"/>
    <col min="537" max="537" width="6.88671875" style="513" bestFit="1" customWidth="1"/>
    <col min="538" max="768" width="8.88671875" style="513"/>
    <col min="769" max="769" width="4.6640625" style="513" bestFit="1" customWidth="1"/>
    <col min="770" max="770" width="2.33203125" style="513" bestFit="1" customWidth="1"/>
    <col min="771" max="771" width="1.33203125" style="513" bestFit="1" customWidth="1"/>
    <col min="772" max="772" width="5.5546875" style="513" bestFit="1" customWidth="1"/>
    <col min="773" max="773" width="27.5546875" style="513" bestFit="1" customWidth="1"/>
    <col min="774" max="774" width="2.6640625" style="513" bestFit="1" customWidth="1"/>
    <col min="775" max="777" width="4.109375" style="513" bestFit="1" customWidth="1"/>
    <col min="778" max="778" width="5.5546875" style="513" bestFit="1" customWidth="1"/>
    <col min="779" max="779" width="6.88671875" style="513" bestFit="1" customWidth="1"/>
    <col min="780" max="781" width="4.109375" style="513" bestFit="1" customWidth="1"/>
    <col min="782" max="782" width="5.5546875" style="513" bestFit="1" customWidth="1"/>
    <col min="783" max="783" width="4.109375" style="513" bestFit="1" customWidth="1"/>
    <col min="784" max="784" width="8.33203125" style="513" bestFit="1" customWidth="1"/>
    <col min="785" max="785" width="1.33203125" style="513" bestFit="1" customWidth="1"/>
    <col min="786" max="786" width="4.109375" style="513" bestFit="1" customWidth="1"/>
    <col min="787" max="788" width="6.88671875" style="513" bestFit="1" customWidth="1"/>
    <col min="789" max="790" width="1.33203125" style="513" bestFit="1" customWidth="1"/>
    <col min="791" max="791" width="5.5546875" style="513" bestFit="1" customWidth="1"/>
    <col min="792" max="792" width="8.33203125" style="513" bestFit="1" customWidth="1"/>
    <col min="793" max="793" width="6.88671875" style="513" bestFit="1" customWidth="1"/>
    <col min="794" max="1024" width="8.88671875" style="513"/>
    <col min="1025" max="1025" width="4.6640625" style="513" bestFit="1" customWidth="1"/>
    <col min="1026" max="1026" width="2.33203125" style="513" bestFit="1" customWidth="1"/>
    <col min="1027" max="1027" width="1.33203125" style="513" bestFit="1" customWidth="1"/>
    <col min="1028" max="1028" width="5.5546875" style="513" bestFit="1" customWidth="1"/>
    <col min="1029" max="1029" width="27.5546875" style="513" bestFit="1" customWidth="1"/>
    <col min="1030" max="1030" width="2.6640625" style="513" bestFit="1" customWidth="1"/>
    <col min="1031" max="1033" width="4.109375" style="513" bestFit="1" customWidth="1"/>
    <col min="1034" max="1034" width="5.5546875" style="513" bestFit="1" customWidth="1"/>
    <col min="1035" max="1035" width="6.88671875" style="513" bestFit="1" customWidth="1"/>
    <col min="1036" max="1037" width="4.109375" style="513" bestFit="1" customWidth="1"/>
    <col min="1038" max="1038" width="5.5546875" style="513" bestFit="1" customWidth="1"/>
    <col min="1039" max="1039" width="4.109375" style="513" bestFit="1" customWidth="1"/>
    <col min="1040" max="1040" width="8.33203125" style="513" bestFit="1" customWidth="1"/>
    <col min="1041" max="1041" width="1.33203125" style="513" bestFit="1" customWidth="1"/>
    <col min="1042" max="1042" width="4.109375" style="513" bestFit="1" customWidth="1"/>
    <col min="1043" max="1044" width="6.88671875" style="513" bestFit="1" customWidth="1"/>
    <col min="1045" max="1046" width="1.33203125" style="513" bestFit="1" customWidth="1"/>
    <col min="1047" max="1047" width="5.5546875" style="513" bestFit="1" customWidth="1"/>
    <col min="1048" max="1048" width="8.33203125" style="513" bestFit="1" customWidth="1"/>
    <col min="1049" max="1049" width="6.88671875" style="513" bestFit="1" customWidth="1"/>
    <col min="1050" max="1280" width="8.88671875" style="513"/>
    <col min="1281" max="1281" width="4.6640625" style="513" bestFit="1" customWidth="1"/>
    <col min="1282" max="1282" width="2.33203125" style="513" bestFit="1" customWidth="1"/>
    <col min="1283" max="1283" width="1.33203125" style="513" bestFit="1" customWidth="1"/>
    <col min="1284" max="1284" width="5.5546875" style="513" bestFit="1" customWidth="1"/>
    <col min="1285" max="1285" width="27.5546875" style="513" bestFit="1" customWidth="1"/>
    <col min="1286" max="1286" width="2.6640625" style="513" bestFit="1" customWidth="1"/>
    <col min="1287" max="1289" width="4.109375" style="513" bestFit="1" customWidth="1"/>
    <col min="1290" max="1290" width="5.5546875" style="513" bestFit="1" customWidth="1"/>
    <col min="1291" max="1291" width="6.88671875" style="513" bestFit="1" customWidth="1"/>
    <col min="1292" max="1293" width="4.109375" style="513" bestFit="1" customWidth="1"/>
    <col min="1294" max="1294" width="5.5546875" style="513" bestFit="1" customWidth="1"/>
    <col min="1295" max="1295" width="4.109375" style="513" bestFit="1" customWidth="1"/>
    <col min="1296" max="1296" width="8.33203125" style="513" bestFit="1" customWidth="1"/>
    <col min="1297" max="1297" width="1.33203125" style="513" bestFit="1" customWidth="1"/>
    <col min="1298" max="1298" width="4.109375" style="513" bestFit="1" customWidth="1"/>
    <col min="1299" max="1300" width="6.88671875" style="513" bestFit="1" customWidth="1"/>
    <col min="1301" max="1302" width="1.33203125" style="513" bestFit="1" customWidth="1"/>
    <col min="1303" max="1303" width="5.5546875" style="513" bestFit="1" customWidth="1"/>
    <col min="1304" max="1304" width="8.33203125" style="513" bestFit="1" customWidth="1"/>
    <col min="1305" max="1305" width="6.88671875" style="513" bestFit="1" customWidth="1"/>
    <col min="1306" max="1536" width="8.88671875" style="513"/>
    <col min="1537" max="1537" width="4.6640625" style="513" bestFit="1" customWidth="1"/>
    <col min="1538" max="1538" width="2.33203125" style="513" bestFit="1" customWidth="1"/>
    <col min="1539" max="1539" width="1.33203125" style="513" bestFit="1" customWidth="1"/>
    <col min="1540" max="1540" width="5.5546875" style="513" bestFit="1" customWidth="1"/>
    <col min="1541" max="1541" width="27.5546875" style="513" bestFit="1" customWidth="1"/>
    <col min="1542" max="1542" width="2.6640625" style="513" bestFit="1" customWidth="1"/>
    <col min="1543" max="1545" width="4.109375" style="513" bestFit="1" customWidth="1"/>
    <col min="1546" max="1546" width="5.5546875" style="513" bestFit="1" customWidth="1"/>
    <col min="1547" max="1547" width="6.88671875" style="513" bestFit="1" customWidth="1"/>
    <col min="1548" max="1549" width="4.109375" style="513" bestFit="1" customWidth="1"/>
    <col min="1550" max="1550" width="5.5546875" style="513" bestFit="1" customWidth="1"/>
    <col min="1551" max="1551" width="4.109375" style="513" bestFit="1" customWidth="1"/>
    <col min="1552" max="1552" width="8.33203125" style="513" bestFit="1" customWidth="1"/>
    <col min="1553" max="1553" width="1.33203125" style="513" bestFit="1" customWidth="1"/>
    <col min="1554" max="1554" width="4.109375" style="513" bestFit="1" customWidth="1"/>
    <col min="1555" max="1556" width="6.88671875" style="513" bestFit="1" customWidth="1"/>
    <col min="1557" max="1558" width="1.33203125" style="513" bestFit="1" customWidth="1"/>
    <col min="1559" max="1559" width="5.5546875" style="513" bestFit="1" customWidth="1"/>
    <col min="1560" max="1560" width="8.33203125" style="513" bestFit="1" customWidth="1"/>
    <col min="1561" max="1561" width="6.88671875" style="513" bestFit="1" customWidth="1"/>
    <col min="1562" max="1792" width="8.88671875" style="513"/>
    <col min="1793" max="1793" width="4.6640625" style="513" bestFit="1" customWidth="1"/>
    <col min="1794" max="1794" width="2.33203125" style="513" bestFit="1" customWidth="1"/>
    <col min="1795" max="1795" width="1.33203125" style="513" bestFit="1" customWidth="1"/>
    <col min="1796" max="1796" width="5.5546875" style="513" bestFit="1" customWidth="1"/>
    <col min="1797" max="1797" width="27.5546875" style="513" bestFit="1" customWidth="1"/>
    <col min="1798" max="1798" width="2.6640625" style="513" bestFit="1" customWidth="1"/>
    <col min="1799" max="1801" width="4.109375" style="513" bestFit="1" customWidth="1"/>
    <col min="1802" max="1802" width="5.5546875" style="513" bestFit="1" customWidth="1"/>
    <col min="1803" max="1803" width="6.88671875" style="513" bestFit="1" customWidth="1"/>
    <col min="1804" max="1805" width="4.109375" style="513" bestFit="1" customWidth="1"/>
    <col min="1806" max="1806" width="5.5546875" style="513" bestFit="1" customWidth="1"/>
    <col min="1807" max="1807" width="4.109375" style="513" bestFit="1" customWidth="1"/>
    <col min="1808" max="1808" width="8.33203125" style="513" bestFit="1" customWidth="1"/>
    <col min="1809" max="1809" width="1.33203125" style="513" bestFit="1" customWidth="1"/>
    <col min="1810" max="1810" width="4.109375" style="513" bestFit="1" customWidth="1"/>
    <col min="1811" max="1812" width="6.88671875" style="513" bestFit="1" customWidth="1"/>
    <col min="1813" max="1814" width="1.33203125" style="513" bestFit="1" customWidth="1"/>
    <col min="1815" max="1815" width="5.5546875" style="513" bestFit="1" customWidth="1"/>
    <col min="1816" max="1816" width="8.33203125" style="513" bestFit="1" customWidth="1"/>
    <col min="1817" max="1817" width="6.88671875" style="513" bestFit="1" customWidth="1"/>
    <col min="1818" max="2048" width="8.88671875" style="513"/>
    <col min="2049" max="2049" width="4.6640625" style="513" bestFit="1" customWidth="1"/>
    <col min="2050" max="2050" width="2.33203125" style="513" bestFit="1" customWidth="1"/>
    <col min="2051" max="2051" width="1.33203125" style="513" bestFit="1" customWidth="1"/>
    <col min="2052" max="2052" width="5.5546875" style="513" bestFit="1" customWidth="1"/>
    <col min="2053" max="2053" width="27.5546875" style="513" bestFit="1" customWidth="1"/>
    <col min="2054" max="2054" width="2.6640625" style="513" bestFit="1" customWidth="1"/>
    <col min="2055" max="2057" width="4.109375" style="513" bestFit="1" customWidth="1"/>
    <col min="2058" max="2058" width="5.5546875" style="513" bestFit="1" customWidth="1"/>
    <col min="2059" max="2059" width="6.88671875" style="513" bestFit="1" customWidth="1"/>
    <col min="2060" max="2061" width="4.109375" style="513" bestFit="1" customWidth="1"/>
    <col min="2062" max="2062" width="5.5546875" style="513" bestFit="1" customWidth="1"/>
    <col min="2063" max="2063" width="4.109375" style="513" bestFit="1" customWidth="1"/>
    <col min="2064" max="2064" width="8.33203125" style="513" bestFit="1" customWidth="1"/>
    <col min="2065" max="2065" width="1.33203125" style="513" bestFit="1" customWidth="1"/>
    <col min="2066" max="2066" width="4.109375" style="513" bestFit="1" customWidth="1"/>
    <col min="2067" max="2068" width="6.88671875" style="513" bestFit="1" customWidth="1"/>
    <col min="2069" max="2070" width="1.33203125" style="513" bestFit="1" customWidth="1"/>
    <col min="2071" max="2071" width="5.5546875" style="513" bestFit="1" customWidth="1"/>
    <col min="2072" max="2072" width="8.33203125" style="513" bestFit="1" customWidth="1"/>
    <col min="2073" max="2073" width="6.88671875" style="513" bestFit="1" customWidth="1"/>
    <col min="2074" max="2304" width="8.88671875" style="513"/>
    <col min="2305" max="2305" width="4.6640625" style="513" bestFit="1" customWidth="1"/>
    <col min="2306" max="2306" width="2.33203125" style="513" bestFit="1" customWidth="1"/>
    <col min="2307" max="2307" width="1.33203125" style="513" bestFit="1" customWidth="1"/>
    <col min="2308" max="2308" width="5.5546875" style="513" bestFit="1" customWidth="1"/>
    <col min="2309" max="2309" width="27.5546875" style="513" bestFit="1" customWidth="1"/>
    <col min="2310" max="2310" width="2.6640625" style="513" bestFit="1" customWidth="1"/>
    <col min="2311" max="2313" width="4.109375" style="513" bestFit="1" customWidth="1"/>
    <col min="2314" max="2314" width="5.5546875" style="513" bestFit="1" customWidth="1"/>
    <col min="2315" max="2315" width="6.88671875" style="513" bestFit="1" customWidth="1"/>
    <col min="2316" max="2317" width="4.109375" style="513" bestFit="1" customWidth="1"/>
    <col min="2318" max="2318" width="5.5546875" style="513" bestFit="1" customWidth="1"/>
    <col min="2319" max="2319" width="4.109375" style="513" bestFit="1" customWidth="1"/>
    <col min="2320" max="2320" width="8.33203125" style="513" bestFit="1" customWidth="1"/>
    <col min="2321" max="2321" width="1.33203125" style="513" bestFit="1" customWidth="1"/>
    <col min="2322" max="2322" width="4.109375" style="513" bestFit="1" customWidth="1"/>
    <col min="2323" max="2324" width="6.88671875" style="513" bestFit="1" customWidth="1"/>
    <col min="2325" max="2326" width="1.33203125" style="513" bestFit="1" customWidth="1"/>
    <col min="2327" max="2327" width="5.5546875" style="513" bestFit="1" customWidth="1"/>
    <col min="2328" max="2328" width="8.33203125" style="513" bestFit="1" customWidth="1"/>
    <col min="2329" max="2329" width="6.88671875" style="513" bestFit="1" customWidth="1"/>
    <col min="2330" max="2560" width="8.88671875" style="513"/>
    <col min="2561" max="2561" width="4.6640625" style="513" bestFit="1" customWidth="1"/>
    <col min="2562" max="2562" width="2.33203125" style="513" bestFit="1" customWidth="1"/>
    <col min="2563" max="2563" width="1.33203125" style="513" bestFit="1" customWidth="1"/>
    <col min="2564" max="2564" width="5.5546875" style="513" bestFit="1" customWidth="1"/>
    <col min="2565" max="2565" width="27.5546875" style="513" bestFit="1" customWidth="1"/>
    <col min="2566" max="2566" width="2.6640625" style="513" bestFit="1" customWidth="1"/>
    <col min="2567" max="2569" width="4.109375" style="513" bestFit="1" customWidth="1"/>
    <col min="2570" max="2570" width="5.5546875" style="513" bestFit="1" customWidth="1"/>
    <col min="2571" max="2571" width="6.88671875" style="513" bestFit="1" customWidth="1"/>
    <col min="2572" max="2573" width="4.109375" style="513" bestFit="1" customWidth="1"/>
    <col min="2574" max="2574" width="5.5546875" style="513" bestFit="1" customWidth="1"/>
    <col min="2575" max="2575" width="4.109375" style="513" bestFit="1" customWidth="1"/>
    <col min="2576" max="2576" width="8.33203125" style="513" bestFit="1" customWidth="1"/>
    <col min="2577" max="2577" width="1.33203125" style="513" bestFit="1" customWidth="1"/>
    <col min="2578" max="2578" width="4.109375" style="513" bestFit="1" customWidth="1"/>
    <col min="2579" max="2580" width="6.88671875" style="513" bestFit="1" customWidth="1"/>
    <col min="2581" max="2582" width="1.33203125" style="513" bestFit="1" customWidth="1"/>
    <col min="2583" max="2583" width="5.5546875" style="513" bestFit="1" customWidth="1"/>
    <col min="2584" max="2584" width="8.33203125" style="513" bestFit="1" customWidth="1"/>
    <col min="2585" max="2585" width="6.88671875" style="513" bestFit="1" customWidth="1"/>
    <col min="2586" max="2816" width="8.88671875" style="513"/>
    <col min="2817" max="2817" width="4.6640625" style="513" bestFit="1" customWidth="1"/>
    <col min="2818" max="2818" width="2.33203125" style="513" bestFit="1" customWidth="1"/>
    <col min="2819" max="2819" width="1.33203125" style="513" bestFit="1" customWidth="1"/>
    <col min="2820" max="2820" width="5.5546875" style="513" bestFit="1" customWidth="1"/>
    <col min="2821" max="2821" width="27.5546875" style="513" bestFit="1" customWidth="1"/>
    <col min="2822" max="2822" width="2.6640625" style="513" bestFit="1" customWidth="1"/>
    <col min="2823" max="2825" width="4.109375" style="513" bestFit="1" customWidth="1"/>
    <col min="2826" max="2826" width="5.5546875" style="513" bestFit="1" customWidth="1"/>
    <col min="2827" max="2827" width="6.88671875" style="513" bestFit="1" customWidth="1"/>
    <col min="2828" max="2829" width="4.109375" style="513" bestFit="1" customWidth="1"/>
    <col min="2830" max="2830" width="5.5546875" style="513" bestFit="1" customWidth="1"/>
    <col min="2831" max="2831" width="4.109375" style="513" bestFit="1" customWidth="1"/>
    <col min="2832" max="2832" width="8.33203125" style="513" bestFit="1" customWidth="1"/>
    <col min="2833" max="2833" width="1.33203125" style="513" bestFit="1" customWidth="1"/>
    <col min="2834" max="2834" width="4.109375" style="513" bestFit="1" customWidth="1"/>
    <col min="2835" max="2836" width="6.88671875" style="513" bestFit="1" customWidth="1"/>
    <col min="2837" max="2838" width="1.33203125" style="513" bestFit="1" customWidth="1"/>
    <col min="2839" max="2839" width="5.5546875" style="513" bestFit="1" customWidth="1"/>
    <col min="2840" max="2840" width="8.33203125" style="513" bestFit="1" customWidth="1"/>
    <col min="2841" max="2841" width="6.88671875" style="513" bestFit="1" customWidth="1"/>
    <col min="2842" max="3072" width="8.88671875" style="513"/>
    <col min="3073" max="3073" width="4.6640625" style="513" bestFit="1" customWidth="1"/>
    <col min="3074" max="3074" width="2.33203125" style="513" bestFit="1" customWidth="1"/>
    <col min="3075" max="3075" width="1.33203125" style="513" bestFit="1" customWidth="1"/>
    <col min="3076" max="3076" width="5.5546875" style="513" bestFit="1" customWidth="1"/>
    <col min="3077" max="3077" width="27.5546875" style="513" bestFit="1" customWidth="1"/>
    <col min="3078" max="3078" width="2.6640625" style="513" bestFit="1" customWidth="1"/>
    <col min="3079" max="3081" width="4.109375" style="513" bestFit="1" customWidth="1"/>
    <col min="3082" max="3082" width="5.5546875" style="513" bestFit="1" customWidth="1"/>
    <col min="3083" max="3083" width="6.88671875" style="513" bestFit="1" customWidth="1"/>
    <col min="3084" max="3085" width="4.109375" style="513" bestFit="1" customWidth="1"/>
    <col min="3086" max="3086" width="5.5546875" style="513" bestFit="1" customWidth="1"/>
    <col min="3087" max="3087" width="4.109375" style="513" bestFit="1" customWidth="1"/>
    <col min="3088" max="3088" width="8.33203125" style="513" bestFit="1" customWidth="1"/>
    <col min="3089" max="3089" width="1.33203125" style="513" bestFit="1" customWidth="1"/>
    <col min="3090" max="3090" width="4.109375" style="513" bestFit="1" customWidth="1"/>
    <col min="3091" max="3092" width="6.88671875" style="513" bestFit="1" customWidth="1"/>
    <col min="3093" max="3094" width="1.33203125" style="513" bestFit="1" customWidth="1"/>
    <col min="3095" max="3095" width="5.5546875" style="513" bestFit="1" customWidth="1"/>
    <col min="3096" max="3096" width="8.33203125" style="513" bestFit="1" customWidth="1"/>
    <col min="3097" max="3097" width="6.88671875" style="513" bestFit="1" customWidth="1"/>
    <col min="3098" max="3328" width="8.88671875" style="513"/>
    <col min="3329" max="3329" width="4.6640625" style="513" bestFit="1" customWidth="1"/>
    <col min="3330" max="3330" width="2.33203125" style="513" bestFit="1" customWidth="1"/>
    <col min="3331" max="3331" width="1.33203125" style="513" bestFit="1" customWidth="1"/>
    <col min="3332" max="3332" width="5.5546875" style="513" bestFit="1" customWidth="1"/>
    <col min="3333" max="3333" width="27.5546875" style="513" bestFit="1" customWidth="1"/>
    <col min="3334" max="3334" width="2.6640625" style="513" bestFit="1" customWidth="1"/>
    <col min="3335" max="3337" width="4.109375" style="513" bestFit="1" customWidth="1"/>
    <col min="3338" max="3338" width="5.5546875" style="513" bestFit="1" customWidth="1"/>
    <col min="3339" max="3339" width="6.88671875" style="513" bestFit="1" customWidth="1"/>
    <col min="3340" max="3341" width="4.109375" style="513" bestFit="1" customWidth="1"/>
    <col min="3342" max="3342" width="5.5546875" style="513" bestFit="1" customWidth="1"/>
    <col min="3343" max="3343" width="4.109375" style="513" bestFit="1" customWidth="1"/>
    <col min="3344" max="3344" width="8.33203125" style="513" bestFit="1" customWidth="1"/>
    <col min="3345" max="3345" width="1.33203125" style="513" bestFit="1" customWidth="1"/>
    <col min="3346" max="3346" width="4.109375" style="513" bestFit="1" customWidth="1"/>
    <col min="3347" max="3348" width="6.88671875" style="513" bestFit="1" customWidth="1"/>
    <col min="3349" max="3350" width="1.33203125" style="513" bestFit="1" customWidth="1"/>
    <col min="3351" max="3351" width="5.5546875" style="513" bestFit="1" customWidth="1"/>
    <col min="3352" max="3352" width="8.33203125" style="513" bestFit="1" customWidth="1"/>
    <col min="3353" max="3353" width="6.88671875" style="513" bestFit="1" customWidth="1"/>
    <col min="3354" max="3584" width="8.88671875" style="513"/>
    <col min="3585" max="3585" width="4.6640625" style="513" bestFit="1" customWidth="1"/>
    <col min="3586" max="3586" width="2.33203125" style="513" bestFit="1" customWidth="1"/>
    <col min="3587" max="3587" width="1.33203125" style="513" bestFit="1" customWidth="1"/>
    <col min="3588" max="3588" width="5.5546875" style="513" bestFit="1" customWidth="1"/>
    <col min="3589" max="3589" width="27.5546875" style="513" bestFit="1" customWidth="1"/>
    <col min="3590" max="3590" width="2.6640625" style="513" bestFit="1" customWidth="1"/>
    <col min="3591" max="3593" width="4.109375" style="513" bestFit="1" customWidth="1"/>
    <col min="3594" max="3594" width="5.5546875" style="513" bestFit="1" customWidth="1"/>
    <col min="3595" max="3595" width="6.88671875" style="513" bestFit="1" customWidth="1"/>
    <col min="3596" max="3597" width="4.109375" style="513" bestFit="1" customWidth="1"/>
    <col min="3598" max="3598" width="5.5546875" style="513" bestFit="1" customWidth="1"/>
    <col min="3599" max="3599" width="4.109375" style="513" bestFit="1" customWidth="1"/>
    <col min="3600" max="3600" width="8.33203125" style="513" bestFit="1" customWidth="1"/>
    <col min="3601" max="3601" width="1.33203125" style="513" bestFit="1" customWidth="1"/>
    <col min="3602" max="3602" width="4.109375" style="513" bestFit="1" customWidth="1"/>
    <col min="3603" max="3604" width="6.88671875" style="513" bestFit="1" customWidth="1"/>
    <col min="3605" max="3606" width="1.33203125" style="513" bestFit="1" customWidth="1"/>
    <col min="3607" max="3607" width="5.5546875" style="513" bestFit="1" customWidth="1"/>
    <col min="3608" max="3608" width="8.33203125" style="513" bestFit="1" customWidth="1"/>
    <col min="3609" max="3609" width="6.88671875" style="513" bestFit="1" customWidth="1"/>
    <col min="3610" max="3840" width="8.88671875" style="513"/>
    <col min="3841" max="3841" width="4.6640625" style="513" bestFit="1" customWidth="1"/>
    <col min="3842" max="3842" width="2.33203125" style="513" bestFit="1" customWidth="1"/>
    <col min="3843" max="3843" width="1.33203125" style="513" bestFit="1" customWidth="1"/>
    <col min="3844" max="3844" width="5.5546875" style="513" bestFit="1" customWidth="1"/>
    <col min="3845" max="3845" width="27.5546875" style="513" bestFit="1" customWidth="1"/>
    <col min="3846" max="3846" width="2.6640625" style="513" bestFit="1" customWidth="1"/>
    <col min="3847" max="3849" width="4.109375" style="513" bestFit="1" customWidth="1"/>
    <col min="3850" max="3850" width="5.5546875" style="513" bestFit="1" customWidth="1"/>
    <col min="3851" max="3851" width="6.88671875" style="513" bestFit="1" customWidth="1"/>
    <col min="3852" max="3853" width="4.109375" style="513" bestFit="1" customWidth="1"/>
    <col min="3854" max="3854" width="5.5546875" style="513" bestFit="1" customWidth="1"/>
    <col min="3855" max="3855" width="4.109375" style="513" bestFit="1" customWidth="1"/>
    <col min="3856" max="3856" width="8.33203125" style="513" bestFit="1" customWidth="1"/>
    <col min="3857" max="3857" width="1.33203125" style="513" bestFit="1" customWidth="1"/>
    <col min="3858" max="3858" width="4.109375" style="513" bestFit="1" customWidth="1"/>
    <col min="3859" max="3860" width="6.88671875" style="513" bestFit="1" customWidth="1"/>
    <col min="3861" max="3862" width="1.33203125" style="513" bestFit="1" customWidth="1"/>
    <col min="3863" max="3863" width="5.5546875" style="513" bestFit="1" customWidth="1"/>
    <col min="3864" max="3864" width="8.33203125" style="513" bestFit="1" customWidth="1"/>
    <col min="3865" max="3865" width="6.88671875" style="513" bestFit="1" customWidth="1"/>
    <col min="3866" max="4096" width="8.88671875" style="513"/>
    <col min="4097" max="4097" width="4.6640625" style="513" bestFit="1" customWidth="1"/>
    <col min="4098" max="4098" width="2.33203125" style="513" bestFit="1" customWidth="1"/>
    <col min="4099" max="4099" width="1.33203125" style="513" bestFit="1" customWidth="1"/>
    <col min="4100" max="4100" width="5.5546875" style="513" bestFit="1" customWidth="1"/>
    <col min="4101" max="4101" width="27.5546875" style="513" bestFit="1" customWidth="1"/>
    <col min="4102" max="4102" width="2.6640625" style="513" bestFit="1" customWidth="1"/>
    <col min="4103" max="4105" width="4.109375" style="513" bestFit="1" customWidth="1"/>
    <col min="4106" max="4106" width="5.5546875" style="513" bestFit="1" customWidth="1"/>
    <col min="4107" max="4107" width="6.88671875" style="513" bestFit="1" customWidth="1"/>
    <col min="4108" max="4109" width="4.109375" style="513" bestFit="1" customWidth="1"/>
    <col min="4110" max="4110" width="5.5546875" style="513" bestFit="1" customWidth="1"/>
    <col min="4111" max="4111" width="4.109375" style="513" bestFit="1" customWidth="1"/>
    <col min="4112" max="4112" width="8.33203125" style="513" bestFit="1" customWidth="1"/>
    <col min="4113" max="4113" width="1.33203125" style="513" bestFit="1" customWidth="1"/>
    <col min="4114" max="4114" width="4.109375" style="513" bestFit="1" customWidth="1"/>
    <col min="4115" max="4116" width="6.88671875" style="513" bestFit="1" customWidth="1"/>
    <col min="4117" max="4118" width="1.33203125" style="513" bestFit="1" customWidth="1"/>
    <col min="4119" max="4119" width="5.5546875" style="513" bestFit="1" customWidth="1"/>
    <col min="4120" max="4120" width="8.33203125" style="513" bestFit="1" customWidth="1"/>
    <col min="4121" max="4121" width="6.88671875" style="513" bestFit="1" customWidth="1"/>
    <col min="4122" max="4352" width="8.88671875" style="513"/>
    <col min="4353" max="4353" width="4.6640625" style="513" bestFit="1" customWidth="1"/>
    <col min="4354" max="4354" width="2.33203125" style="513" bestFit="1" customWidth="1"/>
    <col min="4355" max="4355" width="1.33203125" style="513" bestFit="1" customWidth="1"/>
    <col min="4356" max="4356" width="5.5546875" style="513" bestFit="1" customWidth="1"/>
    <col min="4357" max="4357" width="27.5546875" style="513" bestFit="1" customWidth="1"/>
    <col min="4358" max="4358" width="2.6640625" style="513" bestFit="1" customWidth="1"/>
    <col min="4359" max="4361" width="4.109375" style="513" bestFit="1" customWidth="1"/>
    <col min="4362" max="4362" width="5.5546875" style="513" bestFit="1" customWidth="1"/>
    <col min="4363" max="4363" width="6.88671875" style="513" bestFit="1" customWidth="1"/>
    <col min="4364" max="4365" width="4.109375" style="513" bestFit="1" customWidth="1"/>
    <col min="4366" max="4366" width="5.5546875" style="513" bestFit="1" customWidth="1"/>
    <col min="4367" max="4367" width="4.109375" style="513" bestFit="1" customWidth="1"/>
    <col min="4368" max="4368" width="8.33203125" style="513" bestFit="1" customWidth="1"/>
    <col min="4369" max="4369" width="1.33203125" style="513" bestFit="1" customWidth="1"/>
    <col min="4370" max="4370" width="4.109375" style="513" bestFit="1" customWidth="1"/>
    <col min="4371" max="4372" width="6.88671875" style="513" bestFit="1" customWidth="1"/>
    <col min="4373" max="4374" width="1.33203125" style="513" bestFit="1" customWidth="1"/>
    <col min="4375" max="4375" width="5.5546875" style="513" bestFit="1" customWidth="1"/>
    <col min="4376" max="4376" width="8.33203125" style="513" bestFit="1" customWidth="1"/>
    <col min="4377" max="4377" width="6.88671875" style="513" bestFit="1" customWidth="1"/>
    <col min="4378" max="4608" width="8.88671875" style="513"/>
    <col min="4609" max="4609" width="4.6640625" style="513" bestFit="1" customWidth="1"/>
    <col min="4610" max="4610" width="2.33203125" style="513" bestFit="1" customWidth="1"/>
    <col min="4611" max="4611" width="1.33203125" style="513" bestFit="1" customWidth="1"/>
    <col min="4612" max="4612" width="5.5546875" style="513" bestFit="1" customWidth="1"/>
    <col min="4613" max="4613" width="27.5546875" style="513" bestFit="1" customWidth="1"/>
    <col min="4614" max="4614" width="2.6640625" style="513" bestFit="1" customWidth="1"/>
    <col min="4615" max="4617" width="4.109375" style="513" bestFit="1" customWidth="1"/>
    <col min="4618" max="4618" width="5.5546875" style="513" bestFit="1" customWidth="1"/>
    <col min="4619" max="4619" width="6.88671875" style="513" bestFit="1" customWidth="1"/>
    <col min="4620" max="4621" width="4.109375" style="513" bestFit="1" customWidth="1"/>
    <col min="4622" max="4622" width="5.5546875" style="513" bestFit="1" customWidth="1"/>
    <col min="4623" max="4623" width="4.109375" style="513" bestFit="1" customWidth="1"/>
    <col min="4624" max="4624" width="8.33203125" style="513" bestFit="1" customWidth="1"/>
    <col min="4625" max="4625" width="1.33203125" style="513" bestFit="1" customWidth="1"/>
    <col min="4626" max="4626" width="4.109375" style="513" bestFit="1" customWidth="1"/>
    <col min="4627" max="4628" width="6.88671875" style="513" bestFit="1" customWidth="1"/>
    <col min="4629" max="4630" width="1.33203125" style="513" bestFit="1" customWidth="1"/>
    <col min="4631" max="4631" width="5.5546875" style="513" bestFit="1" customWidth="1"/>
    <col min="4632" max="4632" width="8.33203125" style="513" bestFit="1" customWidth="1"/>
    <col min="4633" max="4633" width="6.88671875" style="513" bestFit="1" customWidth="1"/>
    <col min="4634" max="4864" width="8.88671875" style="513"/>
    <col min="4865" max="4865" width="4.6640625" style="513" bestFit="1" customWidth="1"/>
    <col min="4866" max="4866" width="2.33203125" style="513" bestFit="1" customWidth="1"/>
    <col min="4867" max="4867" width="1.33203125" style="513" bestFit="1" customWidth="1"/>
    <col min="4868" max="4868" width="5.5546875" style="513" bestFit="1" customWidth="1"/>
    <col min="4869" max="4869" width="27.5546875" style="513" bestFit="1" customWidth="1"/>
    <col min="4870" max="4870" width="2.6640625" style="513" bestFit="1" customWidth="1"/>
    <col min="4871" max="4873" width="4.109375" style="513" bestFit="1" customWidth="1"/>
    <col min="4874" max="4874" width="5.5546875" style="513" bestFit="1" customWidth="1"/>
    <col min="4875" max="4875" width="6.88671875" style="513" bestFit="1" customWidth="1"/>
    <col min="4876" max="4877" width="4.109375" style="513" bestFit="1" customWidth="1"/>
    <col min="4878" max="4878" width="5.5546875" style="513" bestFit="1" customWidth="1"/>
    <col min="4879" max="4879" width="4.109375" style="513" bestFit="1" customWidth="1"/>
    <col min="4880" max="4880" width="8.33203125" style="513" bestFit="1" customWidth="1"/>
    <col min="4881" max="4881" width="1.33203125" style="513" bestFit="1" customWidth="1"/>
    <col min="4882" max="4882" width="4.109375" style="513" bestFit="1" customWidth="1"/>
    <col min="4883" max="4884" width="6.88671875" style="513" bestFit="1" customWidth="1"/>
    <col min="4885" max="4886" width="1.33203125" style="513" bestFit="1" customWidth="1"/>
    <col min="4887" max="4887" width="5.5546875" style="513" bestFit="1" customWidth="1"/>
    <col min="4888" max="4888" width="8.33203125" style="513" bestFit="1" customWidth="1"/>
    <col min="4889" max="4889" width="6.88671875" style="513" bestFit="1" customWidth="1"/>
    <col min="4890" max="5120" width="8.88671875" style="513"/>
    <col min="5121" max="5121" width="4.6640625" style="513" bestFit="1" customWidth="1"/>
    <col min="5122" max="5122" width="2.33203125" style="513" bestFit="1" customWidth="1"/>
    <col min="5123" max="5123" width="1.33203125" style="513" bestFit="1" customWidth="1"/>
    <col min="5124" max="5124" width="5.5546875" style="513" bestFit="1" customWidth="1"/>
    <col min="5125" max="5125" width="27.5546875" style="513" bestFit="1" customWidth="1"/>
    <col min="5126" max="5126" width="2.6640625" style="513" bestFit="1" customWidth="1"/>
    <col min="5127" max="5129" width="4.109375" style="513" bestFit="1" customWidth="1"/>
    <col min="5130" max="5130" width="5.5546875" style="513" bestFit="1" customWidth="1"/>
    <col min="5131" max="5131" width="6.88671875" style="513" bestFit="1" customWidth="1"/>
    <col min="5132" max="5133" width="4.109375" style="513" bestFit="1" customWidth="1"/>
    <col min="5134" max="5134" width="5.5546875" style="513" bestFit="1" customWidth="1"/>
    <col min="5135" max="5135" width="4.109375" style="513" bestFit="1" customWidth="1"/>
    <col min="5136" max="5136" width="8.33203125" style="513" bestFit="1" customWidth="1"/>
    <col min="5137" max="5137" width="1.33203125" style="513" bestFit="1" customWidth="1"/>
    <col min="5138" max="5138" width="4.109375" style="513" bestFit="1" customWidth="1"/>
    <col min="5139" max="5140" width="6.88671875" style="513" bestFit="1" customWidth="1"/>
    <col min="5141" max="5142" width="1.33203125" style="513" bestFit="1" customWidth="1"/>
    <col min="5143" max="5143" width="5.5546875" style="513" bestFit="1" customWidth="1"/>
    <col min="5144" max="5144" width="8.33203125" style="513" bestFit="1" customWidth="1"/>
    <col min="5145" max="5145" width="6.88671875" style="513" bestFit="1" customWidth="1"/>
    <col min="5146" max="5376" width="8.88671875" style="513"/>
    <col min="5377" max="5377" width="4.6640625" style="513" bestFit="1" customWidth="1"/>
    <col min="5378" max="5378" width="2.33203125" style="513" bestFit="1" customWidth="1"/>
    <col min="5379" max="5379" width="1.33203125" style="513" bestFit="1" customWidth="1"/>
    <col min="5380" max="5380" width="5.5546875" style="513" bestFit="1" customWidth="1"/>
    <col min="5381" max="5381" width="27.5546875" style="513" bestFit="1" customWidth="1"/>
    <col min="5382" max="5382" width="2.6640625" style="513" bestFit="1" customWidth="1"/>
    <col min="5383" max="5385" width="4.109375" style="513" bestFit="1" customWidth="1"/>
    <col min="5386" max="5386" width="5.5546875" style="513" bestFit="1" customWidth="1"/>
    <col min="5387" max="5387" width="6.88671875" style="513" bestFit="1" customWidth="1"/>
    <col min="5388" max="5389" width="4.109375" style="513" bestFit="1" customWidth="1"/>
    <col min="5390" max="5390" width="5.5546875" style="513" bestFit="1" customWidth="1"/>
    <col min="5391" max="5391" width="4.109375" style="513" bestFit="1" customWidth="1"/>
    <col min="5392" max="5392" width="8.33203125" style="513" bestFit="1" customWidth="1"/>
    <col min="5393" max="5393" width="1.33203125" style="513" bestFit="1" customWidth="1"/>
    <col min="5394" max="5394" width="4.109375" style="513" bestFit="1" customWidth="1"/>
    <col min="5395" max="5396" width="6.88671875" style="513" bestFit="1" customWidth="1"/>
    <col min="5397" max="5398" width="1.33203125" style="513" bestFit="1" customWidth="1"/>
    <col min="5399" max="5399" width="5.5546875" style="513" bestFit="1" customWidth="1"/>
    <col min="5400" max="5400" width="8.33203125" style="513" bestFit="1" customWidth="1"/>
    <col min="5401" max="5401" width="6.88671875" style="513" bestFit="1" customWidth="1"/>
    <col min="5402" max="5632" width="8.88671875" style="513"/>
    <col min="5633" max="5633" width="4.6640625" style="513" bestFit="1" customWidth="1"/>
    <col min="5634" max="5634" width="2.33203125" style="513" bestFit="1" customWidth="1"/>
    <col min="5635" max="5635" width="1.33203125" style="513" bestFit="1" customWidth="1"/>
    <col min="5636" max="5636" width="5.5546875" style="513" bestFit="1" customWidth="1"/>
    <col min="5637" max="5637" width="27.5546875" style="513" bestFit="1" customWidth="1"/>
    <col min="5638" max="5638" width="2.6640625" style="513" bestFit="1" customWidth="1"/>
    <col min="5639" max="5641" width="4.109375" style="513" bestFit="1" customWidth="1"/>
    <col min="5642" max="5642" width="5.5546875" style="513" bestFit="1" customWidth="1"/>
    <col min="5643" max="5643" width="6.88671875" style="513" bestFit="1" customWidth="1"/>
    <col min="5644" max="5645" width="4.109375" style="513" bestFit="1" customWidth="1"/>
    <col min="5646" max="5646" width="5.5546875" style="513" bestFit="1" customWidth="1"/>
    <col min="5647" max="5647" width="4.109375" style="513" bestFit="1" customWidth="1"/>
    <col min="5648" max="5648" width="8.33203125" style="513" bestFit="1" customWidth="1"/>
    <col min="5649" max="5649" width="1.33203125" style="513" bestFit="1" customWidth="1"/>
    <col min="5650" max="5650" width="4.109375" style="513" bestFit="1" customWidth="1"/>
    <col min="5651" max="5652" width="6.88671875" style="513" bestFit="1" customWidth="1"/>
    <col min="5653" max="5654" width="1.33203125" style="513" bestFit="1" customWidth="1"/>
    <col min="5655" max="5655" width="5.5546875" style="513" bestFit="1" customWidth="1"/>
    <col min="5656" max="5656" width="8.33203125" style="513" bestFit="1" customWidth="1"/>
    <col min="5657" max="5657" width="6.88671875" style="513" bestFit="1" customWidth="1"/>
    <col min="5658" max="5888" width="8.88671875" style="513"/>
    <col min="5889" max="5889" width="4.6640625" style="513" bestFit="1" customWidth="1"/>
    <col min="5890" max="5890" width="2.33203125" style="513" bestFit="1" customWidth="1"/>
    <col min="5891" max="5891" width="1.33203125" style="513" bestFit="1" customWidth="1"/>
    <col min="5892" max="5892" width="5.5546875" style="513" bestFit="1" customWidth="1"/>
    <col min="5893" max="5893" width="27.5546875" style="513" bestFit="1" customWidth="1"/>
    <col min="5894" max="5894" width="2.6640625" style="513" bestFit="1" customWidth="1"/>
    <col min="5895" max="5897" width="4.109375" style="513" bestFit="1" customWidth="1"/>
    <col min="5898" max="5898" width="5.5546875" style="513" bestFit="1" customWidth="1"/>
    <col min="5899" max="5899" width="6.88671875" style="513" bestFit="1" customWidth="1"/>
    <col min="5900" max="5901" width="4.109375" style="513" bestFit="1" customWidth="1"/>
    <col min="5902" max="5902" width="5.5546875" style="513" bestFit="1" customWidth="1"/>
    <col min="5903" max="5903" width="4.109375" style="513" bestFit="1" customWidth="1"/>
    <col min="5904" max="5904" width="8.33203125" style="513" bestFit="1" customWidth="1"/>
    <col min="5905" max="5905" width="1.33203125" style="513" bestFit="1" customWidth="1"/>
    <col min="5906" max="5906" width="4.109375" style="513" bestFit="1" customWidth="1"/>
    <col min="5907" max="5908" width="6.88671875" style="513" bestFit="1" customWidth="1"/>
    <col min="5909" max="5910" width="1.33203125" style="513" bestFit="1" customWidth="1"/>
    <col min="5911" max="5911" width="5.5546875" style="513" bestFit="1" customWidth="1"/>
    <col min="5912" max="5912" width="8.33203125" style="513" bestFit="1" customWidth="1"/>
    <col min="5913" max="5913" width="6.88671875" style="513" bestFit="1" customWidth="1"/>
    <col min="5914" max="6144" width="8.88671875" style="513"/>
    <col min="6145" max="6145" width="4.6640625" style="513" bestFit="1" customWidth="1"/>
    <col min="6146" max="6146" width="2.33203125" style="513" bestFit="1" customWidth="1"/>
    <col min="6147" max="6147" width="1.33203125" style="513" bestFit="1" customWidth="1"/>
    <col min="6148" max="6148" width="5.5546875" style="513" bestFit="1" customWidth="1"/>
    <col min="6149" max="6149" width="27.5546875" style="513" bestFit="1" customWidth="1"/>
    <col min="6150" max="6150" width="2.6640625" style="513" bestFit="1" customWidth="1"/>
    <col min="6151" max="6153" width="4.109375" style="513" bestFit="1" customWidth="1"/>
    <col min="6154" max="6154" width="5.5546875" style="513" bestFit="1" customWidth="1"/>
    <col min="6155" max="6155" width="6.88671875" style="513" bestFit="1" customWidth="1"/>
    <col min="6156" max="6157" width="4.109375" style="513" bestFit="1" customWidth="1"/>
    <col min="6158" max="6158" width="5.5546875" style="513" bestFit="1" customWidth="1"/>
    <col min="6159" max="6159" width="4.109375" style="513" bestFit="1" customWidth="1"/>
    <col min="6160" max="6160" width="8.33203125" style="513" bestFit="1" customWidth="1"/>
    <col min="6161" max="6161" width="1.33203125" style="513" bestFit="1" customWidth="1"/>
    <col min="6162" max="6162" width="4.109375" style="513" bestFit="1" customWidth="1"/>
    <col min="6163" max="6164" width="6.88671875" style="513" bestFit="1" customWidth="1"/>
    <col min="6165" max="6166" width="1.33203125" style="513" bestFit="1" customWidth="1"/>
    <col min="6167" max="6167" width="5.5546875" style="513" bestFit="1" customWidth="1"/>
    <col min="6168" max="6168" width="8.33203125" style="513" bestFit="1" customWidth="1"/>
    <col min="6169" max="6169" width="6.88671875" style="513" bestFit="1" customWidth="1"/>
    <col min="6170" max="6400" width="8.88671875" style="513"/>
    <col min="6401" max="6401" width="4.6640625" style="513" bestFit="1" customWidth="1"/>
    <col min="6402" max="6402" width="2.33203125" style="513" bestFit="1" customWidth="1"/>
    <col min="6403" max="6403" width="1.33203125" style="513" bestFit="1" customWidth="1"/>
    <col min="6404" max="6404" width="5.5546875" style="513" bestFit="1" customWidth="1"/>
    <col min="6405" max="6405" width="27.5546875" style="513" bestFit="1" customWidth="1"/>
    <col min="6406" max="6406" width="2.6640625" style="513" bestFit="1" customWidth="1"/>
    <col min="6407" max="6409" width="4.109375" style="513" bestFit="1" customWidth="1"/>
    <col min="6410" max="6410" width="5.5546875" style="513" bestFit="1" customWidth="1"/>
    <col min="6411" max="6411" width="6.88671875" style="513" bestFit="1" customWidth="1"/>
    <col min="6412" max="6413" width="4.109375" style="513" bestFit="1" customWidth="1"/>
    <col min="6414" max="6414" width="5.5546875" style="513" bestFit="1" customWidth="1"/>
    <col min="6415" max="6415" width="4.109375" style="513" bestFit="1" customWidth="1"/>
    <col min="6416" max="6416" width="8.33203125" style="513" bestFit="1" customWidth="1"/>
    <col min="6417" max="6417" width="1.33203125" style="513" bestFit="1" customWidth="1"/>
    <col min="6418" max="6418" width="4.109375" style="513" bestFit="1" customWidth="1"/>
    <col min="6419" max="6420" width="6.88671875" style="513" bestFit="1" customWidth="1"/>
    <col min="6421" max="6422" width="1.33203125" style="513" bestFit="1" customWidth="1"/>
    <col min="6423" max="6423" width="5.5546875" style="513" bestFit="1" customWidth="1"/>
    <col min="6424" max="6424" width="8.33203125" style="513" bestFit="1" customWidth="1"/>
    <col min="6425" max="6425" width="6.88671875" style="513" bestFit="1" customWidth="1"/>
    <col min="6426" max="6656" width="8.88671875" style="513"/>
    <col min="6657" max="6657" width="4.6640625" style="513" bestFit="1" customWidth="1"/>
    <col min="6658" max="6658" width="2.33203125" style="513" bestFit="1" customWidth="1"/>
    <col min="6659" max="6659" width="1.33203125" style="513" bestFit="1" customWidth="1"/>
    <col min="6660" max="6660" width="5.5546875" style="513" bestFit="1" customWidth="1"/>
    <col min="6661" max="6661" width="27.5546875" style="513" bestFit="1" customWidth="1"/>
    <col min="6662" max="6662" width="2.6640625" style="513" bestFit="1" customWidth="1"/>
    <col min="6663" max="6665" width="4.109375" style="513" bestFit="1" customWidth="1"/>
    <col min="6666" max="6666" width="5.5546875" style="513" bestFit="1" customWidth="1"/>
    <col min="6667" max="6667" width="6.88671875" style="513" bestFit="1" customWidth="1"/>
    <col min="6668" max="6669" width="4.109375" style="513" bestFit="1" customWidth="1"/>
    <col min="6670" max="6670" width="5.5546875" style="513" bestFit="1" customWidth="1"/>
    <col min="6671" max="6671" width="4.109375" style="513" bestFit="1" customWidth="1"/>
    <col min="6672" max="6672" width="8.33203125" style="513" bestFit="1" customWidth="1"/>
    <col min="6673" max="6673" width="1.33203125" style="513" bestFit="1" customWidth="1"/>
    <col min="6674" max="6674" width="4.109375" style="513" bestFit="1" customWidth="1"/>
    <col min="6675" max="6676" width="6.88671875" style="513" bestFit="1" customWidth="1"/>
    <col min="6677" max="6678" width="1.33203125" style="513" bestFit="1" customWidth="1"/>
    <col min="6679" max="6679" width="5.5546875" style="513" bestFit="1" customWidth="1"/>
    <col min="6680" max="6680" width="8.33203125" style="513" bestFit="1" customWidth="1"/>
    <col min="6681" max="6681" width="6.88671875" style="513" bestFit="1" customWidth="1"/>
    <col min="6682" max="6912" width="8.88671875" style="513"/>
    <col min="6913" max="6913" width="4.6640625" style="513" bestFit="1" customWidth="1"/>
    <col min="6914" max="6914" width="2.33203125" style="513" bestFit="1" customWidth="1"/>
    <col min="6915" max="6915" width="1.33203125" style="513" bestFit="1" customWidth="1"/>
    <col min="6916" max="6916" width="5.5546875" style="513" bestFit="1" customWidth="1"/>
    <col min="6917" max="6917" width="27.5546875" style="513" bestFit="1" customWidth="1"/>
    <col min="6918" max="6918" width="2.6640625" style="513" bestFit="1" customWidth="1"/>
    <col min="6919" max="6921" width="4.109375" style="513" bestFit="1" customWidth="1"/>
    <col min="6922" max="6922" width="5.5546875" style="513" bestFit="1" customWidth="1"/>
    <col min="6923" max="6923" width="6.88671875" style="513" bestFit="1" customWidth="1"/>
    <col min="6924" max="6925" width="4.109375" style="513" bestFit="1" customWidth="1"/>
    <col min="6926" max="6926" width="5.5546875" style="513" bestFit="1" customWidth="1"/>
    <col min="6927" max="6927" width="4.109375" style="513" bestFit="1" customWidth="1"/>
    <col min="6928" max="6928" width="8.33203125" style="513" bestFit="1" customWidth="1"/>
    <col min="6929" max="6929" width="1.33203125" style="513" bestFit="1" customWidth="1"/>
    <col min="6930" max="6930" width="4.109375" style="513" bestFit="1" customWidth="1"/>
    <col min="6931" max="6932" width="6.88671875" style="513" bestFit="1" customWidth="1"/>
    <col min="6933" max="6934" width="1.33203125" style="513" bestFit="1" customWidth="1"/>
    <col min="6935" max="6935" width="5.5546875" style="513" bestFit="1" customWidth="1"/>
    <col min="6936" max="6936" width="8.33203125" style="513" bestFit="1" customWidth="1"/>
    <col min="6937" max="6937" width="6.88671875" style="513" bestFit="1" customWidth="1"/>
    <col min="6938" max="7168" width="8.88671875" style="513"/>
    <col min="7169" max="7169" width="4.6640625" style="513" bestFit="1" customWidth="1"/>
    <col min="7170" max="7170" width="2.33203125" style="513" bestFit="1" customWidth="1"/>
    <col min="7171" max="7171" width="1.33203125" style="513" bestFit="1" customWidth="1"/>
    <col min="7172" max="7172" width="5.5546875" style="513" bestFit="1" customWidth="1"/>
    <col min="7173" max="7173" width="27.5546875" style="513" bestFit="1" customWidth="1"/>
    <col min="7174" max="7174" width="2.6640625" style="513" bestFit="1" customWidth="1"/>
    <col min="7175" max="7177" width="4.109375" style="513" bestFit="1" customWidth="1"/>
    <col min="7178" max="7178" width="5.5546875" style="513" bestFit="1" customWidth="1"/>
    <col min="7179" max="7179" width="6.88671875" style="513" bestFit="1" customWidth="1"/>
    <col min="7180" max="7181" width="4.109375" style="513" bestFit="1" customWidth="1"/>
    <col min="7182" max="7182" width="5.5546875" style="513" bestFit="1" customWidth="1"/>
    <col min="7183" max="7183" width="4.109375" style="513" bestFit="1" customWidth="1"/>
    <col min="7184" max="7184" width="8.33203125" style="513" bestFit="1" customWidth="1"/>
    <col min="7185" max="7185" width="1.33203125" style="513" bestFit="1" customWidth="1"/>
    <col min="7186" max="7186" width="4.109375" style="513" bestFit="1" customWidth="1"/>
    <col min="7187" max="7188" width="6.88671875" style="513" bestFit="1" customWidth="1"/>
    <col min="7189" max="7190" width="1.33203125" style="513" bestFit="1" customWidth="1"/>
    <col min="7191" max="7191" width="5.5546875" style="513" bestFit="1" customWidth="1"/>
    <col min="7192" max="7192" width="8.33203125" style="513" bestFit="1" customWidth="1"/>
    <col min="7193" max="7193" width="6.88671875" style="513" bestFit="1" customWidth="1"/>
    <col min="7194" max="7424" width="8.88671875" style="513"/>
    <col min="7425" max="7425" width="4.6640625" style="513" bestFit="1" customWidth="1"/>
    <col min="7426" max="7426" width="2.33203125" style="513" bestFit="1" customWidth="1"/>
    <col min="7427" max="7427" width="1.33203125" style="513" bestFit="1" customWidth="1"/>
    <col min="7428" max="7428" width="5.5546875" style="513" bestFit="1" customWidth="1"/>
    <col min="7429" max="7429" width="27.5546875" style="513" bestFit="1" customWidth="1"/>
    <col min="7430" max="7430" width="2.6640625" style="513" bestFit="1" customWidth="1"/>
    <col min="7431" max="7433" width="4.109375" style="513" bestFit="1" customWidth="1"/>
    <col min="7434" max="7434" width="5.5546875" style="513" bestFit="1" customWidth="1"/>
    <col min="7435" max="7435" width="6.88671875" style="513" bestFit="1" customWidth="1"/>
    <col min="7436" max="7437" width="4.109375" style="513" bestFit="1" customWidth="1"/>
    <col min="7438" max="7438" width="5.5546875" style="513" bestFit="1" customWidth="1"/>
    <col min="7439" max="7439" width="4.109375" style="513" bestFit="1" customWidth="1"/>
    <col min="7440" max="7440" width="8.33203125" style="513" bestFit="1" customWidth="1"/>
    <col min="7441" max="7441" width="1.33203125" style="513" bestFit="1" customWidth="1"/>
    <col min="7442" max="7442" width="4.109375" style="513" bestFit="1" customWidth="1"/>
    <col min="7443" max="7444" width="6.88671875" style="513" bestFit="1" customWidth="1"/>
    <col min="7445" max="7446" width="1.33203125" style="513" bestFit="1" customWidth="1"/>
    <col min="7447" max="7447" width="5.5546875" style="513" bestFit="1" customWidth="1"/>
    <col min="7448" max="7448" width="8.33203125" style="513" bestFit="1" customWidth="1"/>
    <col min="7449" max="7449" width="6.88671875" style="513" bestFit="1" customWidth="1"/>
    <col min="7450" max="7680" width="8.88671875" style="513"/>
    <col min="7681" max="7681" width="4.6640625" style="513" bestFit="1" customWidth="1"/>
    <col min="7682" max="7682" width="2.33203125" style="513" bestFit="1" customWidth="1"/>
    <col min="7683" max="7683" width="1.33203125" style="513" bestFit="1" customWidth="1"/>
    <col min="7684" max="7684" width="5.5546875" style="513" bestFit="1" customWidth="1"/>
    <col min="7685" max="7685" width="27.5546875" style="513" bestFit="1" customWidth="1"/>
    <col min="7686" max="7686" width="2.6640625" style="513" bestFit="1" customWidth="1"/>
    <col min="7687" max="7689" width="4.109375" style="513" bestFit="1" customWidth="1"/>
    <col min="7690" max="7690" width="5.5546875" style="513" bestFit="1" customWidth="1"/>
    <col min="7691" max="7691" width="6.88671875" style="513" bestFit="1" customWidth="1"/>
    <col min="7692" max="7693" width="4.109375" style="513" bestFit="1" customWidth="1"/>
    <col min="7694" max="7694" width="5.5546875" style="513" bestFit="1" customWidth="1"/>
    <col min="7695" max="7695" width="4.109375" style="513" bestFit="1" customWidth="1"/>
    <col min="7696" max="7696" width="8.33203125" style="513" bestFit="1" customWidth="1"/>
    <col min="7697" max="7697" width="1.33203125" style="513" bestFit="1" customWidth="1"/>
    <col min="7698" max="7698" width="4.109375" style="513" bestFit="1" customWidth="1"/>
    <col min="7699" max="7700" width="6.88671875" style="513" bestFit="1" customWidth="1"/>
    <col min="7701" max="7702" width="1.33203125" style="513" bestFit="1" customWidth="1"/>
    <col min="7703" max="7703" width="5.5546875" style="513" bestFit="1" customWidth="1"/>
    <col min="7704" max="7704" width="8.33203125" style="513" bestFit="1" customWidth="1"/>
    <col min="7705" max="7705" width="6.88671875" style="513" bestFit="1" customWidth="1"/>
    <col min="7706" max="7936" width="8.88671875" style="513"/>
    <col min="7937" max="7937" width="4.6640625" style="513" bestFit="1" customWidth="1"/>
    <col min="7938" max="7938" width="2.33203125" style="513" bestFit="1" customWidth="1"/>
    <col min="7939" max="7939" width="1.33203125" style="513" bestFit="1" customWidth="1"/>
    <col min="7940" max="7940" width="5.5546875" style="513" bestFit="1" customWidth="1"/>
    <col min="7941" max="7941" width="27.5546875" style="513" bestFit="1" customWidth="1"/>
    <col min="7942" max="7942" width="2.6640625" style="513" bestFit="1" customWidth="1"/>
    <col min="7943" max="7945" width="4.109375" style="513" bestFit="1" customWidth="1"/>
    <col min="7946" max="7946" width="5.5546875" style="513" bestFit="1" customWidth="1"/>
    <col min="7947" max="7947" width="6.88671875" style="513" bestFit="1" customWidth="1"/>
    <col min="7948" max="7949" width="4.109375" style="513" bestFit="1" customWidth="1"/>
    <col min="7950" max="7950" width="5.5546875" style="513" bestFit="1" customWidth="1"/>
    <col min="7951" max="7951" width="4.109375" style="513" bestFit="1" customWidth="1"/>
    <col min="7952" max="7952" width="8.33203125" style="513" bestFit="1" customWidth="1"/>
    <col min="7953" max="7953" width="1.33203125" style="513" bestFit="1" customWidth="1"/>
    <col min="7954" max="7954" width="4.109375" style="513" bestFit="1" customWidth="1"/>
    <col min="7955" max="7956" width="6.88671875" style="513" bestFit="1" customWidth="1"/>
    <col min="7957" max="7958" width="1.33203125" style="513" bestFit="1" customWidth="1"/>
    <col min="7959" max="7959" width="5.5546875" style="513" bestFit="1" customWidth="1"/>
    <col min="7960" max="7960" width="8.33203125" style="513" bestFit="1" customWidth="1"/>
    <col min="7961" max="7961" width="6.88671875" style="513" bestFit="1" customWidth="1"/>
    <col min="7962" max="8192" width="8.88671875" style="513"/>
    <col min="8193" max="8193" width="4.6640625" style="513" bestFit="1" customWidth="1"/>
    <col min="8194" max="8194" width="2.33203125" style="513" bestFit="1" customWidth="1"/>
    <col min="8195" max="8195" width="1.33203125" style="513" bestFit="1" customWidth="1"/>
    <col min="8196" max="8196" width="5.5546875" style="513" bestFit="1" customWidth="1"/>
    <col min="8197" max="8197" width="27.5546875" style="513" bestFit="1" customWidth="1"/>
    <col min="8198" max="8198" width="2.6640625" style="513" bestFit="1" customWidth="1"/>
    <col min="8199" max="8201" width="4.109375" style="513" bestFit="1" customWidth="1"/>
    <col min="8202" max="8202" width="5.5546875" style="513" bestFit="1" customWidth="1"/>
    <col min="8203" max="8203" width="6.88671875" style="513" bestFit="1" customWidth="1"/>
    <col min="8204" max="8205" width="4.109375" style="513" bestFit="1" customWidth="1"/>
    <col min="8206" max="8206" width="5.5546875" style="513" bestFit="1" customWidth="1"/>
    <col min="8207" max="8207" width="4.109375" style="513" bestFit="1" customWidth="1"/>
    <col min="8208" max="8208" width="8.33203125" style="513" bestFit="1" customWidth="1"/>
    <col min="8209" max="8209" width="1.33203125" style="513" bestFit="1" customWidth="1"/>
    <col min="8210" max="8210" width="4.109375" style="513" bestFit="1" customWidth="1"/>
    <col min="8211" max="8212" width="6.88671875" style="513" bestFit="1" customWidth="1"/>
    <col min="8213" max="8214" width="1.33203125" style="513" bestFit="1" customWidth="1"/>
    <col min="8215" max="8215" width="5.5546875" style="513" bestFit="1" customWidth="1"/>
    <col min="8216" max="8216" width="8.33203125" style="513" bestFit="1" customWidth="1"/>
    <col min="8217" max="8217" width="6.88671875" style="513" bestFit="1" customWidth="1"/>
    <col min="8218" max="8448" width="8.88671875" style="513"/>
    <col min="8449" max="8449" width="4.6640625" style="513" bestFit="1" customWidth="1"/>
    <col min="8450" max="8450" width="2.33203125" style="513" bestFit="1" customWidth="1"/>
    <col min="8451" max="8451" width="1.33203125" style="513" bestFit="1" customWidth="1"/>
    <col min="8452" max="8452" width="5.5546875" style="513" bestFit="1" customWidth="1"/>
    <col min="8453" max="8453" width="27.5546875" style="513" bestFit="1" customWidth="1"/>
    <col min="8454" max="8454" width="2.6640625" style="513" bestFit="1" customWidth="1"/>
    <col min="8455" max="8457" width="4.109375" style="513" bestFit="1" customWidth="1"/>
    <col min="8458" max="8458" width="5.5546875" style="513" bestFit="1" customWidth="1"/>
    <col min="8459" max="8459" width="6.88671875" style="513" bestFit="1" customWidth="1"/>
    <col min="8460" max="8461" width="4.109375" style="513" bestFit="1" customWidth="1"/>
    <col min="8462" max="8462" width="5.5546875" style="513" bestFit="1" customWidth="1"/>
    <col min="8463" max="8463" width="4.109375" style="513" bestFit="1" customWidth="1"/>
    <col min="8464" max="8464" width="8.33203125" style="513" bestFit="1" customWidth="1"/>
    <col min="8465" max="8465" width="1.33203125" style="513" bestFit="1" customWidth="1"/>
    <col min="8466" max="8466" width="4.109375" style="513" bestFit="1" customWidth="1"/>
    <col min="8467" max="8468" width="6.88671875" style="513" bestFit="1" customWidth="1"/>
    <col min="8469" max="8470" width="1.33203125" style="513" bestFit="1" customWidth="1"/>
    <col min="8471" max="8471" width="5.5546875" style="513" bestFit="1" customWidth="1"/>
    <col min="8472" max="8472" width="8.33203125" style="513" bestFit="1" customWidth="1"/>
    <col min="8473" max="8473" width="6.88671875" style="513" bestFit="1" customWidth="1"/>
    <col min="8474" max="8704" width="8.88671875" style="513"/>
    <col min="8705" max="8705" width="4.6640625" style="513" bestFit="1" customWidth="1"/>
    <col min="8706" max="8706" width="2.33203125" style="513" bestFit="1" customWidth="1"/>
    <col min="8707" max="8707" width="1.33203125" style="513" bestFit="1" customWidth="1"/>
    <col min="8708" max="8708" width="5.5546875" style="513" bestFit="1" customWidth="1"/>
    <col min="8709" max="8709" width="27.5546875" style="513" bestFit="1" customWidth="1"/>
    <col min="8710" max="8710" width="2.6640625" style="513" bestFit="1" customWidth="1"/>
    <col min="8711" max="8713" width="4.109375" style="513" bestFit="1" customWidth="1"/>
    <col min="8714" max="8714" width="5.5546875" style="513" bestFit="1" customWidth="1"/>
    <col min="8715" max="8715" width="6.88671875" style="513" bestFit="1" customWidth="1"/>
    <col min="8716" max="8717" width="4.109375" style="513" bestFit="1" customWidth="1"/>
    <col min="8718" max="8718" width="5.5546875" style="513" bestFit="1" customWidth="1"/>
    <col min="8719" max="8719" width="4.109375" style="513" bestFit="1" customWidth="1"/>
    <col min="8720" max="8720" width="8.33203125" style="513" bestFit="1" customWidth="1"/>
    <col min="8721" max="8721" width="1.33203125" style="513" bestFit="1" customWidth="1"/>
    <col min="8722" max="8722" width="4.109375" style="513" bestFit="1" customWidth="1"/>
    <col min="8723" max="8724" width="6.88671875" style="513" bestFit="1" customWidth="1"/>
    <col min="8725" max="8726" width="1.33203125" style="513" bestFit="1" customWidth="1"/>
    <col min="8727" max="8727" width="5.5546875" style="513" bestFit="1" customWidth="1"/>
    <col min="8728" max="8728" width="8.33203125" style="513" bestFit="1" customWidth="1"/>
    <col min="8729" max="8729" width="6.88671875" style="513" bestFit="1" customWidth="1"/>
    <col min="8730" max="8960" width="8.88671875" style="513"/>
    <col min="8961" max="8961" width="4.6640625" style="513" bestFit="1" customWidth="1"/>
    <col min="8962" max="8962" width="2.33203125" style="513" bestFit="1" customWidth="1"/>
    <col min="8963" max="8963" width="1.33203125" style="513" bestFit="1" customWidth="1"/>
    <col min="8964" max="8964" width="5.5546875" style="513" bestFit="1" customWidth="1"/>
    <col min="8965" max="8965" width="27.5546875" style="513" bestFit="1" customWidth="1"/>
    <col min="8966" max="8966" width="2.6640625" style="513" bestFit="1" customWidth="1"/>
    <col min="8967" max="8969" width="4.109375" style="513" bestFit="1" customWidth="1"/>
    <col min="8970" max="8970" width="5.5546875" style="513" bestFit="1" customWidth="1"/>
    <col min="8971" max="8971" width="6.88671875" style="513" bestFit="1" customWidth="1"/>
    <col min="8972" max="8973" width="4.109375" style="513" bestFit="1" customWidth="1"/>
    <col min="8974" max="8974" width="5.5546875" style="513" bestFit="1" customWidth="1"/>
    <col min="8975" max="8975" width="4.109375" style="513" bestFit="1" customWidth="1"/>
    <col min="8976" max="8976" width="8.33203125" style="513" bestFit="1" customWidth="1"/>
    <col min="8977" max="8977" width="1.33203125" style="513" bestFit="1" customWidth="1"/>
    <col min="8978" max="8978" width="4.109375" style="513" bestFit="1" customWidth="1"/>
    <col min="8979" max="8980" width="6.88671875" style="513" bestFit="1" customWidth="1"/>
    <col min="8981" max="8982" width="1.33203125" style="513" bestFit="1" customWidth="1"/>
    <col min="8983" max="8983" width="5.5546875" style="513" bestFit="1" customWidth="1"/>
    <col min="8984" max="8984" width="8.33203125" style="513" bestFit="1" customWidth="1"/>
    <col min="8985" max="8985" width="6.88671875" style="513" bestFit="1" customWidth="1"/>
    <col min="8986" max="9216" width="8.88671875" style="513"/>
    <col min="9217" max="9217" width="4.6640625" style="513" bestFit="1" customWidth="1"/>
    <col min="9218" max="9218" width="2.33203125" style="513" bestFit="1" customWidth="1"/>
    <col min="9219" max="9219" width="1.33203125" style="513" bestFit="1" customWidth="1"/>
    <col min="9220" max="9220" width="5.5546875" style="513" bestFit="1" customWidth="1"/>
    <col min="9221" max="9221" width="27.5546875" style="513" bestFit="1" customWidth="1"/>
    <col min="9222" max="9222" width="2.6640625" style="513" bestFit="1" customWidth="1"/>
    <col min="9223" max="9225" width="4.109375" style="513" bestFit="1" customWidth="1"/>
    <col min="9226" max="9226" width="5.5546875" style="513" bestFit="1" customWidth="1"/>
    <col min="9227" max="9227" width="6.88671875" style="513" bestFit="1" customWidth="1"/>
    <col min="9228" max="9229" width="4.109375" style="513" bestFit="1" customWidth="1"/>
    <col min="9230" max="9230" width="5.5546875" style="513" bestFit="1" customWidth="1"/>
    <col min="9231" max="9231" width="4.109375" style="513" bestFit="1" customWidth="1"/>
    <col min="9232" max="9232" width="8.33203125" style="513" bestFit="1" customWidth="1"/>
    <col min="9233" max="9233" width="1.33203125" style="513" bestFit="1" customWidth="1"/>
    <col min="9234" max="9234" width="4.109375" style="513" bestFit="1" customWidth="1"/>
    <col min="9235" max="9236" width="6.88671875" style="513" bestFit="1" customWidth="1"/>
    <col min="9237" max="9238" width="1.33203125" style="513" bestFit="1" customWidth="1"/>
    <col min="9239" max="9239" width="5.5546875" style="513" bestFit="1" customWidth="1"/>
    <col min="9240" max="9240" width="8.33203125" style="513" bestFit="1" customWidth="1"/>
    <col min="9241" max="9241" width="6.88671875" style="513" bestFit="1" customWidth="1"/>
    <col min="9242" max="9472" width="8.88671875" style="513"/>
    <col min="9473" max="9473" width="4.6640625" style="513" bestFit="1" customWidth="1"/>
    <col min="9474" max="9474" width="2.33203125" style="513" bestFit="1" customWidth="1"/>
    <col min="9475" max="9475" width="1.33203125" style="513" bestFit="1" customWidth="1"/>
    <col min="9476" max="9476" width="5.5546875" style="513" bestFit="1" customWidth="1"/>
    <col min="9477" max="9477" width="27.5546875" style="513" bestFit="1" customWidth="1"/>
    <col min="9478" max="9478" width="2.6640625" style="513" bestFit="1" customWidth="1"/>
    <col min="9479" max="9481" width="4.109375" style="513" bestFit="1" customWidth="1"/>
    <col min="9482" max="9482" width="5.5546875" style="513" bestFit="1" customWidth="1"/>
    <col min="9483" max="9483" width="6.88671875" style="513" bestFit="1" customWidth="1"/>
    <col min="9484" max="9485" width="4.109375" style="513" bestFit="1" customWidth="1"/>
    <col min="9486" max="9486" width="5.5546875" style="513" bestFit="1" customWidth="1"/>
    <col min="9487" max="9487" width="4.109375" style="513" bestFit="1" customWidth="1"/>
    <col min="9488" max="9488" width="8.33203125" style="513" bestFit="1" customWidth="1"/>
    <col min="9489" max="9489" width="1.33203125" style="513" bestFit="1" customWidth="1"/>
    <col min="9490" max="9490" width="4.109375" style="513" bestFit="1" customWidth="1"/>
    <col min="9491" max="9492" width="6.88671875" style="513" bestFit="1" customWidth="1"/>
    <col min="9493" max="9494" width="1.33203125" style="513" bestFit="1" customWidth="1"/>
    <col min="9495" max="9495" width="5.5546875" style="513" bestFit="1" customWidth="1"/>
    <col min="9496" max="9496" width="8.33203125" style="513" bestFit="1" customWidth="1"/>
    <col min="9497" max="9497" width="6.88671875" style="513" bestFit="1" customWidth="1"/>
    <col min="9498" max="9728" width="8.88671875" style="513"/>
    <col min="9729" max="9729" width="4.6640625" style="513" bestFit="1" customWidth="1"/>
    <col min="9730" max="9730" width="2.33203125" style="513" bestFit="1" customWidth="1"/>
    <col min="9731" max="9731" width="1.33203125" style="513" bestFit="1" customWidth="1"/>
    <col min="9732" max="9732" width="5.5546875" style="513" bestFit="1" customWidth="1"/>
    <col min="9733" max="9733" width="27.5546875" style="513" bestFit="1" customWidth="1"/>
    <col min="9734" max="9734" width="2.6640625" style="513" bestFit="1" customWidth="1"/>
    <col min="9735" max="9737" width="4.109375" style="513" bestFit="1" customWidth="1"/>
    <col min="9738" max="9738" width="5.5546875" style="513" bestFit="1" customWidth="1"/>
    <col min="9739" max="9739" width="6.88671875" style="513" bestFit="1" customWidth="1"/>
    <col min="9740" max="9741" width="4.109375" style="513" bestFit="1" customWidth="1"/>
    <col min="9742" max="9742" width="5.5546875" style="513" bestFit="1" customWidth="1"/>
    <col min="9743" max="9743" width="4.109375" style="513" bestFit="1" customWidth="1"/>
    <col min="9744" max="9744" width="8.33203125" style="513" bestFit="1" customWidth="1"/>
    <col min="9745" max="9745" width="1.33203125" style="513" bestFit="1" customWidth="1"/>
    <col min="9746" max="9746" width="4.109375" style="513" bestFit="1" customWidth="1"/>
    <col min="9747" max="9748" width="6.88671875" style="513" bestFit="1" customWidth="1"/>
    <col min="9749" max="9750" width="1.33203125" style="513" bestFit="1" customWidth="1"/>
    <col min="9751" max="9751" width="5.5546875" style="513" bestFit="1" customWidth="1"/>
    <col min="9752" max="9752" width="8.33203125" style="513" bestFit="1" customWidth="1"/>
    <col min="9753" max="9753" width="6.88671875" style="513" bestFit="1" customWidth="1"/>
    <col min="9754" max="9984" width="8.88671875" style="513"/>
    <col min="9985" max="9985" width="4.6640625" style="513" bestFit="1" customWidth="1"/>
    <col min="9986" max="9986" width="2.33203125" style="513" bestFit="1" customWidth="1"/>
    <col min="9987" max="9987" width="1.33203125" style="513" bestFit="1" customWidth="1"/>
    <col min="9988" max="9988" width="5.5546875" style="513" bestFit="1" customWidth="1"/>
    <col min="9989" max="9989" width="27.5546875" style="513" bestFit="1" customWidth="1"/>
    <col min="9990" max="9990" width="2.6640625" style="513" bestFit="1" customWidth="1"/>
    <col min="9991" max="9993" width="4.109375" style="513" bestFit="1" customWidth="1"/>
    <col min="9994" max="9994" width="5.5546875" style="513" bestFit="1" customWidth="1"/>
    <col min="9995" max="9995" width="6.88671875" style="513" bestFit="1" customWidth="1"/>
    <col min="9996" max="9997" width="4.109375" style="513" bestFit="1" customWidth="1"/>
    <col min="9998" max="9998" width="5.5546875" style="513" bestFit="1" customWidth="1"/>
    <col min="9999" max="9999" width="4.109375" style="513" bestFit="1" customWidth="1"/>
    <col min="10000" max="10000" width="8.33203125" style="513" bestFit="1" customWidth="1"/>
    <col min="10001" max="10001" width="1.33203125" style="513" bestFit="1" customWidth="1"/>
    <col min="10002" max="10002" width="4.109375" style="513" bestFit="1" customWidth="1"/>
    <col min="10003" max="10004" width="6.88671875" style="513" bestFit="1" customWidth="1"/>
    <col min="10005" max="10006" width="1.33203125" style="513" bestFit="1" customWidth="1"/>
    <col min="10007" max="10007" width="5.5546875" style="513" bestFit="1" customWidth="1"/>
    <col min="10008" max="10008" width="8.33203125" style="513" bestFit="1" customWidth="1"/>
    <col min="10009" max="10009" width="6.88671875" style="513" bestFit="1" customWidth="1"/>
    <col min="10010" max="10240" width="8.88671875" style="513"/>
    <col min="10241" max="10241" width="4.6640625" style="513" bestFit="1" customWidth="1"/>
    <col min="10242" max="10242" width="2.33203125" style="513" bestFit="1" customWidth="1"/>
    <col min="10243" max="10243" width="1.33203125" style="513" bestFit="1" customWidth="1"/>
    <col min="10244" max="10244" width="5.5546875" style="513" bestFit="1" customWidth="1"/>
    <col min="10245" max="10245" width="27.5546875" style="513" bestFit="1" customWidth="1"/>
    <col min="10246" max="10246" width="2.6640625" style="513" bestFit="1" customWidth="1"/>
    <col min="10247" max="10249" width="4.109375" style="513" bestFit="1" customWidth="1"/>
    <col min="10250" max="10250" width="5.5546875" style="513" bestFit="1" customWidth="1"/>
    <col min="10251" max="10251" width="6.88671875" style="513" bestFit="1" customWidth="1"/>
    <col min="10252" max="10253" width="4.109375" style="513" bestFit="1" customWidth="1"/>
    <col min="10254" max="10254" width="5.5546875" style="513" bestFit="1" customWidth="1"/>
    <col min="10255" max="10255" width="4.109375" style="513" bestFit="1" customWidth="1"/>
    <col min="10256" max="10256" width="8.33203125" style="513" bestFit="1" customWidth="1"/>
    <col min="10257" max="10257" width="1.33203125" style="513" bestFit="1" customWidth="1"/>
    <col min="10258" max="10258" width="4.109375" style="513" bestFit="1" customWidth="1"/>
    <col min="10259" max="10260" width="6.88671875" style="513" bestFit="1" customWidth="1"/>
    <col min="10261" max="10262" width="1.33203125" style="513" bestFit="1" customWidth="1"/>
    <col min="10263" max="10263" width="5.5546875" style="513" bestFit="1" customWidth="1"/>
    <col min="10264" max="10264" width="8.33203125" style="513" bestFit="1" customWidth="1"/>
    <col min="10265" max="10265" width="6.88671875" style="513" bestFit="1" customWidth="1"/>
    <col min="10266" max="10496" width="8.88671875" style="513"/>
    <col min="10497" max="10497" width="4.6640625" style="513" bestFit="1" customWidth="1"/>
    <col min="10498" max="10498" width="2.33203125" style="513" bestFit="1" customWidth="1"/>
    <col min="10499" max="10499" width="1.33203125" style="513" bestFit="1" customWidth="1"/>
    <col min="10500" max="10500" width="5.5546875" style="513" bestFit="1" customWidth="1"/>
    <col min="10501" max="10501" width="27.5546875" style="513" bestFit="1" customWidth="1"/>
    <col min="10502" max="10502" width="2.6640625" style="513" bestFit="1" customWidth="1"/>
    <col min="10503" max="10505" width="4.109375" style="513" bestFit="1" customWidth="1"/>
    <col min="10506" max="10506" width="5.5546875" style="513" bestFit="1" customWidth="1"/>
    <col min="10507" max="10507" width="6.88671875" style="513" bestFit="1" customWidth="1"/>
    <col min="10508" max="10509" width="4.109375" style="513" bestFit="1" customWidth="1"/>
    <col min="10510" max="10510" width="5.5546875" style="513" bestFit="1" customWidth="1"/>
    <col min="10511" max="10511" width="4.109375" style="513" bestFit="1" customWidth="1"/>
    <col min="10512" max="10512" width="8.33203125" style="513" bestFit="1" customWidth="1"/>
    <col min="10513" max="10513" width="1.33203125" style="513" bestFit="1" customWidth="1"/>
    <col min="10514" max="10514" width="4.109375" style="513" bestFit="1" customWidth="1"/>
    <col min="10515" max="10516" width="6.88671875" style="513" bestFit="1" customWidth="1"/>
    <col min="10517" max="10518" width="1.33203125" style="513" bestFit="1" customWidth="1"/>
    <col min="10519" max="10519" width="5.5546875" style="513" bestFit="1" customWidth="1"/>
    <col min="10520" max="10520" width="8.33203125" style="513" bestFit="1" customWidth="1"/>
    <col min="10521" max="10521" width="6.88671875" style="513" bestFit="1" customWidth="1"/>
    <col min="10522" max="10752" width="8.88671875" style="513"/>
    <col min="10753" max="10753" width="4.6640625" style="513" bestFit="1" customWidth="1"/>
    <col min="10754" max="10754" width="2.33203125" style="513" bestFit="1" customWidth="1"/>
    <col min="10755" max="10755" width="1.33203125" style="513" bestFit="1" customWidth="1"/>
    <col min="10756" max="10756" width="5.5546875" style="513" bestFit="1" customWidth="1"/>
    <col min="10757" max="10757" width="27.5546875" style="513" bestFit="1" customWidth="1"/>
    <col min="10758" max="10758" width="2.6640625" style="513" bestFit="1" customWidth="1"/>
    <col min="10759" max="10761" width="4.109375" style="513" bestFit="1" customWidth="1"/>
    <col min="10762" max="10762" width="5.5546875" style="513" bestFit="1" customWidth="1"/>
    <col min="10763" max="10763" width="6.88671875" style="513" bestFit="1" customWidth="1"/>
    <col min="10764" max="10765" width="4.109375" style="513" bestFit="1" customWidth="1"/>
    <col min="10766" max="10766" width="5.5546875" style="513" bestFit="1" customWidth="1"/>
    <col min="10767" max="10767" width="4.109375" style="513" bestFit="1" customWidth="1"/>
    <col min="10768" max="10768" width="8.33203125" style="513" bestFit="1" customWidth="1"/>
    <col min="10769" max="10769" width="1.33203125" style="513" bestFit="1" customWidth="1"/>
    <col min="10770" max="10770" width="4.109375" style="513" bestFit="1" customWidth="1"/>
    <col min="10771" max="10772" width="6.88671875" style="513" bestFit="1" customWidth="1"/>
    <col min="10773" max="10774" width="1.33203125" style="513" bestFit="1" customWidth="1"/>
    <col min="10775" max="10775" width="5.5546875" style="513" bestFit="1" customWidth="1"/>
    <col min="10776" max="10776" width="8.33203125" style="513" bestFit="1" customWidth="1"/>
    <col min="10777" max="10777" width="6.88671875" style="513" bestFit="1" customWidth="1"/>
    <col min="10778" max="11008" width="8.88671875" style="513"/>
    <col min="11009" max="11009" width="4.6640625" style="513" bestFit="1" customWidth="1"/>
    <col min="11010" max="11010" width="2.33203125" style="513" bestFit="1" customWidth="1"/>
    <col min="11011" max="11011" width="1.33203125" style="513" bestFit="1" customWidth="1"/>
    <col min="11012" max="11012" width="5.5546875" style="513" bestFit="1" customWidth="1"/>
    <col min="11013" max="11013" width="27.5546875" style="513" bestFit="1" customWidth="1"/>
    <col min="11014" max="11014" width="2.6640625" style="513" bestFit="1" customWidth="1"/>
    <col min="11015" max="11017" width="4.109375" style="513" bestFit="1" customWidth="1"/>
    <col min="11018" max="11018" width="5.5546875" style="513" bestFit="1" customWidth="1"/>
    <col min="11019" max="11019" width="6.88671875" style="513" bestFit="1" customWidth="1"/>
    <col min="11020" max="11021" width="4.109375" style="513" bestFit="1" customWidth="1"/>
    <col min="11022" max="11022" width="5.5546875" style="513" bestFit="1" customWidth="1"/>
    <col min="11023" max="11023" width="4.109375" style="513" bestFit="1" customWidth="1"/>
    <col min="11024" max="11024" width="8.33203125" style="513" bestFit="1" customWidth="1"/>
    <col min="11025" max="11025" width="1.33203125" style="513" bestFit="1" customWidth="1"/>
    <col min="11026" max="11026" width="4.109375" style="513" bestFit="1" customWidth="1"/>
    <col min="11027" max="11028" width="6.88671875" style="513" bestFit="1" customWidth="1"/>
    <col min="11029" max="11030" width="1.33203125" style="513" bestFit="1" customWidth="1"/>
    <col min="11031" max="11031" width="5.5546875" style="513" bestFit="1" customWidth="1"/>
    <col min="11032" max="11032" width="8.33203125" style="513" bestFit="1" customWidth="1"/>
    <col min="11033" max="11033" width="6.88671875" style="513" bestFit="1" customWidth="1"/>
    <col min="11034" max="11264" width="8.88671875" style="513"/>
    <col min="11265" max="11265" width="4.6640625" style="513" bestFit="1" customWidth="1"/>
    <col min="11266" max="11266" width="2.33203125" style="513" bestFit="1" customWidth="1"/>
    <col min="11267" max="11267" width="1.33203125" style="513" bestFit="1" customWidth="1"/>
    <col min="11268" max="11268" width="5.5546875" style="513" bestFit="1" customWidth="1"/>
    <col min="11269" max="11269" width="27.5546875" style="513" bestFit="1" customWidth="1"/>
    <col min="11270" max="11270" width="2.6640625" style="513" bestFit="1" customWidth="1"/>
    <col min="11271" max="11273" width="4.109375" style="513" bestFit="1" customWidth="1"/>
    <col min="11274" max="11274" width="5.5546875" style="513" bestFit="1" customWidth="1"/>
    <col min="11275" max="11275" width="6.88671875" style="513" bestFit="1" customWidth="1"/>
    <col min="11276" max="11277" width="4.109375" style="513" bestFit="1" customWidth="1"/>
    <col min="11278" max="11278" width="5.5546875" style="513" bestFit="1" customWidth="1"/>
    <col min="11279" max="11279" width="4.109375" style="513" bestFit="1" customWidth="1"/>
    <col min="11280" max="11280" width="8.33203125" style="513" bestFit="1" customWidth="1"/>
    <col min="11281" max="11281" width="1.33203125" style="513" bestFit="1" customWidth="1"/>
    <col min="11282" max="11282" width="4.109375" style="513" bestFit="1" customWidth="1"/>
    <col min="11283" max="11284" width="6.88671875" style="513" bestFit="1" customWidth="1"/>
    <col min="11285" max="11286" width="1.33203125" style="513" bestFit="1" customWidth="1"/>
    <col min="11287" max="11287" width="5.5546875" style="513" bestFit="1" customWidth="1"/>
    <col min="11288" max="11288" width="8.33203125" style="513" bestFit="1" customWidth="1"/>
    <col min="11289" max="11289" width="6.88671875" style="513" bestFit="1" customWidth="1"/>
    <col min="11290" max="11520" width="8.88671875" style="513"/>
    <col min="11521" max="11521" width="4.6640625" style="513" bestFit="1" customWidth="1"/>
    <col min="11522" max="11522" width="2.33203125" style="513" bestFit="1" customWidth="1"/>
    <col min="11523" max="11523" width="1.33203125" style="513" bestFit="1" customWidth="1"/>
    <col min="11524" max="11524" width="5.5546875" style="513" bestFit="1" customWidth="1"/>
    <col min="11525" max="11525" width="27.5546875" style="513" bestFit="1" customWidth="1"/>
    <col min="11526" max="11526" width="2.6640625" style="513" bestFit="1" customWidth="1"/>
    <col min="11527" max="11529" width="4.109375" style="513" bestFit="1" customWidth="1"/>
    <col min="11530" max="11530" width="5.5546875" style="513" bestFit="1" customWidth="1"/>
    <col min="11531" max="11531" width="6.88671875" style="513" bestFit="1" customWidth="1"/>
    <col min="11532" max="11533" width="4.109375" style="513" bestFit="1" customWidth="1"/>
    <col min="11534" max="11534" width="5.5546875" style="513" bestFit="1" customWidth="1"/>
    <col min="11535" max="11535" width="4.109375" style="513" bestFit="1" customWidth="1"/>
    <col min="11536" max="11536" width="8.33203125" style="513" bestFit="1" customWidth="1"/>
    <col min="11537" max="11537" width="1.33203125" style="513" bestFit="1" customWidth="1"/>
    <col min="11538" max="11538" width="4.109375" style="513" bestFit="1" customWidth="1"/>
    <col min="11539" max="11540" width="6.88671875" style="513" bestFit="1" customWidth="1"/>
    <col min="11541" max="11542" width="1.33203125" style="513" bestFit="1" customWidth="1"/>
    <col min="11543" max="11543" width="5.5546875" style="513" bestFit="1" customWidth="1"/>
    <col min="11544" max="11544" width="8.33203125" style="513" bestFit="1" customWidth="1"/>
    <col min="11545" max="11545" width="6.88671875" style="513" bestFit="1" customWidth="1"/>
    <col min="11546" max="11776" width="8.88671875" style="513"/>
    <col min="11777" max="11777" width="4.6640625" style="513" bestFit="1" customWidth="1"/>
    <col min="11778" max="11778" width="2.33203125" style="513" bestFit="1" customWidth="1"/>
    <col min="11779" max="11779" width="1.33203125" style="513" bestFit="1" customWidth="1"/>
    <col min="11780" max="11780" width="5.5546875" style="513" bestFit="1" customWidth="1"/>
    <col min="11781" max="11781" width="27.5546875" style="513" bestFit="1" customWidth="1"/>
    <col min="11782" max="11782" width="2.6640625" style="513" bestFit="1" customWidth="1"/>
    <col min="11783" max="11785" width="4.109375" style="513" bestFit="1" customWidth="1"/>
    <col min="11786" max="11786" width="5.5546875" style="513" bestFit="1" customWidth="1"/>
    <col min="11787" max="11787" width="6.88671875" style="513" bestFit="1" customWidth="1"/>
    <col min="11788" max="11789" width="4.109375" style="513" bestFit="1" customWidth="1"/>
    <col min="11790" max="11790" width="5.5546875" style="513" bestFit="1" customWidth="1"/>
    <col min="11791" max="11791" width="4.109375" style="513" bestFit="1" customWidth="1"/>
    <col min="11792" max="11792" width="8.33203125" style="513" bestFit="1" customWidth="1"/>
    <col min="11793" max="11793" width="1.33203125" style="513" bestFit="1" customWidth="1"/>
    <col min="11794" max="11794" width="4.109375" style="513" bestFit="1" customWidth="1"/>
    <col min="11795" max="11796" width="6.88671875" style="513" bestFit="1" customWidth="1"/>
    <col min="11797" max="11798" width="1.33203125" style="513" bestFit="1" customWidth="1"/>
    <col min="11799" max="11799" width="5.5546875" style="513" bestFit="1" customWidth="1"/>
    <col min="11800" max="11800" width="8.33203125" style="513" bestFit="1" customWidth="1"/>
    <col min="11801" max="11801" width="6.88671875" style="513" bestFit="1" customWidth="1"/>
    <col min="11802" max="12032" width="8.88671875" style="513"/>
    <col min="12033" max="12033" width="4.6640625" style="513" bestFit="1" customWidth="1"/>
    <col min="12034" max="12034" width="2.33203125" style="513" bestFit="1" customWidth="1"/>
    <col min="12035" max="12035" width="1.33203125" style="513" bestFit="1" customWidth="1"/>
    <col min="12036" max="12036" width="5.5546875" style="513" bestFit="1" customWidth="1"/>
    <col min="12037" max="12037" width="27.5546875" style="513" bestFit="1" customWidth="1"/>
    <col min="12038" max="12038" width="2.6640625" style="513" bestFit="1" customWidth="1"/>
    <col min="12039" max="12041" width="4.109375" style="513" bestFit="1" customWidth="1"/>
    <col min="12042" max="12042" width="5.5546875" style="513" bestFit="1" customWidth="1"/>
    <col min="12043" max="12043" width="6.88671875" style="513" bestFit="1" customWidth="1"/>
    <col min="12044" max="12045" width="4.109375" style="513" bestFit="1" customWidth="1"/>
    <col min="12046" max="12046" width="5.5546875" style="513" bestFit="1" customWidth="1"/>
    <col min="12047" max="12047" width="4.109375" style="513" bestFit="1" customWidth="1"/>
    <col min="12048" max="12048" width="8.33203125" style="513" bestFit="1" customWidth="1"/>
    <col min="12049" max="12049" width="1.33203125" style="513" bestFit="1" customWidth="1"/>
    <col min="12050" max="12050" width="4.109375" style="513" bestFit="1" customWidth="1"/>
    <col min="12051" max="12052" width="6.88671875" style="513" bestFit="1" customWidth="1"/>
    <col min="12053" max="12054" width="1.33203125" style="513" bestFit="1" customWidth="1"/>
    <col min="12055" max="12055" width="5.5546875" style="513" bestFit="1" customWidth="1"/>
    <col min="12056" max="12056" width="8.33203125" style="513" bestFit="1" customWidth="1"/>
    <col min="12057" max="12057" width="6.88671875" style="513" bestFit="1" customWidth="1"/>
    <col min="12058" max="12288" width="8.88671875" style="513"/>
    <col min="12289" max="12289" width="4.6640625" style="513" bestFit="1" customWidth="1"/>
    <col min="12290" max="12290" width="2.33203125" style="513" bestFit="1" customWidth="1"/>
    <col min="12291" max="12291" width="1.33203125" style="513" bestFit="1" customWidth="1"/>
    <col min="12292" max="12292" width="5.5546875" style="513" bestFit="1" customWidth="1"/>
    <col min="12293" max="12293" width="27.5546875" style="513" bestFit="1" customWidth="1"/>
    <col min="12294" max="12294" width="2.6640625" style="513" bestFit="1" customWidth="1"/>
    <col min="12295" max="12297" width="4.109375" style="513" bestFit="1" customWidth="1"/>
    <col min="12298" max="12298" width="5.5546875" style="513" bestFit="1" customWidth="1"/>
    <col min="12299" max="12299" width="6.88671875" style="513" bestFit="1" customWidth="1"/>
    <col min="12300" max="12301" width="4.109375" style="513" bestFit="1" customWidth="1"/>
    <col min="12302" max="12302" width="5.5546875" style="513" bestFit="1" customWidth="1"/>
    <col min="12303" max="12303" width="4.109375" style="513" bestFit="1" customWidth="1"/>
    <col min="12304" max="12304" width="8.33203125" style="513" bestFit="1" customWidth="1"/>
    <col min="12305" max="12305" width="1.33203125" style="513" bestFit="1" customWidth="1"/>
    <col min="12306" max="12306" width="4.109375" style="513" bestFit="1" customWidth="1"/>
    <col min="12307" max="12308" width="6.88671875" style="513" bestFit="1" customWidth="1"/>
    <col min="12309" max="12310" width="1.33203125" style="513" bestFit="1" customWidth="1"/>
    <col min="12311" max="12311" width="5.5546875" style="513" bestFit="1" customWidth="1"/>
    <col min="12312" max="12312" width="8.33203125" style="513" bestFit="1" customWidth="1"/>
    <col min="12313" max="12313" width="6.88671875" style="513" bestFit="1" customWidth="1"/>
    <col min="12314" max="12544" width="8.88671875" style="513"/>
    <col min="12545" max="12545" width="4.6640625" style="513" bestFit="1" customWidth="1"/>
    <col min="12546" max="12546" width="2.33203125" style="513" bestFit="1" customWidth="1"/>
    <col min="12547" max="12547" width="1.33203125" style="513" bestFit="1" customWidth="1"/>
    <col min="12548" max="12548" width="5.5546875" style="513" bestFit="1" customWidth="1"/>
    <col min="12549" max="12549" width="27.5546875" style="513" bestFit="1" customWidth="1"/>
    <col min="12550" max="12550" width="2.6640625" style="513" bestFit="1" customWidth="1"/>
    <col min="12551" max="12553" width="4.109375" style="513" bestFit="1" customWidth="1"/>
    <col min="12554" max="12554" width="5.5546875" style="513" bestFit="1" customWidth="1"/>
    <col min="12555" max="12555" width="6.88671875" style="513" bestFit="1" customWidth="1"/>
    <col min="12556" max="12557" width="4.109375" style="513" bestFit="1" customWidth="1"/>
    <col min="12558" max="12558" width="5.5546875" style="513" bestFit="1" customWidth="1"/>
    <col min="12559" max="12559" width="4.109375" style="513" bestFit="1" customWidth="1"/>
    <col min="12560" max="12560" width="8.33203125" style="513" bestFit="1" customWidth="1"/>
    <col min="12561" max="12561" width="1.33203125" style="513" bestFit="1" customWidth="1"/>
    <col min="12562" max="12562" width="4.109375" style="513" bestFit="1" customWidth="1"/>
    <col min="12563" max="12564" width="6.88671875" style="513" bestFit="1" customWidth="1"/>
    <col min="12565" max="12566" width="1.33203125" style="513" bestFit="1" customWidth="1"/>
    <col min="12567" max="12567" width="5.5546875" style="513" bestFit="1" customWidth="1"/>
    <col min="12568" max="12568" width="8.33203125" style="513" bestFit="1" customWidth="1"/>
    <col min="12569" max="12569" width="6.88671875" style="513" bestFit="1" customWidth="1"/>
    <col min="12570" max="12800" width="8.88671875" style="513"/>
    <col min="12801" max="12801" width="4.6640625" style="513" bestFit="1" customWidth="1"/>
    <col min="12802" max="12802" width="2.33203125" style="513" bestFit="1" customWidth="1"/>
    <col min="12803" max="12803" width="1.33203125" style="513" bestFit="1" customWidth="1"/>
    <col min="12804" max="12804" width="5.5546875" style="513" bestFit="1" customWidth="1"/>
    <col min="12805" max="12805" width="27.5546875" style="513" bestFit="1" customWidth="1"/>
    <col min="12806" max="12806" width="2.6640625" style="513" bestFit="1" customWidth="1"/>
    <col min="12807" max="12809" width="4.109375" style="513" bestFit="1" customWidth="1"/>
    <col min="12810" max="12810" width="5.5546875" style="513" bestFit="1" customWidth="1"/>
    <col min="12811" max="12811" width="6.88671875" style="513" bestFit="1" customWidth="1"/>
    <col min="12812" max="12813" width="4.109375" style="513" bestFit="1" customWidth="1"/>
    <col min="12814" max="12814" width="5.5546875" style="513" bestFit="1" customWidth="1"/>
    <col min="12815" max="12815" width="4.109375" style="513" bestFit="1" customWidth="1"/>
    <col min="12816" max="12816" width="8.33203125" style="513" bestFit="1" customWidth="1"/>
    <col min="12817" max="12817" width="1.33203125" style="513" bestFit="1" customWidth="1"/>
    <col min="12818" max="12818" width="4.109375" style="513" bestFit="1" customWidth="1"/>
    <col min="12819" max="12820" width="6.88671875" style="513" bestFit="1" customWidth="1"/>
    <col min="12821" max="12822" width="1.33203125" style="513" bestFit="1" customWidth="1"/>
    <col min="12823" max="12823" width="5.5546875" style="513" bestFit="1" customWidth="1"/>
    <col min="12824" max="12824" width="8.33203125" style="513" bestFit="1" customWidth="1"/>
    <col min="12825" max="12825" width="6.88671875" style="513" bestFit="1" customWidth="1"/>
    <col min="12826" max="13056" width="8.88671875" style="513"/>
    <col min="13057" max="13057" width="4.6640625" style="513" bestFit="1" customWidth="1"/>
    <col min="13058" max="13058" width="2.33203125" style="513" bestFit="1" customWidth="1"/>
    <col min="13059" max="13059" width="1.33203125" style="513" bestFit="1" customWidth="1"/>
    <col min="13060" max="13060" width="5.5546875" style="513" bestFit="1" customWidth="1"/>
    <col min="13061" max="13061" width="27.5546875" style="513" bestFit="1" customWidth="1"/>
    <col min="13062" max="13062" width="2.6640625" style="513" bestFit="1" customWidth="1"/>
    <col min="13063" max="13065" width="4.109375" style="513" bestFit="1" customWidth="1"/>
    <col min="13066" max="13066" width="5.5546875" style="513" bestFit="1" customWidth="1"/>
    <col min="13067" max="13067" width="6.88671875" style="513" bestFit="1" customWidth="1"/>
    <col min="13068" max="13069" width="4.109375" style="513" bestFit="1" customWidth="1"/>
    <col min="13070" max="13070" width="5.5546875" style="513" bestFit="1" customWidth="1"/>
    <col min="13071" max="13071" width="4.109375" style="513" bestFit="1" customWidth="1"/>
    <col min="13072" max="13072" width="8.33203125" style="513" bestFit="1" customWidth="1"/>
    <col min="13073" max="13073" width="1.33203125" style="513" bestFit="1" customWidth="1"/>
    <col min="13074" max="13074" width="4.109375" style="513" bestFit="1" customWidth="1"/>
    <col min="13075" max="13076" width="6.88671875" style="513" bestFit="1" customWidth="1"/>
    <col min="13077" max="13078" width="1.33203125" style="513" bestFit="1" customWidth="1"/>
    <col min="13079" max="13079" width="5.5546875" style="513" bestFit="1" customWidth="1"/>
    <col min="13080" max="13080" width="8.33203125" style="513" bestFit="1" customWidth="1"/>
    <col min="13081" max="13081" width="6.88671875" style="513" bestFit="1" customWidth="1"/>
    <col min="13082" max="13312" width="8.88671875" style="513"/>
    <col min="13313" max="13313" width="4.6640625" style="513" bestFit="1" customWidth="1"/>
    <col min="13314" max="13314" width="2.33203125" style="513" bestFit="1" customWidth="1"/>
    <col min="13315" max="13315" width="1.33203125" style="513" bestFit="1" customWidth="1"/>
    <col min="13316" max="13316" width="5.5546875" style="513" bestFit="1" customWidth="1"/>
    <col min="13317" max="13317" width="27.5546875" style="513" bestFit="1" customWidth="1"/>
    <col min="13318" max="13318" width="2.6640625" style="513" bestFit="1" customWidth="1"/>
    <col min="13319" max="13321" width="4.109375" style="513" bestFit="1" customWidth="1"/>
    <col min="13322" max="13322" width="5.5546875" style="513" bestFit="1" customWidth="1"/>
    <col min="13323" max="13323" width="6.88671875" style="513" bestFit="1" customWidth="1"/>
    <col min="13324" max="13325" width="4.109375" style="513" bestFit="1" customWidth="1"/>
    <col min="13326" max="13326" width="5.5546875" style="513" bestFit="1" customWidth="1"/>
    <col min="13327" max="13327" width="4.109375" style="513" bestFit="1" customWidth="1"/>
    <col min="13328" max="13328" width="8.33203125" style="513" bestFit="1" customWidth="1"/>
    <col min="13329" max="13329" width="1.33203125" style="513" bestFit="1" customWidth="1"/>
    <col min="13330" max="13330" width="4.109375" style="513" bestFit="1" customWidth="1"/>
    <col min="13331" max="13332" width="6.88671875" style="513" bestFit="1" customWidth="1"/>
    <col min="13333" max="13334" width="1.33203125" style="513" bestFit="1" customWidth="1"/>
    <col min="13335" max="13335" width="5.5546875" style="513" bestFit="1" customWidth="1"/>
    <col min="13336" max="13336" width="8.33203125" style="513" bestFit="1" customWidth="1"/>
    <col min="13337" max="13337" width="6.88671875" style="513" bestFit="1" customWidth="1"/>
    <col min="13338" max="13568" width="8.88671875" style="513"/>
    <col min="13569" max="13569" width="4.6640625" style="513" bestFit="1" customWidth="1"/>
    <col min="13570" max="13570" width="2.33203125" style="513" bestFit="1" customWidth="1"/>
    <col min="13571" max="13571" width="1.33203125" style="513" bestFit="1" customWidth="1"/>
    <col min="13572" max="13572" width="5.5546875" style="513" bestFit="1" customWidth="1"/>
    <col min="13573" max="13573" width="27.5546875" style="513" bestFit="1" customWidth="1"/>
    <col min="13574" max="13574" width="2.6640625" style="513" bestFit="1" customWidth="1"/>
    <col min="13575" max="13577" width="4.109375" style="513" bestFit="1" customWidth="1"/>
    <col min="13578" max="13578" width="5.5546875" style="513" bestFit="1" customWidth="1"/>
    <col min="13579" max="13579" width="6.88671875" style="513" bestFit="1" customWidth="1"/>
    <col min="13580" max="13581" width="4.109375" style="513" bestFit="1" customWidth="1"/>
    <col min="13582" max="13582" width="5.5546875" style="513" bestFit="1" customWidth="1"/>
    <col min="13583" max="13583" width="4.109375" style="513" bestFit="1" customWidth="1"/>
    <col min="13584" max="13584" width="8.33203125" style="513" bestFit="1" customWidth="1"/>
    <col min="13585" max="13585" width="1.33203125" style="513" bestFit="1" customWidth="1"/>
    <col min="13586" max="13586" width="4.109375" style="513" bestFit="1" customWidth="1"/>
    <col min="13587" max="13588" width="6.88671875" style="513" bestFit="1" customWidth="1"/>
    <col min="13589" max="13590" width="1.33203125" style="513" bestFit="1" customWidth="1"/>
    <col min="13591" max="13591" width="5.5546875" style="513" bestFit="1" customWidth="1"/>
    <col min="13592" max="13592" width="8.33203125" style="513" bestFit="1" customWidth="1"/>
    <col min="13593" max="13593" width="6.88671875" style="513" bestFit="1" customWidth="1"/>
    <col min="13594" max="13824" width="8.88671875" style="513"/>
    <col min="13825" max="13825" width="4.6640625" style="513" bestFit="1" customWidth="1"/>
    <col min="13826" max="13826" width="2.33203125" style="513" bestFit="1" customWidth="1"/>
    <col min="13827" max="13827" width="1.33203125" style="513" bestFit="1" customWidth="1"/>
    <col min="13828" max="13828" width="5.5546875" style="513" bestFit="1" customWidth="1"/>
    <col min="13829" max="13829" width="27.5546875" style="513" bestFit="1" customWidth="1"/>
    <col min="13830" max="13830" width="2.6640625" style="513" bestFit="1" customWidth="1"/>
    <col min="13831" max="13833" width="4.109375" style="513" bestFit="1" customWidth="1"/>
    <col min="13834" max="13834" width="5.5546875" style="513" bestFit="1" customWidth="1"/>
    <col min="13835" max="13835" width="6.88671875" style="513" bestFit="1" customWidth="1"/>
    <col min="13836" max="13837" width="4.109375" style="513" bestFit="1" customWidth="1"/>
    <col min="13838" max="13838" width="5.5546875" style="513" bestFit="1" customWidth="1"/>
    <col min="13839" max="13839" width="4.109375" style="513" bestFit="1" customWidth="1"/>
    <col min="13840" max="13840" width="8.33203125" style="513" bestFit="1" customWidth="1"/>
    <col min="13841" max="13841" width="1.33203125" style="513" bestFit="1" customWidth="1"/>
    <col min="13842" max="13842" width="4.109375" style="513" bestFit="1" customWidth="1"/>
    <col min="13843" max="13844" width="6.88671875" style="513" bestFit="1" customWidth="1"/>
    <col min="13845" max="13846" width="1.33203125" style="513" bestFit="1" customWidth="1"/>
    <col min="13847" max="13847" width="5.5546875" style="513" bestFit="1" customWidth="1"/>
    <col min="13848" max="13848" width="8.33203125" style="513" bestFit="1" customWidth="1"/>
    <col min="13849" max="13849" width="6.88671875" style="513" bestFit="1" customWidth="1"/>
    <col min="13850" max="14080" width="8.88671875" style="513"/>
    <col min="14081" max="14081" width="4.6640625" style="513" bestFit="1" customWidth="1"/>
    <col min="14082" max="14082" width="2.33203125" style="513" bestFit="1" customWidth="1"/>
    <col min="14083" max="14083" width="1.33203125" style="513" bestFit="1" customWidth="1"/>
    <col min="14084" max="14084" width="5.5546875" style="513" bestFit="1" customWidth="1"/>
    <col min="14085" max="14085" width="27.5546875" style="513" bestFit="1" customWidth="1"/>
    <col min="14086" max="14086" width="2.6640625" style="513" bestFit="1" customWidth="1"/>
    <col min="14087" max="14089" width="4.109375" style="513" bestFit="1" customWidth="1"/>
    <col min="14090" max="14090" width="5.5546875" style="513" bestFit="1" customWidth="1"/>
    <col min="14091" max="14091" width="6.88671875" style="513" bestFit="1" customWidth="1"/>
    <col min="14092" max="14093" width="4.109375" style="513" bestFit="1" customWidth="1"/>
    <col min="14094" max="14094" width="5.5546875" style="513" bestFit="1" customWidth="1"/>
    <col min="14095" max="14095" width="4.109375" style="513" bestFit="1" customWidth="1"/>
    <col min="14096" max="14096" width="8.33203125" style="513" bestFit="1" customWidth="1"/>
    <col min="14097" max="14097" width="1.33203125" style="513" bestFit="1" customWidth="1"/>
    <col min="14098" max="14098" width="4.109375" style="513" bestFit="1" customWidth="1"/>
    <col min="14099" max="14100" width="6.88671875" style="513" bestFit="1" customWidth="1"/>
    <col min="14101" max="14102" width="1.33203125" style="513" bestFit="1" customWidth="1"/>
    <col min="14103" max="14103" width="5.5546875" style="513" bestFit="1" customWidth="1"/>
    <col min="14104" max="14104" width="8.33203125" style="513" bestFit="1" customWidth="1"/>
    <col min="14105" max="14105" width="6.88671875" style="513" bestFit="1" customWidth="1"/>
    <col min="14106" max="14336" width="8.88671875" style="513"/>
    <col min="14337" max="14337" width="4.6640625" style="513" bestFit="1" customWidth="1"/>
    <col min="14338" max="14338" width="2.33203125" style="513" bestFit="1" customWidth="1"/>
    <col min="14339" max="14339" width="1.33203125" style="513" bestFit="1" customWidth="1"/>
    <col min="14340" max="14340" width="5.5546875" style="513" bestFit="1" customWidth="1"/>
    <col min="14341" max="14341" width="27.5546875" style="513" bestFit="1" customWidth="1"/>
    <col min="14342" max="14342" width="2.6640625" style="513" bestFit="1" customWidth="1"/>
    <col min="14343" max="14345" width="4.109375" style="513" bestFit="1" customWidth="1"/>
    <col min="14346" max="14346" width="5.5546875" style="513" bestFit="1" customWidth="1"/>
    <col min="14347" max="14347" width="6.88671875" style="513" bestFit="1" customWidth="1"/>
    <col min="14348" max="14349" width="4.109375" style="513" bestFit="1" customWidth="1"/>
    <col min="14350" max="14350" width="5.5546875" style="513" bestFit="1" customWidth="1"/>
    <col min="14351" max="14351" width="4.109375" style="513" bestFit="1" customWidth="1"/>
    <col min="14352" max="14352" width="8.33203125" style="513" bestFit="1" customWidth="1"/>
    <col min="14353" max="14353" width="1.33203125" style="513" bestFit="1" customWidth="1"/>
    <col min="14354" max="14354" width="4.109375" style="513" bestFit="1" customWidth="1"/>
    <col min="14355" max="14356" width="6.88671875" style="513" bestFit="1" customWidth="1"/>
    <col min="14357" max="14358" width="1.33203125" style="513" bestFit="1" customWidth="1"/>
    <col min="14359" max="14359" width="5.5546875" style="513" bestFit="1" customWidth="1"/>
    <col min="14360" max="14360" width="8.33203125" style="513" bestFit="1" customWidth="1"/>
    <col min="14361" max="14361" width="6.88671875" style="513" bestFit="1" customWidth="1"/>
    <col min="14362" max="14592" width="8.88671875" style="513"/>
    <col min="14593" max="14593" width="4.6640625" style="513" bestFit="1" customWidth="1"/>
    <col min="14594" max="14594" width="2.33203125" style="513" bestFit="1" customWidth="1"/>
    <col min="14595" max="14595" width="1.33203125" style="513" bestFit="1" customWidth="1"/>
    <col min="14596" max="14596" width="5.5546875" style="513" bestFit="1" customWidth="1"/>
    <col min="14597" max="14597" width="27.5546875" style="513" bestFit="1" customWidth="1"/>
    <col min="14598" max="14598" width="2.6640625" style="513" bestFit="1" customWidth="1"/>
    <col min="14599" max="14601" width="4.109375" style="513" bestFit="1" customWidth="1"/>
    <col min="14602" max="14602" width="5.5546875" style="513" bestFit="1" customWidth="1"/>
    <col min="14603" max="14603" width="6.88671875" style="513" bestFit="1" customWidth="1"/>
    <col min="14604" max="14605" width="4.109375" style="513" bestFit="1" customWidth="1"/>
    <col min="14606" max="14606" width="5.5546875" style="513" bestFit="1" customWidth="1"/>
    <col min="14607" max="14607" width="4.109375" style="513" bestFit="1" customWidth="1"/>
    <col min="14608" max="14608" width="8.33203125" style="513" bestFit="1" customWidth="1"/>
    <col min="14609" max="14609" width="1.33203125" style="513" bestFit="1" customWidth="1"/>
    <col min="14610" max="14610" width="4.109375" style="513" bestFit="1" customWidth="1"/>
    <col min="14611" max="14612" width="6.88671875" style="513" bestFit="1" customWidth="1"/>
    <col min="14613" max="14614" width="1.33203125" style="513" bestFit="1" customWidth="1"/>
    <col min="14615" max="14615" width="5.5546875" style="513" bestFit="1" customWidth="1"/>
    <col min="14616" max="14616" width="8.33203125" style="513" bestFit="1" customWidth="1"/>
    <col min="14617" max="14617" width="6.88671875" style="513" bestFit="1" customWidth="1"/>
    <col min="14618" max="14848" width="8.88671875" style="513"/>
    <col min="14849" max="14849" width="4.6640625" style="513" bestFit="1" customWidth="1"/>
    <col min="14850" max="14850" width="2.33203125" style="513" bestFit="1" customWidth="1"/>
    <col min="14851" max="14851" width="1.33203125" style="513" bestFit="1" customWidth="1"/>
    <col min="14852" max="14852" width="5.5546875" style="513" bestFit="1" customWidth="1"/>
    <col min="14853" max="14853" width="27.5546875" style="513" bestFit="1" customWidth="1"/>
    <col min="14854" max="14854" width="2.6640625" style="513" bestFit="1" customWidth="1"/>
    <col min="14855" max="14857" width="4.109375" style="513" bestFit="1" customWidth="1"/>
    <col min="14858" max="14858" width="5.5546875" style="513" bestFit="1" customWidth="1"/>
    <col min="14859" max="14859" width="6.88671875" style="513" bestFit="1" customWidth="1"/>
    <col min="14860" max="14861" width="4.109375" style="513" bestFit="1" customWidth="1"/>
    <col min="14862" max="14862" width="5.5546875" style="513" bestFit="1" customWidth="1"/>
    <col min="14863" max="14863" width="4.109375" style="513" bestFit="1" customWidth="1"/>
    <col min="14864" max="14864" width="8.33203125" style="513" bestFit="1" customWidth="1"/>
    <col min="14865" max="14865" width="1.33203125" style="513" bestFit="1" customWidth="1"/>
    <col min="14866" max="14866" width="4.109375" style="513" bestFit="1" customWidth="1"/>
    <col min="14867" max="14868" width="6.88671875" style="513" bestFit="1" customWidth="1"/>
    <col min="14869" max="14870" width="1.33203125" style="513" bestFit="1" customWidth="1"/>
    <col min="14871" max="14871" width="5.5546875" style="513" bestFit="1" customWidth="1"/>
    <col min="14872" max="14872" width="8.33203125" style="513" bestFit="1" customWidth="1"/>
    <col min="14873" max="14873" width="6.88671875" style="513" bestFit="1" customWidth="1"/>
    <col min="14874" max="15104" width="8.88671875" style="513"/>
    <col min="15105" max="15105" width="4.6640625" style="513" bestFit="1" customWidth="1"/>
    <col min="15106" max="15106" width="2.33203125" style="513" bestFit="1" customWidth="1"/>
    <col min="15107" max="15107" width="1.33203125" style="513" bestFit="1" customWidth="1"/>
    <col min="15108" max="15108" width="5.5546875" style="513" bestFit="1" customWidth="1"/>
    <col min="15109" max="15109" width="27.5546875" style="513" bestFit="1" customWidth="1"/>
    <col min="15110" max="15110" width="2.6640625" style="513" bestFit="1" customWidth="1"/>
    <col min="15111" max="15113" width="4.109375" style="513" bestFit="1" customWidth="1"/>
    <col min="15114" max="15114" width="5.5546875" style="513" bestFit="1" customWidth="1"/>
    <col min="15115" max="15115" width="6.88671875" style="513" bestFit="1" customWidth="1"/>
    <col min="15116" max="15117" width="4.109375" style="513" bestFit="1" customWidth="1"/>
    <col min="15118" max="15118" width="5.5546875" style="513" bestFit="1" customWidth="1"/>
    <col min="15119" max="15119" width="4.109375" style="513" bestFit="1" customWidth="1"/>
    <col min="15120" max="15120" width="8.33203125" style="513" bestFit="1" customWidth="1"/>
    <col min="15121" max="15121" width="1.33203125" style="513" bestFit="1" customWidth="1"/>
    <col min="15122" max="15122" width="4.109375" style="513" bestFit="1" customWidth="1"/>
    <col min="15123" max="15124" width="6.88671875" style="513" bestFit="1" customWidth="1"/>
    <col min="15125" max="15126" width="1.33203125" style="513" bestFit="1" customWidth="1"/>
    <col min="15127" max="15127" width="5.5546875" style="513" bestFit="1" customWidth="1"/>
    <col min="15128" max="15128" width="8.33203125" style="513" bestFit="1" customWidth="1"/>
    <col min="15129" max="15129" width="6.88671875" style="513" bestFit="1" customWidth="1"/>
    <col min="15130" max="15360" width="8.88671875" style="513"/>
    <col min="15361" max="15361" width="4.6640625" style="513" bestFit="1" customWidth="1"/>
    <col min="15362" max="15362" width="2.33203125" style="513" bestFit="1" customWidth="1"/>
    <col min="15363" max="15363" width="1.33203125" style="513" bestFit="1" customWidth="1"/>
    <col min="15364" max="15364" width="5.5546875" style="513" bestFit="1" customWidth="1"/>
    <col min="15365" max="15365" width="27.5546875" style="513" bestFit="1" customWidth="1"/>
    <col min="15366" max="15366" width="2.6640625" style="513" bestFit="1" customWidth="1"/>
    <col min="15367" max="15369" width="4.109375" style="513" bestFit="1" customWidth="1"/>
    <col min="15370" max="15370" width="5.5546875" style="513" bestFit="1" customWidth="1"/>
    <col min="15371" max="15371" width="6.88671875" style="513" bestFit="1" customWidth="1"/>
    <col min="15372" max="15373" width="4.109375" style="513" bestFit="1" customWidth="1"/>
    <col min="15374" max="15374" width="5.5546875" style="513" bestFit="1" customWidth="1"/>
    <col min="15375" max="15375" width="4.109375" style="513" bestFit="1" customWidth="1"/>
    <col min="15376" max="15376" width="8.33203125" style="513" bestFit="1" customWidth="1"/>
    <col min="15377" max="15377" width="1.33203125" style="513" bestFit="1" customWidth="1"/>
    <col min="15378" max="15378" width="4.109375" style="513" bestFit="1" customWidth="1"/>
    <col min="15379" max="15380" width="6.88671875" style="513" bestFit="1" customWidth="1"/>
    <col min="15381" max="15382" width="1.33203125" style="513" bestFit="1" customWidth="1"/>
    <col min="15383" max="15383" width="5.5546875" style="513" bestFit="1" customWidth="1"/>
    <col min="15384" max="15384" width="8.33203125" style="513" bestFit="1" customWidth="1"/>
    <col min="15385" max="15385" width="6.88671875" style="513" bestFit="1" customWidth="1"/>
    <col min="15386" max="15616" width="8.88671875" style="513"/>
    <col min="15617" max="15617" width="4.6640625" style="513" bestFit="1" customWidth="1"/>
    <col min="15618" max="15618" width="2.33203125" style="513" bestFit="1" customWidth="1"/>
    <col min="15619" max="15619" width="1.33203125" style="513" bestFit="1" customWidth="1"/>
    <col min="15620" max="15620" width="5.5546875" style="513" bestFit="1" customWidth="1"/>
    <col min="15621" max="15621" width="27.5546875" style="513" bestFit="1" customWidth="1"/>
    <col min="15622" max="15622" width="2.6640625" style="513" bestFit="1" customWidth="1"/>
    <col min="15623" max="15625" width="4.109375" style="513" bestFit="1" customWidth="1"/>
    <col min="15626" max="15626" width="5.5546875" style="513" bestFit="1" customWidth="1"/>
    <col min="15627" max="15627" width="6.88671875" style="513" bestFit="1" customWidth="1"/>
    <col min="15628" max="15629" width="4.109375" style="513" bestFit="1" customWidth="1"/>
    <col min="15630" max="15630" width="5.5546875" style="513" bestFit="1" customWidth="1"/>
    <col min="15631" max="15631" width="4.109375" style="513" bestFit="1" customWidth="1"/>
    <col min="15632" max="15632" width="8.33203125" style="513" bestFit="1" customWidth="1"/>
    <col min="15633" max="15633" width="1.33203125" style="513" bestFit="1" customWidth="1"/>
    <col min="15634" max="15634" width="4.109375" style="513" bestFit="1" customWidth="1"/>
    <col min="15635" max="15636" width="6.88671875" style="513" bestFit="1" customWidth="1"/>
    <col min="15637" max="15638" width="1.33203125" style="513" bestFit="1" customWidth="1"/>
    <col min="15639" max="15639" width="5.5546875" style="513" bestFit="1" customWidth="1"/>
    <col min="15640" max="15640" width="8.33203125" style="513" bestFit="1" customWidth="1"/>
    <col min="15641" max="15641" width="6.88671875" style="513" bestFit="1" customWidth="1"/>
    <col min="15642" max="15872" width="8.88671875" style="513"/>
    <col min="15873" max="15873" width="4.6640625" style="513" bestFit="1" customWidth="1"/>
    <col min="15874" max="15874" width="2.33203125" style="513" bestFit="1" customWidth="1"/>
    <col min="15875" max="15875" width="1.33203125" style="513" bestFit="1" customWidth="1"/>
    <col min="15876" max="15876" width="5.5546875" style="513" bestFit="1" customWidth="1"/>
    <col min="15877" max="15877" width="27.5546875" style="513" bestFit="1" customWidth="1"/>
    <col min="15878" max="15878" width="2.6640625" style="513" bestFit="1" customWidth="1"/>
    <col min="15879" max="15881" width="4.109375" style="513" bestFit="1" customWidth="1"/>
    <col min="15882" max="15882" width="5.5546875" style="513" bestFit="1" customWidth="1"/>
    <col min="15883" max="15883" width="6.88671875" style="513" bestFit="1" customWidth="1"/>
    <col min="15884" max="15885" width="4.109375" style="513" bestFit="1" customWidth="1"/>
    <col min="15886" max="15886" width="5.5546875" style="513" bestFit="1" customWidth="1"/>
    <col min="15887" max="15887" width="4.109375" style="513" bestFit="1" customWidth="1"/>
    <col min="15888" max="15888" width="8.33203125" style="513" bestFit="1" customWidth="1"/>
    <col min="15889" max="15889" width="1.33203125" style="513" bestFit="1" customWidth="1"/>
    <col min="15890" max="15890" width="4.109375" style="513" bestFit="1" customWidth="1"/>
    <col min="15891" max="15892" width="6.88671875" style="513" bestFit="1" customWidth="1"/>
    <col min="15893" max="15894" width="1.33203125" style="513" bestFit="1" customWidth="1"/>
    <col min="15895" max="15895" width="5.5546875" style="513" bestFit="1" customWidth="1"/>
    <col min="15896" max="15896" width="8.33203125" style="513" bestFit="1" customWidth="1"/>
    <col min="15897" max="15897" width="6.88671875" style="513" bestFit="1" customWidth="1"/>
    <col min="15898" max="16128" width="8.88671875" style="513"/>
    <col min="16129" max="16129" width="4.6640625" style="513" bestFit="1" customWidth="1"/>
    <col min="16130" max="16130" width="2.33203125" style="513" bestFit="1" customWidth="1"/>
    <col min="16131" max="16131" width="1.33203125" style="513" bestFit="1" customWidth="1"/>
    <col min="16132" max="16132" width="5.5546875" style="513" bestFit="1" customWidth="1"/>
    <col min="16133" max="16133" width="27.5546875" style="513" bestFit="1" customWidth="1"/>
    <col min="16134" max="16134" width="2.6640625" style="513" bestFit="1" customWidth="1"/>
    <col min="16135" max="16137" width="4.109375" style="513" bestFit="1" customWidth="1"/>
    <col min="16138" max="16138" width="5.5546875" style="513" bestFit="1" customWidth="1"/>
    <col min="16139" max="16139" width="6.88671875" style="513" bestFit="1" customWidth="1"/>
    <col min="16140" max="16141" width="4.109375" style="513" bestFit="1" customWidth="1"/>
    <col min="16142" max="16142" width="5.5546875" style="513" bestFit="1" customWidth="1"/>
    <col min="16143" max="16143" width="4.109375" style="513" bestFit="1" customWidth="1"/>
    <col min="16144" max="16144" width="8.33203125" style="513" bestFit="1" customWidth="1"/>
    <col min="16145" max="16145" width="1.33203125" style="513" bestFit="1" customWidth="1"/>
    <col min="16146" max="16146" width="4.109375" style="513" bestFit="1" customWidth="1"/>
    <col min="16147" max="16148" width="6.88671875" style="513" bestFit="1" customWidth="1"/>
    <col min="16149" max="16150" width="1.33203125" style="513" bestFit="1" customWidth="1"/>
    <col min="16151" max="16151" width="5.5546875" style="513" bestFit="1" customWidth="1"/>
    <col min="16152" max="16152" width="8.33203125" style="513" bestFit="1" customWidth="1"/>
    <col min="16153" max="16153" width="6.88671875" style="513" bestFit="1" customWidth="1"/>
    <col min="16154" max="16384" width="8.88671875" style="513"/>
  </cols>
  <sheetData>
    <row r="1" spans="1:25" ht="13.35" customHeight="1" x14ac:dyDescent="0.25">
      <c r="A1" s="1231"/>
      <c r="B1" s="1231"/>
      <c r="C1" s="1231"/>
      <c r="D1" s="1231"/>
      <c r="E1" s="1231" t="s">
        <v>0</v>
      </c>
      <c r="F1" s="1231"/>
      <c r="G1" s="1231"/>
      <c r="H1" s="1231"/>
      <c r="I1" s="1231"/>
      <c r="J1" s="1231"/>
      <c r="K1" s="1231"/>
      <c r="L1" s="1231"/>
      <c r="M1" s="1231"/>
      <c r="N1" s="1231"/>
      <c r="O1" s="1231"/>
      <c r="P1" s="1231"/>
      <c r="Q1" s="1231"/>
      <c r="R1" s="1231"/>
      <c r="S1" s="1231"/>
      <c r="T1" s="1231"/>
      <c r="U1" s="1232" t="s">
        <v>807</v>
      </c>
      <c r="V1" s="1232"/>
      <c r="W1" s="1232"/>
      <c r="X1" s="1232"/>
      <c r="Y1" s="1232"/>
    </row>
    <row r="2" spans="1:25" ht="13.35" customHeight="1" x14ac:dyDescent="0.25">
      <c r="A2" s="1231"/>
      <c r="B2" s="1231"/>
      <c r="C2" s="1231"/>
      <c r="D2" s="1231"/>
      <c r="E2" s="1231"/>
      <c r="F2" s="1231"/>
      <c r="G2" s="1231"/>
      <c r="H2" s="1231"/>
      <c r="I2" s="1231"/>
      <c r="J2" s="1231"/>
      <c r="K2" s="1231"/>
      <c r="L2" s="1231"/>
      <c r="M2" s="1231"/>
      <c r="N2" s="1231"/>
      <c r="O2" s="1231"/>
      <c r="P2" s="1231"/>
      <c r="Q2" s="1231"/>
      <c r="R2" s="1231"/>
      <c r="S2" s="1231"/>
      <c r="T2" s="1231"/>
      <c r="U2" s="1232"/>
      <c r="V2" s="1232"/>
      <c r="W2" s="1232"/>
      <c r="X2" s="1232"/>
      <c r="Y2" s="1232"/>
    </row>
    <row r="3" spans="1:25" ht="13.35" customHeight="1" x14ac:dyDescent="0.25">
      <c r="A3" s="1233"/>
      <c r="B3" s="1233"/>
      <c r="C3" s="1233"/>
      <c r="D3" s="1233"/>
      <c r="E3" s="1233" t="s">
        <v>793</v>
      </c>
      <c r="F3" s="1233"/>
      <c r="G3" s="1233"/>
      <c r="H3" s="1233"/>
      <c r="I3" s="1233"/>
      <c r="J3" s="1233"/>
      <c r="K3" s="1233"/>
      <c r="L3" s="1233"/>
      <c r="M3" s="1233"/>
      <c r="N3" s="1233"/>
      <c r="O3" s="1233"/>
      <c r="P3" s="1233"/>
      <c r="Q3" s="1233"/>
      <c r="R3" s="1233"/>
      <c r="S3" s="1233"/>
      <c r="T3" s="1233"/>
      <c r="U3" s="1234"/>
      <c r="V3" s="1234"/>
      <c r="W3" s="1234"/>
      <c r="X3" s="1234"/>
      <c r="Y3" s="1234"/>
    </row>
    <row r="4" spans="1:25" ht="13.35" customHeight="1" x14ac:dyDescent="0.25">
      <c r="A4" s="1231"/>
      <c r="B4" s="1231"/>
      <c r="C4" s="1231"/>
      <c r="D4" s="1231"/>
      <c r="E4" s="1231"/>
      <c r="F4" s="1231"/>
      <c r="G4" s="1231"/>
      <c r="H4" s="1231"/>
      <c r="I4" s="1231"/>
      <c r="J4" s="1231"/>
      <c r="K4" s="1231"/>
      <c r="L4" s="1231"/>
      <c r="M4" s="1231"/>
      <c r="N4" s="1231"/>
      <c r="O4" s="1231"/>
      <c r="P4" s="1231"/>
      <c r="Q4" s="1231"/>
      <c r="R4" s="1231"/>
      <c r="S4" s="1231"/>
      <c r="T4" s="1231"/>
      <c r="U4" s="1232"/>
      <c r="V4" s="1232"/>
      <c r="W4" s="1232"/>
      <c r="X4" s="1232"/>
      <c r="Y4" s="1232"/>
    </row>
    <row r="5" spans="1:25" ht="22.95" customHeight="1" x14ac:dyDescent="0.25">
      <c r="A5" s="1223" t="s">
        <v>694</v>
      </c>
      <c r="B5" s="1223"/>
      <c r="C5" s="1223" t="s">
        <v>808</v>
      </c>
      <c r="D5" s="1223"/>
      <c r="E5" s="1223"/>
      <c r="F5" s="1223"/>
      <c r="G5" s="1223"/>
      <c r="H5" s="1223"/>
      <c r="I5" s="1223"/>
      <c r="J5" s="1223"/>
      <c r="K5" s="1223"/>
      <c r="L5" s="1223"/>
      <c r="M5" s="1223"/>
      <c r="N5" s="1223"/>
      <c r="O5" s="1230" t="s">
        <v>809</v>
      </c>
      <c r="P5" s="1230"/>
      <c r="Q5" s="1230"/>
      <c r="R5" s="1230"/>
      <c r="S5" s="1230"/>
      <c r="T5" s="1230"/>
      <c r="U5" s="1230"/>
      <c r="V5" s="1230"/>
      <c r="W5" s="1230"/>
      <c r="X5" s="1230"/>
      <c r="Y5" s="1230"/>
    </row>
    <row r="6" spans="1:25" ht="13.35" customHeight="1" x14ac:dyDescent="0.25">
      <c r="A6" s="1233"/>
      <c r="B6" s="1233"/>
      <c r="C6" s="1233"/>
      <c r="D6" s="1233"/>
      <c r="E6" s="1233"/>
      <c r="F6" s="1233"/>
      <c r="G6" s="1233"/>
      <c r="H6" s="1233"/>
      <c r="I6" s="1233"/>
      <c r="J6" s="1233"/>
      <c r="K6" s="1233"/>
      <c r="L6" s="1233"/>
      <c r="M6" s="1233"/>
      <c r="N6" s="1233"/>
      <c r="O6" s="1233"/>
      <c r="P6" s="1233"/>
      <c r="Q6" s="1233"/>
      <c r="R6" s="1233"/>
      <c r="S6" s="1233"/>
      <c r="T6" s="1233"/>
      <c r="U6" s="1233"/>
      <c r="V6" s="1233"/>
      <c r="W6" s="1233"/>
      <c r="X6" s="1233"/>
      <c r="Y6" s="1233"/>
    </row>
    <row r="7" spans="1:25" ht="10.95" customHeight="1" x14ac:dyDescent="0.25">
      <c r="A7" s="1223"/>
      <c r="B7" s="1223"/>
      <c r="C7" s="1223"/>
      <c r="D7" s="1223"/>
      <c r="E7" s="1223"/>
      <c r="F7" s="1223"/>
      <c r="G7" s="1223"/>
      <c r="H7" s="1223"/>
      <c r="I7" s="1223"/>
      <c r="J7" s="1223"/>
      <c r="K7" s="1223"/>
      <c r="L7" s="1223"/>
      <c r="M7" s="1223"/>
      <c r="N7" s="1223"/>
      <c r="O7" s="1223"/>
      <c r="P7" s="1223"/>
      <c r="Q7" s="1223"/>
      <c r="R7" s="1223"/>
      <c r="S7" s="1223"/>
      <c r="T7" s="1223"/>
      <c r="U7" s="1223"/>
      <c r="V7" s="1223"/>
      <c r="W7" s="1223"/>
      <c r="X7" s="1223"/>
      <c r="Y7" s="1223"/>
    </row>
    <row r="8" spans="1:25" ht="10.95" customHeight="1" x14ac:dyDescent="0.25">
      <c r="A8" s="1223" t="s">
        <v>810</v>
      </c>
      <c r="B8" s="1223"/>
      <c r="C8" s="1223"/>
      <c r="D8" s="1223"/>
      <c r="E8" s="1223"/>
      <c r="F8" s="1229" t="s">
        <v>802</v>
      </c>
      <c r="G8" s="1229"/>
      <c r="H8" s="1229"/>
      <c r="I8" s="1229"/>
      <c r="J8" s="1229"/>
      <c r="K8" s="1229"/>
      <c r="L8" s="1229"/>
      <c r="M8" s="1229"/>
      <c r="N8" s="1229"/>
      <c r="O8" s="1229"/>
      <c r="P8" s="1229"/>
      <c r="Q8" s="1229"/>
      <c r="R8" s="1230"/>
      <c r="S8" s="1230"/>
      <c r="T8" s="1230"/>
      <c r="U8" s="1230"/>
      <c r="V8" s="1230"/>
      <c r="W8" s="1230"/>
      <c r="X8" s="1230"/>
      <c r="Y8" s="1230"/>
    </row>
    <row r="9" spans="1:25" ht="10.95" customHeight="1" x14ac:dyDescent="0.25">
      <c r="A9" s="1223"/>
      <c r="B9" s="1223"/>
      <c r="C9" s="1223"/>
      <c r="D9" s="1223"/>
      <c r="E9" s="1223"/>
      <c r="F9" s="1223"/>
      <c r="G9" s="1223"/>
      <c r="H9" s="1223"/>
      <c r="I9" s="1223"/>
      <c r="J9" s="1223"/>
      <c r="K9" s="1223"/>
      <c r="L9" s="1223"/>
      <c r="M9" s="1223"/>
      <c r="N9" s="1223"/>
      <c r="O9" s="1223"/>
      <c r="P9" s="1223"/>
      <c r="Q9" s="1223"/>
      <c r="R9" s="1223"/>
      <c r="S9" s="1223"/>
      <c r="T9" s="1223"/>
      <c r="U9" s="1223"/>
      <c r="V9" s="1223"/>
      <c r="W9" s="1223"/>
      <c r="X9" s="1223"/>
      <c r="Y9" s="1223"/>
    </row>
    <row r="10" spans="1:25" ht="10.95" customHeight="1" x14ac:dyDescent="0.25">
      <c r="A10" s="1223" t="s">
        <v>811</v>
      </c>
      <c r="B10" s="1223"/>
      <c r="C10" s="1223"/>
      <c r="D10" s="1223"/>
      <c r="E10" s="1223"/>
      <c r="F10" s="1223"/>
      <c r="G10" s="1223"/>
      <c r="H10" s="1223"/>
      <c r="I10" s="1223"/>
      <c r="J10" s="1223"/>
      <c r="K10" s="1223"/>
      <c r="L10" s="1223"/>
      <c r="M10" s="1223"/>
      <c r="N10" s="1223"/>
      <c r="O10" s="1223"/>
      <c r="P10" s="1223"/>
      <c r="Q10" s="1223"/>
      <c r="R10" s="1223"/>
      <c r="S10" s="1223"/>
      <c r="T10" s="1223"/>
      <c r="U10" s="1223"/>
      <c r="V10" s="1223"/>
      <c r="W10" s="1223"/>
      <c r="X10" s="1223"/>
      <c r="Y10" s="1223"/>
    </row>
    <row r="11" spans="1:25" ht="10.95" customHeight="1" x14ac:dyDescent="0.25">
      <c r="A11" s="1223"/>
      <c r="B11" s="1223"/>
      <c r="C11" s="1223"/>
      <c r="D11" s="1223"/>
      <c r="E11" s="1223"/>
      <c r="F11" s="1223"/>
      <c r="G11" s="1223"/>
      <c r="H11" s="1223"/>
      <c r="I11" s="1223"/>
      <c r="J11" s="1223"/>
      <c r="K11" s="1223"/>
      <c r="L11" s="1223"/>
      <c r="M11" s="1223"/>
      <c r="N11" s="1223"/>
      <c r="O11" s="1223"/>
      <c r="P11" s="1223"/>
      <c r="Q11" s="1223"/>
      <c r="R11" s="1223"/>
      <c r="S11" s="1223"/>
      <c r="T11" s="1223"/>
      <c r="U11" s="1223"/>
      <c r="V11" s="1223"/>
      <c r="W11" s="1223"/>
      <c r="X11" s="1223"/>
      <c r="Y11" s="1223"/>
    </row>
    <row r="12" spans="1:25" ht="11.4" customHeight="1" x14ac:dyDescent="0.25">
      <c r="A12" s="1223" t="s">
        <v>699</v>
      </c>
      <c r="B12" s="1223"/>
      <c r="C12" s="1223"/>
      <c r="D12" s="1223"/>
      <c r="E12" s="1223"/>
      <c r="F12" s="1223"/>
      <c r="G12" s="1223"/>
      <c r="H12" s="1223"/>
      <c r="I12" s="1223"/>
      <c r="J12" s="1223"/>
      <c r="K12" s="1223"/>
      <c r="L12" s="1223"/>
      <c r="M12" s="1223"/>
      <c r="N12" s="1223"/>
      <c r="O12" s="1223"/>
      <c r="P12" s="1223"/>
      <c r="Q12" s="1223"/>
      <c r="R12" s="1223"/>
      <c r="S12" s="1223"/>
      <c r="T12" s="1223"/>
      <c r="U12" s="1223"/>
      <c r="V12" s="1223"/>
      <c r="W12" s="1223"/>
      <c r="X12" s="1223"/>
      <c r="Y12" s="1223"/>
    </row>
    <row r="13" spans="1:25" ht="21.75" customHeight="1" x14ac:dyDescent="0.25">
      <c r="A13" s="1224" t="s">
        <v>701</v>
      </c>
      <c r="B13" s="1225"/>
      <c r="C13" s="1226"/>
      <c r="D13" s="1224" t="s">
        <v>702</v>
      </c>
      <c r="E13" s="1225"/>
      <c r="F13" s="1226"/>
      <c r="G13" s="524" t="s">
        <v>14</v>
      </c>
      <c r="H13" s="525" t="s">
        <v>703</v>
      </c>
      <c r="I13" s="525" t="s">
        <v>704</v>
      </c>
      <c r="J13" s="525" t="s">
        <v>705</v>
      </c>
      <c r="K13" s="1227" t="s">
        <v>707</v>
      </c>
      <c r="L13" s="1228"/>
      <c r="M13" s="525" t="s">
        <v>708</v>
      </c>
      <c r="N13" s="1224" t="s">
        <v>709</v>
      </c>
      <c r="O13" s="1226"/>
      <c r="P13" s="525" t="s">
        <v>710</v>
      </c>
      <c r="Q13" s="1227" t="s">
        <v>711</v>
      </c>
      <c r="R13" s="1228"/>
      <c r="S13" s="525" t="s">
        <v>800</v>
      </c>
      <c r="T13" s="1227" t="s">
        <v>712</v>
      </c>
      <c r="U13" s="1228"/>
      <c r="V13" s="1227" t="s">
        <v>706</v>
      </c>
      <c r="W13" s="1228"/>
      <c r="X13" s="525" t="s">
        <v>713</v>
      </c>
      <c r="Y13" s="525" t="s">
        <v>714</v>
      </c>
    </row>
    <row r="14" spans="1:25" ht="9.6" customHeight="1" x14ac:dyDescent="0.25">
      <c r="A14" s="1193">
        <v>30022</v>
      </c>
      <c r="B14" s="1194"/>
      <c r="C14" s="1195"/>
      <c r="D14" s="1196" t="s">
        <v>718</v>
      </c>
      <c r="E14" s="1197"/>
      <c r="F14" s="1198"/>
      <c r="G14" s="514" t="s">
        <v>719</v>
      </c>
      <c r="H14" s="515">
        <v>11</v>
      </c>
      <c r="I14" s="516">
        <v>800</v>
      </c>
      <c r="J14" s="517">
        <v>2500</v>
      </c>
      <c r="K14" s="1209">
        <v>683076.62</v>
      </c>
      <c r="L14" s="1210"/>
      <c r="M14" s="518">
        <v>0.6</v>
      </c>
      <c r="N14" s="1196" t="s">
        <v>720</v>
      </c>
      <c r="O14" s="1198"/>
      <c r="P14" s="519">
        <v>30.87</v>
      </c>
      <c r="Q14" s="1189">
        <v>20.49</v>
      </c>
      <c r="R14" s="1190"/>
      <c r="S14" s="518">
        <v>0</v>
      </c>
      <c r="T14" s="1205">
        <v>0</v>
      </c>
      <c r="U14" s="1206"/>
      <c r="V14" s="1189">
        <v>10</v>
      </c>
      <c r="W14" s="1190"/>
      <c r="X14" s="519">
        <v>51.36</v>
      </c>
      <c r="Y14" s="519">
        <v>30.87</v>
      </c>
    </row>
    <row r="15" spans="1:25" ht="9.6" customHeight="1" x14ac:dyDescent="0.25">
      <c r="A15" s="1193">
        <v>30031</v>
      </c>
      <c r="B15" s="1194"/>
      <c r="C15" s="1195"/>
      <c r="D15" s="1196" t="s">
        <v>721</v>
      </c>
      <c r="E15" s="1197"/>
      <c r="F15" s="1198"/>
      <c r="G15" s="514" t="s">
        <v>719</v>
      </c>
      <c r="H15" s="520">
        <v>9</v>
      </c>
      <c r="I15" s="516">
        <v>600</v>
      </c>
      <c r="J15" s="517">
        <v>1750</v>
      </c>
      <c r="K15" s="1203">
        <v>7761.83</v>
      </c>
      <c r="L15" s="1204"/>
      <c r="M15" s="518">
        <v>0.6</v>
      </c>
      <c r="N15" s="1196" t="s">
        <v>722</v>
      </c>
      <c r="O15" s="1198"/>
      <c r="P15" s="518">
        <v>0.66</v>
      </c>
      <c r="Q15" s="1205">
        <v>0.44</v>
      </c>
      <c r="R15" s="1206"/>
      <c r="S15" s="518">
        <v>5.56</v>
      </c>
      <c r="T15" s="1205">
        <v>0</v>
      </c>
      <c r="U15" s="1206"/>
      <c r="V15" s="1189">
        <v>10</v>
      </c>
      <c r="W15" s="1190"/>
      <c r="X15" s="518">
        <v>6.66</v>
      </c>
      <c r="Y15" s="518">
        <v>0.66</v>
      </c>
    </row>
    <row r="16" spans="1:25" ht="9.6" customHeight="1" x14ac:dyDescent="0.25">
      <c r="A16" s="1193">
        <v>30032</v>
      </c>
      <c r="B16" s="1194"/>
      <c r="C16" s="1195"/>
      <c r="D16" s="1196" t="s">
        <v>723</v>
      </c>
      <c r="E16" s="1197"/>
      <c r="F16" s="1198"/>
      <c r="G16" s="514" t="s">
        <v>719</v>
      </c>
      <c r="H16" s="520">
        <v>5</v>
      </c>
      <c r="I16" s="516">
        <v>600</v>
      </c>
      <c r="J16" s="517">
        <v>1750</v>
      </c>
      <c r="K16" s="1203">
        <v>6500</v>
      </c>
      <c r="L16" s="1204"/>
      <c r="M16" s="518">
        <v>0.6</v>
      </c>
      <c r="N16" s="1196" t="s">
        <v>720</v>
      </c>
      <c r="O16" s="1198"/>
      <c r="P16" s="518">
        <v>0.55000000000000004</v>
      </c>
      <c r="Q16" s="1205">
        <v>0.37</v>
      </c>
      <c r="R16" s="1206"/>
      <c r="S16" s="518">
        <v>0</v>
      </c>
      <c r="T16" s="1205">
        <v>0</v>
      </c>
      <c r="U16" s="1206"/>
      <c r="V16" s="1189">
        <v>10</v>
      </c>
      <c r="W16" s="1190"/>
      <c r="X16" s="518">
        <v>0.92</v>
      </c>
      <c r="Y16" s="518">
        <v>0.55000000000000004</v>
      </c>
    </row>
    <row r="17" spans="1:25" ht="9.6" customHeight="1" x14ac:dyDescent="0.25">
      <c r="A17" s="1193">
        <v>30140</v>
      </c>
      <c r="B17" s="1194"/>
      <c r="C17" s="1195"/>
      <c r="D17" s="1196" t="s">
        <v>724</v>
      </c>
      <c r="E17" s="1197"/>
      <c r="F17" s="1198"/>
      <c r="G17" s="514" t="s">
        <v>719</v>
      </c>
      <c r="H17" s="520">
        <v>2</v>
      </c>
      <c r="I17" s="516">
        <v>500</v>
      </c>
      <c r="J17" s="517">
        <v>2000</v>
      </c>
      <c r="K17" s="1207">
        <v>30048.71</v>
      </c>
      <c r="L17" s="1208"/>
      <c r="M17" s="518">
        <v>0.7</v>
      </c>
      <c r="N17" s="1196" t="s">
        <v>720</v>
      </c>
      <c r="O17" s="1198"/>
      <c r="P17" s="518">
        <v>2.41</v>
      </c>
      <c r="Q17" s="1205">
        <v>2.1</v>
      </c>
      <c r="R17" s="1206"/>
      <c r="S17" s="518">
        <v>0</v>
      </c>
      <c r="T17" s="1205">
        <v>0</v>
      </c>
      <c r="U17" s="1206"/>
      <c r="V17" s="1189">
        <v>20</v>
      </c>
      <c r="W17" s="1190"/>
      <c r="X17" s="518">
        <v>4.51</v>
      </c>
      <c r="Y17" s="518">
        <v>2.41</v>
      </c>
    </row>
    <row r="18" spans="1:25" s="533" customFormat="1" ht="9.6" customHeight="1" x14ac:dyDescent="0.25">
      <c r="A18" s="1213">
        <v>30050</v>
      </c>
      <c r="B18" s="1214"/>
      <c r="C18" s="1215"/>
      <c r="D18" s="1216" t="s">
        <v>725</v>
      </c>
      <c r="E18" s="1217"/>
      <c r="F18" s="1218"/>
      <c r="G18" s="526" t="s">
        <v>719</v>
      </c>
      <c r="H18" s="527">
        <v>233</v>
      </c>
      <c r="I18" s="528">
        <v>700</v>
      </c>
      <c r="J18" s="529">
        <v>2000</v>
      </c>
      <c r="K18" s="1219">
        <v>2042743.34</v>
      </c>
      <c r="L18" s="1220"/>
      <c r="M18" s="530">
        <v>0.9</v>
      </c>
      <c r="N18" s="1216" t="s">
        <v>722</v>
      </c>
      <c r="O18" s="1218"/>
      <c r="P18" s="531">
        <v>87.89</v>
      </c>
      <c r="Q18" s="1221">
        <v>131.31</v>
      </c>
      <c r="R18" s="1222"/>
      <c r="S18" s="532">
        <v>235.7</v>
      </c>
      <c r="T18" s="1211">
        <v>24.63</v>
      </c>
      <c r="U18" s="1212"/>
      <c r="V18" s="1211">
        <v>40</v>
      </c>
      <c r="W18" s="1212"/>
      <c r="X18" s="532">
        <v>479.53</v>
      </c>
      <c r="Y18" s="532">
        <v>112.52</v>
      </c>
    </row>
    <row r="19" spans="1:25" ht="9.6" customHeight="1" x14ac:dyDescent="0.25">
      <c r="A19" s="1193">
        <v>30037</v>
      </c>
      <c r="B19" s="1194"/>
      <c r="C19" s="1195"/>
      <c r="D19" s="1196" t="s">
        <v>726</v>
      </c>
      <c r="E19" s="1197"/>
      <c r="F19" s="1198"/>
      <c r="G19" s="514" t="s">
        <v>719</v>
      </c>
      <c r="H19" s="521">
        <v>210</v>
      </c>
      <c r="I19" s="516">
        <v>600</v>
      </c>
      <c r="J19" s="517">
        <v>2000</v>
      </c>
      <c r="K19" s="1209">
        <v>881422.37</v>
      </c>
      <c r="L19" s="1210"/>
      <c r="M19" s="518">
        <v>0.9</v>
      </c>
      <c r="N19" s="1196" t="s">
        <v>722</v>
      </c>
      <c r="O19" s="1198"/>
      <c r="P19" s="519">
        <v>44.22</v>
      </c>
      <c r="Q19" s="1189">
        <v>66.099999999999994</v>
      </c>
      <c r="R19" s="1190"/>
      <c r="S19" s="522">
        <v>165.22</v>
      </c>
      <c r="T19" s="1189">
        <v>20.05</v>
      </c>
      <c r="U19" s="1190"/>
      <c r="V19" s="1189">
        <v>40</v>
      </c>
      <c r="W19" s="1190"/>
      <c r="X19" s="522">
        <v>295.58999999999997</v>
      </c>
      <c r="Y19" s="519">
        <v>64.27</v>
      </c>
    </row>
    <row r="20" spans="1:25" ht="9.6" customHeight="1" x14ac:dyDescent="0.25">
      <c r="A20" s="1193">
        <v>30036</v>
      </c>
      <c r="B20" s="1194"/>
      <c r="C20" s="1195"/>
      <c r="D20" s="1196" t="s">
        <v>727</v>
      </c>
      <c r="E20" s="1197"/>
      <c r="F20" s="1198"/>
      <c r="G20" s="514" t="s">
        <v>719</v>
      </c>
      <c r="H20" s="521">
        <v>136</v>
      </c>
      <c r="I20" s="516">
        <v>600</v>
      </c>
      <c r="J20" s="517">
        <v>2000</v>
      </c>
      <c r="K20" s="1209">
        <v>630795.82999999996</v>
      </c>
      <c r="L20" s="1210"/>
      <c r="M20" s="518">
        <v>0.9</v>
      </c>
      <c r="N20" s="1196" t="s">
        <v>722</v>
      </c>
      <c r="O20" s="1198"/>
      <c r="P20" s="519">
        <v>31.65</v>
      </c>
      <c r="Q20" s="1189">
        <v>47.3</v>
      </c>
      <c r="R20" s="1190"/>
      <c r="S20" s="519">
        <v>76.430000000000007</v>
      </c>
      <c r="T20" s="1189">
        <v>20.05</v>
      </c>
      <c r="U20" s="1190"/>
      <c r="V20" s="1189">
        <v>40</v>
      </c>
      <c r="W20" s="1190"/>
      <c r="X20" s="522">
        <v>175.43</v>
      </c>
      <c r="Y20" s="519">
        <v>51.7</v>
      </c>
    </row>
    <row r="21" spans="1:25" ht="9.6" customHeight="1" x14ac:dyDescent="0.25">
      <c r="A21" s="1193">
        <v>30035</v>
      </c>
      <c r="B21" s="1194"/>
      <c r="C21" s="1195"/>
      <c r="D21" s="1196" t="s">
        <v>728</v>
      </c>
      <c r="E21" s="1197"/>
      <c r="F21" s="1198"/>
      <c r="G21" s="514" t="s">
        <v>719</v>
      </c>
      <c r="H21" s="521">
        <v>188</v>
      </c>
      <c r="I21" s="516">
        <v>700</v>
      </c>
      <c r="J21" s="517">
        <v>2000</v>
      </c>
      <c r="K21" s="1209">
        <v>743543.07</v>
      </c>
      <c r="L21" s="1210"/>
      <c r="M21" s="518">
        <v>0.9</v>
      </c>
      <c r="N21" s="1196" t="s">
        <v>722</v>
      </c>
      <c r="O21" s="1198"/>
      <c r="P21" s="519">
        <v>31.99</v>
      </c>
      <c r="Q21" s="1189">
        <v>47.79</v>
      </c>
      <c r="R21" s="1190"/>
      <c r="S21" s="522">
        <v>147.91</v>
      </c>
      <c r="T21" s="1189">
        <v>20.05</v>
      </c>
      <c r="U21" s="1190"/>
      <c r="V21" s="1189">
        <v>40</v>
      </c>
      <c r="W21" s="1190"/>
      <c r="X21" s="522">
        <v>247.74</v>
      </c>
      <c r="Y21" s="519">
        <v>52.04</v>
      </c>
    </row>
    <row r="22" spans="1:25" ht="19.2" customHeight="1" x14ac:dyDescent="0.25">
      <c r="A22" s="1193">
        <v>30125</v>
      </c>
      <c r="B22" s="1194"/>
      <c r="C22" s="1195"/>
      <c r="D22" s="1196" t="s">
        <v>729</v>
      </c>
      <c r="E22" s="1197"/>
      <c r="F22" s="1198"/>
      <c r="G22" s="514" t="s">
        <v>719</v>
      </c>
      <c r="H22" s="521">
        <v>136</v>
      </c>
      <c r="I22" s="516">
        <v>600</v>
      </c>
      <c r="J22" s="517">
        <v>2000</v>
      </c>
      <c r="K22" s="1209">
        <v>976698.01</v>
      </c>
      <c r="L22" s="1210"/>
      <c r="M22" s="518">
        <v>0.9</v>
      </c>
      <c r="N22" s="1196" t="s">
        <v>722</v>
      </c>
      <c r="O22" s="1198"/>
      <c r="P22" s="519">
        <v>49</v>
      </c>
      <c r="Q22" s="1189">
        <v>73.25</v>
      </c>
      <c r="R22" s="1190"/>
      <c r="S22" s="522">
        <v>137.57</v>
      </c>
      <c r="T22" s="1189">
        <v>20.05</v>
      </c>
      <c r="U22" s="1190"/>
      <c r="V22" s="1189">
        <v>40</v>
      </c>
      <c r="W22" s="1190"/>
      <c r="X22" s="522">
        <v>279.87</v>
      </c>
      <c r="Y22" s="519">
        <v>69.05</v>
      </c>
    </row>
    <row r="23" spans="1:25" ht="9.6" customHeight="1" x14ac:dyDescent="0.25">
      <c r="A23" s="1193">
        <v>30120</v>
      </c>
      <c r="B23" s="1194"/>
      <c r="C23" s="1195"/>
      <c r="D23" s="1196" t="s">
        <v>730</v>
      </c>
      <c r="E23" s="1197"/>
      <c r="F23" s="1198"/>
      <c r="G23" s="514" t="s">
        <v>719</v>
      </c>
      <c r="H23" s="521">
        <v>265</v>
      </c>
      <c r="I23" s="516">
        <v>700</v>
      </c>
      <c r="J23" s="517">
        <v>2000</v>
      </c>
      <c r="K23" s="1199">
        <v>1313791.3500000001</v>
      </c>
      <c r="L23" s="1200"/>
      <c r="M23" s="518">
        <v>0.9</v>
      </c>
      <c r="N23" s="1196" t="s">
        <v>722</v>
      </c>
      <c r="O23" s="1198"/>
      <c r="P23" s="519">
        <v>56.53</v>
      </c>
      <c r="Q23" s="1189">
        <v>84.45</v>
      </c>
      <c r="R23" s="1190"/>
      <c r="S23" s="522">
        <v>268.07</v>
      </c>
      <c r="T23" s="1189">
        <v>20.05</v>
      </c>
      <c r="U23" s="1190"/>
      <c r="V23" s="1189">
        <v>40</v>
      </c>
      <c r="W23" s="1190"/>
      <c r="X23" s="522">
        <v>429.1</v>
      </c>
      <c r="Y23" s="519">
        <v>76.58</v>
      </c>
    </row>
    <row r="24" spans="1:25" ht="9.6" customHeight="1" x14ac:dyDescent="0.25">
      <c r="A24" s="1193">
        <v>31062</v>
      </c>
      <c r="B24" s="1194"/>
      <c r="C24" s="1195"/>
      <c r="D24" s="1196" t="s">
        <v>731</v>
      </c>
      <c r="E24" s="1197"/>
      <c r="F24" s="1198"/>
      <c r="G24" s="514" t="s">
        <v>719</v>
      </c>
      <c r="H24" s="521">
        <v>136</v>
      </c>
      <c r="I24" s="516">
        <v>700</v>
      </c>
      <c r="J24" s="517">
        <v>2000</v>
      </c>
      <c r="K24" s="1209">
        <v>772379.91</v>
      </c>
      <c r="L24" s="1210"/>
      <c r="M24" s="518">
        <v>0.9</v>
      </c>
      <c r="N24" s="1196" t="s">
        <v>722</v>
      </c>
      <c r="O24" s="1198"/>
      <c r="P24" s="519">
        <v>33.229999999999997</v>
      </c>
      <c r="Q24" s="1189">
        <v>49.65</v>
      </c>
      <c r="R24" s="1190"/>
      <c r="S24" s="522">
        <v>137.57</v>
      </c>
      <c r="T24" s="1189">
        <v>24.63</v>
      </c>
      <c r="U24" s="1190"/>
      <c r="V24" s="1189">
        <v>40</v>
      </c>
      <c r="W24" s="1190"/>
      <c r="X24" s="522">
        <v>245.08</v>
      </c>
      <c r="Y24" s="519">
        <v>57.86</v>
      </c>
    </row>
    <row r="25" spans="1:25" ht="9.6" customHeight="1" x14ac:dyDescent="0.25">
      <c r="A25" s="1193">
        <v>30053</v>
      </c>
      <c r="B25" s="1194"/>
      <c r="C25" s="1195"/>
      <c r="D25" s="1196" t="s">
        <v>732</v>
      </c>
      <c r="E25" s="1197"/>
      <c r="F25" s="1198"/>
      <c r="G25" s="514" t="s">
        <v>719</v>
      </c>
      <c r="H25" s="521">
        <v>136</v>
      </c>
      <c r="I25" s="516">
        <v>700</v>
      </c>
      <c r="J25" s="517">
        <v>2000</v>
      </c>
      <c r="K25" s="1209">
        <v>995301.31</v>
      </c>
      <c r="L25" s="1210"/>
      <c r="M25" s="518">
        <v>0.9</v>
      </c>
      <c r="N25" s="1196" t="s">
        <v>722</v>
      </c>
      <c r="O25" s="1198"/>
      <c r="P25" s="519">
        <v>42.82</v>
      </c>
      <c r="Q25" s="1189">
        <v>63.98</v>
      </c>
      <c r="R25" s="1190"/>
      <c r="S25" s="522">
        <v>145.22</v>
      </c>
      <c r="T25" s="1189">
        <v>39.61</v>
      </c>
      <c r="U25" s="1190"/>
      <c r="V25" s="1189">
        <v>40</v>
      </c>
      <c r="W25" s="1190"/>
      <c r="X25" s="522">
        <v>291.63</v>
      </c>
      <c r="Y25" s="519">
        <v>82.43</v>
      </c>
    </row>
    <row r="26" spans="1:25" ht="19.2" customHeight="1" x14ac:dyDescent="0.25">
      <c r="A26" s="1193">
        <v>30049</v>
      </c>
      <c r="B26" s="1194"/>
      <c r="C26" s="1195"/>
      <c r="D26" s="1196" t="s">
        <v>733</v>
      </c>
      <c r="E26" s="1197"/>
      <c r="F26" s="1198"/>
      <c r="G26" s="514" t="s">
        <v>719</v>
      </c>
      <c r="H26" s="521">
        <v>143</v>
      </c>
      <c r="I26" s="516">
        <v>600</v>
      </c>
      <c r="J26" s="517">
        <v>2000</v>
      </c>
      <c r="K26" s="1199">
        <v>1105102.78</v>
      </c>
      <c r="L26" s="1200"/>
      <c r="M26" s="518">
        <v>0.9</v>
      </c>
      <c r="N26" s="1196" t="s">
        <v>722</v>
      </c>
      <c r="O26" s="1198"/>
      <c r="P26" s="519">
        <v>55.44</v>
      </c>
      <c r="Q26" s="1189">
        <v>82.88</v>
      </c>
      <c r="R26" s="1190"/>
      <c r="S26" s="522">
        <v>144.65</v>
      </c>
      <c r="T26" s="1189">
        <v>24.63</v>
      </c>
      <c r="U26" s="1190"/>
      <c r="V26" s="1189">
        <v>40</v>
      </c>
      <c r="W26" s="1190"/>
      <c r="X26" s="522">
        <v>307.60000000000002</v>
      </c>
      <c r="Y26" s="519">
        <v>80.069999999999993</v>
      </c>
    </row>
    <row r="27" spans="1:25" ht="9.6" customHeight="1" x14ac:dyDescent="0.25">
      <c r="A27" s="1193">
        <v>30105</v>
      </c>
      <c r="B27" s="1194"/>
      <c r="C27" s="1195"/>
      <c r="D27" s="1196" t="s">
        <v>734</v>
      </c>
      <c r="E27" s="1197"/>
      <c r="F27" s="1198"/>
      <c r="G27" s="514" t="s">
        <v>719</v>
      </c>
      <c r="H27" s="521">
        <v>295</v>
      </c>
      <c r="I27" s="516">
        <v>700</v>
      </c>
      <c r="J27" s="517">
        <v>2000</v>
      </c>
      <c r="K27" s="1199">
        <v>1201329.83</v>
      </c>
      <c r="L27" s="1200"/>
      <c r="M27" s="518">
        <v>0.9</v>
      </c>
      <c r="N27" s="1196" t="s">
        <v>722</v>
      </c>
      <c r="O27" s="1198"/>
      <c r="P27" s="519">
        <v>51.69</v>
      </c>
      <c r="Q27" s="1189">
        <v>77.22</v>
      </c>
      <c r="R27" s="1190"/>
      <c r="S27" s="522">
        <v>232.1</v>
      </c>
      <c r="T27" s="1189">
        <v>20.05</v>
      </c>
      <c r="U27" s="1190"/>
      <c r="V27" s="1189">
        <v>40</v>
      </c>
      <c r="W27" s="1190"/>
      <c r="X27" s="522">
        <v>381.06</v>
      </c>
      <c r="Y27" s="519">
        <v>71.739999999999995</v>
      </c>
    </row>
    <row r="28" spans="1:25" ht="9.6" customHeight="1" x14ac:dyDescent="0.25">
      <c r="A28" s="1193">
        <v>30040</v>
      </c>
      <c r="B28" s="1194"/>
      <c r="C28" s="1195"/>
      <c r="D28" s="1196" t="s">
        <v>735</v>
      </c>
      <c r="E28" s="1197"/>
      <c r="F28" s="1198"/>
      <c r="G28" s="514" t="s">
        <v>719</v>
      </c>
      <c r="H28" s="521">
        <v>188</v>
      </c>
      <c r="I28" s="516">
        <v>700</v>
      </c>
      <c r="J28" s="517">
        <v>2000</v>
      </c>
      <c r="K28" s="1209">
        <v>800609.94</v>
      </c>
      <c r="L28" s="1210"/>
      <c r="M28" s="518">
        <v>0.9</v>
      </c>
      <c r="N28" s="1196" t="s">
        <v>722</v>
      </c>
      <c r="O28" s="1198"/>
      <c r="P28" s="519">
        <v>34.44</v>
      </c>
      <c r="Q28" s="1189">
        <v>51.46</v>
      </c>
      <c r="R28" s="1190"/>
      <c r="S28" s="522">
        <v>190.18</v>
      </c>
      <c r="T28" s="1189">
        <v>20.05</v>
      </c>
      <c r="U28" s="1190"/>
      <c r="V28" s="1189">
        <v>40</v>
      </c>
      <c r="W28" s="1190"/>
      <c r="X28" s="522">
        <v>296.13</v>
      </c>
      <c r="Y28" s="519">
        <v>54.49</v>
      </c>
    </row>
    <row r="29" spans="1:25" ht="9.6" customHeight="1" x14ac:dyDescent="0.25">
      <c r="A29" s="1193">
        <v>30039</v>
      </c>
      <c r="B29" s="1194"/>
      <c r="C29" s="1195"/>
      <c r="D29" s="1196" t="s">
        <v>736</v>
      </c>
      <c r="E29" s="1197"/>
      <c r="F29" s="1198"/>
      <c r="G29" s="514" t="s">
        <v>719</v>
      </c>
      <c r="H29" s="521">
        <v>136</v>
      </c>
      <c r="I29" s="516">
        <v>700</v>
      </c>
      <c r="J29" s="517">
        <v>2000</v>
      </c>
      <c r="K29" s="1209">
        <v>629936.5</v>
      </c>
      <c r="L29" s="1210"/>
      <c r="M29" s="518">
        <v>0.9</v>
      </c>
      <c r="N29" s="1196" t="s">
        <v>722</v>
      </c>
      <c r="O29" s="1198"/>
      <c r="P29" s="519">
        <v>27.1</v>
      </c>
      <c r="Q29" s="1189">
        <v>40.49</v>
      </c>
      <c r="R29" s="1190"/>
      <c r="S29" s="522">
        <v>137.57</v>
      </c>
      <c r="T29" s="1189">
        <v>20.05</v>
      </c>
      <c r="U29" s="1190"/>
      <c r="V29" s="1189">
        <v>40</v>
      </c>
      <c r="W29" s="1190"/>
      <c r="X29" s="522">
        <v>225.21</v>
      </c>
      <c r="Y29" s="519">
        <v>47.15</v>
      </c>
    </row>
    <row r="30" spans="1:25" ht="9.6" customHeight="1" x14ac:dyDescent="0.25">
      <c r="A30" s="1193">
        <v>30021</v>
      </c>
      <c r="B30" s="1194"/>
      <c r="C30" s="1195"/>
      <c r="D30" s="1196" t="s">
        <v>737</v>
      </c>
      <c r="E30" s="1197"/>
      <c r="F30" s="1198"/>
      <c r="G30" s="514" t="s">
        <v>719</v>
      </c>
      <c r="H30" s="521">
        <v>136</v>
      </c>
      <c r="I30" s="516">
        <v>700</v>
      </c>
      <c r="J30" s="517">
        <v>2000</v>
      </c>
      <c r="K30" s="1209">
        <v>730236.5</v>
      </c>
      <c r="L30" s="1210"/>
      <c r="M30" s="518">
        <v>0.9</v>
      </c>
      <c r="N30" s="1196" t="s">
        <v>722</v>
      </c>
      <c r="O30" s="1198"/>
      <c r="P30" s="519">
        <v>31.42</v>
      </c>
      <c r="Q30" s="1189">
        <v>46.94</v>
      </c>
      <c r="R30" s="1190"/>
      <c r="S30" s="522">
        <v>137.57</v>
      </c>
      <c r="T30" s="1189">
        <v>20.05</v>
      </c>
      <c r="U30" s="1190"/>
      <c r="V30" s="1189">
        <v>40</v>
      </c>
      <c r="W30" s="1190"/>
      <c r="X30" s="522">
        <v>235.98</v>
      </c>
      <c r="Y30" s="519">
        <v>51.47</v>
      </c>
    </row>
    <row r="31" spans="1:25" ht="9.6" customHeight="1" x14ac:dyDescent="0.25">
      <c r="A31" s="1193">
        <v>31012</v>
      </c>
      <c r="B31" s="1194"/>
      <c r="C31" s="1195"/>
      <c r="D31" s="1196" t="s">
        <v>738</v>
      </c>
      <c r="E31" s="1197"/>
      <c r="F31" s="1198"/>
      <c r="G31" s="514" t="s">
        <v>719</v>
      </c>
      <c r="H31" s="520">
        <v>0</v>
      </c>
      <c r="I31" s="516">
        <v>1100</v>
      </c>
      <c r="J31" s="517">
        <v>1250</v>
      </c>
      <c r="K31" s="1207">
        <v>52933.97</v>
      </c>
      <c r="L31" s="1208"/>
      <c r="M31" s="518">
        <v>0.5</v>
      </c>
      <c r="N31" s="1196" t="s">
        <v>739</v>
      </c>
      <c r="O31" s="1198"/>
      <c r="P31" s="518">
        <v>3.29</v>
      </c>
      <c r="Q31" s="1205">
        <v>1.92</v>
      </c>
      <c r="R31" s="1206"/>
      <c r="S31" s="518">
        <v>0</v>
      </c>
      <c r="T31" s="1205">
        <v>0</v>
      </c>
      <c r="U31" s="1206"/>
      <c r="V31" s="1189">
        <v>15</v>
      </c>
      <c r="W31" s="1190"/>
      <c r="X31" s="518">
        <v>5.21</v>
      </c>
      <c r="Y31" s="518">
        <v>3.29</v>
      </c>
    </row>
    <row r="32" spans="1:25" ht="19.2" customHeight="1" x14ac:dyDescent="0.25">
      <c r="A32" s="1193">
        <v>30010</v>
      </c>
      <c r="B32" s="1194"/>
      <c r="C32" s="1195"/>
      <c r="D32" s="1196" t="s">
        <v>740</v>
      </c>
      <c r="E32" s="1197"/>
      <c r="F32" s="1198"/>
      <c r="G32" s="514" t="s">
        <v>719</v>
      </c>
      <c r="H32" s="515">
        <v>96</v>
      </c>
      <c r="I32" s="516">
        <v>500</v>
      </c>
      <c r="J32" s="517">
        <v>2000</v>
      </c>
      <c r="K32" s="1209">
        <v>943795.11</v>
      </c>
      <c r="L32" s="1210"/>
      <c r="M32" s="518">
        <v>0.7</v>
      </c>
      <c r="N32" s="1196" t="s">
        <v>722</v>
      </c>
      <c r="O32" s="1198"/>
      <c r="P32" s="519">
        <v>66.260000000000005</v>
      </c>
      <c r="Q32" s="1189">
        <v>66.06</v>
      </c>
      <c r="R32" s="1190"/>
      <c r="S32" s="519">
        <v>97.11</v>
      </c>
      <c r="T32" s="1189">
        <v>32.61</v>
      </c>
      <c r="U32" s="1190"/>
      <c r="V32" s="1189">
        <v>30</v>
      </c>
      <c r="W32" s="1190"/>
      <c r="X32" s="522">
        <v>262.04000000000002</v>
      </c>
      <c r="Y32" s="519">
        <v>98.87</v>
      </c>
    </row>
    <row r="33" spans="1:25" ht="19.2" customHeight="1" x14ac:dyDescent="0.25">
      <c r="A33" s="1193">
        <v>30007</v>
      </c>
      <c r="B33" s="1194"/>
      <c r="C33" s="1195"/>
      <c r="D33" s="1196" t="s">
        <v>741</v>
      </c>
      <c r="E33" s="1197"/>
      <c r="F33" s="1198"/>
      <c r="G33" s="514" t="s">
        <v>719</v>
      </c>
      <c r="H33" s="521">
        <v>213</v>
      </c>
      <c r="I33" s="516">
        <v>500</v>
      </c>
      <c r="J33" s="517">
        <v>2000</v>
      </c>
      <c r="K33" s="1199">
        <v>2056708.06</v>
      </c>
      <c r="L33" s="1200"/>
      <c r="M33" s="518">
        <v>0.7</v>
      </c>
      <c r="N33" s="1196" t="s">
        <v>722</v>
      </c>
      <c r="O33" s="1198"/>
      <c r="P33" s="522">
        <v>144.4</v>
      </c>
      <c r="Q33" s="1201">
        <v>143.96</v>
      </c>
      <c r="R33" s="1202"/>
      <c r="S33" s="519">
        <v>95.76</v>
      </c>
      <c r="T33" s="1189">
        <v>32.61</v>
      </c>
      <c r="U33" s="1190"/>
      <c r="V33" s="1189">
        <v>30</v>
      </c>
      <c r="W33" s="1190"/>
      <c r="X33" s="522">
        <v>416.73</v>
      </c>
      <c r="Y33" s="522">
        <v>177.01</v>
      </c>
    </row>
    <row r="34" spans="1:25" ht="9.6" customHeight="1" x14ac:dyDescent="0.25">
      <c r="A34" s="1193">
        <v>30033</v>
      </c>
      <c r="B34" s="1194"/>
      <c r="C34" s="1195"/>
      <c r="D34" s="1196" t="s">
        <v>742</v>
      </c>
      <c r="E34" s="1197"/>
      <c r="F34" s="1198"/>
      <c r="G34" s="514" t="s">
        <v>719</v>
      </c>
      <c r="H34" s="520">
        <v>0</v>
      </c>
      <c r="I34" s="516">
        <v>100</v>
      </c>
      <c r="J34" s="517">
        <v>1000</v>
      </c>
      <c r="K34" s="1201">
        <v>475.66</v>
      </c>
      <c r="L34" s="1202"/>
      <c r="M34" s="518">
        <v>0.5</v>
      </c>
      <c r="N34" s="1196" t="s">
        <v>739</v>
      </c>
      <c r="O34" s="1198"/>
      <c r="P34" s="518">
        <v>0.47</v>
      </c>
      <c r="Q34" s="1205">
        <v>0.23</v>
      </c>
      <c r="R34" s="1206"/>
      <c r="S34" s="518">
        <v>0</v>
      </c>
      <c r="T34" s="1205">
        <v>0</v>
      </c>
      <c r="U34" s="1206"/>
      <c r="V34" s="1205">
        <v>0</v>
      </c>
      <c r="W34" s="1206"/>
      <c r="X34" s="518">
        <v>0.7</v>
      </c>
      <c r="Y34" s="518">
        <v>0.47</v>
      </c>
    </row>
    <row r="35" spans="1:25" ht="9.6" customHeight="1" x14ac:dyDescent="0.25">
      <c r="A35" s="1193">
        <v>31018</v>
      </c>
      <c r="B35" s="1194"/>
      <c r="C35" s="1195"/>
      <c r="D35" s="1196" t="s">
        <v>743</v>
      </c>
      <c r="E35" s="1197"/>
      <c r="F35" s="1198"/>
      <c r="G35" s="514" t="s">
        <v>719</v>
      </c>
      <c r="H35" s="520">
        <v>3</v>
      </c>
      <c r="I35" s="516">
        <v>600</v>
      </c>
      <c r="J35" s="517">
        <v>2000</v>
      </c>
      <c r="K35" s="1207">
        <v>10236.629999999999</v>
      </c>
      <c r="L35" s="1208"/>
      <c r="M35" s="518">
        <v>0.8</v>
      </c>
      <c r="N35" s="1196" t="s">
        <v>744</v>
      </c>
      <c r="O35" s="1198"/>
      <c r="P35" s="518">
        <v>0.68</v>
      </c>
      <c r="Q35" s="1205">
        <v>0.68</v>
      </c>
      <c r="R35" s="1206"/>
      <c r="S35" s="518">
        <v>2.91</v>
      </c>
      <c r="T35" s="1205">
        <v>0</v>
      </c>
      <c r="U35" s="1206"/>
      <c r="V35" s="1189">
        <v>20</v>
      </c>
      <c r="W35" s="1190"/>
      <c r="X35" s="518">
        <v>4.2699999999999996</v>
      </c>
      <c r="Y35" s="518">
        <v>0.68</v>
      </c>
    </row>
    <row r="36" spans="1:25" ht="9.6" customHeight="1" x14ac:dyDescent="0.25">
      <c r="A36" s="1193">
        <v>30048</v>
      </c>
      <c r="B36" s="1194"/>
      <c r="C36" s="1195"/>
      <c r="D36" s="1196" t="s">
        <v>745</v>
      </c>
      <c r="E36" s="1197"/>
      <c r="F36" s="1198"/>
      <c r="G36" s="514" t="s">
        <v>719</v>
      </c>
      <c r="H36" s="520">
        <v>4</v>
      </c>
      <c r="I36" s="516">
        <v>600</v>
      </c>
      <c r="J36" s="517">
        <v>2000</v>
      </c>
      <c r="K36" s="1207">
        <v>13322.87</v>
      </c>
      <c r="L36" s="1208"/>
      <c r="M36" s="518">
        <v>0.8</v>
      </c>
      <c r="N36" s="1196" t="s">
        <v>744</v>
      </c>
      <c r="O36" s="1198"/>
      <c r="P36" s="518">
        <v>0.89</v>
      </c>
      <c r="Q36" s="1205">
        <v>0.88</v>
      </c>
      <c r="R36" s="1206"/>
      <c r="S36" s="518">
        <v>6.79</v>
      </c>
      <c r="T36" s="1189">
        <v>19.559999999999999</v>
      </c>
      <c r="U36" s="1190"/>
      <c r="V36" s="1189">
        <v>20</v>
      </c>
      <c r="W36" s="1190"/>
      <c r="X36" s="519">
        <v>28.12</v>
      </c>
      <c r="Y36" s="519">
        <v>20.45</v>
      </c>
    </row>
    <row r="37" spans="1:25" ht="9.6" customHeight="1" x14ac:dyDescent="0.25">
      <c r="A37" s="1193">
        <v>30130</v>
      </c>
      <c r="B37" s="1194"/>
      <c r="C37" s="1195"/>
      <c r="D37" s="1196" t="s">
        <v>746</v>
      </c>
      <c r="E37" s="1197"/>
      <c r="F37" s="1198"/>
      <c r="G37" s="514" t="s">
        <v>719</v>
      </c>
      <c r="H37" s="515">
        <v>27</v>
      </c>
      <c r="I37" s="516">
        <v>600</v>
      </c>
      <c r="J37" s="517">
        <v>2000</v>
      </c>
      <c r="K37" s="1209">
        <v>143630.51999999999</v>
      </c>
      <c r="L37" s="1210"/>
      <c r="M37" s="518">
        <v>0.8</v>
      </c>
      <c r="N37" s="1196" t="s">
        <v>722</v>
      </c>
      <c r="O37" s="1198"/>
      <c r="P37" s="518">
        <v>9.6</v>
      </c>
      <c r="Q37" s="1205">
        <v>9.57</v>
      </c>
      <c r="R37" s="1206"/>
      <c r="S37" s="519">
        <v>25.79</v>
      </c>
      <c r="T37" s="1205">
        <v>0</v>
      </c>
      <c r="U37" s="1206"/>
      <c r="V37" s="1189">
        <v>20</v>
      </c>
      <c r="W37" s="1190"/>
      <c r="X37" s="519">
        <v>44.96</v>
      </c>
      <c r="Y37" s="518">
        <v>9.6</v>
      </c>
    </row>
    <row r="38" spans="1:25" ht="9.6" customHeight="1" x14ac:dyDescent="0.25">
      <c r="A38" s="1193">
        <v>30026</v>
      </c>
      <c r="B38" s="1194"/>
      <c r="C38" s="1195"/>
      <c r="D38" s="1196" t="s">
        <v>747</v>
      </c>
      <c r="E38" s="1197"/>
      <c r="F38" s="1198"/>
      <c r="G38" s="514" t="s">
        <v>719</v>
      </c>
      <c r="H38" s="515">
        <v>55</v>
      </c>
      <c r="I38" s="516">
        <v>600</v>
      </c>
      <c r="J38" s="517">
        <v>2000</v>
      </c>
      <c r="K38" s="1209">
        <v>261255.25</v>
      </c>
      <c r="L38" s="1210"/>
      <c r="M38" s="518">
        <v>0.8</v>
      </c>
      <c r="N38" s="1196" t="s">
        <v>722</v>
      </c>
      <c r="O38" s="1198"/>
      <c r="P38" s="519">
        <v>17.47</v>
      </c>
      <c r="Q38" s="1189">
        <v>17.41</v>
      </c>
      <c r="R38" s="1190"/>
      <c r="S38" s="519">
        <v>55.63</v>
      </c>
      <c r="T38" s="1205">
        <v>0</v>
      </c>
      <c r="U38" s="1206"/>
      <c r="V38" s="1189">
        <v>20</v>
      </c>
      <c r="W38" s="1190"/>
      <c r="X38" s="519">
        <v>90.51</v>
      </c>
      <c r="Y38" s="519">
        <v>17.47</v>
      </c>
    </row>
    <row r="39" spans="1:25" ht="9.6" customHeight="1" x14ac:dyDescent="0.25">
      <c r="A39" s="1193">
        <v>30027</v>
      </c>
      <c r="B39" s="1194"/>
      <c r="C39" s="1195"/>
      <c r="D39" s="1196" t="s">
        <v>748</v>
      </c>
      <c r="E39" s="1197"/>
      <c r="F39" s="1198"/>
      <c r="G39" s="514" t="s">
        <v>719</v>
      </c>
      <c r="H39" s="515">
        <v>81</v>
      </c>
      <c r="I39" s="516">
        <v>600</v>
      </c>
      <c r="J39" s="517">
        <v>2000</v>
      </c>
      <c r="K39" s="1209">
        <v>310816.52</v>
      </c>
      <c r="L39" s="1210"/>
      <c r="M39" s="518">
        <v>0.8</v>
      </c>
      <c r="N39" s="1196" t="s">
        <v>722</v>
      </c>
      <c r="O39" s="1198"/>
      <c r="P39" s="519">
        <v>20.79</v>
      </c>
      <c r="Q39" s="1189">
        <v>20.72</v>
      </c>
      <c r="R39" s="1190"/>
      <c r="S39" s="519">
        <v>81.93</v>
      </c>
      <c r="T39" s="1205">
        <v>0</v>
      </c>
      <c r="U39" s="1206"/>
      <c r="V39" s="1189">
        <v>20</v>
      </c>
      <c r="W39" s="1190"/>
      <c r="X39" s="522">
        <v>123.44</v>
      </c>
      <c r="Y39" s="519">
        <v>20.79</v>
      </c>
    </row>
    <row r="40" spans="1:25" ht="19.2" customHeight="1" x14ac:dyDescent="0.25">
      <c r="A40" s="1193">
        <v>30145</v>
      </c>
      <c r="B40" s="1194"/>
      <c r="C40" s="1195"/>
      <c r="D40" s="1196" t="s">
        <v>749</v>
      </c>
      <c r="E40" s="1197"/>
      <c r="F40" s="1198"/>
      <c r="G40" s="514" t="s">
        <v>719</v>
      </c>
      <c r="H40" s="515">
        <v>15</v>
      </c>
      <c r="I40" s="516">
        <v>700</v>
      </c>
      <c r="J40" s="517">
        <v>2000</v>
      </c>
      <c r="K40" s="1207">
        <v>94892.41</v>
      </c>
      <c r="L40" s="1208"/>
      <c r="M40" s="518">
        <v>0.8</v>
      </c>
      <c r="N40" s="1196" t="s">
        <v>720</v>
      </c>
      <c r="O40" s="1198"/>
      <c r="P40" s="518">
        <v>5.44</v>
      </c>
      <c r="Q40" s="1205">
        <v>5.42</v>
      </c>
      <c r="R40" s="1206"/>
      <c r="S40" s="518">
        <v>0</v>
      </c>
      <c r="T40" s="1205">
        <v>0</v>
      </c>
      <c r="U40" s="1206"/>
      <c r="V40" s="1189">
        <v>20</v>
      </c>
      <c r="W40" s="1190"/>
      <c r="X40" s="519">
        <v>10.86</v>
      </c>
      <c r="Y40" s="518">
        <v>5.44</v>
      </c>
    </row>
    <row r="41" spans="1:25" ht="9.6" customHeight="1" x14ac:dyDescent="0.25">
      <c r="A41" s="1193">
        <v>30018</v>
      </c>
      <c r="B41" s="1194"/>
      <c r="C41" s="1195"/>
      <c r="D41" s="1196" t="s">
        <v>750</v>
      </c>
      <c r="E41" s="1197"/>
      <c r="F41" s="1198"/>
      <c r="G41" s="514" t="s">
        <v>719</v>
      </c>
      <c r="H41" s="520">
        <v>0</v>
      </c>
      <c r="I41" s="516">
        <v>500</v>
      </c>
      <c r="J41" s="517">
        <v>2000</v>
      </c>
      <c r="K41" s="1207">
        <v>81580.19</v>
      </c>
      <c r="L41" s="1208"/>
      <c r="M41" s="518">
        <v>0.6</v>
      </c>
      <c r="N41" s="1196" t="s">
        <v>739</v>
      </c>
      <c r="O41" s="1198"/>
      <c r="P41" s="518">
        <v>7.36</v>
      </c>
      <c r="Q41" s="1205">
        <v>4.8899999999999997</v>
      </c>
      <c r="R41" s="1206"/>
      <c r="S41" s="518">
        <v>0</v>
      </c>
      <c r="T41" s="1205">
        <v>0</v>
      </c>
      <c r="U41" s="1206"/>
      <c r="V41" s="1189">
        <v>10</v>
      </c>
      <c r="W41" s="1190"/>
      <c r="X41" s="519">
        <v>12.25</v>
      </c>
      <c r="Y41" s="518">
        <v>7.36</v>
      </c>
    </row>
    <row r="42" spans="1:25" ht="9.6" customHeight="1" x14ac:dyDescent="0.25">
      <c r="A42" s="1193">
        <v>30011</v>
      </c>
      <c r="B42" s="1194"/>
      <c r="C42" s="1195"/>
      <c r="D42" s="1196" t="s">
        <v>751</v>
      </c>
      <c r="E42" s="1197"/>
      <c r="F42" s="1198"/>
      <c r="G42" s="514" t="s">
        <v>719</v>
      </c>
      <c r="H42" s="521">
        <v>103</v>
      </c>
      <c r="I42" s="516">
        <v>500</v>
      </c>
      <c r="J42" s="517">
        <v>2000</v>
      </c>
      <c r="K42" s="1199">
        <v>1141672.29</v>
      </c>
      <c r="L42" s="1200"/>
      <c r="M42" s="518">
        <v>0.7</v>
      </c>
      <c r="N42" s="1196" t="s">
        <v>722</v>
      </c>
      <c r="O42" s="1198"/>
      <c r="P42" s="519">
        <v>80.150000000000006</v>
      </c>
      <c r="Q42" s="1189">
        <v>79.91</v>
      </c>
      <c r="R42" s="1190"/>
      <c r="S42" s="519">
        <v>75.25</v>
      </c>
      <c r="T42" s="1189">
        <v>32.61</v>
      </c>
      <c r="U42" s="1190"/>
      <c r="V42" s="1189">
        <v>30</v>
      </c>
      <c r="W42" s="1190"/>
      <c r="X42" s="522">
        <v>267.92</v>
      </c>
      <c r="Y42" s="522">
        <v>112.76</v>
      </c>
    </row>
    <row r="43" spans="1:25" ht="19.2" customHeight="1" x14ac:dyDescent="0.25">
      <c r="A43" s="1193">
        <v>30057</v>
      </c>
      <c r="B43" s="1194"/>
      <c r="C43" s="1195"/>
      <c r="D43" s="1196" t="s">
        <v>752</v>
      </c>
      <c r="E43" s="1197"/>
      <c r="F43" s="1198"/>
      <c r="G43" s="514" t="s">
        <v>719</v>
      </c>
      <c r="H43" s="521">
        <v>110</v>
      </c>
      <c r="I43" s="516">
        <v>500</v>
      </c>
      <c r="J43" s="517">
        <v>2000</v>
      </c>
      <c r="K43" s="1199">
        <v>1158471.19</v>
      </c>
      <c r="L43" s="1200"/>
      <c r="M43" s="518">
        <v>0.7</v>
      </c>
      <c r="N43" s="1196" t="s">
        <v>722</v>
      </c>
      <c r="O43" s="1198"/>
      <c r="P43" s="519">
        <v>81.33</v>
      </c>
      <c r="Q43" s="1189">
        <v>81.09</v>
      </c>
      <c r="R43" s="1190"/>
      <c r="S43" s="519">
        <v>80.36</v>
      </c>
      <c r="T43" s="1189">
        <v>32.61</v>
      </c>
      <c r="U43" s="1190"/>
      <c r="V43" s="1189">
        <v>30</v>
      </c>
      <c r="W43" s="1190"/>
      <c r="X43" s="522">
        <v>275.39</v>
      </c>
      <c r="Y43" s="522">
        <v>113.94</v>
      </c>
    </row>
    <row r="44" spans="1:25" ht="9.6" customHeight="1" x14ac:dyDescent="0.25">
      <c r="A44" s="1193">
        <v>30115</v>
      </c>
      <c r="B44" s="1194"/>
      <c r="C44" s="1195"/>
      <c r="D44" s="1196" t="s">
        <v>753</v>
      </c>
      <c r="E44" s="1197"/>
      <c r="F44" s="1198"/>
      <c r="G44" s="514" t="s">
        <v>719</v>
      </c>
      <c r="H44" s="515">
        <v>10</v>
      </c>
      <c r="I44" s="516">
        <v>500</v>
      </c>
      <c r="J44" s="517">
        <v>2000</v>
      </c>
      <c r="K44" s="1207">
        <v>62935.32</v>
      </c>
      <c r="L44" s="1208"/>
      <c r="M44" s="518">
        <v>0.7</v>
      </c>
      <c r="N44" s="1196" t="s">
        <v>722</v>
      </c>
      <c r="O44" s="1198"/>
      <c r="P44" s="518">
        <v>5.04</v>
      </c>
      <c r="Q44" s="1205">
        <v>4.4000000000000004</v>
      </c>
      <c r="R44" s="1206"/>
      <c r="S44" s="518">
        <v>8.43</v>
      </c>
      <c r="T44" s="1189">
        <v>19.559999999999999</v>
      </c>
      <c r="U44" s="1190"/>
      <c r="V44" s="1189">
        <v>20</v>
      </c>
      <c r="W44" s="1190"/>
      <c r="X44" s="519">
        <v>37.43</v>
      </c>
      <c r="Y44" s="519">
        <v>24.6</v>
      </c>
    </row>
    <row r="45" spans="1:25" ht="9.6" customHeight="1" x14ac:dyDescent="0.25">
      <c r="A45" s="1193">
        <v>30045</v>
      </c>
      <c r="B45" s="1194"/>
      <c r="C45" s="1195"/>
      <c r="D45" s="1196" t="s">
        <v>754</v>
      </c>
      <c r="E45" s="1197"/>
      <c r="F45" s="1198"/>
      <c r="G45" s="514" t="s">
        <v>719</v>
      </c>
      <c r="H45" s="520">
        <v>2</v>
      </c>
      <c r="I45" s="516">
        <v>500</v>
      </c>
      <c r="J45" s="517">
        <v>1200</v>
      </c>
      <c r="K45" s="1207">
        <v>14035.32</v>
      </c>
      <c r="L45" s="1208"/>
      <c r="M45" s="518">
        <v>0.6</v>
      </c>
      <c r="N45" s="1196" t="s">
        <v>720</v>
      </c>
      <c r="O45" s="1198"/>
      <c r="P45" s="518">
        <v>1.87</v>
      </c>
      <c r="Q45" s="1205">
        <v>1.4</v>
      </c>
      <c r="R45" s="1206"/>
      <c r="S45" s="518">
        <v>0</v>
      </c>
      <c r="T45" s="1205">
        <v>0</v>
      </c>
      <c r="U45" s="1206"/>
      <c r="V45" s="1189">
        <v>20</v>
      </c>
      <c r="W45" s="1190"/>
      <c r="X45" s="518">
        <v>3.27</v>
      </c>
      <c r="Y45" s="518">
        <v>1.87</v>
      </c>
    </row>
    <row r="46" spans="1:25" ht="9.6" customHeight="1" x14ac:dyDescent="0.25">
      <c r="A46" s="1193">
        <v>30019</v>
      </c>
      <c r="B46" s="1194"/>
      <c r="C46" s="1195"/>
      <c r="D46" s="1196" t="s">
        <v>755</v>
      </c>
      <c r="E46" s="1197"/>
      <c r="F46" s="1198"/>
      <c r="G46" s="514" t="s">
        <v>719</v>
      </c>
      <c r="H46" s="521">
        <v>455</v>
      </c>
      <c r="I46" s="516">
        <v>600</v>
      </c>
      <c r="J46" s="517">
        <v>2000</v>
      </c>
      <c r="K46" s="1199">
        <v>5735929.7300000004</v>
      </c>
      <c r="L46" s="1200"/>
      <c r="M46" s="518">
        <v>1</v>
      </c>
      <c r="N46" s="1196" t="s">
        <v>722</v>
      </c>
      <c r="O46" s="1198"/>
      <c r="P46" s="522">
        <v>335.76</v>
      </c>
      <c r="Q46" s="1201">
        <v>477.99</v>
      </c>
      <c r="R46" s="1202"/>
      <c r="S46" s="522">
        <v>460.27</v>
      </c>
      <c r="T46" s="1189">
        <v>36.42</v>
      </c>
      <c r="U46" s="1190"/>
      <c r="V46" s="1189">
        <v>30</v>
      </c>
      <c r="W46" s="1190"/>
      <c r="X46" s="523">
        <v>1310.44</v>
      </c>
      <c r="Y46" s="522">
        <v>372.18</v>
      </c>
    </row>
    <row r="47" spans="1:25" ht="28.95" customHeight="1" x14ac:dyDescent="0.25">
      <c r="A47" s="1193">
        <v>30150</v>
      </c>
      <c r="B47" s="1194"/>
      <c r="C47" s="1195"/>
      <c r="D47" s="1196" t="s">
        <v>756</v>
      </c>
      <c r="E47" s="1197"/>
      <c r="F47" s="1198"/>
      <c r="G47" s="514" t="s">
        <v>719</v>
      </c>
      <c r="H47" s="521">
        <v>147</v>
      </c>
      <c r="I47" s="516">
        <v>500</v>
      </c>
      <c r="J47" s="517">
        <v>2000</v>
      </c>
      <c r="K47" s="1199">
        <v>2199508.44</v>
      </c>
      <c r="L47" s="1200"/>
      <c r="M47" s="518">
        <v>0.5</v>
      </c>
      <c r="N47" s="1196" t="s">
        <v>739</v>
      </c>
      <c r="O47" s="1198"/>
      <c r="P47" s="522">
        <v>176.48</v>
      </c>
      <c r="Q47" s="1201">
        <v>109.97</v>
      </c>
      <c r="R47" s="1202"/>
      <c r="S47" s="518">
        <v>0</v>
      </c>
      <c r="T47" s="1205">
        <v>0</v>
      </c>
      <c r="U47" s="1206"/>
      <c r="V47" s="1189">
        <v>20</v>
      </c>
      <c r="W47" s="1190"/>
      <c r="X47" s="522">
        <v>286.45</v>
      </c>
      <c r="Y47" s="522">
        <v>176.48</v>
      </c>
    </row>
    <row r="48" spans="1:25" ht="9.6" customHeight="1" x14ac:dyDescent="0.25">
      <c r="A48" s="1193">
        <v>30013</v>
      </c>
      <c r="B48" s="1194"/>
      <c r="C48" s="1195"/>
      <c r="D48" s="1196" t="s">
        <v>757</v>
      </c>
      <c r="E48" s="1197"/>
      <c r="F48" s="1198"/>
      <c r="G48" s="514" t="s">
        <v>719</v>
      </c>
      <c r="H48" s="520">
        <v>0</v>
      </c>
      <c r="I48" s="516">
        <v>700</v>
      </c>
      <c r="J48" s="517">
        <v>2000</v>
      </c>
      <c r="K48" s="1207">
        <v>39945.1</v>
      </c>
      <c r="L48" s="1208"/>
      <c r="M48" s="518">
        <v>0.5</v>
      </c>
      <c r="N48" s="1196" t="s">
        <v>739</v>
      </c>
      <c r="O48" s="1198"/>
      <c r="P48" s="518">
        <v>2.57</v>
      </c>
      <c r="Q48" s="1205">
        <v>1.42</v>
      </c>
      <c r="R48" s="1206"/>
      <c r="S48" s="518">
        <v>0</v>
      </c>
      <c r="T48" s="1205">
        <v>0</v>
      </c>
      <c r="U48" s="1206"/>
      <c r="V48" s="1189">
        <v>10</v>
      </c>
      <c r="W48" s="1190"/>
      <c r="X48" s="518">
        <v>3.99</v>
      </c>
      <c r="Y48" s="518">
        <v>2.57</v>
      </c>
    </row>
    <row r="49" spans="1:25" ht="9.6" customHeight="1" x14ac:dyDescent="0.25">
      <c r="A49" s="1193">
        <v>30043</v>
      </c>
      <c r="B49" s="1194"/>
      <c r="C49" s="1195"/>
      <c r="D49" s="1196" t="s">
        <v>758</v>
      </c>
      <c r="E49" s="1197"/>
      <c r="F49" s="1198"/>
      <c r="G49" s="514" t="s">
        <v>719</v>
      </c>
      <c r="H49" s="521">
        <v>116</v>
      </c>
      <c r="I49" s="516">
        <v>700</v>
      </c>
      <c r="J49" s="517">
        <v>2000</v>
      </c>
      <c r="K49" s="1209">
        <v>124240</v>
      </c>
      <c r="L49" s="1210"/>
      <c r="M49" s="518">
        <v>0.5</v>
      </c>
      <c r="N49" s="1196" t="s">
        <v>722</v>
      </c>
      <c r="O49" s="1198"/>
      <c r="P49" s="518">
        <v>6.23</v>
      </c>
      <c r="Q49" s="1205">
        <v>4.43</v>
      </c>
      <c r="R49" s="1206"/>
      <c r="S49" s="522">
        <v>123.86</v>
      </c>
      <c r="T49" s="1205">
        <v>0</v>
      </c>
      <c r="U49" s="1206"/>
      <c r="V49" s="1189">
        <v>30</v>
      </c>
      <c r="W49" s="1190"/>
      <c r="X49" s="522">
        <v>134.52000000000001</v>
      </c>
      <c r="Y49" s="518">
        <v>6.23</v>
      </c>
    </row>
    <row r="50" spans="1:25" ht="9.6" customHeight="1" x14ac:dyDescent="0.25">
      <c r="A50" s="1193">
        <v>30044</v>
      </c>
      <c r="B50" s="1194"/>
      <c r="C50" s="1195"/>
      <c r="D50" s="1196" t="s">
        <v>759</v>
      </c>
      <c r="E50" s="1197"/>
      <c r="F50" s="1198"/>
      <c r="G50" s="514" t="s">
        <v>719</v>
      </c>
      <c r="H50" s="520">
        <v>2</v>
      </c>
      <c r="I50" s="516">
        <v>700</v>
      </c>
      <c r="J50" s="517">
        <v>2000</v>
      </c>
      <c r="K50" s="1203">
        <v>3706.94</v>
      </c>
      <c r="L50" s="1204"/>
      <c r="M50" s="518">
        <v>0.5</v>
      </c>
      <c r="N50" s="1196" t="s">
        <v>744</v>
      </c>
      <c r="O50" s="1198"/>
      <c r="P50" s="518">
        <v>0.18</v>
      </c>
      <c r="Q50" s="1205">
        <v>0.13</v>
      </c>
      <c r="R50" s="1206"/>
      <c r="S50" s="518">
        <v>2.52</v>
      </c>
      <c r="T50" s="1205">
        <v>0</v>
      </c>
      <c r="U50" s="1206"/>
      <c r="V50" s="1189">
        <v>30</v>
      </c>
      <c r="W50" s="1190"/>
      <c r="X50" s="518">
        <v>2.83</v>
      </c>
      <c r="Y50" s="518">
        <v>0.18</v>
      </c>
    </row>
    <row r="51" spans="1:25" ht="9.6" customHeight="1" x14ac:dyDescent="0.25">
      <c r="A51" s="1193">
        <v>30042</v>
      </c>
      <c r="B51" s="1194"/>
      <c r="C51" s="1195"/>
      <c r="D51" s="1196" t="s">
        <v>760</v>
      </c>
      <c r="E51" s="1197"/>
      <c r="F51" s="1198"/>
      <c r="G51" s="514" t="s">
        <v>719</v>
      </c>
      <c r="H51" s="515">
        <v>32</v>
      </c>
      <c r="I51" s="516">
        <v>700</v>
      </c>
      <c r="J51" s="517">
        <v>2000</v>
      </c>
      <c r="K51" s="1207">
        <v>77498.55</v>
      </c>
      <c r="L51" s="1208"/>
      <c r="M51" s="518">
        <v>0.5</v>
      </c>
      <c r="N51" s="1196" t="s">
        <v>722</v>
      </c>
      <c r="O51" s="1198"/>
      <c r="P51" s="518">
        <v>3.89</v>
      </c>
      <c r="Q51" s="1205">
        <v>2.76</v>
      </c>
      <c r="R51" s="1206"/>
      <c r="S51" s="519">
        <v>34.159999999999997</v>
      </c>
      <c r="T51" s="1205">
        <v>0</v>
      </c>
      <c r="U51" s="1206"/>
      <c r="V51" s="1189">
        <v>30</v>
      </c>
      <c r="W51" s="1190"/>
      <c r="X51" s="519">
        <v>40.81</v>
      </c>
      <c r="Y51" s="518">
        <v>3.89</v>
      </c>
    </row>
    <row r="52" spans="1:25" ht="9.6" customHeight="1" x14ac:dyDescent="0.25">
      <c r="A52" s="1193">
        <v>31013</v>
      </c>
      <c r="B52" s="1194"/>
      <c r="C52" s="1195"/>
      <c r="D52" s="1196" t="s">
        <v>761</v>
      </c>
      <c r="E52" s="1197"/>
      <c r="F52" s="1198"/>
      <c r="G52" s="514" t="s">
        <v>719</v>
      </c>
      <c r="H52" s="520">
        <v>0</v>
      </c>
      <c r="I52" s="516">
        <v>1000</v>
      </c>
      <c r="J52" s="517">
        <v>2000</v>
      </c>
      <c r="K52" s="1203">
        <v>7628.99</v>
      </c>
      <c r="L52" s="1204"/>
      <c r="M52" s="518">
        <v>0.5</v>
      </c>
      <c r="N52" s="1196" t="s">
        <v>739</v>
      </c>
      <c r="O52" s="1198"/>
      <c r="P52" s="518">
        <v>0.3</v>
      </c>
      <c r="Q52" s="1205">
        <v>0.19</v>
      </c>
      <c r="R52" s="1206"/>
      <c r="S52" s="518">
        <v>0</v>
      </c>
      <c r="T52" s="1205">
        <v>0</v>
      </c>
      <c r="U52" s="1206"/>
      <c r="V52" s="1189">
        <v>20</v>
      </c>
      <c r="W52" s="1190"/>
      <c r="X52" s="518">
        <v>0.49</v>
      </c>
      <c r="Y52" s="518">
        <v>0.3</v>
      </c>
    </row>
    <row r="53" spans="1:25" ht="19.2" customHeight="1" x14ac:dyDescent="0.25">
      <c r="A53" s="1193">
        <v>30028</v>
      </c>
      <c r="B53" s="1194"/>
      <c r="C53" s="1195"/>
      <c r="D53" s="1196" t="s">
        <v>762</v>
      </c>
      <c r="E53" s="1197"/>
      <c r="F53" s="1198"/>
      <c r="G53" s="514" t="s">
        <v>719</v>
      </c>
      <c r="H53" s="520">
        <v>0</v>
      </c>
      <c r="I53" s="516">
        <v>500</v>
      </c>
      <c r="J53" s="517">
        <v>2000</v>
      </c>
      <c r="K53" s="1207">
        <v>27259.5</v>
      </c>
      <c r="L53" s="1208"/>
      <c r="M53" s="518">
        <v>0.8</v>
      </c>
      <c r="N53" s="1196" t="s">
        <v>739</v>
      </c>
      <c r="O53" s="1198"/>
      <c r="P53" s="518">
        <v>2.1800000000000002</v>
      </c>
      <c r="Q53" s="1205">
        <v>2.1800000000000002</v>
      </c>
      <c r="R53" s="1206"/>
      <c r="S53" s="518">
        <v>0</v>
      </c>
      <c r="T53" s="1189">
        <v>19.559999999999999</v>
      </c>
      <c r="U53" s="1190"/>
      <c r="V53" s="1189">
        <v>20</v>
      </c>
      <c r="W53" s="1190"/>
      <c r="X53" s="519">
        <v>23.92</v>
      </c>
      <c r="Y53" s="519">
        <v>21.74</v>
      </c>
    </row>
    <row r="54" spans="1:25" ht="9.6" customHeight="1" x14ac:dyDescent="0.25">
      <c r="A54" s="1193">
        <v>30052</v>
      </c>
      <c r="B54" s="1194"/>
      <c r="C54" s="1195"/>
      <c r="D54" s="1196" t="s">
        <v>763</v>
      </c>
      <c r="E54" s="1197"/>
      <c r="F54" s="1198"/>
      <c r="G54" s="514" t="s">
        <v>719</v>
      </c>
      <c r="H54" s="520">
        <v>1</v>
      </c>
      <c r="I54" s="516">
        <v>500</v>
      </c>
      <c r="J54" s="517">
        <v>2000</v>
      </c>
      <c r="K54" s="1203">
        <v>5301.26</v>
      </c>
      <c r="L54" s="1204"/>
      <c r="M54" s="518">
        <v>0.8</v>
      </c>
      <c r="N54" s="1196" t="s">
        <v>720</v>
      </c>
      <c r="O54" s="1198"/>
      <c r="P54" s="518">
        <v>0.42</v>
      </c>
      <c r="Q54" s="1205">
        <v>0.42</v>
      </c>
      <c r="R54" s="1206"/>
      <c r="S54" s="518">
        <v>0</v>
      </c>
      <c r="T54" s="1205">
        <v>0</v>
      </c>
      <c r="U54" s="1206"/>
      <c r="V54" s="1189">
        <v>20</v>
      </c>
      <c r="W54" s="1190"/>
      <c r="X54" s="518">
        <v>0.84</v>
      </c>
      <c r="Y54" s="518">
        <v>0.42</v>
      </c>
    </row>
    <row r="55" spans="1:25" ht="9.6" customHeight="1" x14ac:dyDescent="0.25">
      <c r="A55" s="1193">
        <v>30158</v>
      </c>
      <c r="B55" s="1194"/>
      <c r="C55" s="1195"/>
      <c r="D55" s="1196" t="s">
        <v>764</v>
      </c>
      <c r="E55" s="1197"/>
      <c r="F55" s="1198"/>
      <c r="G55" s="514" t="s">
        <v>719</v>
      </c>
      <c r="H55" s="515">
        <v>45</v>
      </c>
      <c r="I55" s="516">
        <v>500</v>
      </c>
      <c r="J55" s="517">
        <v>2000</v>
      </c>
      <c r="K55" s="1209">
        <v>503656.11</v>
      </c>
      <c r="L55" s="1210"/>
      <c r="M55" s="518">
        <v>0.7</v>
      </c>
      <c r="N55" s="1196" t="s">
        <v>722</v>
      </c>
      <c r="O55" s="1198"/>
      <c r="P55" s="519">
        <v>35.36</v>
      </c>
      <c r="Q55" s="1189">
        <v>35.25</v>
      </c>
      <c r="R55" s="1190"/>
      <c r="S55" s="519">
        <v>63.22</v>
      </c>
      <c r="T55" s="1189">
        <v>32.61</v>
      </c>
      <c r="U55" s="1190"/>
      <c r="V55" s="1189">
        <v>30</v>
      </c>
      <c r="W55" s="1190"/>
      <c r="X55" s="522">
        <v>166.44</v>
      </c>
      <c r="Y55" s="519">
        <v>67.97</v>
      </c>
    </row>
    <row r="56" spans="1:25" ht="19.2" customHeight="1" x14ac:dyDescent="0.25">
      <c r="A56" s="1193">
        <v>30058</v>
      </c>
      <c r="B56" s="1194"/>
      <c r="C56" s="1195"/>
      <c r="D56" s="1196" t="s">
        <v>765</v>
      </c>
      <c r="E56" s="1197"/>
      <c r="F56" s="1198"/>
      <c r="G56" s="514" t="s">
        <v>719</v>
      </c>
      <c r="H56" s="515">
        <v>42</v>
      </c>
      <c r="I56" s="516">
        <v>500</v>
      </c>
      <c r="J56" s="517">
        <v>2000</v>
      </c>
      <c r="K56" s="1209">
        <v>422884.34</v>
      </c>
      <c r="L56" s="1210"/>
      <c r="M56" s="518">
        <v>0.7</v>
      </c>
      <c r="N56" s="1196" t="s">
        <v>722</v>
      </c>
      <c r="O56" s="1198"/>
      <c r="P56" s="519">
        <v>29.69</v>
      </c>
      <c r="Q56" s="1189">
        <v>29.6</v>
      </c>
      <c r="R56" s="1190"/>
      <c r="S56" s="519">
        <v>42.48</v>
      </c>
      <c r="T56" s="1189">
        <v>32.61</v>
      </c>
      <c r="U56" s="1190"/>
      <c r="V56" s="1189">
        <v>30</v>
      </c>
      <c r="W56" s="1190"/>
      <c r="X56" s="522">
        <v>134.38</v>
      </c>
      <c r="Y56" s="519">
        <v>62.3</v>
      </c>
    </row>
    <row r="57" spans="1:25" ht="9.6" customHeight="1" x14ac:dyDescent="0.25">
      <c r="A57" s="1193">
        <v>30046</v>
      </c>
      <c r="B57" s="1194"/>
      <c r="C57" s="1195"/>
      <c r="D57" s="1196" t="s">
        <v>766</v>
      </c>
      <c r="E57" s="1197"/>
      <c r="F57" s="1198"/>
      <c r="G57" s="514" t="s">
        <v>719</v>
      </c>
      <c r="H57" s="515">
        <v>93</v>
      </c>
      <c r="I57" s="516">
        <v>700</v>
      </c>
      <c r="J57" s="517">
        <v>2000</v>
      </c>
      <c r="K57" s="1199">
        <v>1353880.13</v>
      </c>
      <c r="L57" s="1200"/>
      <c r="M57" s="518">
        <v>0.9</v>
      </c>
      <c r="N57" s="1196" t="s">
        <v>722</v>
      </c>
      <c r="O57" s="1198"/>
      <c r="P57" s="519">
        <v>67.959999999999994</v>
      </c>
      <c r="Q57" s="1189">
        <v>87.03</v>
      </c>
      <c r="R57" s="1190"/>
      <c r="S57" s="519">
        <v>78.39</v>
      </c>
      <c r="T57" s="1189">
        <v>32.61</v>
      </c>
      <c r="U57" s="1190"/>
      <c r="V57" s="1189">
        <v>30</v>
      </c>
      <c r="W57" s="1190"/>
      <c r="X57" s="522">
        <v>265.99</v>
      </c>
      <c r="Y57" s="522">
        <v>100.57</v>
      </c>
    </row>
    <row r="58" spans="1:25" ht="9.6" customHeight="1" x14ac:dyDescent="0.25">
      <c r="A58" s="1193">
        <v>31015</v>
      </c>
      <c r="B58" s="1194"/>
      <c r="C58" s="1195"/>
      <c r="D58" s="1196" t="s">
        <v>767</v>
      </c>
      <c r="E58" s="1197"/>
      <c r="F58" s="1198"/>
      <c r="G58" s="514" t="s">
        <v>719</v>
      </c>
      <c r="H58" s="520">
        <v>2</v>
      </c>
      <c r="I58" s="516">
        <v>300</v>
      </c>
      <c r="J58" s="521">
        <v>400</v>
      </c>
      <c r="K58" s="1203">
        <v>1829.28</v>
      </c>
      <c r="L58" s="1204"/>
      <c r="M58" s="518">
        <v>0.9</v>
      </c>
      <c r="N58" s="1196" t="s">
        <v>744</v>
      </c>
      <c r="O58" s="1198"/>
      <c r="P58" s="518">
        <v>1.37</v>
      </c>
      <c r="Q58" s="1205">
        <v>1.37</v>
      </c>
      <c r="R58" s="1206"/>
      <c r="S58" s="518">
        <v>1.94</v>
      </c>
      <c r="T58" s="1205">
        <v>0</v>
      </c>
      <c r="U58" s="1206"/>
      <c r="V58" s="1189">
        <v>10</v>
      </c>
      <c r="W58" s="1190"/>
      <c r="X58" s="518">
        <v>4.68</v>
      </c>
      <c r="Y58" s="518">
        <v>1.37</v>
      </c>
    </row>
    <row r="59" spans="1:25" ht="19.2" customHeight="1" x14ac:dyDescent="0.25">
      <c r="A59" s="1193">
        <v>30029</v>
      </c>
      <c r="B59" s="1194"/>
      <c r="C59" s="1195"/>
      <c r="D59" s="1196" t="s">
        <v>768</v>
      </c>
      <c r="E59" s="1197"/>
      <c r="F59" s="1198"/>
      <c r="G59" s="514" t="s">
        <v>719</v>
      </c>
      <c r="H59" s="521">
        <v>145</v>
      </c>
      <c r="I59" s="516">
        <v>600</v>
      </c>
      <c r="J59" s="517">
        <v>2000</v>
      </c>
      <c r="K59" s="1199">
        <v>1769260.58</v>
      </c>
      <c r="L59" s="1200"/>
      <c r="M59" s="518">
        <v>0.8</v>
      </c>
      <c r="N59" s="1196" t="s">
        <v>722</v>
      </c>
      <c r="O59" s="1198"/>
      <c r="P59" s="522">
        <v>118.36</v>
      </c>
      <c r="Q59" s="1201">
        <v>117.95</v>
      </c>
      <c r="R59" s="1202"/>
      <c r="S59" s="522">
        <v>122.23</v>
      </c>
      <c r="T59" s="1189">
        <v>32.61</v>
      </c>
      <c r="U59" s="1190"/>
      <c r="V59" s="1189">
        <v>20</v>
      </c>
      <c r="W59" s="1190"/>
      <c r="X59" s="522">
        <v>391.15</v>
      </c>
      <c r="Y59" s="522">
        <v>150.97</v>
      </c>
    </row>
    <row r="60" spans="1:25" ht="19.2" customHeight="1" x14ac:dyDescent="0.25">
      <c r="A60" s="1193">
        <v>30101</v>
      </c>
      <c r="B60" s="1194"/>
      <c r="C60" s="1195"/>
      <c r="D60" s="1196" t="s">
        <v>769</v>
      </c>
      <c r="E60" s="1197"/>
      <c r="F60" s="1198"/>
      <c r="G60" s="514" t="s">
        <v>719</v>
      </c>
      <c r="H60" s="521">
        <v>403</v>
      </c>
      <c r="I60" s="516">
        <v>600</v>
      </c>
      <c r="J60" s="517">
        <v>2000</v>
      </c>
      <c r="K60" s="1199">
        <v>4993088.87</v>
      </c>
      <c r="L60" s="1200"/>
      <c r="M60" s="518">
        <v>1</v>
      </c>
      <c r="N60" s="1196" t="s">
        <v>722</v>
      </c>
      <c r="O60" s="1198"/>
      <c r="P60" s="522">
        <v>292.27999999999997</v>
      </c>
      <c r="Q60" s="1201">
        <v>416.09</v>
      </c>
      <c r="R60" s="1202"/>
      <c r="S60" s="522">
        <v>407.67</v>
      </c>
      <c r="T60" s="1189">
        <v>36.42</v>
      </c>
      <c r="U60" s="1190"/>
      <c r="V60" s="1189">
        <v>30</v>
      </c>
      <c r="W60" s="1190"/>
      <c r="X60" s="523">
        <v>1152.46</v>
      </c>
      <c r="Y60" s="522">
        <v>328.7</v>
      </c>
    </row>
    <row r="61" spans="1:25" ht="19.2" customHeight="1" x14ac:dyDescent="0.25">
      <c r="A61" s="1193">
        <v>30008</v>
      </c>
      <c r="B61" s="1194"/>
      <c r="C61" s="1195"/>
      <c r="D61" s="1196" t="s">
        <v>770</v>
      </c>
      <c r="E61" s="1197"/>
      <c r="F61" s="1198"/>
      <c r="G61" s="514" t="s">
        <v>719</v>
      </c>
      <c r="H61" s="515">
        <v>58</v>
      </c>
      <c r="I61" s="516">
        <v>500</v>
      </c>
      <c r="J61" s="517">
        <v>2000</v>
      </c>
      <c r="K61" s="1209">
        <v>513905.16</v>
      </c>
      <c r="L61" s="1210"/>
      <c r="M61" s="518">
        <v>0.7</v>
      </c>
      <c r="N61" s="1196" t="s">
        <v>722</v>
      </c>
      <c r="O61" s="1198"/>
      <c r="P61" s="519">
        <v>36.08</v>
      </c>
      <c r="Q61" s="1189">
        <v>35.97</v>
      </c>
      <c r="R61" s="1190"/>
      <c r="S61" s="519">
        <v>42.37</v>
      </c>
      <c r="T61" s="1189">
        <v>32.61</v>
      </c>
      <c r="U61" s="1190"/>
      <c r="V61" s="1189">
        <v>30</v>
      </c>
      <c r="W61" s="1190"/>
      <c r="X61" s="522">
        <v>147.03</v>
      </c>
      <c r="Y61" s="519">
        <v>68.69</v>
      </c>
    </row>
    <row r="62" spans="1:25" ht="9.6" customHeight="1" x14ac:dyDescent="0.25">
      <c r="A62" s="1193">
        <v>30135</v>
      </c>
      <c r="B62" s="1194"/>
      <c r="C62" s="1195"/>
      <c r="D62" s="1196" t="s">
        <v>771</v>
      </c>
      <c r="E62" s="1197"/>
      <c r="F62" s="1198"/>
      <c r="G62" s="514" t="s">
        <v>719</v>
      </c>
      <c r="H62" s="520">
        <v>1</v>
      </c>
      <c r="I62" s="516">
        <v>300</v>
      </c>
      <c r="J62" s="517">
        <v>2000</v>
      </c>
      <c r="K62" s="1203">
        <v>2598</v>
      </c>
      <c r="L62" s="1204"/>
      <c r="M62" s="518">
        <v>0.7</v>
      </c>
      <c r="N62" s="1196" t="s">
        <v>744</v>
      </c>
      <c r="O62" s="1198"/>
      <c r="P62" s="518">
        <v>0.39</v>
      </c>
      <c r="Q62" s="1205">
        <v>0.3</v>
      </c>
      <c r="R62" s="1206"/>
      <c r="S62" s="518">
        <v>5.33</v>
      </c>
      <c r="T62" s="1205">
        <v>0</v>
      </c>
      <c r="U62" s="1206"/>
      <c r="V62" s="1189">
        <v>10</v>
      </c>
      <c r="W62" s="1190"/>
      <c r="X62" s="518">
        <v>6.02</v>
      </c>
      <c r="Y62" s="518">
        <v>0.39</v>
      </c>
    </row>
    <row r="63" spans="1:25" ht="19.2" customHeight="1" x14ac:dyDescent="0.25">
      <c r="A63" s="1193">
        <v>30015</v>
      </c>
      <c r="B63" s="1194"/>
      <c r="C63" s="1195"/>
      <c r="D63" s="1196" t="s">
        <v>772</v>
      </c>
      <c r="E63" s="1197"/>
      <c r="F63" s="1198"/>
      <c r="G63" s="514" t="s">
        <v>719</v>
      </c>
      <c r="H63" s="515">
        <v>85</v>
      </c>
      <c r="I63" s="516">
        <v>600</v>
      </c>
      <c r="J63" s="517">
        <v>2000</v>
      </c>
      <c r="K63" s="1199">
        <v>1059446.6100000001</v>
      </c>
      <c r="L63" s="1200"/>
      <c r="M63" s="518">
        <v>0.8</v>
      </c>
      <c r="N63" s="1196" t="s">
        <v>722</v>
      </c>
      <c r="O63" s="1198"/>
      <c r="P63" s="519">
        <v>70.87</v>
      </c>
      <c r="Q63" s="1189">
        <v>70.62</v>
      </c>
      <c r="R63" s="1190"/>
      <c r="S63" s="519">
        <v>62.1</v>
      </c>
      <c r="T63" s="1189">
        <v>32.61</v>
      </c>
      <c r="U63" s="1190"/>
      <c r="V63" s="1189">
        <v>20</v>
      </c>
      <c r="W63" s="1190"/>
      <c r="X63" s="522">
        <v>236.2</v>
      </c>
      <c r="Y63" s="522">
        <v>103.48</v>
      </c>
    </row>
    <row r="64" spans="1:25" ht="9.6" customHeight="1" x14ac:dyDescent="0.25">
      <c r="A64" s="1193">
        <v>30012</v>
      </c>
      <c r="B64" s="1194"/>
      <c r="C64" s="1195"/>
      <c r="D64" s="1196" t="s">
        <v>773</v>
      </c>
      <c r="E64" s="1197"/>
      <c r="F64" s="1198"/>
      <c r="G64" s="514" t="s">
        <v>719</v>
      </c>
      <c r="H64" s="515">
        <v>79</v>
      </c>
      <c r="I64" s="516">
        <v>600</v>
      </c>
      <c r="J64" s="517">
        <v>1750</v>
      </c>
      <c r="K64" s="1209">
        <v>864855.09</v>
      </c>
      <c r="L64" s="1210"/>
      <c r="M64" s="518">
        <v>0.8</v>
      </c>
      <c r="N64" s="1196" t="s">
        <v>722</v>
      </c>
      <c r="O64" s="1198"/>
      <c r="P64" s="519">
        <v>74.39</v>
      </c>
      <c r="Q64" s="1189">
        <v>65.89</v>
      </c>
      <c r="R64" s="1190"/>
      <c r="S64" s="519">
        <v>66.59</v>
      </c>
      <c r="T64" s="1189">
        <v>32.61</v>
      </c>
      <c r="U64" s="1190"/>
      <c r="V64" s="1189">
        <v>10</v>
      </c>
      <c r="W64" s="1190"/>
      <c r="X64" s="522">
        <v>239.48</v>
      </c>
      <c r="Y64" s="522">
        <v>107</v>
      </c>
    </row>
    <row r="65" spans="1:25" ht="19.2" customHeight="1" x14ac:dyDescent="0.25">
      <c r="A65" s="1193">
        <v>30014</v>
      </c>
      <c r="B65" s="1194"/>
      <c r="C65" s="1195"/>
      <c r="D65" s="1196" t="s">
        <v>774</v>
      </c>
      <c r="E65" s="1197"/>
      <c r="F65" s="1198"/>
      <c r="G65" s="514" t="s">
        <v>719</v>
      </c>
      <c r="H65" s="515">
        <v>97</v>
      </c>
      <c r="I65" s="516">
        <v>600</v>
      </c>
      <c r="J65" s="517">
        <v>2000</v>
      </c>
      <c r="K65" s="1209">
        <v>817183.39</v>
      </c>
      <c r="L65" s="1210"/>
      <c r="M65" s="518">
        <v>0.8</v>
      </c>
      <c r="N65" s="1196" t="s">
        <v>722</v>
      </c>
      <c r="O65" s="1198"/>
      <c r="P65" s="519">
        <v>54.66</v>
      </c>
      <c r="Q65" s="1189">
        <v>54.47</v>
      </c>
      <c r="R65" s="1190"/>
      <c r="S65" s="519">
        <v>87.22</v>
      </c>
      <c r="T65" s="1189">
        <v>32.61</v>
      </c>
      <c r="U65" s="1190"/>
      <c r="V65" s="1189">
        <v>20</v>
      </c>
      <c r="W65" s="1190"/>
      <c r="X65" s="522">
        <v>228.96</v>
      </c>
      <c r="Y65" s="519">
        <v>87.27</v>
      </c>
    </row>
    <row r="66" spans="1:25" ht="19.2" customHeight="1" x14ac:dyDescent="0.25">
      <c r="A66" s="1193">
        <v>30009</v>
      </c>
      <c r="B66" s="1194"/>
      <c r="C66" s="1195"/>
      <c r="D66" s="1196" t="s">
        <v>775</v>
      </c>
      <c r="E66" s="1197"/>
      <c r="F66" s="1198"/>
      <c r="G66" s="514" t="s">
        <v>719</v>
      </c>
      <c r="H66" s="515">
        <v>82</v>
      </c>
      <c r="I66" s="516">
        <v>600</v>
      </c>
      <c r="J66" s="517">
        <v>2000</v>
      </c>
      <c r="K66" s="1209">
        <v>745232.92</v>
      </c>
      <c r="L66" s="1210"/>
      <c r="M66" s="518">
        <v>0.8</v>
      </c>
      <c r="N66" s="1196" t="s">
        <v>722</v>
      </c>
      <c r="O66" s="1198"/>
      <c r="P66" s="519">
        <v>49.85</v>
      </c>
      <c r="Q66" s="1189">
        <v>49.68</v>
      </c>
      <c r="R66" s="1190"/>
      <c r="S66" s="519">
        <v>73.73</v>
      </c>
      <c r="T66" s="1189">
        <v>32.61</v>
      </c>
      <c r="U66" s="1190"/>
      <c r="V66" s="1189">
        <v>20</v>
      </c>
      <c r="W66" s="1190"/>
      <c r="X66" s="522">
        <v>205.87</v>
      </c>
      <c r="Y66" s="519">
        <v>82.46</v>
      </c>
    </row>
    <row r="67" spans="1:25" ht="9.6" customHeight="1" x14ac:dyDescent="0.25">
      <c r="A67" s="1193">
        <v>30047</v>
      </c>
      <c r="B67" s="1194"/>
      <c r="C67" s="1195"/>
      <c r="D67" s="1196" t="s">
        <v>776</v>
      </c>
      <c r="E67" s="1197"/>
      <c r="F67" s="1198"/>
      <c r="G67" s="514" t="s">
        <v>719</v>
      </c>
      <c r="H67" s="520">
        <v>4</v>
      </c>
      <c r="I67" s="516">
        <v>500</v>
      </c>
      <c r="J67" s="517">
        <v>2000</v>
      </c>
      <c r="K67" s="1203">
        <v>6935.86</v>
      </c>
      <c r="L67" s="1204"/>
      <c r="M67" s="518">
        <v>0.5</v>
      </c>
      <c r="N67" s="1196" t="s">
        <v>720</v>
      </c>
      <c r="O67" s="1198"/>
      <c r="P67" s="518">
        <v>0.62</v>
      </c>
      <c r="Q67" s="1205">
        <v>0.34</v>
      </c>
      <c r="R67" s="1206"/>
      <c r="S67" s="518">
        <v>0</v>
      </c>
      <c r="T67" s="1205">
        <v>0</v>
      </c>
      <c r="U67" s="1206"/>
      <c r="V67" s="1189">
        <v>10</v>
      </c>
      <c r="W67" s="1190"/>
      <c r="X67" s="518">
        <v>0.96</v>
      </c>
      <c r="Y67" s="518">
        <v>0.62</v>
      </c>
    </row>
    <row r="68" spans="1:25" ht="19.2" customHeight="1" x14ac:dyDescent="0.25">
      <c r="A68" s="1193">
        <v>31017</v>
      </c>
      <c r="B68" s="1194"/>
      <c r="C68" s="1195"/>
      <c r="D68" s="1196" t="s">
        <v>777</v>
      </c>
      <c r="E68" s="1197"/>
      <c r="F68" s="1198"/>
      <c r="G68" s="514" t="s">
        <v>719</v>
      </c>
      <c r="H68" s="515">
        <v>20</v>
      </c>
      <c r="I68" s="516">
        <v>700</v>
      </c>
      <c r="J68" s="517">
        <v>2000</v>
      </c>
      <c r="K68" s="1209">
        <v>597234</v>
      </c>
      <c r="L68" s="1210"/>
      <c r="M68" s="518">
        <v>0.8</v>
      </c>
      <c r="N68" s="1196" t="s">
        <v>722</v>
      </c>
      <c r="O68" s="1198"/>
      <c r="P68" s="519">
        <v>34.26</v>
      </c>
      <c r="Q68" s="1189">
        <v>34.119999999999997</v>
      </c>
      <c r="R68" s="1190"/>
      <c r="S68" s="519">
        <v>20.23</v>
      </c>
      <c r="T68" s="1189">
        <v>19.559999999999999</v>
      </c>
      <c r="U68" s="1190"/>
      <c r="V68" s="1189">
        <v>20</v>
      </c>
      <c r="W68" s="1190"/>
      <c r="X68" s="522">
        <v>108.17</v>
      </c>
      <c r="Y68" s="519">
        <v>53.82</v>
      </c>
    </row>
    <row r="69" spans="1:25" ht="9.6" customHeight="1" x14ac:dyDescent="0.25">
      <c r="A69" s="1193">
        <v>30020</v>
      </c>
      <c r="B69" s="1194"/>
      <c r="C69" s="1195"/>
      <c r="D69" s="1196" t="s">
        <v>778</v>
      </c>
      <c r="E69" s="1197"/>
      <c r="F69" s="1198"/>
      <c r="G69" s="514" t="s">
        <v>719</v>
      </c>
      <c r="H69" s="520">
        <v>0</v>
      </c>
      <c r="I69" s="516">
        <v>800</v>
      </c>
      <c r="J69" s="517">
        <v>2400</v>
      </c>
      <c r="K69" s="1209">
        <v>711628.88</v>
      </c>
      <c r="L69" s="1210"/>
      <c r="M69" s="518">
        <v>0.5</v>
      </c>
      <c r="N69" s="1196" t="s">
        <v>739</v>
      </c>
      <c r="O69" s="1198"/>
      <c r="P69" s="519">
        <v>29.78</v>
      </c>
      <c r="Q69" s="1189">
        <v>18.53</v>
      </c>
      <c r="R69" s="1190"/>
      <c r="S69" s="518">
        <v>0</v>
      </c>
      <c r="T69" s="1205">
        <v>0</v>
      </c>
      <c r="U69" s="1206"/>
      <c r="V69" s="1189">
        <v>20</v>
      </c>
      <c r="W69" s="1190"/>
      <c r="X69" s="519">
        <v>48.31</v>
      </c>
      <c r="Y69" s="519">
        <v>29.78</v>
      </c>
    </row>
    <row r="70" spans="1:25" ht="19.2" customHeight="1" x14ac:dyDescent="0.25">
      <c r="A70" s="1193">
        <v>30005</v>
      </c>
      <c r="B70" s="1194"/>
      <c r="C70" s="1195"/>
      <c r="D70" s="1196" t="s">
        <v>779</v>
      </c>
      <c r="E70" s="1197"/>
      <c r="F70" s="1198"/>
      <c r="G70" s="514" t="s">
        <v>719</v>
      </c>
      <c r="H70" s="515">
        <v>77</v>
      </c>
      <c r="I70" s="516">
        <v>600</v>
      </c>
      <c r="J70" s="517">
        <v>2000</v>
      </c>
      <c r="K70" s="1209">
        <v>309303.59000000003</v>
      </c>
      <c r="L70" s="1210"/>
      <c r="M70" s="518">
        <v>0.7</v>
      </c>
      <c r="N70" s="1196" t="s">
        <v>722</v>
      </c>
      <c r="O70" s="1198"/>
      <c r="P70" s="519">
        <v>20.69</v>
      </c>
      <c r="Q70" s="1189">
        <v>18.04</v>
      </c>
      <c r="R70" s="1190"/>
      <c r="S70" s="519">
        <v>77.89</v>
      </c>
      <c r="T70" s="1189">
        <v>19.559999999999999</v>
      </c>
      <c r="U70" s="1190"/>
      <c r="V70" s="1189">
        <v>20</v>
      </c>
      <c r="W70" s="1190"/>
      <c r="X70" s="522">
        <v>136.18</v>
      </c>
      <c r="Y70" s="519">
        <v>40.25</v>
      </c>
    </row>
    <row r="71" spans="1:25" ht="9.6" customHeight="1" x14ac:dyDescent="0.25">
      <c r="A71" s="1193">
        <v>30006</v>
      </c>
      <c r="B71" s="1194"/>
      <c r="C71" s="1195"/>
      <c r="D71" s="1196" t="s">
        <v>780</v>
      </c>
      <c r="E71" s="1197"/>
      <c r="F71" s="1198"/>
      <c r="G71" s="514" t="s">
        <v>719</v>
      </c>
      <c r="H71" s="515">
        <v>77</v>
      </c>
      <c r="I71" s="516">
        <v>600</v>
      </c>
      <c r="J71" s="517">
        <v>2000</v>
      </c>
      <c r="K71" s="1209">
        <v>305251.58</v>
      </c>
      <c r="L71" s="1210"/>
      <c r="M71" s="518">
        <v>0.7</v>
      </c>
      <c r="N71" s="1196" t="s">
        <v>722</v>
      </c>
      <c r="O71" s="1198"/>
      <c r="P71" s="519">
        <v>20.420000000000002</v>
      </c>
      <c r="Q71" s="1189">
        <v>17.8</v>
      </c>
      <c r="R71" s="1190"/>
      <c r="S71" s="519">
        <v>77.89</v>
      </c>
      <c r="T71" s="1189">
        <v>19.559999999999999</v>
      </c>
      <c r="U71" s="1190"/>
      <c r="V71" s="1189">
        <v>20</v>
      </c>
      <c r="W71" s="1190"/>
      <c r="X71" s="522">
        <v>135.66999999999999</v>
      </c>
      <c r="Y71" s="519">
        <v>39.979999999999997</v>
      </c>
    </row>
    <row r="72" spans="1:25" ht="19.2" customHeight="1" x14ac:dyDescent="0.25">
      <c r="A72" s="1193">
        <v>30002</v>
      </c>
      <c r="B72" s="1194"/>
      <c r="C72" s="1195"/>
      <c r="D72" s="1196" t="s">
        <v>781</v>
      </c>
      <c r="E72" s="1197"/>
      <c r="F72" s="1198"/>
      <c r="G72" s="514" t="s">
        <v>719</v>
      </c>
      <c r="H72" s="521">
        <v>259</v>
      </c>
      <c r="I72" s="516">
        <v>900</v>
      </c>
      <c r="J72" s="517">
        <v>2000</v>
      </c>
      <c r="K72" s="1199">
        <v>4909091.59</v>
      </c>
      <c r="L72" s="1200"/>
      <c r="M72" s="518">
        <v>1</v>
      </c>
      <c r="N72" s="1196" t="s">
        <v>722</v>
      </c>
      <c r="O72" s="1198"/>
      <c r="P72" s="522">
        <v>191.86</v>
      </c>
      <c r="Q72" s="1201">
        <v>272.72000000000003</v>
      </c>
      <c r="R72" s="1202"/>
      <c r="S72" s="522">
        <v>203.78</v>
      </c>
      <c r="T72" s="1189">
        <v>32.61</v>
      </c>
      <c r="U72" s="1190"/>
      <c r="V72" s="1189">
        <v>30</v>
      </c>
      <c r="W72" s="1190"/>
      <c r="X72" s="522">
        <v>700.97</v>
      </c>
      <c r="Y72" s="522">
        <v>224.47</v>
      </c>
    </row>
    <row r="73" spans="1:25" ht="19.2" customHeight="1" x14ac:dyDescent="0.25">
      <c r="A73" s="1193">
        <v>30059</v>
      </c>
      <c r="B73" s="1194"/>
      <c r="C73" s="1195"/>
      <c r="D73" s="1196" t="s">
        <v>782</v>
      </c>
      <c r="E73" s="1197"/>
      <c r="F73" s="1198"/>
      <c r="G73" s="514" t="s">
        <v>719</v>
      </c>
      <c r="H73" s="515">
        <v>97</v>
      </c>
      <c r="I73" s="516">
        <v>900</v>
      </c>
      <c r="J73" s="517">
        <v>2000</v>
      </c>
      <c r="K73" s="1199">
        <v>1315148.02</v>
      </c>
      <c r="L73" s="1200"/>
      <c r="M73" s="518">
        <v>1</v>
      </c>
      <c r="N73" s="1196" t="s">
        <v>722</v>
      </c>
      <c r="O73" s="1198"/>
      <c r="P73" s="519">
        <v>51.4</v>
      </c>
      <c r="Q73" s="1189">
        <v>73.06</v>
      </c>
      <c r="R73" s="1190"/>
      <c r="S73" s="519">
        <v>76.31</v>
      </c>
      <c r="T73" s="1189">
        <v>32.61</v>
      </c>
      <c r="U73" s="1190"/>
      <c r="V73" s="1189">
        <v>30</v>
      </c>
      <c r="W73" s="1190"/>
      <c r="X73" s="522">
        <v>233.38</v>
      </c>
      <c r="Y73" s="519">
        <v>84.01</v>
      </c>
    </row>
    <row r="74" spans="1:25" ht="19.2" customHeight="1" x14ac:dyDescent="0.25">
      <c r="A74" s="1193">
        <v>30000</v>
      </c>
      <c r="B74" s="1194"/>
      <c r="C74" s="1195"/>
      <c r="D74" s="1196" t="s">
        <v>783</v>
      </c>
      <c r="E74" s="1197"/>
      <c r="F74" s="1198"/>
      <c r="G74" s="514" t="s">
        <v>719</v>
      </c>
      <c r="H74" s="521">
        <v>112</v>
      </c>
      <c r="I74" s="516">
        <v>900</v>
      </c>
      <c r="J74" s="517">
        <v>2000</v>
      </c>
      <c r="K74" s="1199">
        <v>1518791.06</v>
      </c>
      <c r="L74" s="1200"/>
      <c r="M74" s="518">
        <v>1</v>
      </c>
      <c r="N74" s="1196" t="s">
        <v>722</v>
      </c>
      <c r="O74" s="1198"/>
      <c r="P74" s="519">
        <v>59.35</v>
      </c>
      <c r="Q74" s="1189">
        <v>84.37</v>
      </c>
      <c r="R74" s="1190"/>
      <c r="S74" s="519">
        <v>88.12</v>
      </c>
      <c r="T74" s="1189">
        <v>32.61</v>
      </c>
      <c r="U74" s="1190"/>
      <c r="V74" s="1189">
        <v>30</v>
      </c>
      <c r="W74" s="1190"/>
      <c r="X74" s="522">
        <v>264.45</v>
      </c>
      <c r="Y74" s="519">
        <v>91.96</v>
      </c>
    </row>
    <row r="75" spans="1:25" ht="19.2" customHeight="1" x14ac:dyDescent="0.25">
      <c r="A75" s="1193">
        <v>30001</v>
      </c>
      <c r="B75" s="1194"/>
      <c r="C75" s="1195"/>
      <c r="D75" s="1196" t="s">
        <v>784</v>
      </c>
      <c r="E75" s="1197"/>
      <c r="F75" s="1198"/>
      <c r="G75" s="514" t="s">
        <v>719</v>
      </c>
      <c r="H75" s="521">
        <v>259</v>
      </c>
      <c r="I75" s="516">
        <v>900</v>
      </c>
      <c r="J75" s="517">
        <v>2000</v>
      </c>
      <c r="K75" s="1199">
        <v>4854241.6500000004</v>
      </c>
      <c r="L75" s="1200"/>
      <c r="M75" s="518">
        <v>1</v>
      </c>
      <c r="N75" s="1196" t="s">
        <v>722</v>
      </c>
      <c r="O75" s="1198"/>
      <c r="P75" s="522">
        <v>189.72</v>
      </c>
      <c r="Q75" s="1201">
        <v>269.68</v>
      </c>
      <c r="R75" s="1202"/>
      <c r="S75" s="522">
        <v>203.78</v>
      </c>
      <c r="T75" s="1189">
        <v>32.61</v>
      </c>
      <c r="U75" s="1190"/>
      <c r="V75" s="1189">
        <v>30</v>
      </c>
      <c r="W75" s="1190"/>
      <c r="X75" s="522">
        <v>695.79</v>
      </c>
      <c r="Y75" s="522">
        <v>222.33</v>
      </c>
    </row>
    <row r="76" spans="1:25" ht="9.6" customHeight="1" x14ac:dyDescent="0.25">
      <c r="A76" s="1193">
        <v>30025</v>
      </c>
      <c r="B76" s="1194"/>
      <c r="C76" s="1195"/>
      <c r="D76" s="1196" t="s">
        <v>785</v>
      </c>
      <c r="E76" s="1197"/>
      <c r="F76" s="1198"/>
      <c r="G76" s="514" t="s">
        <v>719</v>
      </c>
      <c r="H76" s="521">
        <v>172</v>
      </c>
      <c r="I76" s="516">
        <v>700</v>
      </c>
      <c r="J76" s="517">
        <v>2000</v>
      </c>
      <c r="K76" s="1199">
        <v>3600000</v>
      </c>
      <c r="L76" s="1200"/>
      <c r="M76" s="518">
        <v>0.9</v>
      </c>
      <c r="N76" s="1196" t="s">
        <v>720</v>
      </c>
      <c r="O76" s="1198"/>
      <c r="P76" s="522">
        <v>180.72</v>
      </c>
      <c r="Q76" s="1201">
        <v>231.42</v>
      </c>
      <c r="R76" s="1202"/>
      <c r="S76" s="518">
        <v>0</v>
      </c>
      <c r="T76" s="1189">
        <v>36.42</v>
      </c>
      <c r="U76" s="1190"/>
      <c r="V76" s="1189">
        <v>30</v>
      </c>
      <c r="W76" s="1190"/>
      <c r="X76" s="522">
        <v>448.56</v>
      </c>
      <c r="Y76" s="522">
        <v>217.14</v>
      </c>
    </row>
    <row r="77" spans="1:25" ht="9.6" customHeight="1" x14ac:dyDescent="0.25">
      <c r="A77" s="1193">
        <v>30016</v>
      </c>
      <c r="B77" s="1194"/>
      <c r="C77" s="1195"/>
      <c r="D77" s="1196" t="s">
        <v>786</v>
      </c>
      <c r="E77" s="1197"/>
      <c r="F77" s="1198"/>
      <c r="G77" s="514" t="s">
        <v>719</v>
      </c>
      <c r="H77" s="515">
        <v>44</v>
      </c>
      <c r="I77" s="516">
        <v>700</v>
      </c>
      <c r="J77" s="517">
        <v>2000</v>
      </c>
      <c r="K77" s="1199">
        <v>1478868.58</v>
      </c>
      <c r="L77" s="1200"/>
      <c r="M77" s="518">
        <v>0.7</v>
      </c>
      <c r="N77" s="1196" t="s">
        <v>720</v>
      </c>
      <c r="O77" s="1198"/>
      <c r="P77" s="519">
        <v>84.84</v>
      </c>
      <c r="Q77" s="1189">
        <v>73.94</v>
      </c>
      <c r="R77" s="1190"/>
      <c r="S77" s="518">
        <v>0</v>
      </c>
      <c r="T77" s="1189">
        <v>32.61</v>
      </c>
      <c r="U77" s="1190"/>
      <c r="V77" s="1189">
        <v>20</v>
      </c>
      <c r="W77" s="1190"/>
      <c r="X77" s="522">
        <v>191.39</v>
      </c>
      <c r="Y77" s="522">
        <v>117.45</v>
      </c>
    </row>
    <row r="78" spans="1:25" ht="9.6" customHeight="1" x14ac:dyDescent="0.25">
      <c r="A78" s="1193">
        <v>30030</v>
      </c>
      <c r="B78" s="1194"/>
      <c r="C78" s="1195"/>
      <c r="D78" s="1196" t="s">
        <v>787</v>
      </c>
      <c r="E78" s="1197"/>
      <c r="F78" s="1198"/>
      <c r="G78" s="514" t="s">
        <v>719</v>
      </c>
      <c r="H78" s="521">
        <v>335</v>
      </c>
      <c r="I78" s="516">
        <v>700</v>
      </c>
      <c r="J78" s="517">
        <v>2000</v>
      </c>
      <c r="K78" s="1199">
        <v>2226363.54</v>
      </c>
      <c r="L78" s="1200"/>
      <c r="M78" s="518">
        <v>0.9</v>
      </c>
      <c r="N78" s="1196" t="s">
        <v>722</v>
      </c>
      <c r="O78" s="1198"/>
      <c r="P78" s="519">
        <v>95.79</v>
      </c>
      <c r="Q78" s="1201">
        <v>143.12</v>
      </c>
      <c r="R78" s="1202"/>
      <c r="S78" s="522">
        <v>338.88</v>
      </c>
      <c r="T78" s="1189">
        <v>36.42</v>
      </c>
      <c r="U78" s="1190"/>
      <c r="V78" s="1189">
        <v>40</v>
      </c>
      <c r="W78" s="1190"/>
      <c r="X78" s="522">
        <v>614.21</v>
      </c>
      <c r="Y78" s="522">
        <v>132.21</v>
      </c>
    </row>
    <row r="79" spans="1:25" ht="9.6" customHeight="1" x14ac:dyDescent="0.25">
      <c r="A79" s="1193">
        <v>30024</v>
      </c>
      <c r="B79" s="1194"/>
      <c r="C79" s="1195"/>
      <c r="D79" s="1196" t="s">
        <v>788</v>
      </c>
      <c r="E79" s="1197"/>
      <c r="F79" s="1198"/>
      <c r="G79" s="514" t="s">
        <v>719</v>
      </c>
      <c r="H79" s="515">
        <v>23</v>
      </c>
      <c r="I79" s="516">
        <v>700</v>
      </c>
      <c r="J79" s="517">
        <v>2000</v>
      </c>
      <c r="K79" s="1209">
        <v>216478.13</v>
      </c>
      <c r="L79" s="1210"/>
      <c r="M79" s="518">
        <v>0.7</v>
      </c>
      <c r="N79" s="1196" t="s">
        <v>720</v>
      </c>
      <c r="O79" s="1198"/>
      <c r="P79" s="519">
        <v>12.41</v>
      </c>
      <c r="Q79" s="1189">
        <v>10.82</v>
      </c>
      <c r="R79" s="1190"/>
      <c r="S79" s="518">
        <v>0</v>
      </c>
      <c r="T79" s="1189">
        <v>32.61</v>
      </c>
      <c r="U79" s="1190"/>
      <c r="V79" s="1189">
        <v>20</v>
      </c>
      <c r="W79" s="1190"/>
      <c r="X79" s="519">
        <v>55.84</v>
      </c>
      <c r="Y79" s="519">
        <v>45.02</v>
      </c>
    </row>
    <row r="80" spans="1:25" ht="9.6" customHeight="1" x14ac:dyDescent="0.25">
      <c r="A80" s="1193">
        <v>30017</v>
      </c>
      <c r="B80" s="1194"/>
      <c r="C80" s="1195"/>
      <c r="D80" s="1196" t="s">
        <v>789</v>
      </c>
      <c r="E80" s="1197"/>
      <c r="F80" s="1198"/>
      <c r="G80" s="514" t="s">
        <v>719</v>
      </c>
      <c r="H80" s="520">
        <v>0</v>
      </c>
      <c r="I80" s="516">
        <v>500</v>
      </c>
      <c r="J80" s="517">
        <v>2000</v>
      </c>
      <c r="K80" s="1207">
        <v>68827.98</v>
      </c>
      <c r="L80" s="1208"/>
      <c r="M80" s="518">
        <v>0.6</v>
      </c>
      <c r="N80" s="1196" t="s">
        <v>739</v>
      </c>
      <c r="O80" s="1198"/>
      <c r="P80" s="518">
        <v>6.21</v>
      </c>
      <c r="Q80" s="1205">
        <v>4.12</v>
      </c>
      <c r="R80" s="1206"/>
      <c r="S80" s="518">
        <v>0</v>
      </c>
      <c r="T80" s="1205">
        <v>0</v>
      </c>
      <c r="U80" s="1206"/>
      <c r="V80" s="1189">
        <v>10</v>
      </c>
      <c r="W80" s="1190"/>
      <c r="X80" s="519">
        <v>10.33</v>
      </c>
      <c r="Y80" s="518">
        <v>6.21</v>
      </c>
    </row>
    <row r="81" spans="1:25" ht="9.6" customHeight="1" x14ac:dyDescent="0.25">
      <c r="A81" s="1193">
        <v>30034</v>
      </c>
      <c r="B81" s="1194"/>
      <c r="C81" s="1195"/>
      <c r="D81" s="1196" t="s">
        <v>790</v>
      </c>
      <c r="E81" s="1197"/>
      <c r="F81" s="1198"/>
      <c r="G81" s="514" t="s">
        <v>719</v>
      </c>
      <c r="H81" s="520">
        <v>4</v>
      </c>
      <c r="I81" s="516">
        <v>500</v>
      </c>
      <c r="J81" s="517">
        <v>1000</v>
      </c>
      <c r="K81" s="1203">
        <v>3869.6</v>
      </c>
      <c r="L81" s="1204"/>
      <c r="M81" s="518">
        <v>0.5</v>
      </c>
      <c r="N81" s="1196" t="s">
        <v>744</v>
      </c>
      <c r="O81" s="1198"/>
      <c r="P81" s="518">
        <v>0.62</v>
      </c>
      <c r="Q81" s="1205">
        <v>0.38</v>
      </c>
      <c r="R81" s="1206"/>
      <c r="S81" s="518">
        <v>3.88</v>
      </c>
      <c r="T81" s="1205">
        <v>0</v>
      </c>
      <c r="U81" s="1206"/>
      <c r="V81" s="1189">
        <v>20</v>
      </c>
      <c r="W81" s="1190"/>
      <c r="X81" s="518">
        <v>4.88</v>
      </c>
      <c r="Y81" s="518">
        <v>0.62</v>
      </c>
    </row>
    <row r="82" spans="1:25" ht="9.6" customHeight="1" x14ac:dyDescent="0.25">
      <c r="A82" s="1193">
        <v>30023</v>
      </c>
      <c r="B82" s="1194"/>
      <c r="C82" s="1195"/>
      <c r="D82" s="1196" t="s">
        <v>791</v>
      </c>
      <c r="E82" s="1197"/>
      <c r="F82" s="1198"/>
      <c r="G82" s="514" t="s">
        <v>719</v>
      </c>
      <c r="H82" s="515">
        <v>82</v>
      </c>
      <c r="I82" s="516">
        <v>700</v>
      </c>
      <c r="J82" s="517">
        <v>2000</v>
      </c>
      <c r="K82" s="1199">
        <v>3624150.34</v>
      </c>
      <c r="L82" s="1200"/>
      <c r="M82" s="518">
        <v>0.9</v>
      </c>
      <c r="N82" s="1196" t="s">
        <v>722</v>
      </c>
      <c r="O82" s="1198"/>
      <c r="P82" s="522">
        <v>181.93</v>
      </c>
      <c r="Q82" s="1201">
        <v>232.98</v>
      </c>
      <c r="R82" s="1202"/>
      <c r="S82" s="519">
        <v>82.95</v>
      </c>
      <c r="T82" s="1189">
        <v>36.42</v>
      </c>
      <c r="U82" s="1190"/>
      <c r="V82" s="1189">
        <v>30</v>
      </c>
      <c r="W82" s="1190"/>
      <c r="X82" s="522">
        <v>534.28</v>
      </c>
      <c r="Y82" s="522">
        <v>218.35</v>
      </c>
    </row>
    <row r="83" spans="1:25" ht="11.4" customHeight="1" x14ac:dyDescent="0.25">
      <c r="A83" s="1191" t="s">
        <v>51</v>
      </c>
      <c r="B83" s="1191"/>
      <c r="C83" s="1191"/>
      <c r="D83" s="1191"/>
      <c r="E83" s="1191"/>
      <c r="F83" s="1191"/>
      <c r="G83" s="1191"/>
      <c r="H83" s="1191"/>
      <c r="I83" s="1191"/>
      <c r="J83" s="1191"/>
      <c r="K83" s="1191"/>
      <c r="L83" s="1192"/>
      <c r="M83" s="1192"/>
      <c r="N83" s="1192"/>
      <c r="O83" s="1192"/>
      <c r="P83" s="1192"/>
      <c r="Q83" s="1192"/>
      <c r="R83" s="1192"/>
      <c r="S83" s="1192"/>
      <c r="T83" s="1192"/>
      <c r="U83" s="1192"/>
      <c r="V83" s="1192"/>
      <c r="W83" s="1192"/>
      <c r="X83" s="1192"/>
      <c r="Y83" s="1192"/>
    </row>
  </sheetData>
  <mergeCells count="515">
    <mergeCell ref="A1:D2"/>
    <mergeCell ref="E1:T1"/>
    <mergeCell ref="U1:Y1"/>
    <mergeCell ref="E2:T2"/>
    <mergeCell ref="U2:Y2"/>
    <mergeCell ref="A3:D3"/>
    <mergeCell ref="E3:T3"/>
    <mergeCell ref="U3:Y3"/>
    <mergeCell ref="A6:Y6"/>
    <mergeCell ref="A7:Y7"/>
    <mergeCell ref="A8:E8"/>
    <mergeCell ref="F8:Q8"/>
    <mergeCell ref="R8:Y8"/>
    <mergeCell ref="A9:Y9"/>
    <mergeCell ref="A4:D4"/>
    <mergeCell ref="E4:T4"/>
    <mergeCell ref="U4:Y4"/>
    <mergeCell ref="A5:B5"/>
    <mergeCell ref="C5:N5"/>
    <mergeCell ref="O5:Y5"/>
    <mergeCell ref="A10:Y10"/>
    <mergeCell ref="A11:Y11"/>
    <mergeCell ref="A12:Y12"/>
    <mergeCell ref="A13:C13"/>
    <mergeCell ref="D13:F13"/>
    <mergeCell ref="K13:L13"/>
    <mergeCell ref="N13:O13"/>
    <mergeCell ref="Q13:R13"/>
    <mergeCell ref="T13:U13"/>
    <mergeCell ref="V13:W13"/>
    <mergeCell ref="V14:W14"/>
    <mergeCell ref="A15:C15"/>
    <mergeCell ref="D15:F15"/>
    <mergeCell ref="K15:L15"/>
    <mergeCell ref="N15:O15"/>
    <mergeCell ref="Q15:R15"/>
    <mergeCell ref="T15:U15"/>
    <mergeCell ref="V15:W15"/>
    <mergeCell ref="A14:C14"/>
    <mergeCell ref="D14:F14"/>
    <mergeCell ref="K14:L14"/>
    <mergeCell ref="N14:O14"/>
    <mergeCell ref="Q14:R14"/>
    <mergeCell ref="T14:U14"/>
    <mergeCell ref="V16:W16"/>
    <mergeCell ref="A17:C17"/>
    <mergeCell ref="D17:F17"/>
    <mergeCell ref="K17:L17"/>
    <mergeCell ref="N17:O17"/>
    <mergeCell ref="Q17:R17"/>
    <mergeCell ref="T17:U17"/>
    <mergeCell ref="V17:W17"/>
    <mergeCell ref="A16:C16"/>
    <mergeCell ref="D16:F16"/>
    <mergeCell ref="K16:L16"/>
    <mergeCell ref="N16:O16"/>
    <mergeCell ref="Q16:R16"/>
    <mergeCell ref="T16:U16"/>
    <mergeCell ref="V18:W18"/>
    <mergeCell ref="A19:C19"/>
    <mergeCell ref="D19:F19"/>
    <mergeCell ref="K19:L19"/>
    <mergeCell ref="N19:O19"/>
    <mergeCell ref="Q19:R19"/>
    <mergeCell ref="T19:U19"/>
    <mergeCell ref="V19:W19"/>
    <mergeCell ref="A18:C18"/>
    <mergeCell ref="D18:F18"/>
    <mergeCell ref="K18:L18"/>
    <mergeCell ref="N18:O18"/>
    <mergeCell ref="Q18:R18"/>
    <mergeCell ref="T18:U18"/>
    <mergeCell ref="V20:W20"/>
    <mergeCell ref="A21:C21"/>
    <mergeCell ref="D21:F21"/>
    <mergeCell ref="K21:L21"/>
    <mergeCell ref="N21:O21"/>
    <mergeCell ref="Q21:R21"/>
    <mergeCell ref="T21:U21"/>
    <mergeCell ref="V21:W21"/>
    <mergeCell ref="A20:C20"/>
    <mergeCell ref="D20:F20"/>
    <mergeCell ref="K20:L20"/>
    <mergeCell ref="N20:O20"/>
    <mergeCell ref="Q20:R20"/>
    <mergeCell ref="T20:U20"/>
    <mergeCell ref="V22:W22"/>
    <mergeCell ref="A23:C23"/>
    <mergeCell ref="D23:F23"/>
    <mergeCell ref="K23:L23"/>
    <mergeCell ref="N23:O23"/>
    <mergeCell ref="Q23:R23"/>
    <mergeCell ref="T23:U23"/>
    <mergeCell ref="V23:W23"/>
    <mergeCell ref="A22:C22"/>
    <mergeCell ref="D22:F22"/>
    <mergeCell ref="K22:L22"/>
    <mergeCell ref="N22:O22"/>
    <mergeCell ref="Q22:R22"/>
    <mergeCell ref="T22:U22"/>
    <mergeCell ref="V24:W24"/>
    <mergeCell ref="A25:C25"/>
    <mergeCell ref="D25:F25"/>
    <mergeCell ref="K25:L25"/>
    <mergeCell ref="N25:O25"/>
    <mergeCell ref="Q25:R25"/>
    <mergeCell ref="T25:U25"/>
    <mergeCell ref="V25:W25"/>
    <mergeCell ref="A24:C24"/>
    <mergeCell ref="D24:F24"/>
    <mergeCell ref="K24:L24"/>
    <mergeCell ref="N24:O24"/>
    <mergeCell ref="Q24:R24"/>
    <mergeCell ref="T24:U24"/>
    <mergeCell ref="V26:W26"/>
    <mergeCell ref="A27:C27"/>
    <mergeCell ref="D27:F27"/>
    <mergeCell ref="K27:L27"/>
    <mergeCell ref="N27:O27"/>
    <mergeCell ref="Q27:R27"/>
    <mergeCell ref="T27:U27"/>
    <mergeCell ref="V27:W27"/>
    <mergeCell ref="A26:C26"/>
    <mergeCell ref="D26:F26"/>
    <mergeCell ref="K26:L26"/>
    <mergeCell ref="N26:O26"/>
    <mergeCell ref="Q26:R26"/>
    <mergeCell ref="T26:U26"/>
    <mergeCell ref="V28:W28"/>
    <mergeCell ref="A29:C29"/>
    <mergeCell ref="D29:F29"/>
    <mergeCell ref="K29:L29"/>
    <mergeCell ref="N29:O29"/>
    <mergeCell ref="Q29:R29"/>
    <mergeCell ref="T29:U29"/>
    <mergeCell ref="V29:W29"/>
    <mergeCell ref="A28:C28"/>
    <mergeCell ref="D28:F28"/>
    <mergeCell ref="K28:L28"/>
    <mergeCell ref="N28:O28"/>
    <mergeCell ref="Q28:R28"/>
    <mergeCell ref="T28:U28"/>
    <mergeCell ref="V30:W30"/>
    <mergeCell ref="A31:C31"/>
    <mergeCell ref="D31:F31"/>
    <mergeCell ref="K31:L31"/>
    <mergeCell ref="N31:O31"/>
    <mergeCell ref="Q31:R31"/>
    <mergeCell ref="T31:U31"/>
    <mergeCell ref="V31:W31"/>
    <mergeCell ref="A30:C30"/>
    <mergeCell ref="D30:F30"/>
    <mergeCell ref="K30:L30"/>
    <mergeCell ref="N30:O30"/>
    <mergeCell ref="Q30:R30"/>
    <mergeCell ref="T30:U30"/>
    <mergeCell ref="V32:W32"/>
    <mergeCell ref="A33:C33"/>
    <mergeCell ref="D33:F33"/>
    <mergeCell ref="K33:L33"/>
    <mergeCell ref="N33:O33"/>
    <mergeCell ref="Q33:R33"/>
    <mergeCell ref="T33:U33"/>
    <mergeCell ref="V33:W33"/>
    <mergeCell ref="A32:C32"/>
    <mergeCell ref="D32:F32"/>
    <mergeCell ref="K32:L32"/>
    <mergeCell ref="N32:O32"/>
    <mergeCell ref="Q32:R32"/>
    <mergeCell ref="T32:U32"/>
    <mergeCell ref="V34:W34"/>
    <mergeCell ref="A35:C35"/>
    <mergeCell ref="D35:F35"/>
    <mergeCell ref="K35:L35"/>
    <mergeCell ref="N35:O35"/>
    <mergeCell ref="Q35:R35"/>
    <mergeCell ref="T35:U35"/>
    <mergeCell ref="V35:W35"/>
    <mergeCell ref="A34:C34"/>
    <mergeCell ref="D34:F34"/>
    <mergeCell ref="K34:L34"/>
    <mergeCell ref="N34:O34"/>
    <mergeCell ref="Q34:R34"/>
    <mergeCell ref="T34:U34"/>
    <mergeCell ref="V36:W36"/>
    <mergeCell ref="A37:C37"/>
    <mergeCell ref="D37:F37"/>
    <mergeCell ref="K37:L37"/>
    <mergeCell ref="N37:O37"/>
    <mergeCell ref="Q37:R37"/>
    <mergeCell ref="T37:U37"/>
    <mergeCell ref="V37:W37"/>
    <mergeCell ref="A36:C36"/>
    <mergeCell ref="D36:F36"/>
    <mergeCell ref="K36:L36"/>
    <mergeCell ref="N36:O36"/>
    <mergeCell ref="Q36:R36"/>
    <mergeCell ref="T36:U36"/>
    <mergeCell ref="V38:W38"/>
    <mergeCell ref="A39:C39"/>
    <mergeCell ref="D39:F39"/>
    <mergeCell ref="K39:L39"/>
    <mergeCell ref="N39:O39"/>
    <mergeCell ref="Q39:R39"/>
    <mergeCell ref="T39:U39"/>
    <mergeCell ref="V39:W39"/>
    <mergeCell ref="A38:C38"/>
    <mergeCell ref="D38:F38"/>
    <mergeCell ref="K38:L38"/>
    <mergeCell ref="N38:O38"/>
    <mergeCell ref="Q38:R38"/>
    <mergeCell ref="T38:U38"/>
    <mergeCell ref="V40:W40"/>
    <mergeCell ref="A41:C41"/>
    <mergeCell ref="D41:F41"/>
    <mergeCell ref="K41:L41"/>
    <mergeCell ref="N41:O41"/>
    <mergeCell ref="Q41:R41"/>
    <mergeCell ref="T41:U41"/>
    <mergeCell ref="V41:W41"/>
    <mergeCell ref="A40:C40"/>
    <mergeCell ref="D40:F40"/>
    <mergeCell ref="K40:L40"/>
    <mergeCell ref="N40:O40"/>
    <mergeCell ref="Q40:R40"/>
    <mergeCell ref="T40:U40"/>
    <mergeCell ref="V42:W42"/>
    <mergeCell ref="A43:C43"/>
    <mergeCell ref="D43:F43"/>
    <mergeCell ref="K43:L43"/>
    <mergeCell ref="N43:O43"/>
    <mergeCell ref="Q43:R43"/>
    <mergeCell ref="T43:U43"/>
    <mergeCell ref="V43:W43"/>
    <mergeCell ref="A42:C42"/>
    <mergeCell ref="D42:F42"/>
    <mergeCell ref="K42:L42"/>
    <mergeCell ref="N42:O42"/>
    <mergeCell ref="Q42:R42"/>
    <mergeCell ref="T42:U42"/>
    <mergeCell ref="V44:W44"/>
    <mergeCell ref="A45:C45"/>
    <mergeCell ref="D45:F45"/>
    <mergeCell ref="K45:L45"/>
    <mergeCell ref="N45:O45"/>
    <mergeCell ref="Q45:R45"/>
    <mergeCell ref="T45:U45"/>
    <mergeCell ref="V45:W45"/>
    <mergeCell ref="A44:C44"/>
    <mergeCell ref="D44:F44"/>
    <mergeCell ref="K44:L44"/>
    <mergeCell ref="N44:O44"/>
    <mergeCell ref="Q44:R44"/>
    <mergeCell ref="T44:U44"/>
    <mergeCell ref="V46:W46"/>
    <mergeCell ref="A47:C47"/>
    <mergeCell ref="D47:F47"/>
    <mergeCell ref="K47:L47"/>
    <mergeCell ref="N47:O47"/>
    <mergeCell ref="Q47:R47"/>
    <mergeCell ref="T47:U47"/>
    <mergeCell ref="V47:W47"/>
    <mergeCell ref="A46:C46"/>
    <mergeCell ref="D46:F46"/>
    <mergeCell ref="K46:L46"/>
    <mergeCell ref="N46:O46"/>
    <mergeCell ref="Q46:R46"/>
    <mergeCell ref="T46:U46"/>
    <mergeCell ref="V48:W48"/>
    <mergeCell ref="A49:C49"/>
    <mergeCell ref="D49:F49"/>
    <mergeCell ref="K49:L49"/>
    <mergeCell ref="N49:O49"/>
    <mergeCell ref="Q49:R49"/>
    <mergeCell ref="T49:U49"/>
    <mergeCell ref="V49:W49"/>
    <mergeCell ref="A48:C48"/>
    <mergeCell ref="D48:F48"/>
    <mergeCell ref="K48:L48"/>
    <mergeCell ref="N48:O48"/>
    <mergeCell ref="Q48:R48"/>
    <mergeCell ref="T48:U48"/>
    <mergeCell ref="V50:W50"/>
    <mergeCell ref="A51:C51"/>
    <mergeCell ref="D51:F51"/>
    <mergeCell ref="K51:L51"/>
    <mergeCell ref="N51:O51"/>
    <mergeCell ref="Q51:R51"/>
    <mergeCell ref="T51:U51"/>
    <mergeCell ref="V51:W51"/>
    <mergeCell ref="A50:C50"/>
    <mergeCell ref="D50:F50"/>
    <mergeCell ref="K50:L50"/>
    <mergeCell ref="N50:O50"/>
    <mergeCell ref="Q50:R50"/>
    <mergeCell ref="T50:U50"/>
    <mergeCell ref="V52:W52"/>
    <mergeCell ref="A53:C53"/>
    <mergeCell ref="D53:F53"/>
    <mergeCell ref="K53:L53"/>
    <mergeCell ref="N53:O53"/>
    <mergeCell ref="Q53:R53"/>
    <mergeCell ref="T53:U53"/>
    <mergeCell ref="V53:W53"/>
    <mergeCell ref="A52:C52"/>
    <mergeCell ref="D52:F52"/>
    <mergeCell ref="K52:L52"/>
    <mergeCell ref="N52:O52"/>
    <mergeCell ref="Q52:R52"/>
    <mergeCell ref="T52:U52"/>
    <mergeCell ref="V54:W54"/>
    <mergeCell ref="A55:C55"/>
    <mergeCell ref="D55:F55"/>
    <mergeCell ref="K55:L55"/>
    <mergeCell ref="N55:O55"/>
    <mergeCell ref="Q55:R55"/>
    <mergeCell ref="T55:U55"/>
    <mergeCell ref="V55:W55"/>
    <mergeCell ref="A54:C54"/>
    <mergeCell ref="D54:F54"/>
    <mergeCell ref="K54:L54"/>
    <mergeCell ref="N54:O54"/>
    <mergeCell ref="Q54:R54"/>
    <mergeCell ref="T54:U54"/>
    <mergeCell ref="V56:W56"/>
    <mergeCell ref="A57:C57"/>
    <mergeCell ref="D57:F57"/>
    <mergeCell ref="K57:L57"/>
    <mergeCell ref="N57:O57"/>
    <mergeCell ref="Q57:R57"/>
    <mergeCell ref="T57:U57"/>
    <mergeCell ref="V57:W57"/>
    <mergeCell ref="A56:C56"/>
    <mergeCell ref="D56:F56"/>
    <mergeCell ref="K56:L56"/>
    <mergeCell ref="N56:O56"/>
    <mergeCell ref="Q56:R56"/>
    <mergeCell ref="T56:U56"/>
    <mergeCell ref="V58:W58"/>
    <mergeCell ref="A59:C59"/>
    <mergeCell ref="D59:F59"/>
    <mergeCell ref="K59:L59"/>
    <mergeCell ref="N59:O59"/>
    <mergeCell ref="Q59:R59"/>
    <mergeCell ref="T59:U59"/>
    <mergeCell ref="V59:W59"/>
    <mergeCell ref="A58:C58"/>
    <mergeCell ref="D58:F58"/>
    <mergeCell ref="K58:L58"/>
    <mergeCell ref="N58:O58"/>
    <mergeCell ref="Q58:R58"/>
    <mergeCell ref="T58:U58"/>
    <mergeCell ref="V60:W60"/>
    <mergeCell ref="A61:C61"/>
    <mergeCell ref="D61:F61"/>
    <mergeCell ref="K61:L61"/>
    <mergeCell ref="N61:O61"/>
    <mergeCell ref="Q61:R61"/>
    <mergeCell ref="T61:U61"/>
    <mergeCell ref="V61:W61"/>
    <mergeCell ref="A60:C60"/>
    <mergeCell ref="D60:F60"/>
    <mergeCell ref="K60:L60"/>
    <mergeCell ref="N60:O60"/>
    <mergeCell ref="Q60:R60"/>
    <mergeCell ref="T60:U60"/>
    <mergeCell ref="V62:W62"/>
    <mergeCell ref="A63:C63"/>
    <mergeCell ref="D63:F63"/>
    <mergeCell ref="K63:L63"/>
    <mergeCell ref="N63:O63"/>
    <mergeCell ref="Q63:R63"/>
    <mergeCell ref="T63:U63"/>
    <mergeCell ref="V63:W63"/>
    <mergeCell ref="A62:C62"/>
    <mergeCell ref="D62:F62"/>
    <mergeCell ref="K62:L62"/>
    <mergeCell ref="N62:O62"/>
    <mergeCell ref="Q62:R62"/>
    <mergeCell ref="T62:U62"/>
    <mergeCell ref="V64:W64"/>
    <mergeCell ref="A65:C65"/>
    <mergeCell ref="D65:F65"/>
    <mergeCell ref="K65:L65"/>
    <mergeCell ref="N65:O65"/>
    <mergeCell ref="Q65:R65"/>
    <mergeCell ref="T65:U65"/>
    <mergeCell ref="V65:W65"/>
    <mergeCell ref="A64:C64"/>
    <mergeCell ref="D64:F64"/>
    <mergeCell ref="K64:L64"/>
    <mergeCell ref="N64:O64"/>
    <mergeCell ref="Q64:R64"/>
    <mergeCell ref="T64:U64"/>
    <mergeCell ref="V66:W66"/>
    <mergeCell ref="A67:C67"/>
    <mergeCell ref="D67:F67"/>
    <mergeCell ref="K67:L67"/>
    <mergeCell ref="N67:O67"/>
    <mergeCell ref="Q67:R67"/>
    <mergeCell ref="T67:U67"/>
    <mergeCell ref="V67:W67"/>
    <mergeCell ref="A66:C66"/>
    <mergeCell ref="D66:F66"/>
    <mergeCell ref="K66:L66"/>
    <mergeCell ref="N66:O66"/>
    <mergeCell ref="Q66:R66"/>
    <mergeCell ref="T66:U66"/>
    <mergeCell ref="V68:W68"/>
    <mergeCell ref="A69:C69"/>
    <mergeCell ref="D69:F69"/>
    <mergeCell ref="K69:L69"/>
    <mergeCell ref="N69:O69"/>
    <mergeCell ref="Q69:R69"/>
    <mergeCell ref="T69:U69"/>
    <mergeCell ref="V69:W69"/>
    <mergeCell ref="A68:C68"/>
    <mergeCell ref="D68:F68"/>
    <mergeCell ref="K68:L68"/>
    <mergeCell ref="N68:O68"/>
    <mergeCell ref="Q68:R68"/>
    <mergeCell ref="T68:U68"/>
    <mergeCell ref="V70:W70"/>
    <mergeCell ref="A71:C71"/>
    <mergeCell ref="D71:F71"/>
    <mergeCell ref="K71:L71"/>
    <mergeCell ref="N71:O71"/>
    <mergeCell ref="Q71:R71"/>
    <mergeCell ref="T71:U71"/>
    <mergeCell ref="V71:W71"/>
    <mergeCell ref="A70:C70"/>
    <mergeCell ref="D70:F70"/>
    <mergeCell ref="K70:L70"/>
    <mergeCell ref="N70:O70"/>
    <mergeCell ref="Q70:R70"/>
    <mergeCell ref="T70:U70"/>
    <mergeCell ref="V72:W72"/>
    <mergeCell ref="A73:C73"/>
    <mergeCell ref="D73:F73"/>
    <mergeCell ref="K73:L73"/>
    <mergeCell ref="N73:O73"/>
    <mergeCell ref="Q73:R73"/>
    <mergeCell ref="T73:U73"/>
    <mergeCell ref="V73:W73"/>
    <mergeCell ref="A72:C72"/>
    <mergeCell ref="D72:F72"/>
    <mergeCell ref="K72:L72"/>
    <mergeCell ref="N72:O72"/>
    <mergeCell ref="Q72:R72"/>
    <mergeCell ref="T72:U72"/>
    <mergeCell ref="V74:W74"/>
    <mergeCell ref="A75:C75"/>
    <mergeCell ref="D75:F75"/>
    <mergeCell ref="K75:L75"/>
    <mergeCell ref="N75:O75"/>
    <mergeCell ref="Q75:R75"/>
    <mergeCell ref="T75:U75"/>
    <mergeCell ref="V75:W75"/>
    <mergeCell ref="A74:C74"/>
    <mergeCell ref="D74:F74"/>
    <mergeCell ref="K74:L74"/>
    <mergeCell ref="N74:O74"/>
    <mergeCell ref="Q74:R74"/>
    <mergeCell ref="T74:U74"/>
    <mergeCell ref="V76:W76"/>
    <mergeCell ref="A77:C77"/>
    <mergeCell ref="D77:F77"/>
    <mergeCell ref="K77:L77"/>
    <mergeCell ref="N77:O77"/>
    <mergeCell ref="Q77:R77"/>
    <mergeCell ref="T77:U77"/>
    <mergeCell ref="V77:W77"/>
    <mergeCell ref="A76:C76"/>
    <mergeCell ref="D76:F76"/>
    <mergeCell ref="K76:L76"/>
    <mergeCell ref="N76:O76"/>
    <mergeCell ref="Q76:R76"/>
    <mergeCell ref="T76:U76"/>
    <mergeCell ref="V78:W78"/>
    <mergeCell ref="A79:C79"/>
    <mergeCell ref="D79:F79"/>
    <mergeCell ref="K79:L79"/>
    <mergeCell ref="N79:O79"/>
    <mergeCell ref="Q79:R79"/>
    <mergeCell ref="T79:U79"/>
    <mergeCell ref="V79:W79"/>
    <mergeCell ref="A78:C78"/>
    <mergeCell ref="D78:F78"/>
    <mergeCell ref="K78:L78"/>
    <mergeCell ref="N78:O78"/>
    <mergeCell ref="Q78:R78"/>
    <mergeCell ref="T78:U78"/>
    <mergeCell ref="V80:W80"/>
    <mergeCell ref="A81:C81"/>
    <mergeCell ref="D81:F81"/>
    <mergeCell ref="K81:L81"/>
    <mergeCell ref="N81:O81"/>
    <mergeCell ref="Q81:R81"/>
    <mergeCell ref="T81:U81"/>
    <mergeCell ref="V81:W81"/>
    <mergeCell ref="A80:C80"/>
    <mergeCell ref="D80:F80"/>
    <mergeCell ref="K80:L80"/>
    <mergeCell ref="N80:O80"/>
    <mergeCell ref="Q80:R80"/>
    <mergeCell ref="T80:U80"/>
    <mergeCell ref="V82:W82"/>
    <mergeCell ref="A83:K83"/>
    <mergeCell ref="L83:Y83"/>
    <mergeCell ref="A82:C82"/>
    <mergeCell ref="D82:F82"/>
    <mergeCell ref="K82:L82"/>
    <mergeCell ref="N82:O82"/>
    <mergeCell ref="Q82:R82"/>
    <mergeCell ref="T82:U82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landscape" horizontalDpi="300" verticalDpi="300"/>
  <headerFooter alignWithMargins="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B83"/>
  <sheetViews>
    <sheetView topLeftCell="KP1" zoomScale="110" zoomScaleNormal="110" workbookViewId="0">
      <selection activeCell="I18" sqref="I18:I19"/>
    </sheetView>
  </sheetViews>
  <sheetFormatPr defaultRowHeight="13.2" x14ac:dyDescent="0.25"/>
  <cols>
    <col min="1" max="1" width="11.33203125" style="440" customWidth="1"/>
    <col min="2" max="2" width="43.6640625" style="440" customWidth="1"/>
    <col min="3" max="3" width="4.88671875" style="440" customWidth="1"/>
    <col min="4" max="4" width="4.33203125" style="440" customWidth="1"/>
    <col min="5" max="5" width="5.109375" style="440" customWidth="1"/>
    <col min="6" max="6" width="6" style="440" customWidth="1"/>
    <col min="7" max="7" width="8.5546875" style="440" customWidth="1"/>
    <col min="8" max="8" width="8.88671875" style="440" customWidth="1"/>
    <col min="9" max="9" width="5.33203125" style="440" customWidth="1"/>
    <col min="10" max="11" width="8.5546875" style="440" customWidth="1"/>
    <col min="12" max="12" width="6.88671875" style="440" customWidth="1"/>
    <col min="13" max="13" width="8.5546875" style="440" customWidth="1"/>
    <col min="14" max="14" width="7" style="440" customWidth="1"/>
    <col min="15" max="15" width="6.88671875" style="440" customWidth="1"/>
    <col min="16" max="16" width="6.5546875" style="440" customWidth="1"/>
    <col min="17" max="17" width="1.6640625" style="440" customWidth="1"/>
    <col min="18" max="18" width="10.6640625" style="440" bestFit="1" customWidth="1"/>
    <col min="19" max="22" width="8.88671875" style="440" customWidth="1"/>
    <col min="23" max="25" width="8.88671875" style="440"/>
    <col min="26" max="26" width="13" style="440" bestFit="1" customWidth="1"/>
    <col min="27" max="250" width="8.88671875" style="440"/>
    <col min="251" max="251" width="4.6640625" style="440" bestFit="1" customWidth="1"/>
    <col min="252" max="252" width="2.33203125" style="440" bestFit="1" customWidth="1"/>
    <col min="253" max="253" width="1.33203125" style="440" bestFit="1" customWidth="1"/>
    <col min="254" max="254" width="5.5546875" style="440" bestFit="1" customWidth="1"/>
    <col min="255" max="255" width="27.5546875" style="440" bestFit="1" customWidth="1"/>
    <col min="256" max="256" width="2.6640625" style="440" bestFit="1" customWidth="1"/>
    <col min="257" max="259" width="4.109375" style="440" bestFit="1" customWidth="1"/>
    <col min="260" max="260" width="5.5546875" style="440" bestFit="1" customWidth="1"/>
    <col min="261" max="261" width="6.88671875" style="440" bestFit="1" customWidth="1"/>
    <col min="262" max="262" width="11" style="440" bestFit="1" customWidth="1"/>
    <col min="263" max="263" width="2.6640625" style="440" bestFit="1" customWidth="1"/>
    <col min="264" max="264" width="1.33203125" style="440" bestFit="1" customWidth="1"/>
    <col min="265" max="265" width="9.6640625" style="440" bestFit="1" customWidth="1"/>
    <col min="266" max="266" width="2.6640625" style="440" bestFit="1" customWidth="1"/>
    <col min="267" max="268" width="5.5546875" style="440" bestFit="1" customWidth="1"/>
    <col min="269" max="269" width="6.88671875" style="440" bestFit="1" customWidth="1"/>
    <col min="270" max="270" width="2.6640625" style="440" bestFit="1" customWidth="1"/>
    <col min="271" max="271" width="5.5546875" style="440" bestFit="1" customWidth="1"/>
    <col min="272" max="272" width="8.33203125" style="440" bestFit="1" customWidth="1"/>
    <col min="273" max="273" width="6.88671875" style="440" bestFit="1" customWidth="1"/>
    <col min="274" max="506" width="8.88671875" style="440"/>
    <col min="507" max="507" width="4.6640625" style="440" bestFit="1" customWidth="1"/>
    <col min="508" max="508" width="2.33203125" style="440" bestFit="1" customWidth="1"/>
    <col min="509" max="509" width="1.33203125" style="440" bestFit="1" customWidth="1"/>
    <col min="510" max="510" width="5.5546875" style="440" bestFit="1" customWidth="1"/>
    <col min="511" max="511" width="27.5546875" style="440" bestFit="1" customWidth="1"/>
    <col min="512" max="512" width="2.6640625" style="440" bestFit="1" customWidth="1"/>
    <col min="513" max="515" width="4.109375" style="440" bestFit="1" customWidth="1"/>
    <col min="516" max="516" width="5.5546875" style="440" bestFit="1" customWidth="1"/>
    <col min="517" max="517" width="6.88671875" style="440" bestFit="1" customWidth="1"/>
    <col min="518" max="518" width="11" style="440" bestFit="1" customWidth="1"/>
    <col min="519" max="519" width="2.6640625" style="440" bestFit="1" customWidth="1"/>
    <col min="520" max="520" width="1.33203125" style="440" bestFit="1" customWidth="1"/>
    <col min="521" max="521" width="9.6640625" style="440" bestFit="1" customWidth="1"/>
    <col min="522" max="522" width="2.6640625" style="440" bestFit="1" customWidth="1"/>
    <col min="523" max="524" width="5.5546875" style="440" bestFit="1" customWidth="1"/>
    <col min="525" max="525" width="6.88671875" style="440" bestFit="1" customWidth="1"/>
    <col min="526" max="526" width="2.6640625" style="440" bestFit="1" customWidth="1"/>
    <col min="527" max="527" width="5.5546875" style="440" bestFit="1" customWidth="1"/>
    <col min="528" max="528" width="8.33203125" style="440" bestFit="1" customWidth="1"/>
    <col min="529" max="529" width="6.88671875" style="440" bestFit="1" customWidth="1"/>
    <col min="530" max="762" width="8.88671875" style="440"/>
    <col min="763" max="763" width="4.6640625" style="440" bestFit="1" customWidth="1"/>
    <col min="764" max="764" width="2.33203125" style="440" bestFit="1" customWidth="1"/>
    <col min="765" max="765" width="1.33203125" style="440" bestFit="1" customWidth="1"/>
    <col min="766" max="766" width="5.5546875" style="440" bestFit="1" customWidth="1"/>
    <col min="767" max="767" width="27.5546875" style="440" bestFit="1" customWidth="1"/>
    <col min="768" max="768" width="2.6640625" style="440" bestFit="1" customWidth="1"/>
    <col min="769" max="771" width="4.109375" style="440" bestFit="1" customWidth="1"/>
    <col min="772" max="772" width="5.5546875" style="440" bestFit="1" customWidth="1"/>
    <col min="773" max="773" width="6.88671875" style="440" bestFit="1" customWidth="1"/>
    <col min="774" max="774" width="11" style="440" bestFit="1" customWidth="1"/>
    <col min="775" max="775" width="2.6640625" style="440" bestFit="1" customWidth="1"/>
    <col min="776" max="776" width="1.33203125" style="440" bestFit="1" customWidth="1"/>
    <col min="777" max="777" width="9.6640625" style="440" bestFit="1" customWidth="1"/>
    <col min="778" max="778" width="2.6640625" style="440" bestFit="1" customWidth="1"/>
    <col min="779" max="780" width="5.5546875" style="440" bestFit="1" customWidth="1"/>
    <col min="781" max="781" width="6.88671875" style="440" bestFit="1" customWidth="1"/>
    <col min="782" max="782" width="2.6640625" style="440" bestFit="1" customWidth="1"/>
    <col min="783" max="783" width="5.5546875" style="440" bestFit="1" customWidth="1"/>
    <col min="784" max="784" width="8.33203125" style="440" bestFit="1" customWidth="1"/>
    <col min="785" max="785" width="6.88671875" style="440" bestFit="1" customWidth="1"/>
    <col min="786" max="1018" width="8.88671875" style="440"/>
    <col min="1019" max="1019" width="4.6640625" style="440" bestFit="1" customWidth="1"/>
    <col min="1020" max="1020" width="2.33203125" style="440" bestFit="1" customWidth="1"/>
    <col min="1021" max="1021" width="1.33203125" style="440" bestFit="1" customWidth="1"/>
    <col min="1022" max="1022" width="5.5546875" style="440" bestFit="1" customWidth="1"/>
    <col min="1023" max="1023" width="27.5546875" style="440" bestFit="1" customWidth="1"/>
    <col min="1024" max="1024" width="2.6640625" style="440" bestFit="1" customWidth="1"/>
    <col min="1025" max="1027" width="4.109375" style="440" bestFit="1" customWidth="1"/>
    <col min="1028" max="1028" width="5.5546875" style="440" bestFit="1" customWidth="1"/>
    <col min="1029" max="1029" width="6.88671875" style="440" bestFit="1" customWidth="1"/>
    <col min="1030" max="1030" width="11" style="440" bestFit="1" customWidth="1"/>
    <col min="1031" max="1031" width="2.6640625" style="440" bestFit="1" customWidth="1"/>
    <col min="1032" max="1032" width="1.33203125" style="440" bestFit="1" customWidth="1"/>
    <col min="1033" max="1033" width="9.6640625" style="440" bestFit="1" customWidth="1"/>
    <col min="1034" max="1034" width="2.6640625" style="440" bestFit="1" customWidth="1"/>
    <col min="1035" max="1036" width="5.5546875" style="440" bestFit="1" customWidth="1"/>
    <col min="1037" max="1037" width="6.88671875" style="440" bestFit="1" customWidth="1"/>
    <col min="1038" max="1038" width="2.6640625" style="440" bestFit="1" customWidth="1"/>
    <col min="1039" max="1039" width="5.5546875" style="440" bestFit="1" customWidth="1"/>
    <col min="1040" max="1040" width="8.33203125" style="440" bestFit="1" customWidth="1"/>
    <col min="1041" max="1041" width="6.88671875" style="440" bestFit="1" customWidth="1"/>
    <col min="1042" max="1274" width="8.88671875" style="440"/>
    <col min="1275" max="1275" width="4.6640625" style="440" bestFit="1" customWidth="1"/>
    <col min="1276" max="1276" width="2.33203125" style="440" bestFit="1" customWidth="1"/>
    <col min="1277" max="1277" width="1.33203125" style="440" bestFit="1" customWidth="1"/>
    <col min="1278" max="1278" width="5.5546875" style="440" bestFit="1" customWidth="1"/>
    <col min="1279" max="1279" width="27.5546875" style="440" bestFit="1" customWidth="1"/>
    <col min="1280" max="1280" width="2.6640625" style="440" bestFit="1" customWidth="1"/>
    <col min="1281" max="1283" width="4.109375" style="440" bestFit="1" customWidth="1"/>
    <col min="1284" max="1284" width="5.5546875" style="440" bestFit="1" customWidth="1"/>
    <col min="1285" max="1285" width="6.88671875" style="440" bestFit="1" customWidth="1"/>
    <col min="1286" max="1286" width="11" style="440" bestFit="1" customWidth="1"/>
    <col min="1287" max="1287" width="2.6640625" style="440" bestFit="1" customWidth="1"/>
    <col min="1288" max="1288" width="1.33203125" style="440" bestFit="1" customWidth="1"/>
    <col min="1289" max="1289" width="9.6640625" style="440" bestFit="1" customWidth="1"/>
    <col min="1290" max="1290" width="2.6640625" style="440" bestFit="1" customWidth="1"/>
    <col min="1291" max="1292" width="5.5546875" style="440" bestFit="1" customWidth="1"/>
    <col min="1293" max="1293" width="6.88671875" style="440" bestFit="1" customWidth="1"/>
    <col min="1294" max="1294" width="2.6640625" style="440" bestFit="1" customWidth="1"/>
    <col min="1295" max="1295" width="5.5546875" style="440" bestFit="1" customWidth="1"/>
    <col min="1296" max="1296" width="8.33203125" style="440" bestFit="1" customWidth="1"/>
    <col min="1297" max="1297" width="6.88671875" style="440" bestFit="1" customWidth="1"/>
    <col min="1298" max="1530" width="8.88671875" style="440"/>
    <col min="1531" max="1531" width="4.6640625" style="440" bestFit="1" customWidth="1"/>
    <col min="1532" max="1532" width="2.33203125" style="440" bestFit="1" customWidth="1"/>
    <col min="1533" max="1533" width="1.33203125" style="440" bestFit="1" customWidth="1"/>
    <col min="1534" max="1534" width="5.5546875" style="440" bestFit="1" customWidth="1"/>
    <col min="1535" max="1535" width="27.5546875" style="440" bestFit="1" customWidth="1"/>
    <col min="1536" max="1536" width="2.6640625" style="440" bestFit="1" customWidth="1"/>
    <col min="1537" max="1539" width="4.109375" style="440" bestFit="1" customWidth="1"/>
    <col min="1540" max="1540" width="5.5546875" style="440" bestFit="1" customWidth="1"/>
    <col min="1541" max="1541" width="6.88671875" style="440" bestFit="1" customWidth="1"/>
    <col min="1542" max="1542" width="11" style="440" bestFit="1" customWidth="1"/>
    <col min="1543" max="1543" width="2.6640625" style="440" bestFit="1" customWidth="1"/>
    <col min="1544" max="1544" width="1.33203125" style="440" bestFit="1" customWidth="1"/>
    <col min="1545" max="1545" width="9.6640625" style="440" bestFit="1" customWidth="1"/>
    <col min="1546" max="1546" width="2.6640625" style="440" bestFit="1" customWidth="1"/>
    <col min="1547" max="1548" width="5.5546875" style="440" bestFit="1" customWidth="1"/>
    <col min="1549" max="1549" width="6.88671875" style="440" bestFit="1" customWidth="1"/>
    <col min="1550" max="1550" width="2.6640625" style="440" bestFit="1" customWidth="1"/>
    <col min="1551" max="1551" width="5.5546875" style="440" bestFit="1" customWidth="1"/>
    <col min="1552" max="1552" width="8.33203125" style="440" bestFit="1" customWidth="1"/>
    <col min="1553" max="1553" width="6.88671875" style="440" bestFit="1" customWidth="1"/>
    <col min="1554" max="1786" width="8.88671875" style="440"/>
    <col min="1787" max="1787" width="4.6640625" style="440" bestFit="1" customWidth="1"/>
    <col min="1788" max="1788" width="2.33203125" style="440" bestFit="1" customWidth="1"/>
    <col min="1789" max="1789" width="1.33203125" style="440" bestFit="1" customWidth="1"/>
    <col min="1790" max="1790" width="5.5546875" style="440" bestFit="1" customWidth="1"/>
    <col min="1791" max="1791" width="27.5546875" style="440" bestFit="1" customWidth="1"/>
    <col min="1792" max="1792" width="2.6640625" style="440" bestFit="1" customWidth="1"/>
    <col min="1793" max="1795" width="4.109375" style="440" bestFit="1" customWidth="1"/>
    <col min="1796" max="1796" width="5.5546875" style="440" bestFit="1" customWidth="1"/>
    <col min="1797" max="1797" width="6.88671875" style="440" bestFit="1" customWidth="1"/>
    <col min="1798" max="1798" width="11" style="440" bestFit="1" customWidth="1"/>
    <col min="1799" max="1799" width="2.6640625" style="440" bestFit="1" customWidth="1"/>
    <col min="1800" max="1800" width="1.33203125" style="440" bestFit="1" customWidth="1"/>
    <col min="1801" max="1801" width="9.6640625" style="440" bestFit="1" customWidth="1"/>
    <col min="1802" max="1802" width="2.6640625" style="440" bestFit="1" customWidth="1"/>
    <col min="1803" max="1804" width="5.5546875" style="440" bestFit="1" customWidth="1"/>
    <col min="1805" max="1805" width="6.88671875" style="440" bestFit="1" customWidth="1"/>
    <col min="1806" max="1806" width="2.6640625" style="440" bestFit="1" customWidth="1"/>
    <col min="1807" max="1807" width="5.5546875" style="440" bestFit="1" customWidth="1"/>
    <col min="1808" max="1808" width="8.33203125" style="440" bestFit="1" customWidth="1"/>
    <col min="1809" max="1809" width="6.88671875" style="440" bestFit="1" customWidth="1"/>
    <col min="1810" max="2042" width="8.88671875" style="440"/>
    <col min="2043" max="2043" width="4.6640625" style="440" bestFit="1" customWidth="1"/>
    <col min="2044" max="2044" width="2.33203125" style="440" bestFit="1" customWidth="1"/>
    <col min="2045" max="2045" width="1.33203125" style="440" bestFit="1" customWidth="1"/>
    <col min="2046" max="2046" width="5.5546875" style="440" bestFit="1" customWidth="1"/>
    <col min="2047" max="2047" width="27.5546875" style="440" bestFit="1" customWidth="1"/>
    <col min="2048" max="2048" width="2.6640625" style="440" bestFit="1" customWidth="1"/>
    <col min="2049" max="2051" width="4.109375" style="440" bestFit="1" customWidth="1"/>
    <col min="2052" max="2052" width="5.5546875" style="440" bestFit="1" customWidth="1"/>
    <col min="2053" max="2053" width="6.88671875" style="440" bestFit="1" customWidth="1"/>
    <col min="2054" max="2054" width="11" style="440" bestFit="1" customWidth="1"/>
    <col min="2055" max="2055" width="2.6640625" style="440" bestFit="1" customWidth="1"/>
    <col min="2056" max="2056" width="1.33203125" style="440" bestFit="1" customWidth="1"/>
    <col min="2057" max="2057" width="9.6640625" style="440" bestFit="1" customWidth="1"/>
    <col min="2058" max="2058" width="2.6640625" style="440" bestFit="1" customWidth="1"/>
    <col min="2059" max="2060" width="5.5546875" style="440" bestFit="1" customWidth="1"/>
    <col min="2061" max="2061" width="6.88671875" style="440" bestFit="1" customWidth="1"/>
    <col min="2062" max="2062" width="2.6640625" style="440" bestFit="1" customWidth="1"/>
    <col min="2063" max="2063" width="5.5546875" style="440" bestFit="1" customWidth="1"/>
    <col min="2064" max="2064" width="8.33203125" style="440" bestFit="1" customWidth="1"/>
    <col min="2065" max="2065" width="6.88671875" style="440" bestFit="1" customWidth="1"/>
    <col min="2066" max="2298" width="8.88671875" style="440"/>
    <col min="2299" max="2299" width="4.6640625" style="440" bestFit="1" customWidth="1"/>
    <col min="2300" max="2300" width="2.33203125" style="440" bestFit="1" customWidth="1"/>
    <col min="2301" max="2301" width="1.33203125" style="440" bestFit="1" customWidth="1"/>
    <col min="2302" max="2302" width="5.5546875" style="440" bestFit="1" customWidth="1"/>
    <col min="2303" max="2303" width="27.5546875" style="440" bestFit="1" customWidth="1"/>
    <col min="2304" max="2304" width="2.6640625" style="440" bestFit="1" customWidth="1"/>
    <col min="2305" max="2307" width="4.109375" style="440" bestFit="1" customWidth="1"/>
    <col min="2308" max="2308" width="5.5546875" style="440" bestFit="1" customWidth="1"/>
    <col min="2309" max="2309" width="6.88671875" style="440" bestFit="1" customWidth="1"/>
    <col min="2310" max="2310" width="11" style="440" bestFit="1" customWidth="1"/>
    <col min="2311" max="2311" width="2.6640625" style="440" bestFit="1" customWidth="1"/>
    <col min="2312" max="2312" width="1.33203125" style="440" bestFit="1" customWidth="1"/>
    <col min="2313" max="2313" width="9.6640625" style="440" bestFit="1" customWidth="1"/>
    <col min="2314" max="2314" width="2.6640625" style="440" bestFit="1" customWidth="1"/>
    <col min="2315" max="2316" width="5.5546875" style="440" bestFit="1" customWidth="1"/>
    <col min="2317" max="2317" width="6.88671875" style="440" bestFit="1" customWidth="1"/>
    <col min="2318" max="2318" width="2.6640625" style="440" bestFit="1" customWidth="1"/>
    <col min="2319" max="2319" width="5.5546875" style="440" bestFit="1" customWidth="1"/>
    <col min="2320" max="2320" width="8.33203125" style="440" bestFit="1" customWidth="1"/>
    <col min="2321" max="2321" width="6.88671875" style="440" bestFit="1" customWidth="1"/>
    <col min="2322" max="2554" width="8.88671875" style="440"/>
    <col min="2555" max="2555" width="4.6640625" style="440" bestFit="1" customWidth="1"/>
    <col min="2556" max="2556" width="2.33203125" style="440" bestFit="1" customWidth="1"/>
    <col min="2557" max="2557" width="1.33203125" style="440" bestFit="1" customWidth="1"/>
    <col min="2558" max="2558" width="5.5546875" style="440" bestFit="1" customWidth="1"/>
    <col min="2559" max="2559" width="27.5546875" style="440" bestFit="1" customWidth="1"/>
    <col min="2560" max="2560" width="2.6640625" style="440" bestFit="1" customWidth="1"/>
    <col min="2561" max="2563" width="4.109375" style="440" bestFit="1" customWidth="1"/>
    <col min="2564" max="2564" width="5.5546875" style="440" bestFit="1" customWidth="1"/>
    <col min="2565" max="2565" width="6.88671875" style="440" bestFit="1" customWidth="1"/>
    <col min="2566" max="2566" width="11" style="440" bestFit="1" customWidth="1"/>
    <col min="2567" max="2567" width="2.6640625" style="440" bestFit="1" customWidth="1"/>
    <col min="2568" max="2568" width="1.33203125" style="440" bestFit="1" customWidth="1"/>
    <col min="2569" max="2569" width="9.6640625" style="440" bestFit="1" customWidth="1"/>
    <col min="2570" max="2570" width="2.6640625" style="440" bestFit="1" customWidth="1"/>
    <col min="2571" max="2572" width="5.5546875" style="440" bestFit="1" customWidth="1"/>
    <col min="2573" max="2573" width="6.88671875" style="440" bestFit="1" customWidth="1"/>
    <col min="2574" max="2574" width="2.6640625" style="440" bestFit="1" customWidth="1"/>
    <col min="2575" max="2575" width="5.5546875" style="440" bestFit="1" customWidth="1"/>
    <col min="2576" max="2576" width="8.33203125" style="440" bestFit="1" customWidth="1"/>
    <col min="2577" max="2577" width="6.88671875" style="440" bestFit="1" customWidth="1"/>
    <col min="2578" max="2810" width="8.88671875" style="440"/>
    <col min="2811" max="2811" width="4.6640625" style="440" bestFit="1" customWidth="1"/>
    <col min="2812" max="2812" width="2.33203125" style="440" bestFit="1" customWidth="1"/>
    <col min="2813" max="2813" width="1.33203125" style="440" bestFit="1" customWidth="1"/>
    <col min="2814" max="2814" width="5.5546875" style="440" bestFit="1" customWidth="1"/>
    <col min="2815" max="2815" width="27.5546875" style="440" bestFit="1" customWidth="1"/>
    <col min="2816" max="2816" width="2.6640625" style="440" bestFit="1" customWidth="1"/>
    <col min="2817" max="2819" width="4.109375" style="440" bestFit="1" customWidth="1"/>
    <col min="2820" max="2820" width="5.5546875" style="440" bestFit="1" customWidth="1"/>
    <col min="2821" max="2821" width="6.88671875" style="440" bestFit="1" customWidth="1"/>
    <col min="2822" max="2822" width="11" style="440" bestFit="1" customWidth="1"/>
    <col min="2823" max="2823" width="2.6640625" style="440" bestFit="1" customWidth="1"/>
    <col min="2824" max="2824" width="1.33203125" style="440" bestFit="1" customWidth="1"/>
    <col min="2825" max="2825" width="9.6640625" style="440" bestFit="1" customWidth="1"/>
    <col min="2826" max="2826" width="2.6640625" style="440" bestFit="1" customWidth="1"/>
    <col min="2827" max="2828" width="5.5546875" style="440" bestFit="1" customWidth="1"/>
    <col min="2829" max="2829" width="6.88671875" style="440" bestFit="1" customWidth="1"/>
    <col min="2830" max="2830" width="2.6640625" style="440" bestFit="1" customWidth="1"/>
    <col min="2831" max="2831" width="5.5546875" style="440" bestFit="1" customWidth="1"/>
    <col min="2832" max="2832" width="8.33203125" style="440" bestFit="1" customWidth="1"/>
    <col min="2833" max="2833" width="6.88671875" style="440" bestFit="1" customWidth="1"/>
    <col min="2834" max="3066" width="8.88671875" style="440"/>
    <col min="3067" max="3067" width="4.6640625" style="440" bestFit="1" customWidth="1"/>
    <col min="3068" max="3068" width="2.33203125" style="440" bestFit="1" customWidth="1"/>
    <col min="3069" max="3069" width="1.33203125" style="440" bestFit="1" customWidth="1"/>
    <col min="3070" max="3070" width="5.5546875" style="440" bestFit="1" customWidth="1"/>
    <col min="3071" max="3071" width="27.5546875" style="440" bestFit="1" customWidth="1"/>
    <col min="3072" max="3072" width="2.6640625" style="440" bestFit="1" customWidth="1"/>
    <col min="3073" max="3075" width="4.109375" style="440" bestFit="1" customWidth="1"/>
    <col min="3076" max="3076" width="5.5546875" style="440" bestFit="1" customWidth="1"/>
    <col min="3077" max="3077" width="6.88671875" style="440" bestFit="1" customWidth="1"/>
    <col min="3078" max="3078" width="11" style="440" bestFit="1" customWidth="1"/>
    <col min="3079" max="3079" width="2.6640625" style="440" bestFit="1" customWidth="1"/>
    <col min="3080" max="3080" width="1.33203125" style="440" bestFit="1" customWidth="1"/>
    <col min="3081" max="3081" width="9.6640625" style="440" bestFit="1" customWidth="1"/>
    <col min="3082" max="3082" width="2.6640625" style="440" bestFit="1" customWidth="1"/>
    <col min="3083" max="3084" width="5.5546875" style="440" bestFit="1" customWidth="1"/>
    <col min="3085" max="3085" width="6.88671875" style="440" bestFit="1" customWidth="1"/>
    <col min="3086" max="3086" width="2.6640625" style="440" bestFit="1" customWidth="1"/>
    <col min="3087" max="3087" width="5.5546875" style="440" bestFit="1" customWidth="1"/>
    <col min="3088" max="3088" width="8.33203125" style="440" bestFit="1" customWidth="1"/>
    <col min="3089" max="3089" width="6.88671875" style="440" bestFit="1" customWidth="1"/>
    <col min="3090" max="3322" width="8.88671875" style="440"/>
    <col min="3323" max="3323" width="4.6640625" style="440" bestFit="1" customWidth="1"/>
    <col min="3324" max="3324" width="2.33203125" style="440" bestFit="1" customWidth="1"/>
    <col min="3325" max="3325" width="1.33203125" style="440" bestFit="1" customWidth="1"/>
    <col min="3326" max="3326" width="5.5546875" style="440" bestFit="1" customWidth="1"/>
    <col min="3327" max="3327" width="27.5546875" style="440" bestFit="1" customWidth="1"/>
    <col min="3328" max="3328" width="2.6640625" style="440" bestFit="1" customWidth="1"/>
    <col min="3329" max="3331" width="4.109375" style="440" bestFit="1" customWidth="1"/>
    <col min="3332" max="3332" width="5.5546875" style="440" bestFit="1" customWidth="1"/>
    <col min="3333" max="3333" width="6.88671875" style="440" bestFit="1" customWidth="1"/>
    <col min="3334" max="3334" width="11" style="440" bestFit="1" customWidth="1"/>
    <col min="3335" max="3335" width="2.6640625" style="440" bestFit="1" customWidth="1"/>
    <col min="3336" max="3336" width="1.33203125" style="440" bestFit="1" customWidth="1"/>
    <col min="3337" max="3337" width="9.6640625" style="440" bestFit="1" customWidth="1"/>
    <col min="3338" max="3338" width="2.6640625" style="440" bestFit="1" customWidth="1"/>
    <col min="3339" max="3340" width="5.5546875" style="440" bestFit="1" customWidth="1"/>
    <col min="3341" max="3341" width="6.88671875" style="440" bestFit="1" customWidth="1"/>
    <col min="3342" max="3342" width="2.6640625" style="440" bestFit="1" customWidth="1"/>
    <col min="3343" max="3343" width="5.5546875" style="440" bestFit="1" customWidth="1"/>
    <col min="3344" max="3344" width="8.33203125" style="440" bestFit="1" customWidth="1"/>
    <col min="3345" max="3345" width="6.88671875" style="440" bestFit="1" customWidth="1"/>
    <col min="3346" max="3578" width="8.88671875" style="440"/>
    <col min="3579" max="3579" width="4.6640625" style="440" bestFit="1" customWidth="1"/>
    <col min="3580" max="3580" width="2.33203125" style="440" bestFit="1" customWidth="1"/>
    <col min="3581" max="3581" width="1.33203125" style="440" bestFit="1" customWidth="1"/>
    <col min="3582" max="3582" width="5.5546875" style="440" bestFit="1" customWidth="1"/>
    <col min="3583" max="3583" width="27.5546875" style="440" bestFit="1" customWidth="1"/>
    <col min="3584" max="3584" width="2.6640625" style="440" bestFit="1" customWidth="1"/>
    <col min="3585" max="3587" width="4.109375" style="440" bestFit="1" customWidth="1"/>
    <col min="3588" max="3588" width="5.5546875" style="440" bestFit="1" customWidth="1"/>
    <col min="3589" max="3589" width="6.88671875" style="440" bestFit="1" customWidth="1"/>
    <col min="3590" max="3590" width="11" style="440" bestFit="1" customWidth="1"/>
    <col min="3591" max="3591" width="2.6640625" style="440" bestFit="1" customWidth="1"/>
    <col min="3592" max="3592" width="1.33203125" style="440" bestFit="1" customWidth="1"/>
    <col min="3593" max="3593" width="9.6640625" style="440" bestFit="1" customWidth="1"/>
    <col min="3594" max="3594" width="2.6640625" style="440" bestFit="1" customWidth="1"/>
    <col min="3595" max="3596" width="5.5546875" style="440" bestFit="1" customWidth="1"/>
    <col min="3597" max="3597" width="6.88671875" style="440" bestFit="1" customWidth="1"/>
    <col min="3598" max="3598" width="2.6640625" style="440" bestFit="1" customWidth="1"/>
    <col min="3599" max="3599" width="5.5546875" style="440" bestFit="1" customWidth="1"/>
    <col min="3600" max="3600" width="8.33203125" style="440" bestFit="1" customWidth="1"/>
    <col min="3601" max="3601" width="6.88671875" style="440" bestFit="1" customWidth="1"/>
    <col min="3602" max="3834" width="8.88671875" style="440"/>
    <col min="3835" max="3835" width="4.6640625" style="440" bestFit="1" customWidth="1"/>
    <col min="3836" max="3836" width="2.33203125" style="440" bestFit="1" customWidth="1"/>
    <col min="3837" max="3837" width="1.33203125" style="440" bestFit="1" customWidth="1"/>
    <col min="3838" max="3838" width="5.5546875" style="440" bestFit="1" customWidth="1"/>
    <col min="3839" max="3839" width="27.5546875" style="440" bestFit="1" customWidth="1"/>
    <col min="3840" max="3840" width="2.6640625" style="440" bestFit="1" customWidth="1"/>
    <col min="3841" max="3843" width="4.109375" style="440" bestFit="1" customWidth="1"/>
    <col min="3844" max="3844" width="5.5546875" style="440" bestFit="1" customWidth="1"/>
    <col min="3845" max="3845" width="6.88671875" style="440" bestFit="1" customWidth="1"/>
    <col min="3846" max="3846" width="11" style="440" bestFit="1" customWidth="1"/>
    <col min="3847" max="3847" width="2.6640625" style="440" bestFit="1" customWidth="1"/>
    <col min="3848" max="3848" width="1.33203125" style="440" bestFit="1" customWidth="1"/>
    <col min="3849" max="3849" width="9.6640625" style="440" bestFit="1" customWidth="1"/>
    <col min="3850" max="3850" width="2.6640625" style="440" bestFit="1" customWidth="1"/>
    <col min="3851" max="3852" width="5.5546875" style="440" bestFit="1" customWidth="1"/>
    <col min="3853" max="3853" width="6.88671875" style="440" bestFit="1" customWidth="1"/>
    <col min="3854" max="3854" width="2.6640625" style="440" bestFit="1" customWidth="1"/>
    <col min="3855" max="3855" width="5.5546875" style="440" bestFit="1" customWidth="1"/>
    <col min="3856" max="3856" width="8.33203125" style="440" bestFit="1" customWidth="1"/>
    <col min="3857" max="3857" width="6.88671875" style="440" bestFit="1" customWidth="1"/>
    <col min="3858" max="4090" width="8.88671875" style="440"/>
    <col min="4091" max="4091" width="4.6640625" style="440" bestFit="1" customWidth="1"/>
    <col min="4092" max="4092" width="2.33203125" style="440" bestFit="1" customWidth="1"/>
    <col min="4093" max="4093" width="1.33203125" style="440" bestFit="1" customWidth="1"/>
    <col min="4094" max="4094" width="5.5546875" style="440" bestFit="1" customWidth="1"/>
    <col min="4095" max="4095" width="27.5546875" style="440" bestFit="1" customWidth="1"/>
    <col min="4096" max="4096" width="2.6640625" style="440" bestFit="1" customWidth="1"/>
    <col min="4097" max="4099" width="4.109375" style="440" bestFit="1" customWidth="1"/>
    <col min="4100" max="4100" width="5.5546875" style="440" bestFit="1" customWidth="1"/>
    <col min="4101" max="4101" width="6.88671875" style="440" bestFit="1" customWidth="1"/>
    <col min="4102" max="4102" width="11" style="440" bestFit="1" customWidth="1"/>
    <col min="4103" max="4103" width="2.6640625" style="440" bestFit="1" customWidth="1"/>
    <col min="4104" max="4104" width="1.33203125" style="440" bestFit="1" customWidth="1"/>
    <col min="4105" max="4105" width="9.6640625" style="440" bestFit="1" customWidth="1"/>
    <col min="4106" max="4106" width="2.6640625" style="440" bestFit="1" customWidth="1"/>
    <col min="4107" max="4108" width="5.5546875" style="440" bestFit="1" customWidth="1"/>
    <col min="4109" max="4109" width="6.88671875" style="440" bestFit="1" customWidth="1"/>
    <col min="4110" max="4110" width="2.6640625" style="440" bestFit="1" customWidth="1"/>
    <col min="4111" max="4111" width="5.5546875" style="440" bestFit="1" customWidth="1"/>
    <col min="4112" max="4112" width="8.33203125" style="440" bestFit="1" customWidth="1"/>
    <col min="4113" max="4113" width="6.88671875" style="440" bestFit="1" customWidth="1"/>
    <col min="4114" max="4346" width="8.88671875" style="440"/>
    <col min="4347" max="4347" width="4.6640625" style="440" bestFit="1" customWidth="1"/>
    <col min="4348" max="4348" width="2.33203125" style="440" bestFit="1" customWidth="1"/>
    <col min="4349" max="4349" width="1.33203125" style="440" bestFit="1" customWidth="1"/>
    <col min="4350" max="4350" width="5.5546875" style="440" bestFit="1" customWidth="1"/>
    <col min="4351" max="4351" width="27.5546875" style="440" bestFit="1" customWidth="1"/>
    <col min="4352" max="4352" width="2.6640625" style="440" bestFit="1" customWidth="1"/>
    <col min="4353" max="4355" width="4.109375" style="440" bestFit="1" customWidth="1"/>
    <col min="4356" max="4356" width="5.5546875" style="440" bestFit="1" customWidth="1"/>
    <col min="4357" max="4357" width="6.88671875" style="440" bestFit="1" customWidth="1"/>
    <col min="4358" max="4358" width="11" style="440" bestFit="1" customWidth="1"/>
    <col min="4359" max="4359" width="2.6640625" style="440" bestFit="1" customWidth="1"/>
    <col min="4360" max="4360" width="1.33203125" style="440" bestFit="1" customWidth="1"/>
    <col min="4361" max="4361" width="9.6640625" style="440" bestFit="1" customWidth="1"/>
    <col min="4362" max="4362" width="2.6640625" style="440" bestFit="1" customWidth="1"/>
    <col min="4363" max="4364" width="5.5546875" style="440" bestFit="1" customWidth="1"/>
    <col min="4365" max="4365" width="6.88671875" style="440" bestFit="1" customWidth="1"/>
    <col min="4366" max="4366" width="2.6640625" style="440" bestFit="1" customWidth="1"/>
    <col min="4367" max="4367" width="5.5546875" style="440" bestFit="1" customWidth="1"/>
    <col min="4368" max="4368" width="8.33203125" style="440" bestFit="1" customWidth="1"/>
    <col min="4369" max="4369" width="6.88671875" style="440" bestFit="1" customWidth="1"/>
    <col min="4370" max="4602" width="8.88671875" style="440"/>
    <col min="4603" max="4603" width="4.6640625" style="440" bestFit="1" customWidth="1"/>
    <col min="4604" max="4604" width="2.33203125" style="440" bestFit="1" customWidth="1"/>
    <col min="4605" max="4605" width="1.33203125" style="440" bestFit="1" customWidth="1"/>
    <col min="4606" max="4606" width="5.5546875" style="440" bestFit="1" customWidth="1"/>
    <col min="4607" max="4607" width="27.5546875" style="440" bestFit="1" customWidth="1"/>
    <col min="4608" max="4608" width="2.6640625" style="440" bestFit="1" customWidth="1"/>
    <col min="4609" max="4611" width="4.109375" style="440" bestFit="1" customWidth="1"/>
    <col min="4612" max="4612" width="5.5546875" style="440" bestFit="1" customWidth="1"/>
    <col min="4613" max="4613" width="6.88671875" style="440" bestFit="1" customWidth="1"/>
    <col min="4614" max="4614" width="11" style="440" bestFit="1" customWidth="1"/>
    <col min="4615" max="4615" width="2.6640625" style="440" bestFit="1" customWidth="1"/>
    <col min="4616" max="4616" width="1.33203125" style="440" bestFit="1" customWidth="1"/>
    <col min="4617" max="4617" width="9.6640625" style="440" bestFit="1" customWidth="1"/>
    <col min="4618" max="4618" width="2.6640625" style="440" bestFit="1" customWidth="1"/>
    <col min="4619" max="4620" width="5.5546875" style="440" bestFit="1" customWidth="1"/>
    <col min="4621" max="4621" width="6.88671875" style="440" bestFit="1" customWidth="1"/>
    <col min="4622" max="4622" width="2.6640625" style="440" bestFit="1" customWidth="1"/>
    <col min="4623" max="4623" width="5.5546875" style="440" bestFit="1" customWidth="1"/>
    <col min="4624" max="4624" width="8.33203125" style="440" bestFit="1" customWidth="1"/>
    <col min="4625" max="4625" width="6.88671875" style="440" bestFit="1" customWidth="1"/>
    <col min="4626" max="4858" width="8.88671875" style="440"/>
    <col min="4859" max="4859" width="4.6640625" style="440" bestFit="1" customWidth="1"/>
    <col min="4860" max="4860" width="2.33203125" style="440" bestFit="1" customWidth="1"/>
    <col min="4861" max="4861" width="1.33203125" style="440" bestFit="1" customWidth="1"/>
    <col min="4862" max="4862" width="5.5546875" style="440" bestFit="1" customWidth="1"/>
    <col min="4863" max="4863" width="27.5546875" style="440" bestFit="1" customWidth="1"/>
    <col min="4864" max="4864" width="2.6640625" style="440" bestFit="1" customWidth="1"/>
    <col min="4865" max="4867" width="4.109375" style="440" bestFit="1" customWidth="1"/>
    <col min="4868" max="4868" width="5.5546875" style="440" bestFit="1" customWidth="1"/>
    <col min="4869" max="4869" width="6.88671875" style="440" bestFit="1" customWidth="1"/>
    <col min="4870" max="4870" width="11" style="440" bestFit="1" customWidth="1"/>
    <col min="4871" max="4871" width="2.6640625" style="440" bestFit="1" customWidth="1"/>
    <col min="4872" max="4872" width="1.33203125" style="440" bestFit="1" customWidth="1"/>
    <col min="4873" max="4873" width="9.6640625" style="440" bestFit="1" customWidth="1"/>
    <col min="4874" max="4874" width="2.6640625" style="440" bestFit="1" customWidth="1"/>
    <col min="4875" max="4876" width="5.5546875" style="440" bestFit="1" customWidth="1"/>
    <col min="4877" max="4877" width="6.88671875" style="440" bestFit="1" customWidth="1"/>
    <col min="4878" max="4878" width="2.6640625" style="440" bestFit="1" customWidth="1"/>
    <col min="4879" max="4879" width="5.5546875" style="440" bestFit="1" customWidth="1"/>
    <col min="4880" max="4880" width="8.33203125" style="440" bestFit="1" customWidth="1"/>
    <col min="4881" max="4881" width="6.88671875" style="440" bestFit="1" customWidth="1"/>
    <col min="4882" max="5114" width="8.88671875" style="440"/>
    <col min="5115" max="5115" width="4.6640625" style="440" bestFit="1" customWidth="1"/>
    <col min="5116" max="5116" width="2.33203125" style="440" bestFit="1" customWidth="1"/>
    <col min="5117" max="5117" width="1.33203125" style="440" bestFit="1" customWidth="1"/>
    <col min="5118" max="5118" width="5.5546875" style="440" bestFit="1" customWidth="1"/>
    <col min="5119" max="5119" width="27.5546875" style="440" bestFit="1" customWidth="1"/>
    <col min="5120" max="5120" width="2.6640625" style="440" bestFit="1" customWidth="1"/>
    <col min="5121" max="5123" width="4.109375" style="440" bestFit="1" customWidth="1"/>
    <col min="5124" max="5124" width="5.5546875" style="440" bestFit="1" customWidth="1"/>
    <col min="5125" max="5125" width="6.88671875" style="440" bestFit="1" customWidth="1"/>
    <col min="5126" max="5126" width="11" style="440" bestFit="1" customWidth="1"/>
    <col min="5127" max="5127" width="2.6640625" style="440" bestFit="1" customWidth="1"/>
    <col min="5128" max="5128" width="1.33203125" style="440" bestFit="1" customWidth="1"/>
    <col min="5129" max="5129" width="9.6640625" style="440" bestFit="1" customWidth="1"/>
    <col min="5130" max="5130" width="2.6640625" style="440" bestFit="1" customWidth="1"/>
    <col min="5131" max="5132" width="5.5546875" style="440" bestFit="1" customWidth="1"/>
    <col min="5133" max="5133" width="6.88671875" style="440" bestFit="1" customWidth="1"/>
    <col min="5134" max="5134" width="2.6640625" style="440" bestFit="1" customWidth="1"/>
    <col min="5135" max="5135" width="5.5546875" style="440" bestFit="1" customWidth="1"/>
    <col min="5136" max="5136" width="8.33203125" style="440" bestFit="1" customWidth="1"/>
    <col min="5137" max="5137" width="6.88671875" style="440" bestFit="1" customWidth="1"/>
    <col min="5138" max="5370" width="8.88671875" style="440"/>
    <col min="5371" max="5371" width="4.6640625" style="440" bestFit="1" customWidth="1"/>
    <col min="5372" max="5372" width="2.33203125" style="440" bestFit="1" customWidth="1"/>
    <col min="5373" max="5373" width="1.33203125" style="440" bestFit="1" customWidth="1"/>
    <col min="5374" max="5374" width="5.5546875" style="440" bestFit="1" customWidth="1"/>
    <col min="5375" max="5375" width="27.5546875" style="440" bestFit="1" customWidth="1"/>
    <col min="5376" max="5376" width="2.6640625" style="440" bestFit="1" customWidth="1"/>
    <col min="5377" max="5379" width="4.109375" style="440" bestFit="1" customWidth="1"/>
    <col min="5380" max="5380" width="5.5546875" style="440" bestFit="1" customWidth="1"/>
    <col min="5381" max="5381" width="6.88671875" style="440" bestFit="1" customWidth="1"/>
    <col min="5382" max="5382" width="11" style="440" bestFit="1" customWidth="1"/>
    <col min="5383" max="5383" width="2.6640625" style="440" bestFit="1" customWidth="1"/>
    <col min="5384" max="5384" width="1.33203125" style="440" bestFit="1" customWidth="1"/>
    <col min="5385" max="5385" width="9.6640625" style="440" bestFit="1" customWidth="1"/>
    <col min="5386" max="5386" width="2.6640625" style="440" bestFit="1" customWidth="1"/>
    <col min="5387" max="5388" width="5.5546875" style="440" bestFit="1" customWidth="1"/>
    <col min="5389" max="5389" width="6.88671875" style="440" bestFit="1" customWidth="1"/>
    <col min="5390" max="5390" width="2.6640625" style="440" bestFit="1" customWidth="1"/>
    <col min="5391" max="5391" width="5.5546875" style="440" bestFit="1" customWidth="1"/>
    <col min="5392" max="5392" width="8.33203125" style="440" bestFit="1" customWidth="1"/>
    <col min="5393" max="5393" width="6.88671875" style="440" bestFit="1" customWidth="1"/>
    <col min="5394" max="5626" width="8.88671875" style="440"/>
    <col min="5627" max="5627" width="4.6640625" style="440" bestFit="1" customWidth="1"/>
    <col min="5628" max="5628" width="2.33203125" style="440" bestFit="1" customWidth="1"/>
    <col min="5629" max="5629" width="1.33203125" style="440" bestFit="1" customWidth="1"/>
    <col min="5630" max="5630" width="5.5546875" style="440" bestFit="1" customWidth="1"/>
    <col min="5631" max="5631" width="27.5546875" style="440" bestFit="1" customWidth="1"/>
    <col min="5632" max="5632" width="2.6640625" style="440" bestFit="1" customWidth="1"/>
    <col min="5633" max="5635" width="4.109375" style="440" bestFit="1" customWidth="1"/>
    <col min="5636" max="5636" width="5.5546875" style="440" bestFit="1" customWidth="1"/>
    <col min="5637" max="5637" width="6.88671875" style="440" bestFit="1" customWidth="1"/>
    <col min="5638" max="5638" width="11" style="440" bestFit="1" customWidth="1"/>
    <col min="5639" max="5639" width="2.6640625" style="440" bestFit="1" customWidth="1"/>
    <col min="5640" max="5640" width="1.33203125" style="440" bestFit="1" customWidth="1"/>
    <col min="5641" max="5641" width="9.6640625" style="440" bestFit="1" customWidth="1"/>
    <col min="5642" max="5642" width="2.6640625" style="440" bestFit="1" customWidth="1"/>
    <col min="5643" max="5644" width="5.5546875" style="440" bestFit="1" customWidth="1"/>
    <col min="5645" max="5645" width="6.88671875" style="440" bestFit="1" customWidth="1"/>
    <col min="5646" max="5646" width="2.6640625" style="440" bestFit="1" customWidth="1"/>
    <col min="5647" max="5647" width="5.5546875" style="440" bestFit="1" customWidth="1"/>
    <col min="5648" max="5648" width="8.33203125" style="440" bestFit="1" customWidth="1"/>
    <col min="5649" max="5649" width="6.88671875" style="440" bestFit="1" customWidth="1"/>
    <col min="5650" max="5882" width="8.88671875" style="440"/>
    <col min="5883" max="5883" width="4.6640625" style="440" bestFit="1" customWidth="1"/>
    <col min="5884" max="5884" width="2.33203125" style="440" bestFit="1" customWidth="1"/>
    <col min="5885" max="5885" width="1.33203125" style="440" bestFit="1" customWidth="1"/>
    <col min="5886" max="5886" width="5.5546875" style="440" bestFit="1" customWidth="1"/>
    <col min="5887" max="5887" width="27.5546875" style="440" bestFit="1" customWidth="1"/>
    <col min="5888" max="5888" width="2.6640625" style="440" bestFit="1" customWidth="1"/>
    <col min="5889" max="5891" width="4.109375" style="440" bestFit="1" customWidth="1"/>
    <col min="5892" max="5892" width="5.5546875" style="440" bestFit="1" customWidth="1"/>
    <col min="5893" max="5893" width="6.88671875" style="440" bestFit="1" customWidth="1"/>
    <col min="5894" max="5894" width="11" style="440" bestFit="1" customWidth="1"/>
    <col min="5895" max="5895" width="2.6640625" style="440" bestFit="1" customWidth="1"/>
    <col min="5896" max="5896" width="1.33203125" style="440" bestFit="1" customWidth="1"/>
    <col min="5897" max="5897" width="9.6640625" style="440" bestFit="1" customWidth="1"/>
    <col min="5898" max="5898" width="2.6640625" style="440" bestFit="1" customWidth="1"/>
    <col min="5899" max="5900" width="5.5546875" style="440" bestFit="1" customWidth="1"/>
    <col min="5901" max="5901" width="6.88671875" style="440" bestFit="1" customWidth="1"/>
    <col min="5902" max="5902" width="2.6640625" style="440" bestFit="1" customWidth="1"/>
    <col min="5903" max="5903" width="5.5546875" style="440" bestFit="1" customWidth="1"/>
    <col min="5904" max="5904" width="8.33203125" style="440" bestFit="1" customWidth="1"/>
    <col min="5905" max="5905" width="6.88671875" style="440" bestFit="1" customWidth="1"/>
    <col min="5906" max="6138" width="8.88671875" style="440"/>
    <col min="6139" max="6139" width="4.6640625" style="440" bestFit="1" customWidth="1"/>
    <col min="6140" max="6140" width="2.33203125" style="440" bestFit="1" customWidth="1"/>
    <col min="6141" max="6141" width="1.33203125" style="440" bestFit="1" customWidth="1"/>
    <col min="6142" max="6142" width="5.5546875" style="440" bestFit="1" customWidth="1"/>
    <col min="6143" max="6143" width="27.5546875" style="440" bestFit="1" customWidth="1"/>
    <col min="6144" max="6144" width="2.6640625" style="440" bestFit="1" customWidth="1"/>
    <col min="6145" max="6147" width="4.109375" style="440" bestFit="1" customWidth="1"/>
    <col min="6148" max="6148" width="5.5546875" style="440" bestFit="1" customWidth="1"/>
    <col min="6149" max="6149" width="6.88671875" style="440" bestFit="1" customWidth="1"/>
    <col min="6150" max="6150" width="11" style="440" bestFit="1" customWidth="1"/>
    <col min="6151" max="6151" width="2.6640625" style="440" bestFit="1" customWidth="1"/>
    <col min="6152" max="6152" width="1.33203125" style="440" bestFit="1" customWidth="1"/>
    <col min="6153" max="6153" width="9.6640625" style="440" bestFit="1" customWidth="1"/>
    <col min="6154" max="6154" width="2.6640625" style="440" bestFit="1" customWidth="1"/>
    <col min="6155" max="6156" width="5.5546875" style="440" bestFit="1" customWidth="1"/>
    <col min="6157" max="6157" width="6.88671875" style="440" bestFit="1" customWidth="1"/>
    <col min="6158" max="6158" width="2.6640625" style="440" bestFit="1" customWidth="1"/>
    <col min="6159" max="6159" width="5.5546875" style="440" bestFit="1" customWidth="1"/>
    <col min="6160" max="6160" width="8.33203125" style="440" bestFit="1" customWidth="1"/>
    <col min="6161" max="6161" width="6.88671875" style="440" bestFit="1" customWidth="1"/>
    <col min="6162" max="6394" width="8.88671875" style="440"/>
    <col min="6395" max="6395" width="4.6640625" style="440" bestFit="1" customWidth="1"/>
    <col min="6396" max="6396" width="2.33203125" style="440" bestFit="1" customWidth="1"/>
    <col min="6397" max="6397" width="1.33203125" style="440" bestFit="1" customWidth="1"/>
    <col min="6398" max="6398" width="5.5546875" style="440" bestFit="1" customWidth="1"/>
    <col min="6399" max="6399" width="27.5546875" style="440" bestFit="1" customWidth="1"/>
    <col min="6400" max="6400" width="2.6640625" style="440" bestFit="1" customWidth="1"/>
    <col min="6401" max="6403" width="4.109375" style="440" bestFit="1" customWidth="1"/>
    <col min="6404" max="6404" width="5.5546875" style="440" bestFit="1" customWidth="1"/>
    <col min="6405" max="6405" width="6.88671875" style="440" bestFit="1" customWidth="1"/>
    <col min="6406" max="6406" width="11" style="440" bestFit="1" customWidth="1"/>
    <col min="6407" max="6407" width="2.6640625" style="440" bestFit="1" customWidth="1"/>
    <col min="6408" max="6408" width="1.33203125" style="440" bestFit="1" customWidth="1"/>
    <col min="6409" max="6409" width="9.6640625" style="440" bestFit="1" customWidth="1"/>
    <col min="6410" max="6410" width="2.6640625" style="440" bestFit="1" customWidth="1"/>
    <col min="6411" max="6412" width="5.5546875" style="440" bestFit="1" customWidth="1"/>
    <col min="6413" max="6413" width="6.88671875" style="440" bestFit="1" customWidth="1"/>
    <col min="6414" max="6414" width="2.6640625" style="440" bestFit="1" customWidth="1"/>
    <col min="6415" max="6415" width="5.5546875" style="440" bestFit="1" customWidth="1"/>
    <col min="6416" max="6416" width="8.33203125" style="440" bestFit="1" customWidth="1"/>
    <col min="6417" max="6417" width="6.88671875" style="440" bestFit="1" customWidth="1"/>
    <col min="6418" max="6650" width="8.88671875" style="440"/>
    <col min="6651" max="6651" width="4.6640625" style="440" bestFit="1" customWidth="1"/>
    <col min="6652" max="6652" width="2.33203125" style="440" bestFit="1" customWidth="1"/>
    <col min="6653" max="6653" width="1.33203125" style="440" bestFit="1" customWidth="1"/>
    <col min="6654" max="6654" width="5.5546875" style="440" bestFit="1" customWidth="1"/>
    <col min="6655" max="6655" width="27.5546875" style="440" bestFit="1" customWidth="1"/>
    <col min="6656" max="6656" width="2.6640625" style="440" bestFit="1" customWidth="1"/>
    <col min="6657" max="6659" width="4.109375" style="440" bestFit="1" customWidth="1"/>
    <col min="6660" max="6660" width="5.5546875" style="440" bestFit="1" customWidth="1"/>
    <col min="6661" max="6661" width="6.88671875" style="440" bestFit="1" customWidth="1"/>
    <col min="6662" max="6662" width="11" style="440" bestFit="1" customWidth="1"/>
    <col min="6663" max="6663" width="2.6640625" style="440" bestFit="1" customWidth="1"/>
    <col min="6664" max="6664" width="1.33203125" style="440" bestFit="1" customWidth="1"/>
    <col min="6665" max="6665" width="9.6640625" style="440" bestFit="1" customWidth="1"/>
    <col min="6666" max="6666" width="2.6640625" style="440" bestFit="1" customWidth="1"/>
    <col min="6667" max="6668" width="5.5546875" style="440" bestFit="1" customWidth="1"/>
    <col min="6669" max="6669" width="6.88671875" style="440" bestFit="1" customWidth="1"/>
    <col min="6670" max="6670" width="2.6640625" style="440" bestFit="1" customWidth="1"/>
    <col min="6671" max="6671" width="5.5546875" style="440" bestFit="1" customWidth="1"/>
    <col min="6672" max="6672" width="8.33203125" style="440" bestFit="1" customWidth="1"/>
    <col min="6673" max="6673" width="6.88671875" style="440" bestFit="1" customWidth="1"/>
    <col min="6674" max="6906" width="8.88671875" style="440"/>
    <col min="6907" max="6907" width="4.6640625" style="440" bestFit="1" customWidth="1"/>
    <col min="6908" max="6908" width="2.33203125" style="440" bestFit="1" customWidth="1"/>
    <col min="6909" max="6909" width="1.33203125" style="440" bestFit="1" customWidth="1"/>
    <col min="6910" max="6910" width="5.5546875" style="440" bestFit="1" customWidth="1"/>
    <col min="6911" max="6911" width="27.5546875" style="440" bestFit="1" customWidth="1"/>
    <col min="6912" max="6912" width="2.6640625" style="440" bestFit="1" customWidth="1"/>
    <col min="6913" max="6915" width="4.109375" style="440" bestFit="1" customWidth="1"/>
    <col min="6916" max="6916" width="5.5546875" style="440" bestFit="1" customWidth="1"/>
    <col min="6917" max="6917" width="6.88671875" style="440" bestFit="1" customWidth="1"/>
    <col min="6918" max="6918" width="11" style="440" bestFit="1" customWidth="1"/>
    <col min="6919" max="6919" width="2.6640625" style="440" bestFit="1" customWidth="1"/>
    <col min="6920" max="6920" width="1.33203125" style="440" bestFit="1" customWidth="1"/>
    <col min="6921" max="6921" width="9.6640625" style="440" bestFit="1" customWidth="1"/>
    <col min="6922" max="6922" width="2.6640625" style="440" bestFit="1" customWidth="1"/>
    <col min="6923" max="6924" width="5.5546875" style="440" bestFit="1" customWidth="1"/>
    <col min="6925" max="6925" width="6.88671875" style="440" bestFit="1" customWidth="1"/>
    <col min="6926" max="6926" width="2.6640625" style="440" bestFit="1" customWidth="1"/>
    <col min="6927" max="6927" width="5.5546875" style="440" bestFit="1" customWidth="1"/>
    <col min="6928" max="6928" width="8.33203125" style="440" bestFit="1" customWidth="1"/>
    <col min="6929" max="6929" width="6.88671875" style="440" bestFit="1" customWidth="1"/>
    <col min="6930" max="7162" width="8.88671875" style="440"/>
    <col min="7163" max="7163" width="4.6640625" style="440" bestFit="1" customWidth="1"/>
    <col min="7164" max="7164" width="2.33203125" style="440" bestFit="1" customWidth="1"/>
    <col min="7165" max="7165" width="1.33203125" style="440" bestFit="1" customWidth="1"/>
    <col min="7166" max="7166" width="5.5546875" style="440" bestFit="1" customWidth="1"/>
    <col min="7167" max="7167" width="27.5546875" style="440" bestFit="1" customWidth="1"/>
    <col min="7168" max="7168" width="2.6640625" style="440" bestFit="1" customWidth="1"/>
    <col min="7169" max="7171" width="4.109375" style="440" bestFit="1" customWidth="1"/>
    <col min="7172" max="7172" width="5.5546875" style="440" bestFit="1" customWidth="1"/>
    <col min="7173" max="7173" width="6.88671875" style="440" bestFit="1" customWidth="1"/>
    <col min="7174" max="7174" width="11" style="440" bestFit="1" customWidth="1"/>
    <col min="7175" max="7175" width="2.6640625" style="440" bestFit="1" customWidth="1"/>
    <col min="7176" max="7176" width="1.33203125" style="440" bestFit="1" customWidth="1"/>
    <col min="7177" max="7177" width="9.6640625" style="440" bestFit="1" customWidth="1"/>
    <col min="7178" max="7178" width="2.6640625" style="440" bestFit="1" customWidth="1"/>
    <col min="7179" max="7180" width="5.5546875" style="440" bestFit="1" customWidth="1"/>
    <col min="7181" max="7181" width="6.88671875" style="440" bestFit="1" customWidth="1"/>
    <col min="7182" max="7182" width="2.6640625" style="440" bestFit="1" customWidth="1"/>
    <col min="7183" max="7183" width="5.5546875" style="440" bestFit="1" customWidth="1"/>
    <col min="7184" max="7184" width="8.33203125" style="440" bestFit="1" customWidth="1"/>
    <col min="7185" max="7185" width="6.88671875" style="440" bestFit="1" customWidth="1"/>
    <col min="7186" max="7418" width="8.88671875" style="440"/>
    <col min="7419" max="7419" width="4.6640625" style="440" bestFit="1" customWidth="1"/>
    <col min="7420" max="7420" width="2.33203125" style="440" bestFit="1" customWidth="1"/>
    <col min="7421" max="7421" width="1.33203125" style="440" bestFit="1" customWidth="1"/>
    <col min="7422" max="7422" width="5.5546875" style="440" bestFit="1" customWidth="1"/>
    <col min="7423" max="7423" width="27.5546875" style="440" bestFit="1" customWidth="1"/>
    <col min="7424" max="7424" width="2.6640625" style="440" bestFit="1" customWidth="1"/>
    <col min="7425" max="7427" width="4.109375" style="440" bestFit="1" customWidth="1"/>
    <col min="7428" max="7428" width="5.5546875" style="440" bestFit="1" customWidth="1"/>
    <col min="7429" max="7429" width="6.88671875" style="440" bestFit="1" customWidth="1"/>
    <col min="7430" max="7430" width="11" style="440" bestFit="1" customWidth="1"/>
    <col min="7431" max="7431" width="2.6640625" style="440" bestFit="1" customWidth="1"/>
    <col min="7432" max="7432" width="1.33203125" style="440" bestFit="1" customWidth="1"/>
    <col min="7433" max="7433" width="9.6640625" style="440" bestFit="1" customWidth="1"/>
    <col min="7434" max="7434" width="2.6640625" style="440" bestFit="1" customWidth="1"/>
    <col min="7435" max="7436" width="5.5546875" style="440" bestFit="1" customWidth="1"/>
    <col min="7437" max="7437" width="6.88671875" style="440" bestFit="1" customWidth="1"/>
    <col min="7438" max="7438" width="2.6640625" style="440" bestFit="1" customWidth="1"/>
    <col min="7439" max="7439" width="5.5546875" style="440" bestFit="1" customWidth="1"/>
    <col min="7440" max="7440" width="8.33203125" style="440" bestFit="1" customWidth="1"/>
    <col min="7441" max="7441" width="6.88671875" style="440" bestFit="1" customWidth="1"/>
    <col min="7442" max="7674" width="8.88671875" style="440"/>
    <col min="7675" max="7675" width="4.6640625" style="440" bestFit="1" customWidth="1"/>
    <col min="7676" max="7676" width="2.33203125" style="440" bestFit="1" customWidth="1"/>
    <col min="7677" max="7677" width="1.33203125" style="440" bestFit="1" customWidth="1"/>
    <col min="7678" max="7678" width="5.5546875" style="440" bestFit="1" customWidth="1"/>
    <col min="7679" max="7679" width="27.5546875" style="440" bestFit="1" customWidth="1"/>
    <col min="7680" max="7680" width="2.6640625" style="440" bestFit="1" customWidth="1"/>
    <col min="7681" max="7683" width="4.109375" style="440" bestFit="1" customWidth="1"/>
    <col min="7684" max="7684" width="5.5546875" style="440" bestFit="1" customWidth="1"/>
    <col min="7685" max="7685" width="6.88671875" style="440" bestFit="1" customWidth="1"/>
    <col min="7686" max="7686" width="11" style="440" bestFit="1" customWidth="1"/>
    <col min="7687" max="7687" width="2.6640625" style="440" bestFit="1" customWidth="1"/>
    <col min="7688" max="7688" width="1.33203125" style="440" bestFit="1" customWidth="1"/>
    <col min="7689" max="7689" width="9.6640625" style="440" bestFit="1" customWidth="1"/>
    <col min="7690" max="7690" width="2.6640625" style="440" bestFit="1" customWidth="1"/>
    <col min="7691" max="7692" width="5.5546875" style="440" bestFit="1" customWidth="1"/>
    <col min="7693" max="7693" width="6.88671875" style="440" bestFit="1" customWidth="1"/>
    <col min="7694" max="7694" width="2.6640625" style="440" bestFit="1" customWidth="1"/>
    <col min="7695" max="7695" width="5.5546875" style="440" bestFit="1" customWidth="1"/>
    <col min="7696" max="7696" width="8.33203125" style="440" bestFit="1" customWidth="1"/>
    <col min="7697" max="7697" width="6.88671875" style="440" bestFit="1" customWidth="1"/>
    <col min="7698" max="7930" width="8.88671875" style="440"/>
    <col min="7931" max="7931" width="4.6640625" style="440" bestFit="1" customWidth="1"/>
    <col min="7932" max="7932" width="2.33203125" style="440" bestFit="1" customWidth="1"/>
    <col min="7933" max="7933" width="1.33203125" style="440" bestFit="1" customWidth="1"/>
    <col min="7934" max="7934" width="5.5546875" style="440" bestFit="1" customWidth="1"/>
    <col min="7935" max="7935" width="27.5546875" style="440" bestFit="1" customWidth="1"/>
    <col min="7936" max="7936" width="2.6640625" style="440" bestFit="1" customWidth="1"/>
    <col min="7937" max="7939" width="4.109375" style="440" bestFit="1" customWidth="1"/>
    <col min="7940" max="7940" width="5.5546875" style="440" bestFit="1" customWidth="1"/>
    <col min="7941" max="7941" width="6.88671875" style="440" bestFit="1" customWidth="1"/>
    <col min="7942" max="7942" width="11" style="440" bestFit="1" customWidth="1"/>
    <col min="7943" max="7943" width="2.6640625" style="440" bestFit="1" customWidth="1"/>
    <col min="7944" max="7944" width="1.33203125" style="440" bestFit="1" customWidth="1"/>
    <col min="7945" max="7945" width="9.6640625" style="440" bestFit="1" customWidth="1"/>
    <col min="7946" max="7946" width="2.6640625" style="440" bestFit="1" customWidth="1"/>
    <col min="7947" max="7948" width="5.5546875" style="440" bestFit="1" customWidth="1"/>
    <col min="7949" max="7949" width="6.88671875" style="440" bestFit="1" customWidth="1"/>
    <col min="7950" max="7950" width="2.6640625" style="440" bestFit="1" customWidth="1"/>
    <col min="7951" max="7951" width="5.5546875" style="440" bestFit="1" customWidth="1"/>
    <col min="7952" max="7952" width="8.33203125" style="440" bestFit="1" customWidth="1"/>
    <col min="7953" max="7953" width="6.88671875" style="440" bestFit="1" customWidth="1"/>
    <col min="7954" max="8186" width="8.88671875" style="440"/>
    <col min="8187" max="8187" width="4.6640625" style="440" bestFit="1" customWidth="1"/>
    <col min="8188" max="8188" width="2.33203125" style="440" bestFit="1" customWidth="1"/>
    <col min="8189" max="8189" width="1.33203125" style="440" bestFit="1" customWidth="1"/>
    <col min="8190" max="8190" width="5.5546875" style="440" bestFit="1" customWidth="1"/>
    <col min="8191" max="8191" width="27.5546875" style="440" bestFit="1" customWidth="1"/>
    <col min="8192" max="8192" width="2.6640625" style="440" bestFit="1" customWidth="1"/>
    <col min="8193" max="8195" width="4.109375" style="440" bestFit="1" customWidth="1"/>
    <col min="8196" max="8196" width="5.5546875" style="440" bestFit="1" customWidth="1"/>
    <col min="8197" max="8197" width="6.88671875" style="440" bestFit="1" customWidth="1"/>
    <col min="8198" max="8198" width="11" style="440" bestFit="1" customWidth="1"/>
    <col min="8199" max="8199" width="2.6640625" style="440" bestFit="1" customWidth="1"/>
    <col min="8200" max="8200" width="1.33203125" style="440" bestFit="1" customWidth="1"/>
    <col min="8201" max="8201" width="9.6640625" style="440" bestFit="1" customWidth="1"/>
    <col min="8202" max="8202" width="2.6640625" style="440" bestFit="1" customWidth="1"/>
    <col min="8203" max="8204" width="5.5546875" style="440" bestFit="1" customWidth="1"/>
    <col min="8205" max="8205" width="6.88671875" style="440" bestFit="1" customWidth="1"/>
    <col min="8206" max="8206" width="2.6640625" style="440" bestFit="1" customWidth="1"/>
    <col min="8207" max="8207" width="5.5546875" style="440" bestFit="1" customWidth="1"/>
    <col min="8208" max="8208" width="8.33203125" style="440" bestFit="1" customWidth="1"/>
    <col min="8209" max="8209" width="6.88671875" style="440" bestFit="1" customWidth="1"/>
    <col min="8210" max="8442" width="8.88671875" style="440"/>
    <col min="8443" max="8443" width="4.6640625" style="440" bestFit="1" customWidth="1"/>
    <col min="8444" max="8444" width="2.33203125" style="440" bestFit="1" customWidth="1"/>
    <col min="8445" max="8445" width="1.33203125" style="440" bestFit="1" customWidth="1"/>
    <col min="8446" max="8446" width="5.5546875" style="440" bestFit="1" customWidth="1"/>
    <col min="8447" max="8447" width="27.5546875" style="440" bestFit="1" customWidth="1"/>
    <col min="8448" max="8448" width="2.6640625" style="440" bestFit="1" customWidth="1"/>
    <col min="8449" max="8451" width="4.109375" style="440" bestFit="1" customWidth="1"/>
    <col min="8452" max="8452" width="5.5546875" style="440" bestFit="1" customWidth="1"/>
    <col min="8453" max="8453" width="6.88671875" style="440" bestFit="1" customWidth="1"/>
    <col min="8454" max="8454" width="11" style="440" bestFit="1" customWidth="1"/>
    <col min="8455" max="8455" width="2.6640625" style="440" bestFit="1" customWidth="1"/>
    <col min="8456" max="8456" width="1.33203125" style="440" bestFit="1" customWidth="1"/>
    <col min="8457" max="8457" width="9.6640625" style="440" bestFit="1" customWidth="1"/>
    <col min="8458" max="8458" width="2.6640625" style="440" bestFit="1" customWidth="1"/>
    <col min="8459" max="8460" width="5.5546875" style="440" bestFit="1" customWidth="1"/>
    <col min="8461" max="8461" width="6.88671875" style="440" bestFit="1" customWidth="1"/>
    <col min="8462" max="8462" width="2.6640625" style="440" bestFit="1" customWidth="1"/>
    <col min="8463" max="8463" width="5.5546875" style="440" bestFit="1" customWidth="1"/>
    <col min="8464" max="8464" width="8.33203125" style="440" bestFit="1" customWidth="1"/>
    <col min="8465" max="8465" width="6.88671875" style="440" bestFit="1" customWidth="1"/>
    <col min="8466" max="8698" width="8.88671875" style="440"/>
    <col min="8699" max="8699" width="4.6640625" style="440" bestFit="1" customWidth="1"/>
    <col min="8700" max="8700" width="2.33203125" style="440" bestFit="1" customWidth="1"/>
    <col min="8701" max="8701" width="1.33203125" style="440" bestFit="1" customWidth="1"/>
    <col min="8702" max="8702" width="5.5546875" style="440" bestFit="1" customWidth="1"/>
    <col min="8703" max="8703" width="27.5546875" style="440" bestFit="1" customWidth="1"/>
    <col min="8704" max="8704" width="2.6640625" style="440" bestFit="1" customWidth="1"/>
    <col min="8705" max="8707" width="4.109375" style="440" bestFit="1" customWidth="1"/>
    <col min="8708" max="8708" width="5.5546875" style="440" bestFit="1" customWidth="1"/>
    <col min="8709" max="8709" width="6.88671875" style="440" bestFit="1" customWidth="1"/>
    <col min="8710" max="8710" width="11" style="440" bestFit="1" customWidth="1"/>
    <col min="8711" max="8711" width="2.6640625" style="440" bestFit="1" customWidth="1"/>
    <col min="8712" max="8712" width="1.33203125" style="440" bestFit="1" customWidth="1"/>
    <col min="8713" max="8713" width="9.6640625" style="440" bestFit="1" customWidth="1"/>
    <col min="8714" max="8714" width="2.6640625" style="440" bestFit="1" customWidth="1"/>
    <col min="8715" max="8716" width="5.5546875" style="440" bestFit="1" customWidth="1"/>
    <col min="8717" max="8717" width="6.88671875" style="440" bestFit="1" customWidth="1"/>
    <col min="8718" max="8718" width="2.6640625" style="440" bestFit="1" customWidth="1"/>
    <col min="8719" max="8719" width="5.5546875" style="440" bestFit="1" customWidth="1"/>
    <col min="8720" max="8720" width="8.33203125" style="440" bestFit="1" customWidth="1"/>
    <col min="8721" max="8721" width="6.88671875" style="440" bestFit="1" customWidth="1"/>
    <col min="8722" max="8954" width="8.88671875" style="440"/>
    <col min="8955" max="8955" width="4.6640625" style="440" bestFit="1" customWidth="1"/>
    <col min="8956" max="8956" width="2.33203125" style="440" bestFit="1" customWidth="1"/>
    <col min="8957" max="8957" width="1.33203125" style="440" bestFit="1" customWidth="1"/>
    <col min="8958" max="8958" width="5.5546875" style="440" bestFit="1" customWidth="1"/>
    <col min="8959" max="8959" width="27.5546875" style="440" bestFit="1" customWidth="1"/>
    <col min="8960" max="8960" width="2.6640625" style="440" bestFit="1" customWidth="1"/>
    <col min="8961" max="8963" width="4.109375" style="440" bestFit="1" customWidth="1"/>
    <col min="8964" max="8964" width="5.5546875" style="440" bestFit="1" customWidth="1"/>
    <col min="8965" max="8965" width="6.88671875" style="440" bestFit="1" customWidth="1"/>
    <col min="8966" max="8966" width="11" style="440" bestFit="1" customWidth="1"/>
    <col min="8967" max="8967" width="2.6640625" style="440" bestFit="1" customWidth="1"/>
    <col min="8968" max="8968" width="1.33203125" style="440" bestFit="1" customWidth="1"/>
    <col min="8969" max="8969" width="9.6640625" style="440" bestFit="1" customWidth="1"/>
    <col min="8970" max="8970" width="2.6640625" style="440" bestFit="1" customWidth="1"/>
    <col min="8971" max="8972" width="5.5546875" style="440" bestFit="1" customWidth="1"/>
    <col min="8973" max="8973" width="6.88671875" style="440" bestFit="1" customWidth="1"/>
    <col min="8974" max="8974" width="2.6640625" style="440" bestFit="1" customWidth="1"/>
    <col min="8975" max="8975" width="5.5546875" style="440" bestFit="1" customWidth="1"/>
    <col min="8976" max="8976" width="8.33203125" style="440" bestFit="1" customWidth="1"/>
    <col min="8977" max="8977" width="6.88671875" style="440" bestFit="1" customWidth="1"/>
    <col min="8978" max="9210" width="8.88671875" style="440"/>
    <col min="9211" max="9211" width="4.6640625" style="440" bestFit="1" customWidth="1"/>
    <col min="9212" max="9212" width="2.33203125" style="440" bestFit="1" customWidth="1"/>
    <col min="9213" max="9213" width="1.33203125" style="440" bestFit="1" customWidth="1"/>
    <col min="9214" max="9214" width="5.5546875" style="440" bestFit="1" customWidth="1"/>
    <col min="9215" max="9215" width="27.5546875" style="440" bestFit="1" customWidth="1"/>
    <col min="9216" max="9216" width="2.6640625" style="440" bestFit="1" customWidth="1"/>
    <col min="9217" max="9219" width="4.109375" style="440" bestFit="1" customWidth="1"/>
    <col min="9220" max="9220" width="5.5546875" style="440" bestFit="1" customWidth="1"/>
    <col min="9221" max="9221" width="6.88671875" style="440" bestFit="1" customWidth="1"/>
    <col min="9222" max="9222" width="11" style="440" bestFit="1" customWidth="1"/>
    <col min="9223" max="9223" width="2.6640625" style="440" bestFit="1" customWidth="1"/>
    <col min="9224" max="9224" width="1.33203125" style="440" bestFit="1" customWidth="1"/>
    <col min="9225" max="9225" width="9.6640625" style="440" bestFit="1" customWidth="1"/>
    <col min="9226" max="9226" width="2.6640625" style="440" bestFit="1" customWidth="1"/>
    <col min="9227" max="9228" width="5.5546875" style="440" bestFit="1" customWidth="1"/>
    <col min="9229" max="9229" width="6.88671875" style="440" bestFit="1" customWidth="1"/>
    <col min="9230" max="9230" width="2.6640625" style="440" bestFit="1" customWidth="1"/>
    <col min="9231" max="9231" width="5.5546875" style="440" bestFit="1" customWidth="1"/>
    <col min="9232" max="9232" width="8.33203125" style="440" bestFit="1" customWidth="1"/>
    <col min="9233" max="9233" width="6.88671875" style="440" bestFit="1" customWidth="1"/>
    <col min="9234" max="9466" width="8.88671875" style="440"/>
    <col min="9467" max="9467" width="4.6640625" style="440" bestFit="1" customWidth="1"/>
    <col min="9468" max="9468" width="2.33203125" style="440" bestFit="1" customWidth="1"/>
    <col min="9469" max="9469" width="1.33203125" style="440" bestFit="1" customWidth="1"/>
    <col min="9470" max="9470" width="5.5546875" style="440" bestFit="1" customWidth="1"/>
    <col min="9471" max="9471" width="27.5546875" style="440" bestFit="1" customWidth="1"/>
    <col min="9472" max="9472" width="2.6640625" style="440" bestFit="1" customWidth="1"/>
    <col min="9473" max="9475" width="4.109375" style="440" bestFit="1" customWidth="1"/>
    <col min="9476" max="9476" width="5.5546875" style="440" bestFit="1" customWidth="1"/>
    <col min="9477" max="9477" width="6.88671875" style="440" bestFit="1" customWidth="1"/>
    <col min="9478" max="9478" width="11" style="440" bestFit="1" customWidth="1"/>
    <col min="9479" max="9479" width="2.6640625" style="440" bestFit="1" customWidth="1"/>
    <col min="9480" max="9480" width="1.33203125" style="440" bestFit="1" customWidth="1"/>
    <col min="9481" max="9481" width="9.6640625" style="440" bestFit="1" customWidth="1"/>
    <col min="9482" max="9482" width="2.6640625" style="440" bestFit="1" customWidth="1"/>
    <col min="9483" max="9484" width="5.5546875" style="440" bestFit="1" customWidth="1"/>
    <col min="9485" max="9485" width="6.88671875" style="440" bestFit="1" customWidth="1"/>
    <col min="9486" max="9486" width="2.6640625" style="440" bestFit="1" customWidth="1"/>
    <col min="9487" max="9487" width="5.5546875" style="440" bestFit="1" customWidth="1"/>
    <col min="9488" max="9488" width="8.33203125" style="440" bestFit="1" customWidth="1"/>
    <col min="9489" max="9489" width="6.88671875" style="440" bestFit="1" customWidth="1"/>
    <col min="9490" max="9722" width="8.88671875" style="440"/>
    <col min="9723" max="9723" width="4.6640625" style="440" bestFit="1" customWidth="1"/>
    <col min="9724" max="9724" width="2.33203125" style="440" bestFit="1" customWidth="1"/>
    <col min="9725" max="9725" width="1.33203125" style="440" bestFit="1" customWidth="1"/>
    <col min="9726" max="9726" width="5.5546875" style="440" bestFit="1" customWidth="1"/>
    <col min="9727" max="9727" width="27.5546875" style="440" bestFit="1" customWidth="1"/>
    <col min="9728" max="9728" width="2.6640625" style="440" bestFit="1" customWidth="1"/>
    <col min="9729" max="9731" width="4.109375" style="440" bestFit="1" customWidth="1"/>
    <col min="9732" max="9732" width="5.5546875" style="440" bestFit="1" customWidth="1"/>
    <col min="9733" max="9733" width="6.88671875" style="440" bestFit="1" customWidth="1"/>
    <col min="9734" max="9734" width="11" style="440" bestFit="1" customWidth="1"/>
    <col min="9735" max="9735" width="2.6640625" style="440" bestFit="1" customWidth="1"/>
    <col min="9736" max="9736" width="1.33203125" style="440" bestFit="1" customWidth="1"/>
    <col min="9737" max="9737" width="9.6640625" style="440" bestFit="1" customWidth="1"/>
    <col min="9738" max="9738" width="2.6640625" style="440" bestFit="1" customWidth="1"/>
    <col min="9739" max="9740" width="5.5546875" style="440" bestFit="1" customWidth="1"/>
    <col min="9741" max="9741" width="6.88671875" style="440" bestFit="1" customWidth="1"/>
    <col min="9742" max="9742" width="2.6640625" style="440" bestFit="1" customWidth="1"/>
    <col min="9743" max="9743" width="5.5546875" style="440" bestFit="1" customWidth="1"/>
    <col min="9744" max="9744" width="8.33203125" style="440" bestFit="1" customWidth="1"/>
    <col min="9745" max="9745" width="6.88671875" style="440" bestFit="1" customWidth="1"/>
    <col min="9746" max="9978" width="8.88671875" style="440"/>
    <col min="9979" max="9979" width="4.6640625" style="440" bestFit="1" customWidth="1"/>
    <col min="9980" max="9980" width="2.33203125" style="440" bestFit="1" customWidth="1"/>
    <col min="9981" max="9981" width="1.33203125" style="440" bestFit="1" customWidth="1"/>
    <col min="9982" max="9982" width="5.5546875" style="440" bestFit="1" customWidth="1"/>
    <col min="9983" max="9983" width="27.5546875" style="440" bestFit="1" customWidth="1"/>
    <col min="9984" max="9984" width="2.6640625" style="440" bestFit="1" customWidth="1"/>
    <col min="9985" max="9987" width="4.109375" style="440" bestFit="1" customWidth="1"/>
    <col min="9988" max="9988" width="5.5546875" style="440" bestFit="1" customWidth="1"/>
    <col min="9989" max="9989" width="6.88671875" style="440" bestFit="1" customWidth="1"/>
    <col min="9990" max="9990" width="11" style="440" bestFit="1" customWidth="1"/>
    <col min="9991" max="9991" width="2.6640625" style="440" bestFit="1" customWidth="1"/>
    <col min="9992" max="9992" width="1.33203125" style="440" bestFit="1" customWidth="1"/>
    <col min="9993" max="9993" width="9.6640625" style="440" bestFit="1" customWidth="1"/>
    <col min="9994" max="9994" width="2.6640625" style="440" bestFit="1" customWidth="1"/>
    <col min="9995" max="9996" width="5.5546875" style="440" bestFit="1" customWidth="1"/>
    <col min="9997" max="9997" width="6.88671875" style="440" bestFit="1" customWidth="1"/>
    <col min="9998" max="9998" width="2.6640625" style="440" bestFit="1" customWidth="1"/>
    <col min="9999" max="9999" width="5.5546875" style="440" bestFit="1" customWidth="1"/>
    <col min="10000" max="10000" width="8.33203125" style="440" bestFit="1" customWidth="1"/>
    <col min="10001" max="10001" width="6.88671875" style="440" bestFit="1" customWidth="1"/>
    <col min="10002" max="10234" width="8.88671875" style="440"/>
    <col min="10235" max="10235" width="4.6640625" style="440" bestFit="1" customWidth="1"/>
    <col min="10236" max="10236" width="2.33203125" style="440" bestFit="1" customWidth="1"/>
    <col min="10237" max="10237" width="1.33203125" style="440" bestFit="1" customWidth="1"/>
    <col min="10238" max="10238" width="5.5546875" style="440" bestFit="1" customWidth="1"/>
    <col min="10239" max="10239" width="27.5546875" style="440" bestFit="1" customWidth="1"/>
    <col min="10240" max="10240" width="2.6640625" style="440" bestFit="1" customWidth="1"/>
    <col min="10241" max="10243" width="4.109375" style="440" bestFit="1" customWidth="1"/>
    <col min="10244" max="10244" width="5.5546875" style="440" bestFit="1" customWidth="1"/>
    <col min="10245" max="10245" width="6.88671875" style="440" bestFit="1" customWidth="1"/>
    <col min="10246" max="10246" width="11" style="440" bestFit="1" customWidth="1"/>
    <col min="10247" max="10247" width="2.6640625" style="440" bestFit="1" customWidth="1"/>
    <col min="10248" max="10248" width="1.33203125" style="440" bestFit="1" customWidth="1"/>
    <col min="10249" max="10249" width="9.6640625" style="440" bestFit="1" customWidth="1"/>
    <col min="10250" max="10250" width="2.6640625" style="440" bestFit="1" customWidth="1"/>
    <col min="10251" max="10252" width="5.5546875" style="440" bestFit="1" customWidth="1"/>
    <col min="10253" max="10253" width="6.88671875" style="440" bestFit="1" customWidth="1"/>
    <col min="10254" max="10254" width="2.6640625" style="440" bestFit="1" customWidth="1"/>
    <col min="10255" max="10255" width="5.5546875" style="440" bestFit="1" customWidth="1"/>
    <col min="10256" max="10256" width="8.33203125" style="440" bestFit="1" customWidth="1"/>
    <col min="10257" max="10257" width="6.88671875" style="440" bestFit="1" customWidth="1"/>
    <col min="10258" max="10490" width="8.88671875" style="440"/>
    <col min="10491" max="10491" width="4.6640625" style="440" bestFit="1" customWidth="1"/>
    <col min="10492" max="10492" width="2.33203125" style="440" bestFit="1" customWidth="1"/>
    <col min="10493" max="10493" width="1.33203125" style="440" bestFit="1" customWidth="1"/>
    <col min="10494" max="10494" width="5.5546875" style="440" bestFit="1" customWidth="1"/>
    <col min="10495" max="10495" width="27.5546875" style="440" bestFit="1" customWidth="1"/>
    <col min="10496" max="10496" width="2.6640625" style="440" bestFit="1" customWidth="1"/>
    <col min="10497" max="10499" width="4.109375" style="440" bestFit="1" customWidth="1"/>
    <col min="10500" max="10500" width="5.5546875" style="440" bestFit="1" customWidth="1"/>
    <col min="10501" max="10501" width="6.88671875" style="440" bestFit="1" customWidth="1"/>
    <col min="10502" max="10502" width="11" style="440" bestFit="1" customWidth="1"/>
    <col min="10503" max="10503" width="2.6640625" style="440" bestFit="1" customWidth="1"/>
    <col min="10504" max="10504" width="1.33203125" style="440" bestFit="1" customWidth="1"/>
    <col min="10505" max="10505" width="9.6640625" style="440" bestFit="1" customWidth="1"/>
    <col min="10506" max="10506" width="2.6640625" style="440" bestFit="1" customWidth="1"/>
    <col min="10507" max="10508" width="5.5546875" style="440" bestFit="1" customWidth="1"/>
    <col min="10509" max="10509" width="6.88671875" style="440" bestFit="1" customWidth="1"/>
    <col min="10510" max="10510" width="2.6640625" style="440" bestFit="1" customWidth="1"/>
    <col min="10511" max="10511" width="5.5546875" style="440" bestFit="1" customWidth="1"/>
    <col min="10512" max="10512" width="8.33203125" style="440" bestFit="1" customWidth="1"/>
    <col min="10513" max="10513" width="6.88671875" style="440" bestFit="1" customWidth="1"/>
    <col min="10514" max="10746" width="8.88671875" style="440"/>
    <col min="10747" max="10747" width="4.6640625" style="440" bestFit="1" customWidth="1"/>
    <col min="10748" max="10748" width="2.33203125" style="440" bestFit="1" customWidth="1"/>
    <col min="10749" max="10749" width="1.33203125" style="440" bestFit="1" customWidth="1"/>
    <col min="10750" max="10750" width="5.5546875" style="440" bestFit="1" customWidth="1"/>
    <col min="10751" max="10751" width="27.5546875" style="440" bestFit="1" customWidth="1"/>
    <col min="10752" max="10752" width="2.6640625" style="440" bestFit="1" customWidth="1"/>
    <col min="10753" max="10755" width="4.109375" style="440" bestFit="1" customWidth="1"/>
    <col min="10756" max="10756" width="5.5546875" style="440" bestFit="1" customWidth="1"/>
    <col min="10757" max="10757" width="6.88671875" style="440" bestFit="1" customWidth="1"/>
    <col min="10758" max="10758" width="11" style="440" bestFit="1" customWidth="1"/>
    <col min="10759" max="10759" width="2.6640625" style="440" bestFit="1" customWidth="1"/>
    <col min="10760" max="10760" width="1.33203125" style="440" bestFit="1" customWidth="1"/>
    <col min="10761" max="10761" width="9.6640625" style="440" bestFit="1" customWidth="1"/>
    <col min="10762" max="10762" width="2.6640625" style="440" bestFit="1" customWidth="1"/>
    <col min="10763" max="10764" width="5.5546875" style="440" bestFit="1" customWidth="1"/>
    <col min="10765" max="10765" width="6.88671875" style="440" bestFit="1" customWidth="1"/>
    <col min="10766" max="10766" width="2.6640625" style="440" bestFit="1" customWidth="1"/>
    <col min="10767" max="10767" width="5.5546875" style="440" bestFit="1" customWidth="1"/>
    <col min="10768" max="10768" width="8.33203125" style="440" bestFit="1" customWidth="1"/>
    <col min="10769" max="10769" width="6.88671875" style="440" bestFit="1" customWidth="1"/>
    <col min="10770" max="11002" width="8.88671875" style="440"/>
    <col min="11003" max="11003" width="4.6640625" style="440" bestFit="1" customWidth="1"/>
    <col min="11004" max="11004" width="2.33203125" style="440" bestFit="1" customWidth="1"/>
    <col min="11005" max="11005" width="1.33203125" style="440" bestFit="1" customWidth="1"/>
    <col min="11006" max="11006" width="5.5546875" style="440" bestFit="1" customWidth="1"/>
    <col min="11007" max="11007" width="27.5546875" style="440" bestFit="1" customWidth="1"/>
    <col min="11008" max="11008" width="2.6640625" style="440" bestFit="1" customWidth="1"/>
    <col min="11009" max="11011" width="4.109375" style="440" bestFit="1" customWidth="1"/>
    <col min="11012" max="11012" width="5.5546875" style="440" bestFit="1" customWidth="1"/>
    <col min="11013" max="11013" width="6.88671875" style="440" bestFit="1" customWidth="1"/>
    <col min="11014" max="11014" width="11" style="440" bestFit="1" customWidth="1"/>
    <col min="11015" max="11015" width="2.6640625" style="440" bestFit="1" customWidth="1"/>
    <col min="11016" max="11016" width="1.33203125" style="440" bestFit="1" customWidth="1"/>
    <col min="11017" max="11017" width="9.6640625" style="440" bestFit="1" customWidth="1"/>
    <col min="11018" max="11018" width="2.6640625" style="440" bestFit="1" customWidth="1"/>
    <col min="11019" max="11020" width="5.5546875" style="440" bestFit="1" customWidth="1"/>
    <col min="11021" max="11021" width="6.88671875" style="440" bestFit="1" customWidth="1"/>
    <col min="11022" max="11022" width="2.6640625" style="440" bestFit="1" customWidth="1"/>
    <col min="11023" max="11023" width="5.5546875" style="440" bestFit="1" customWidth="1"/>
    <col min="11024" max="11024" width="8.33203125" style="440" bestFit="1" customWidth="1"/>
    <col min="11025" max="11025" width="6.88671875" style="440" bestFit="1" customWidth="1"/>
    <col min="11026" max="11258" width="8.88671875" style="440"/>
    <col min="11259" max="11259" width="4.6640625" style="440" bestFit="1" customWidth="1"/>
    <col min="11260" max="11260" width="2.33203125" style="440" bestFit="1" customWidth="1"/>
    <col min="11261" max="11261" width="1.33203125" style="440" bestFit="1" customWidth="1"/>
    <col min="11262" max="11262" width="5.5546875" style="440" bestFit="1" customWidth="1"/>
    <col min="11263" max="11263" width="27.5546875" style="440" bestFit="1" customWidth="1"/>
    <col min="11264" max="11264" width="2.6640625" style="440" bestFit="1" customWidth="1"/>
    <col min="11265" max="11267" width="4.109375" style="440" bestFit="1" customWidth="1"/>
    <col min="11268" max="11268" width="5.5546875" style="440" bestFit="1" customWidth="1"/>
    <col min="11269" max="11269" width="6.88671875" style="440" bestFit="1" customWidth="1"/>
    <col min="11270" max="11270" width="11" style="440" bestFit="1" customWidth="1"/>
    <col min="11271" max="11271" width="2.6640625" style="440" bestFit="1" customWidth="1"/>
    <col min="11272" max="11272" width="1.33203125" style="440" bestFit="1" customWidth="1"/>
    <col min="11273" max="11273" width="9.6640625" style="440" bestFit="1" customWidth="1"/>
    <col min="11274" max="11274" width="2.6640625" style="440" bestFit="1" customWidth="1"/>
    <col min="11275" max="11276" width="5.5546875" style="440" bestFit="1" customWidth="1"/>
    <col min="11277" max="11277" width="6.88671875" style="440" bestFit="1" customWidth="1"/>
    <col min="11278" max="11278" width="2.6640625" style="440" bestFit="1" customWidth="1"/>
    <col min="11279" max="11279" width="5.5546875" style="440" bestFit="1" customWidth="1"/>
    <col min="11280" max="11280" width="8.33203125" style="440" bestFit="1" customWidth="1"/>
    <col min="11281" max="11281" width="6.88671875" style="440" bestFit="1" customWidth="1"/>
    <col min="11282" max="11514" width="8.88671875" style="440"/>
    <col min="11515" max="11515" width="4.6640625" style="440" bestFit="1" customWidth="1"/>
    <col min="11516" max="11516" width="2.33203125" style="440" bestFit="1" customWidth="1"/>
    <col min="11517" max="11517" width="1.33203125" style="440" bestFit="1" customWidth="1"/>
    <col min="11518" max="11518" width="5.5546875" style="440" bestFit="1" customWidth="1"/>
    <col min="11519" max="11519" width="27.5546875" style="440" bestFit="1" customWidth="1"/>
    <col min="11520" max="11520" width="2.6640625" style="440" bestFit="1" customWidth="1"/>
    <col min="11521" max="11523" width="4.109375" style="440" bestFit="1" customWidth="1"/>
    <col min="11524" max="11524" width="5.5546875" style="440" bestFit="1" customWidth="1"/>
    <col min="11525" max="11525" width="6.88671875" style="440" bestFit="1" customWidth="1"/>
    <col min="11526" max="11526" width="11" style="440" bestFit="1" customWidth="1"/>
    <col min="11527" max="11527" width="2.6640625" style="440" bestFit="1" customWidth="1"/>
    <col min="11528" max="11528" width="1.33203125" style="440" bestFit="1" customWidth="1"/>
    <col min="11529" max="11529" width="9.6640625" style="440" bestFit="1" customWidth="1"/>
    <col min="11530" max="11530" width="2.6640625" style="440" bestFit="1" customWidth="1"/>
    <col min="11531" max="11532" width="5.5546875" style="440" bestFit="1" customWidth="1"/>
    <col min="11533" max="11533" width="6.88671875" style="440" bestFit="1" customWidth="1"/>
    <col min="11534" max="11534" width="2.6640625" style="440" bestFit="1" customWidth="1"/>
    <col min="11535" max="11535" width="5.5546875" style="440" bestFit="1" customWidth="1"/>
    <col min="11536" max="11536" width="8.33203125" style="440" bestFit="1" customWidth="1"/>
    <col min="11537" max="11537" width="6.88671875" style="440" bestFit="1" customWidth="1"/>
    <col min="11538" max="11770" width="8.88671875" style="440"/>
    <col min="11771" max="11771" width="4.6640625" style="440" bestFit="1" customWidth="1"/>
    <col min="11772" max="11772" width="2.33203125" style="440" bestFit="1" customWidth="1"/>
    <col min="11773" max="11773" width="1.33203125" style="440" bestFit="1" customWidth="1"/>
    <col min="11774" max="11774" width="5.5546875" style="440" bestFit="1" customWidth="1"/>
    <col min="11775" max="11775" width="27.5546875" style="440" bestFit="1" customWidth="1"/>
    <col min="11776" max="11776" width="2.6640625" style="440" bestFit="1" customWidth="1"/>
    <col min="11777" max="11779" width="4.109375" style="440" bestFit="1" customWidth="1"/>
    <col min="11780" max="11780" width="5.5546875" style="440" bestFit="1" customWidth="1"/>
    <col min="11781" max="11781" width="6.88671875" style="440" bestFit="1" customWidth="1"/>
    <col min="11782" max="11782" width="11" style="440" bestFit="1" customWidth="1"/>
    <col min="11783" max="11783" width="2.6640625" style="440" bestFit="1" customWidth="1"/>
    <col min="11784" max="11784" width="1.33203125" style="440" bestFit="1" customWidth="1"/>
    <col min="11785" max="11785" width="9.6640625" style="440" bestFit="1" customWidth="1"/>
    <col min="11786" max="11786" width="2.6640625" style="440" bestFit="1" customWidth="1"/>
    <col min="11787" max="11788" width="5.5546875" style="440" bestFit="1" customWidth="1"/>
    <col min="11789" max="11789" width="6.88671875" style="440" bestFit="1" customWidth="1"/>
    <col min="11790" max="11790" width="2.6640625" style="440" bestFit="1" customWidth="1"/>
    <col min="11791" max="11791" width="5.5546875" style="440" bestFit="1" customWidth="1"/>
    <col min="11792" max="11792" width="8.33203125" style="440" bestFit="1" customWidth="1"/>
    <col min="11793" max="11793" width="6.88671875" style="440" bestFit="1" customWidth="1"/>
    <col min="11794" max="12026" width="8.88671875" style="440"/>
    <col min="12027" max="12027" width="4.6640625" style="440" bestFit="1" customWidth="1"/>
    <col min="12028" max="12028" width="2.33203125" style="440" bestFit="1" customWidth="1"/>
    <col min="12029" max="12029" width="1.33203125" style="440" bestFit="1" customWidth="1"/>
    <col min="12030" max="12030" width="5.5546875" style="440" bestFit="1" customWidth="1"/>
    <col min="12031" max="12031" width="27.5546875" style="440" bestFit="1" customWidth="1"/>
    <col min="12032" max="12032" width="2.6640625" style="440" bestFit="1" customWidth="1"/>
    <col min="12033" max="12035" width="4.109375" style="440" bestFit="1" customWidth="1"/>
    <col min="12036" max="12036" width="5.5546875" style="440" bestFit="1" customWidth="1"/>
    <col min="12037" max="12037" width="6.88671875" style="440" bestFit="1" customWidth="1"/>
    <col min="12038" max="12038" width="11" style="440" bestFit="1" customWidth="1"/>
    <col min="12039" max="12039" width="2.6640625" style="440" bestFit="1" customWidth="1"/>
    <col min="12040" max="12040" width="1.33203125" style="440" bestFit="1" customWidth="1"/>
    <col min="12041" max="12041" width="9.6640625" style="440" bestFit="1" customWidth="1"/>
    <col min="12042" max="12042" width="2.6640625" style="440" bestFit="1" customWidth="1"/>
    <col min="12043" max="12044" width="5.5546875" style="440" bestFit="1" customWidth="1"/>
    <col min="12045" max="12045" width="6.88671875" style="440" bestFit="1" customWidth="1"/>
    <col min="12046" max="12046" width="2.6640625" style="440" bestFit="1" customWidth="1"/>
    <col min="12047" max="12047" width="5.5546875" style="440" bestFit="1" customWidth="1"/>
    <col min="12048" max="12048" width="8.33203125" style="440" bestFit="1" customWidth="1"/>
    <col min="12049" max="12049" width="6.88671875" style="440" bestFit="1" customWidth="1"/>
    <col min="12050" max="12282" width="8.88671875" style="440"/>
    <col min="12283" max="12283" width="4.6640625" style="440" bestFit="1" customWidth="1"/>
    <col min="12284" max="12284" width="2.33203125" style="440" bestFit="1" customWidth="1"/>
    <col min="12285" max="12285" width="1.33203125" style="440" bestFit="1" customWidth="1"/>
    <col min="12286" max="12286" width="5.5546875" style="440" bestFit="1" customWidth="1"/>
    <col min="12287" max="12287" width="27.5546875" style="440" bestFit="1" customWidth="1"/>
    <col min="12288" max="12288" width="2.6640625" style="440" bestFit="1" customWidth="1"/>
    <col min="12289" max="12291" width="4.109375" style="440" bestFit="1" customWidth="1"/>
    <col min="12292" max="12292" width="5.5546875" style="440" bestFit="1" customWidth="1"/>
    <col min="12293" max="12293" width="6.88671875" style="440" bestFit="1" customWidth="1"/>
    <col min="12294" max="12294" width="11" style="440" bestFit="1" customWidth="1"/>
    <col min="12295" max="12295" width="2.6640625" style="440" bestFit="1" customWidth="1"/>
    <col min="12296" max="12296" width="1.33203125" style="440" bestFit="1" customWidth="1"/>
    <col min="12297" max="12297" width="9.6640625" style="440" bestFit="1" customWidth="1"/>
    <col min="12298" max="12298" width="2.6640625" style="440" bestFit="1" customWidth="1"/>
    <col min="12299" max="12300" width="5.5546875" style="440" bestFit="1" customWidth="1"/>
    <col min="12301" max="12301" width="6.88671875" style="440" bestFit="1" customWidth="1"/>
    <col min="12302" max="12302" width="2.6640625" style="440" bestFit="1" customWidth="1"/>
    <col min="12303" max="12303" width="5.5546875" style="440" bestFit="1" customWidth="1"/>
    <col min="12304" max="12304" width="8.33203125" style="440" bestFit="1" customWidth="1"/>
    <col min="12305" max="12305" width="6.88671875" style="440" bestFit="1" customWidth="1"/>
    <col min="12306" max="12538" width="8.88671875" style="440"/>
    <col min="12539" max="12539" width="4.6640625" style="440" bestFit="1" customWidth="1"/>
    <col min="12540" max="12540" width="2.33203125" style="440" bestFit="1" customWidth="1"/>
    <col min="12541" max="12541" width="1.33203125" style="440" bestFit="1" customWidth="1"/>
    <col min="12542" max="12542" width="5.5546875" style="440" bestFit="1" customWidth="1"/>
    <col min="12543" max="12543" width="27.5546875" style="440" bestFit="1" customWidth="1"/>
    <col min="12544" max="12544" width="2.6640625" style="440" bestFit="1" customWidth="1"/>
    <col min="12545" max="12547" width="4.109375" style="440" bestFit="1" customWidth="1"/>
    <col min="12548" max="12548" width="5.5546875" style="440" bestFit="1" customWidth="1"/>
    <col min="12549" max="12549" width="6.88671875" style="440" bestFit="1" customWidth="1"/>
    <col min="12550" max="12550" width="11" style="440" bestFit="1" customWidth="1"/>
    <col min="12551" max="12551" width="2.6640625" style="440" bestFit="1" customWidth="1"/>
    <col min="12552" max="12552" width="1.33203125" style="440" bestFit="1" customWidth="1"/>
    <col min="12553" max="12553" width="9.6640625" style="440" bestFit="1" customWidth="1"/>
    <col min="12554" max="12554" width="2.6640625" style="440" bestFit="1" customWidth="1"/>
    <col min="12555" max="12556" width="5.5546875" style="440" bestFit="1" customWidth="1"/>
    <col min="12557" max="12557" width="6.88671875" style="440" bestFit="1" customWidth="1"/>
    <col min="12558" max="12558" width="2.6640625" style="440" bestFit="1" customWidth="1"/>
    <col min="12559" max="12559" width="5.5546875" style="440" bestFit="1" customWidth="1"/>
    <col min="12560" max="12560" width="8.33203125" style="440" bestFit="1" customWidth="1"/>
    <col min="12561" max="12561" width="6.88671875" style="440" bestFit="1" customWidth="1"/>
    <col min="12562" max="12794" width="8.88671875" style="440"/>
    <col min="12795" max="12795" width="4.6640625" style="440" bestFit="1" customWidth="1"/>
    <col min="12796" max="12796" width="2.33203125" style="440" bestFit="1" customWidth="1"/>
    <col min="12797" max="12797" width="1.33203125" style="440" bestFit="1" customWidth="1"/>
    <col min="12798" max="12798" width="5.5546875" style="440" bestFit="1" customWidth="1"/>
    <col min="12799" max="12799" width="27.5546875" style="440" bestFit="1" customWidth="1"/>
    <col min="12800" max="12800" width="2.6640625" style="440" bestFit="1" customWidth="1"/>
    <col min="12801" max="12803" width="4.109375" style="440" bestFit="1" customWidth="1"/>
    <col min="12804" max="12804" width="5.5546875" style="440" bestFit="1" customWidth="1"/>
    <col min="12805" max="12805" width="6.88671875" style="440" bestFit="1" customWidth="1"/>
    <col min="12806" max="12806" width="11" style="440" bestFit="1" customWidth="1"/>
    <col min="12807" max="12807" width="2.6640625" style="440" bestFit="1" customWidth="1"/>
    <col min="12808" max="12808" width="1.33203125" style="440" bestFit="1" customWidth="1"/>
    <col min="12809" max="12809" width="9.6640625" style="440" bestFit="1" customWidth="1"/>
    <col min="12810" max="12810" width="2.6640625" style="440" bestFit="1" customWidth="1"/>
    <col min="12811" max="12812" width="5.5546875" style="440" bestFit="1" customWidth="1"/>
    <col min="12813" max="12813" width="6.88671875" style="440" bestFit="1" customWidth="1"/>
    <col min="12814" max="12814" width="2.6640625" style="440" bestFit="1" customWidth="1"/>
    <col min="12815" max="12815" width="5.5546875" style="440" bestFit="1" customWidth="1"/>
    <col min="12816" max="12816" width="8.33203125" style="440" bestFit="1" customWidth="1"/>
    <col min="12817" max="12817" width="6.88671875" style="440" bestFit="1" customWidth="1"/>
    <col min="12818" max="13050" width="8.88671875" style="440"/>
    <col min="13051" max="13051" width="4.6640625" style="440" bestFit="1" customWidth="1"/>
    <col min="13052" max="13052" width="2.33203125" style="440" bestFit="1" customWidth="1"/>
    <col min="13053" max="13053" width="1.33203125" style="440" bestFit="1" customWidth="1"/>
    <col min="13054" max="13054" width="5.5546875" style="440" bestFit="1" customWidth="1"/>
    <col min="13055" max="13055" width="27.5546875" style="440" bestFit="1" customWidth="1"/>
    <col min="13056" max="13056" width="2.6640625" style="440" bestFit="1" customWidth="1"/>
    <col min="13057" max="13059" width="4.109375" style="440" bestFit="1" customWidth="1"/>
    <col min="13060" max="13060" width="5.5546875" style="440" bestFit="1" customWidth="1"/>
    <col min="13061" max="13061" width="6.88671875" style="440" bestFit="1" customWidth="1"/>
    <col min="13062" max="13062" width="11" style="440" bestFit="1" customWidth="1"/>
    <col min="13063" max="13063" width="2.6640625" style="440" bestFit="1" customWidth="1"/>
    <col min="13064" max="13064" width="1.33203125" style="440" bestFit="1" customWidth="1"/>
    <col min="13065" max="13065" width="9.6640625" style="440" bestFit="1" customWidth="1"/>
    <col min="13066" max="13066" width="2.6640625" style="440" bestFit="1" customWidth="1"/>
    <col min="13067" max="13068" width="5.5546875" style="440" bestFit="1" customWidth="1"/>
    <col min="13069" max="13069" width="6.88671875" style="440" bestFit="1" customWidth="1"/>
    <col min="13070" max="13070" width="2.6640625" style="440" bestFit="1" customWidth="1"/>
    <col min="13071" max="13071" width="5.5546875" style="440" bestFit="1" customWidth="1"/>
    <col min="13072" max="13072" width="8.33203125" style="440" bestFit="1" customWidth="1"/>
    <col min="13073" max="13073" width="6.88671875" style="440" bestFit="1" customWidth="1"/>
    <col min="13074" max="13306" width="8.88671875" style="440"/>
    <col min="13307" max="13307" width="4.6640625" style="440" bestFit="1" customWidth="1"/>
    <col min="13308" max="13308" width="2.33203125" style="440" bestFit="1" customWidth="1"/>
    <col min="13309" max="13309" width="1.33203125" style="440" bestFit="1" customWidth="1"/>
    <col min="13310" max="13310" width="5.5546875" style="440" bestFit="1" customWidth="1"/>
    <col min="13311" max="13311" width="27.5546875" style="440" bestFit="1" customWidth="1"/>
    <col min="13312" max="13312" width="2.6640625" style="440" bestFit="1" customWidth="1"/>
    <col min="13313" max="13315" width="4.109375" style="440" bestFit="1" customWidth="1"/>
    <col min="13316" max="13316" width="5.5546875" style="440" bestFit="1" customWidth="1"/>
    <col min="13317" max="13317" width="6.88671875" style="440" bestFit="1" customWidth="1"/>
    <col min="13318" max="13318" width="11" style="440" bestFit="1" customWidth="1"/>
    <col min="13319" max="13319" width="2.6640625" style="440" bestFit="1" customWidth="1"/>
    <col min="13320" max="13320" width="1.33203125" style="440" bestFit="1" customWidth="1"/>
    <col min="13321" max="13321" width="9.6640625" style="440" bestFit="1" customWidth="1"/>
    <col min="13322" max="13322" width="2.6640625" style="440" bestFit="1" customWidth="1"/>
    <col min="13323" max="13324" width="5.5546875" style="440" bestFit="1" customWidth="1"/>
    <col min="13325" max="13325" width="6.88671875" style="440" bestFit="1" customWidth="1"/>
    <col min="13326" max="13326" width="2.6640625" style="440" bestFit="1" customWidth="1"/>
    <col min="13327" max="13327" width="5.5546875" style="440" bestFit="1" customWidth="1"/>
    <col min="13328" max="13328" width="8.33203125" style="440" bestFit="1" customWidth="1"/>
    <col min="13329" max="13329" width="6.88671875" style="440" bestFit="1" customWidth="1"/>
    <col min="13330" max="13562" width="8.88671875" style="440"/>
    <col min="13563" max="13563" width="4.6640625" style="440" bestFit="1" customWidth="1"/>
    <col min="13564" max="13564" width="2.33203125" style="440" bestFit="1" customWidth="1"/>
    <col min="13565" max="13565" width="1.33203125" style="440" bestFit="1" customWidth="1"/>
    <col min="13566" max="13566" width="5.5546875" style="440" bestFit="1" customWidth="1"/>
    <col min="13567" max="13567" width="27.5546875" style="440" bestFit="1" customWidth="1"/>
    <col min="13568" max="13568" width="2.6640625" style="440" bestFit="1" customWidth="1"/>
    <col min="13569" max="13571" width="4.109375" style="440" bestFit="1" customWidth="1"/>
    <col min="13572" max="13572" width="5.5546875" style="440" bestFit="1" customWidth="1"/>
    <col min="13573" max="13573" width="6.88671875" style="440" bestFit="1" customWidth="1"/>
    <col min="13574" max="13574" width="11" style="440" bestFit="1" customWidth="1"/>
    <col min="13575" max="13575" width="2.6640625" style="440" bestFit="1" customWidth="1"/>
    <col min="13576" max="13576" width="1.33203125" style="440" bestFit="1" customWidth="1"/>
    <col min="13577" max="13577" width="9.6640625" style="440" bestFit="1" customWidth="1"/>
    <col min="13578" max="13578" width="2.6640625" style="440" bestFit="1" customWidth="1"/>
    <col min="13579" max="13580" width="5.5546875" style="440" bestFit="1" customWidth="1"/>
    <col min="13581" max="13581" width="6.88671875" style="440" bestFit="1" customWidth="1"/>
    <col min="13582" max="13582" width="2.6640625" style="440" bestFit="1" customWidth="1"/>
    <col min="13583" max="13583" width="5.5546875" style="440" bestFit="1" customWidth="1"/>
    <col min="13584" max="13584" width="8.33203125" style="440" bestFit="1" customWidth="1"/>
    <col min="13585" max="13585" width="6.88671875" style="440" bestFit="1" customWidth="1"/>
    <col min="13586" max="13818" width="8.88671875" style="440"/>
    <col min="13819" max="13819" width="4.6640625" style="440" bestFit="1" customWidth="1"/>
    <col min="13820" max="13820" width="2.33203125" style="440" bestFit="1" customWidth="1"/>
    <col min="13821" max="13821" width="1.33203125" style="440" bestFit="1" customWidth="1"/>
    <col min="13822" max="13822" width="5.5546875" style="440" bestFit="1" customWidth="1"/>
    <col min="13823" max="13823" width="27.5546875" style="440" bestFit="1" customWidth="1"/>
    <col min="13824" max="13824" width="2.6640625" style="440" bestFit="1" customWidth="1"/>
    <col min="13825" max="13827" width="4.109375" style="440" bestFit="1" customWidth="1"/>
    <col min="13828" max="13828" width="5.5546875" style="440" bestFit="1" customWidth="1"/>
    <col min="13829" max="13829" width="6.88671875" style="440" bestFit="1" customWidth="1"/>
    <col min="13830" max="13830" width="11" style="440" bestFit="1" customWidth="1"/>
    <col min="13831" max="13831" width="2.6640625" style="440" bestFit="1" customWidth="1"/>
    <col min="13832" max="13832" width="1.33203125" style="440" bestFit="1" customWidth="1"/>
    <col min="13833" max="13833" width="9.6640625" style="440" bestFit="1" customWidth="1"/>
    <col min="13834" max="13834" width="2.6640625" style="440" bestFit="1" customWidth="1"/>
    <col min="13835" max="13836" width="5.5546875" style="440" bestFit="1" customWidth="1"/>
    <col min="13837" max="13837" width="6.88671875" style="440" bestFit="1" customWidth="1"/>
    <col min="13838" max="13838" width="2.6640625" style="440" bestFit="1" customWidth="1"/>
    <col min="13839" max="13839" width="5.5546875" style="440" bestFit="1" customWidth="1"/>
    <col min="13840" max="13840" width="8.33203125" style="440" bestFit="1" customWidth="1"/>
    <col min="13841" max="13841" width="6.88671875" style="440" bestFit="1" customWidth="1"/>
    <col min="13842" max="14074" width="8.88671875" style="440"/>
    <col min="14075" max="14075" width="4.6640625" style="440" bestFit="1" customWidth="1"/>
    <col min="14076" max="14076" width="2.33203125" style="440" bestFit="1" customWidth="1"/>
    <col min="14077" max="14077" width="1.33203125" style="440" bestFit="1" customWidth="1"/>
    <col min="14078" max="14078" width="5.5546875" style="440" bestFit="1" customWidth="1"/>
    <col min="14079" max="14079" width="27.5546875" style="440" bestFit="1" customWidth="1"/>
    <col min="14080" max="14080" width="2.6640625" style="440" bestFit="1" customWidth="1"/>
    <col min="14081" max="14083" width="4.109375" style="440" bestFit="1" customWidth="1"/>
    <col min="14084" max="14084" width="5.5546875" style="440" bestFit="1" customWidth="1"/>
    <col min="14085" max="14085" width="6.88671875" style="440" bestFit="1" customWidth="1"/>
    <col min="14086" max="14086" width="11" style="440" bestFit="1" customWidth="1"/>
    <col min="14087" max="14087" width="2.6640625" style="440" bestFit="1" customWidth="1"/>
    <col min="14088" max="14088" width="1.33203125" style="440" bestFit="1" customWidth="1"/>
    <col min="14089" max="14089" width="9.6640625" style="440" bestFit="1" customWidth="1"/>
    <col min="14090" max="14090" width="2.6640625" style="440" bestFit="1" customWidth="1"/>
    <col min="14091" max="14092" width="5.5546875" style="440" bestFit="1" customWidth="1"/>
    <col min="14093" max="14093" width="6.88671875" style="440" bestFit="1" customWidth="1"/>
    <col min="14094" max="14094" width="2.6640625" style="440" bestFit="1" customWidth="1"/>
    <col min="14095" max="14095" width="5.5546875" style="440" bestFit="1" customWidth="1"/>
    <col min="14096" max="14096" width="8.33203125" style="440" bestFit="1" customWidth="1"/>
    <col min="14097" max="14097" width="6.88671875" style="440" bestFit="1" customWidth="1"/>
    <col min="14098" max="14330" width="8.88671875" style="440"/>
    <col min="14331" max="14331" width="4.6640625" style="440" bestFit="1" customWidth="1"/>
    <col min="14332" max="14332" width="2.33203125" style="440" bestFit="1" customWidth="1"/>
    <col min="14333" max="14333" width="1.33203125" style="440" bestFit="1" customWidth="1"/>
    <col min="14334" max="14334" width="5.5546875" style="440" bestFit="1" customWidth="1"/>
    <col min="14335" max="14335" width="27.5546875" style="440" bestFit="1" customWidth="1"/>
    <col min="14336" max="14336" width="2.6640625" style="440" bestFit="1" customWidth="1"/>
    <col min="14337" max="14339" width="4.109375" style="440" bestFit="1" customWidth="1"/>
    <col min="14340" max="14340" width="5.5546875" style="440" bestFit="1" customWidth="1"/>
    <col min="14341" max="14341" width="6.88671875" style="440" bestFit="1" customWidth="1"/>
    <col min="14342" max="14342" width="11" style="440" bestFit="1" customWidth="1"/>
    <col min="14343" max="14343" width="2.6640625" style="440" bestFit="1" customWidth="1"/>
    <col min="14344" max="14344" width="1.33203125" style="440" bestFit="1" customWidth="1"/>
    <col min="14345" max="14345" width="9.6640625" style="440" bestFit="1" customWidth="1"/>
    <col min="14346" max="14346" width="2.6640625" style="440" bestFit="1" customWidth="1"/>
    <col min="14347" max="14348" width="5.5546875" style="440" bestFit="1" customWidth="1"/>
    <col min="14349" max="14349" width="6.88671875" style="440" bestFit="1" customWidth="1"/>
    <col min="14350" max="14350" width="2.6640625" style="440" bestFit="1" customWidth="1"/>
    <col min="14351" max="14351" width="5.5546875" style="440" bestFit="1" customWidth="1"/>
    <col min="14352" max="14352" width="8.33203125" style="440" bestFit="1" customWidth="1"/>
    <col min="14353" max="14353" width="6.88671875" style="440" bestFit="1" customWidth="1"/>
    <col min="14354" max="14586" width="8.88671875" style="440"/>
    <col min="14587" max="14587" width="4.6640625" style="440" bestFit="1" customWidth="1"/>
    <col min="14588" max="14588" width="2.33203125" style="440" bestFit="1" customWidth="1"/>
    <col min="14589" max="14589" width="1.33203125" style="440" bestFit="1" customWidth="1"/>
    <col min="14590" max="14590" width="5.5546875" style="440" bestFit="1" customWidth="1"/>
    <col min="14591" max="14591" width="27.5546875" style="440" bestFit="1" customWidth="1"/>
    <col min="14592" max="14592" width="2.6640625" style="440" bestFit="1" customWidth="1"/>
    <col min="14593" max="14595" width="4.109375" style="440" bestFit="1" customWidth="1"/>
    <col min="14596" max="14596" width="5.5546875" style="440" bestFit="1" customWidth="1"/>
    <col min="14597" max="14597" width="6.88671875" style="440" bestFit="1" customWidth="1"/>
    <col min="14598" max="14598" width="11" style="440" bestFit="1" customWidth="1"/>
    <col min="14599" max="14599" width="2.6640625" style="440" bestFit="1" customWidth="1"/>
    <col min="14600" max="14600" width="1.33203125" style="440" bestFit="1" customWidth="1"/>
    <col min="14601" max="14601" width="9.6640625" style="440" bestFit="1" customWidth="1"/>
    <col min="14602" max="14602" width="2.6640625" style="440" bestFit="1" customWidth="1"/>
    <col min="14603" max="14604" width="5.5546875" style="440" bestFit="1" customWidth="1"/>
    <col min="14605" max="14605" width="6.88671875" style="440" bestFit="1" customWidth="1"/>
    <col min="14606" max="14606" width="2.6640625" style="440" bestFit="1" customWidth="1"/>
    <col min="14607" max="14607" width="5.5546875" style="440" bestFit="1" customWidth="1"/>
    <col min="14608" max="14608" width="8.33203125" style="440" bestFit="1" customWidth="1"/>
    <col min="14609" max="14609" width="6.88671875" style="440" bestFit="1" customWidth="1"/>
    <col min="14610" max="14842" width="8.88671875" style="440"/>
    <col min="14843" max="14843" width="4.6640625" style="440" bestFit="1" customWidth="1"/>
    <col min="14844" max="14844" width="2.33203125" style="440" bestFit="1" customWidth="1"/>
    <col min="14845" max="14845" width="1.33203125" style="440" bestFit="1" customWidth="1"/>
    <col min="14846" max="14846" width="5.5546875" style="440" bestFit="1" customWidth="1"/>
    <col min="14847" max="14847" width="27.5546875" style="440" bestFit="1" customWidth="1"/>
    <col min="14848" max="14848" width="2.6640625" style="440" bestFit="1" customWidth="1"/>
    <col min="14849" max="14851" width="4.109375" style="440" bestFit="1" customWidth="1"/>
    <col min="14852" max="14852" width="5.5546875" style="440" bestFit="1" customWidth="1"/>
    <col min="14853" max="14853" width="6.88671875" style="440" bestFit="1" customWidth="1"/>
    <col min="14854" max="14854" width="11" style="440" bestFit="1" customWidth="1"/>
    <col min="14855" max="14855" width="2.6640625" style="440" bestFit="1" customWidth="1"/>
    <col min="14856" max="14856" width="1.33203125" style="440" bestFit="1" customWidth="1"/>
    <col min="14857" max="14857" width="9.6640625" style="440" bestFit="1" customWidth="1"/>
    <col min="14858" max="14858" width="2.6640625" style="440" bestFit="1" customWidth="1"/>
    <col min="14859" max="14860" width="5.5546875" style="440" bestFit="1" customWidth="1"/>
    <col min="14861" max="14861" width="6.88671875" style="440" bestFit="1" customWidth="1"/>
    <col min="14862" max="14862" width="2.6640625" style="440" bestFit="1" customWidth="1"/>
    <col min="14863" max="14863" width="5.5546875" style="440" bestFit="1" customWidth="1"/>
    <col min="14864" max="14864" width="8.33203125" style="440" bestFit="1" customWidth="1"/>
    <col min="14865" max="14865" width="6.88671875" style="440" bestFit="1" customWidth="1"/>
    <col min="14866" max="15098" width="8.88671875" style="440"/>
    <col min="15099" max="15099" width="4.6640625" style="440" bestFit="1" customWidth="1"/>
    <col min="15100" max="15100" width="2.33203125" style="440" bestFit="1" customWidth="1"/>
    <col min="15101" max="15101" width="1.33203125" style="440" bestFit="1" customWidth="1"/>
    <col min="15102" max="15102" width="5.5546875" style="440" bestFit="1" customWidth="1"/>
    <col min="15103" max="15103" width="27.5546875" style="440" bestFit="1" customWidth="1"/>
    <col min="15104" max="15104" width="2.6640625" style="440" bestFit="1" customWidth="1"/>
    <col min="15105" max="15107" width="4.109375" style="440" bestFit="1" customWidth="1"/>
    <col min="15108" max="15108" width="5.5546875" style="440" bestFit="1" customWidth="1"/>
    <col min="15109" max="15109" width="6.88671875" style="440" bestFit="1" customWidth="1"/>
    <col min="15110" max="15110" width="11" style="440" bestFit="1" customWidth="1"/>
    <col min="15111" max="15111" width="2.6640625" style="440" bestFit="1" customWidth="1"/>
    <col min="15112" max="15112" width="1.33203125" style="440" bestFit="1" customWidth="1"/>
    <col min="15113" max="15113" width="9.6640625" style="440" bestFit="1" customWidth="1"/>
    <col min="15114" max="15114" width="2.6640625" style="440" bestFit="1" customWidth="1"/>
    <col min="15115" max="15116" width="5.5546875" style="440" bestFit="1" customWidth="1"/>
    <col min="15117" max="15117" width="6.88671875" style="440" bestFit="1" customWidth="1"/>
    <col min="15118" max="15118" width="2.6640625" style="440" bestFit="1" customWidth="1"/>
    <col min="15119" max="15119" width="5.5546875" style="440" bestFit="1" customWidth="1"/>
    <col min="15120" max="15120" width="8.33203125" style="440" bestFit="1" customWidth="1"/>
    <col min="15121" max="15121" width="6.88671875" style="440" bestFit="1" customWidth="1"/>
    <col min="15122" max="15354" width="8.88671875" style="440"/>
    <col min="15355" max="15355" width="4.6640625" style="440" bestFit="1" customWidth="1"/>
    <col min="15356" max="15356" width="2.33203125" style="440" bestFit="1" customWidth="1"/>
    <col min="15357" max="15357" width="1.33203125" style="440" bestFit="1" customWidth="1"/>
    <col min="15358" max="15358" width="5.5546875" style="440" bestFit="1" customWidth="1"/>
    <col min="15359" max="15359" width="27.5546875" style="440" bestFit="1" customWidth="1"/>
    <col min="15360" max="15360" width="2.6640625" style="440" bestFit="1" customWidth="1"/>
    <col min="15361" max="15363" width="4.109375" style="440" bestFit="1" customWidth="1"/>
    <col min="15364" max="15364" width="5.5546875" style="440" bestFit="1" customWidth="1"/>
    <col min="15365" max="15365" width="6.88671875" style="440" bestFit="1" customWidth="1"/>
    <col min="15366" max="15366" width="11" style="440" bestFit="1" customWidth="1"/>
    <col min="15367" max="15367" width="2.6640625" style="440" bestFit="1" customWidth="1"/>
    <col min="15368" max="15368" width="1.33203125" style="440" bestFit="1" customWidth="1"/>
    <col min="15369" max="15369" width="9.6640625" style="440" bestFit="1" customWidth="1"/>
    <col min="15370" max="15370" width="2.6640625" style="440" bestFit="1" customWidth="1"/>
    <col min="15371" max="15372" width="5.5546875" style="440" bestFit="1" customWidth="1"/>
    <col min="15373" max="15373" width="6.88671875" style="440" bestFit="1" customWidth="1"/>
    <col min="15374" max="15374" width="2.6640625" style="440" bestFit="1" customWidth="1"/>
    <col min="15375" max="15375" width="5.5546875" style="440" bestFit="1" customWidth="1"/>
    <col min="15376" max="15376" width="8.33203125" style="440" bestFit="1" customWidth="1"/>
    <col min="15377" max="15377" width="6.88671875" style="440" bestFit="1" customWidth="1"/>
    <col min="15378" max="15610" width="8.88671875" style="440"/>
    <col min="15611" max="15611" width="4.6640625" style="440" bestFit="1" customWidth="1"/>
    <col min="15612" max="15612" width="2.33203125" style="440" bestFit="1" customWidth="1"/>
    <col min="15613" max="15613" width="1.33203125" style="440" bestFit="1" customWidth="1"/>
    <col min="15614" max="15614" width="5.5546875" style="440" bestFit="1" customWidth="1"/>
    <col min="15615" max="15615" width="27.5546875" style="440" bestFit="1" customWidth="1"/>
    <col min="15616" max="15616" width="2.6640625" style="440" bestFit="1" customWidth="1"/>
    <col min="15617" max="15619" width="4.109375" style="440" bestFit="1" customWidth="1"/>
    <col min="15620" max="15620" width="5.5546875" style="440" bestFit="1" customWidth="1"/>
    <col min="15621" max="15621" width="6.88671875" style="440" bestFit="1" customWidth="1"/>
    <col min="15622" max="15622" width="11" style="440" bestFit="1" customWidth="1"/>
    <col min="15623" max="15623" width="2.6640625" style="440" bestFit="1" customWidth="1"/>
    <col min="15624" max="15624" width="1.33203125" style="440" bestFit="1" customWidth="1"/>
    <col min="15625" max="15625" width="9.6640625" style="440" bestFit="1" customWidth="1"/>
    <col min="15626" max="15626" width="2.6640625" style="440" bestFit="1" customWidth="1"/>
    <col min="15627" max="15628" width="5.5546875" style="440" bestFit="1" customWidth="1"/>
    <col min="15629" max="15629" width="6.88671875" style="440" bestFit="1" customWidth="1"/>
    <col min="15630" max="15630" width="2.6640625" style="440" bestFit="1" customWidth="1"/>
    <col min="15631" max="15631" width="5.5546875" style="440" bestFit="1" customWidth="1"/>
    <col min="15632" max="15632" width="8.33203125" style="440" bestFit="1" customWidth="1"/>
    <col min="15633" max="15633" width="6.88671875" style="440" bestFit="1" customWidth="1"/>
    <col min="15634" max="15866" width="8.88671875" style="440"/>
    <col min="15867" max="15867" width="4.6640625" style="440" bestFit="1" customWidth="1"/>
    <col min="15868" max="15868" width="2.33203125" style="440" bestFit="1" customWidth="1"/>
    <col min="15869" max="15869" width="1.33203125" style="440" bestFit="1" customWidth="1"/>
    <col min="15870" max="15870" width="5.5546875" style="440" bestFit="1" customWidth="1"/>
    <col min="15871" max="15871" width="27.5546875" style="440" bestFit="1" customWidth="1"/>
    <col min="15872" max="15872" width="2.6640625" style="440" bestFit="1" customWidth="1"/>
    <col min="15873" max="15875" width="4.109375" style="440" bestFit="1" customWidth="1"/>
    <col min="15876" max="15876" width="5.5546875" style="440" bestFit="1" customWidth="1"/>
    <col min="15877" max="15877" width="6.88671875" style="440" bestFit="1" customWidth="1"/>
    <col min="15878" max="15878" width="11" style="440" bestFit="1" customWidth="1"/>
    <col min="15879" max="15879" width="2.6640625" style="440" bestFit="1" customWidth="1"/>
    <col min="15880" max="15880" width="1.33203125" style="440" bestFit="1" customWidth="1"/>
    <col min="15881" max="15881" width="9.6640625" style="440" bestFit="1" customWidth="1"/>
    <col min="15882" max="15882" width="2.6640625" style="440" bestFit="1" customWidth="1"/>
    <col min="15883" max="15884" width="5.5546875" style="440" bestFit="1" customWidth="1"/>
    <col min="15885" max="15885" width="6.88671875" style="440" bestFit="1" customWidth="1"/>
    <col min="15886" max="15886" width="2.6640625" style="440" bestFit="1" customWidth="1"/>
    <col min="15887" max="15887" width="5.5546875" style="440" bestFit="1" customWidth="1"/>
    <col min="15888" max="15888" width="8.33203125" style="440" bestFit="1" customWidth="1"/>
    <col min="15889" max="15889" width="6.88671875" style="440" bestFit="1" customWidth="1"/>
    <col min="15890" max="16122" width="8.88671875" style="440"/>
    <col min="16123" max="16123" width="4.6640625" style="440" bestFit="1" customWidth="1"/>
    <col min="16124" max="16124" width="2.33203125" style="440" bestFit="1" customWidth="1"/>
    <col min="16125" max="16125" width="1.33203125" style="440" bestFit="1" customWidth="1"/>
    <col min="16126" max="16126" width="5.5546875" style="440" bestFit="1" customWidth="1"/>
    <col min="16127" max="16127" width="27.5546875" style="440" bestFit="1" customWidth="1"/>
    <col min="16128" max="16128" width="2.6640625" style="440" bestFit="1" customWidth="1"/>
    <col min="16129" max="16131" width="4.109375" style="440" bestFit="1" customWidth="1"/>
    <col min="16132" max="16132" width="5.5546875" style="440" bestFit="1" customWidth="1"/>
    <col min="16133" max="16133" width="6.88671875" style="440" bestFit="1" customWidth="1"/>
    <col min="16134" max="16134" width="11" style="440" bestFit="1" customWidth="1"/>
    <col min="16135" max="16135" width="2.6640625" style="440" bestFit="1" customWidth="1"/>
    <col min="16136" max="16136" width="1.33203125" style="440" bestFit="1" customWidth="1"/>
    <col min="16137" max="16137" width="9.6640625" style="440" bestFit="1" customWidth="1"/>
    <col min="16138" max="16138" width="2.6640625" style="440" bestFit="1" customWidth="1"/>
    <col min="16139" max="16140" width="5.5546875" style="440" bestFit="1" customWidth="1"/>
    <col min="16141" max="16141" width="6.88671875" style="440" bestFit="1" customWidth="1"/>
    <col min="16142" max="16142" width="2.6640625" style="440" bestFit="1" customWidth="1"/>
    <col min="16143" max="16143" width="5.5546875" style="440" bestFit="1" customWidth="1"/>
    <col min="16144" max="16144" width="8.33203125" style="440" bestFit="1" customWidth="1"/>
    <col min="16145" max="16145" width="6.88671875" style="440" bestFit="1" customWidth="1"/>
    <col min="16146" max="16384" width="8.88671875" style="440"/>
  </cols>
  <sheetData>
    <row r="1" spans="1:28" ht="13.35" customHeight="1" x14ac:dyDescent="0.25">
      <c r="A1" s="438"/>
      <c r="B1" s="438"/>
      <c r="C1" s="438"/>
      <c r="D1" s="438"/>
      <c r="E1" s="438"/>
      <c r="F1" s="438"/>
      <c r="G1" s="438"/>
      <c r="H1" s="438"/>
      <c r="I1" s="438"/>
      <c r="J1" s="438"/>
      <c r="K1" s="438"/>
      <c r="L1" s="438"/>
      <c r="M1" s="438"/>
      <c r="N1" s="439"/>
      <c r="O1" s="439"/>
      <c r="P1" s="439"/>
    </row>
    <row r="2" spans="1:28" ht="13.35" customHeight="1" x14ac:dyDescent="0.25">
      <c r="A2" s="438"/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  <c r="M2" s="438"/>
      <c r="N2" s="439"/>
      <c r="O2" s="439"/>
      <c r="P2" s="439"/>
    </row>
    <row r="3" spans="1:28" ht="13.35" customHeight="1" x14ac:dyDescent="0.25">
      <c r="A3" s="441"/>
      <c r="B3" s="441"/>
      <c r="C3" s="441"/>
      <c r="D3" s="441"/>
      <c r="E3" s="441"/>
      <c r="F3" s="441"/>
      <c r="G3" s="441"/>
      <c r="H3" s="441"/>
      <c r="I3" s="441"/>
      <c r="J3" s="441"/>
      <c r="K3" s="441"/>
      <c r="L3" s="441"/>
      <c r="M3" s="441"/>
      <c r="N3" s="442"/>
      <c r="O3" s="442"/>
      <c r="P3" s="442"/>
    </row>
    <row r="4" spans="1:28" ht="13.35" hidden="1" customHeight="1" x14ac:dyDescent="0.25">
      <c r="A4" s="438"/>
      <c r="B4" s="438"/>
      <c r="C4" s="438"/>
      <c r="D4" s="438"/>
      <c r="E4" s="438"/>
      <c r="F4" s="438"/>
      <c r="G4" s="438"/>
      <c r="H4" s="438"/>
      <c r="I4" s="438"/>
      <c r="J4" s="438"/>
      <c r="K4" s="438"/>
      <c r="L4" s="438"/>
      <c r="M4" s="438"/>
      <c r="N4" s="439"/>
      <c r="O4" s="439"/>
      <c r="P4" s="439"/>
    </row>
    <row r="5" spans="1:28" ht="22.95" hidden="1" customHeight="1" x14ac:dyDescent="0.25">
      <c r="A5" s="443" t="s">
        <v>694</v>
      </c>
      <c r="B5" s="443"/>
      <c r="C5" s="443"/>
      <c r="D5" s="443"/>
      <c r="E5" s="443"/>
      <c r="F5" s="443"/>
      <c r="G5" s="443"/>
      <c r="H5" s="444"/>
      <c r="I5" s="444"/>
      <c r="J5" s="444"/>
      <c r="K5" s="444"/>
      <c r="L5" s="444"/>
      <c r="M5" s="444"/>
      <c r="N5" s="444"/>
      <c r="O5" s="444"/>
      <c r="P5" s="444"/>
    </row>
    <row r="6" spans="1:28" ht="13.35" hidden="1" customHeight="1" x14ac:dyDescent="0.25">
      <c r="A6" s="445"/>
      <c r="B6" s="446"/>
      <c r="C6" s="445"/>
      <c r="D6" s="445"/>
      <c r="E6" s="445"/>
      <c r="F6" s="445"/>
      <c r="G6" s="445"/>
      <c r="H6" s="445"/>
      <c r="I6" s="445"/>
      <c r="J6" s="445"/>
      <c r="K6" s="445"/>
      <c r="L6" s="445"/>
      <c r="M6" s="445"/>
      <c r="N6" s="445"/>
      <c r="O6" s="445"/>
      <c r="P6" s="445"/>
    </row>
    <row r="7" spans="1:28" ht="10.5" customHeight="1" x14ac:dyDescent="0.25">
      <c r="A7" s="443" t="s">
        <v>695</v>
      </c>
      <c r="B7" s="512">
        <v>1E-3</v>
      </c>
      <c r="C7" s="448"/>
      <c r="D7" s="443"/>
      <c r="E7" s="443"/>
      <c r="F7" s="443"/>
      <c r="G7" s="443"/>
      <c r="H7" s="443"/>
      <c r="I7" s="443"/>
      <c r="J7" s="443"/>
      <c r="K7" s="443"/>
      <c r="L7" s="443"/>
      <c r="M7" s="443"/>
      <c r="N7" s="443"/>
      <c r="O7" s="443"/>
      <c r="P7" s="443"/>
    </row>
    <row r="8" spans="1:28" ht="10.95" customHeight="1" x14ac:dyDescent="0.25">
      <c r="A8" s="443" t="s">
        <v>696</v>
      </c>
      <c r="B8" s="449">
        <v>0.81</v>
      </c>
      <c r="C8" s="448"/>
      <c r="D8" s="450"/>
      <c r="E8" s="450"/>
      <c r="F8" s="450"/>
      <c r="G8" s="450"/>
      <c r="H8" s="450"/>
      <c r="I8" s="450"/>
      <c r="J8" s="450"/>
      <c r="K8" s="450"/>
      <c r="L8" s="444"/>
      <c r="M8" s="444"/>
      <c r="N8" s="444"/>
      <c r="O8" s="444"/>
      <c r="P8" s="444"/>
    </row>
    <row r="9" spans="1:28" ht="10.95" customHeight="1" x14ac:dyDescent="0.25">
      <c r="A9" s="443" t="s">
        <v>697</v>
      </c>
      <c r="B9" s="449">
        <v>4.8499999999999996</v>
      </c>
      <c r="C9" s="448"/>
      <c r="D9" s="443"/>
      <c r="E9" s="443"/>
      <c r="F9" s="443"/>
      <c r="G9" s="443"/>
      <c r="H9" s="443"/>
      <c r="I9" s="443"/>
      <c r="J9" s="443"/>
      <c r="K9" s="443"/>
      <c r="L9" s="443"/>
      <c r="M9" s="443"/>
      <c r="N9" s="443"/>
      <c r="O9" s="443"/>
      <c r="P9" s="443"/>
    </row>
    <row r="10" spans="1:28" ht="10.95" customHeight="1" x14ac:dyDescent="0.25">
      <c r="A10" s="443" t="s">
        <v>698</v>
      </c>
      <c r="B10" s="449">
        <v>5.62</v>
      </c>
      <c r="C10" s="448"/>
      <c r="D10" s="443"/>
      <c r="E10" s="443"/>
      <c r="F10" s="443"/>
      <c r="G10" s="443"/>
      <c r="H10" s="443"/>
      <c r="I10" s="443"/>
      <c r="J10" s="443"/>
      <c r="K10" s="443"/>
      <c r="L10" s="443"/>
      <c r="M10" s="443"/>
      <c r="N10" s="443"/>
      <c r="O10" s="443"/>
      <c r="P10" s="443"/>
    </row>
    <row r="11" spans="1:28" ht="10.95" customHeight="1" x14ac:dyDescent="0.25">
      <c r="A11" s="443"/>
      <c r="B11" s="443"/>
      <c r="C11" s="443"/>
      <c r="D11" s="443"/>
      <c r="E11" s="443"/>
      <c r="F11" s="443"/>
      <c r="G11" s="443"/>
      <c r="H11" s="443"/>
      <c r="I11" s="443"/>
      <c r="J11" s="443"/>
      <c r="K11" s="443"/>
      <c r="L11" s="443"/>
      <c r="M11" s="443"/>
      <c r="N11" s="443"/>
      <c r="O11" s="443"/>
      <c r="P11" s="443"/>
    </row>
    <row r="12" spans="1:28" s="452" customFormat="1" ht="11.4" customHeight="1" x14ac:dyDescent="0.25">
      <c r="A12" s="451" t="s">
        <v>699</v>
      </c>
      <c r="B12" s="451"/>
      <c r="C12" s="451"/>
      <c r="D12" s="451"/>
      <c r="E12" s="451"/>
      <c r="F12" s="451"/>
      <c r="G12" s="451"/>
      <c r="H12" s="451"/>
      <c r="I12" s="451"/>
      <c r="J12" s="451"/>
      <c r="K12" s="451"/>
      <c r="L12" s="451"/>
      <c r="M12" s="451"/>
      <c r="N12" s="451"/>
      <c r="O12" s="451"/>
      <c r="P12" s="451"/>
      <c r="R12" s="453">
        <v>1</v>
      </c>
      <c r="U12" s="1021" t="s">
        <v>700</v>
      </c>
      <c r="V12" s="1021"/>
    </row>
    <row r="13" spans="1:28" ht="21.75" customHeight="1" x14ac:dyDescent="0.25">
      <c r="A13" s="454" t="s">
        <v>701</v>
      </c>
      <c r="B13" s="454" t="s">
        <v>702</v>
      </c>
      <c r="C13" s="455" t="s">
        <v>14</v>
      </c>
      <c r="D13" s="456" t="s">
        <v>703</v>
      </c>
      <c r="E13" s="456" t="s">
        <v>704</v>
      </c>
      <c r="F13" s="456" t="s">
        <v>705</v>
      </c>
      <c r="G13" s="456" t="s">
        <v>706</v>
      </c>
      <c r="H13" s="456" t="s">
        <v>707</v>
      </c>
      <c r="I13" s="457" t="s">
        <v>708</v>
      </c>
      <c r="J13" s="458" t="s">
        <v>709</v>
      </c>
      <c r="K13" s="457" t="s">
        <v>710</v>
      </c>
      <c r="L13" s="456" t="s">
        <v>711</v>
      </c>
      <c r="M13" s="456" t="s">
        <v>700</v>
      </c>
      <c r="N13" s="457" t="s">
        <v>712</v>
      </c>
      <c r="O13" s="456" t="s">
        <v>713</v>
      </c>
      <c r="P13" s="456" t="s">
        <v>714</v>
      </c>
      <c r="R13" s="456" t="s">
        <v>707</v>
      </c>
      <c r="S13" s="457" t="s">
        <v>710</v>
      </c>
      <c r="T13" s="455" t="s">
        <v>711</v>
      </c>
      <c r="U13" s="455" t="s">
        <v>715</v>
      </c>
      <c r="V13" s="455" t="s">
        <v>716</v>
      </c>
      <c r="W13" s="455" t="s">
        <v>717</v>
      </c>
      <c r="X13" s="457" t="s">
        <v>712</v>
      </c>
      <c r="Y13" s="456" t="s">
        <v>713</v>
      </c>
      <c r="Z13" s="456" t="s">
        <v>714</v>
      </c>
    </row>
    <row r="14" spans="1:28" ht="9.6" customHeight="1" x14ac:dyDescent="0.25">
      <c r="A14" s="459">
        <v>30022</v>
      </c>
      <c r="B14" s="460" t="s">
        <v>718</v>
      </c>
      <c r="C14" s="461" t="s">
        <v>719</v>
      </c>
      <c r="D14" s="462">
        <v>11</v>
      </c>
      <c r="E14" s="463">
        <v>800</v>
      </c>
      <c r="F14" s="464">
        <v>2500</v>
      </c>
      <c r="G14" s="465">
        <v>10</v>
      </c>
      <c r="H14" s="474">
        <v>68307.661999999997</v>
      </c>
      <c r="I14" s="466">
        <v>0.6</v>
      </c>
      <c r="J14" s="467" t="s">
        <v>720</v>
      </c>
      <c r="K14" s="468">
        <v>3</v>
      </c>
      <c r="L14" s="465">
        <v>2</v>
      </c>
      <c r="M14" s="463">
        <v>0</v>
      </c>
      <c r="N14" s="466">
        <v>0</v>
      </c>
      <c r="O14" s="465">
        <v>5</v>
      </c>
      <c r="P14" s="465">
        <v>3</v>
      </c>
      <c r="R14" s="469">
        <v>683076.62</v>
      </c>
      <c r="S14" s="468">
        <v>30.87</v>
      </c>
      <c r="T14" s="465">
        <v>20.49</v>
      </c>
      <c r="U14" s="465"/>
      <c r="V14" s="463">
        <v>0</v>
      </c>
      <c r="W14" s="470"/>
      <c r="X14" s="466">
        <v>0</v>
      </c>
      <c r="Y14" s="465">
        <v>51.36</v>
      </c>
      <c r="Z14" s="465">
        <v>30.87</v>
      </c>
      <c r="AA14" s="471">
        <v>-0.90264797507788164</v>
      </c>
      <c r="AB14" s="471">
        <v>-0.90281827016520899</v>
      </c>
    </row>
    <row r="15" spans="1:28" ht="9.6" customHeight="1" x14ac:dyDescent="0.25">
      <c r="A15" s="459">
        <v>30031</v>
      </c>
      <c r="B15" s="460" t="s">
        <v>721</v>
      </c>
      <c r="C15" s="461" t="s">
        <v>719</v>
      </c>
      <c r="D15" s="472">
        <v>9</v>
      </c>
      <c r="E15" s="463">
        <v>600</v>
      </c>
      <c r="F15" s="464">
        <v>1750</v>
      </c>
      <c r="G15" s="465">
        <v>10</v>
      </c>
      <c r="H15" s="474">
        <v>776.18299999999999</v>
      </c>
      <c r="I15" s="466">
        <v>0.6</v>
      </c>
      <c r="J15" s="467" t="s">
        <v>722</v>
      </c>
      <c r="K15" s="468">
        <v>0</v>
      </c>
      <c r="L15" s="465">
        <v>0</v>
      </c>
      <c r="M15" s="463">
        <v>5.56</v>
      </c>
      <c r="N15" s="466">
        <v>0</v>
      </c>
      <c r="O15" s="465">
        <v>5.56</v>
      </c>
      <c r="P15" s="465">
        <v>0</v>
      </c>
      <c r="R15" s="469">
        <v>7761.83</v>
      </c>
      <c r="S15" s="468">
        <v>0.66</v>
      </c>
      <c r="T15" s="465">
        <v>0.44</v>
      </c>
      <c r="U15" s="465">
        <v>0.11</v>
      </c>
      <c r="V15" s="463">
        <v>5.56</v>
      </c>
      <c r="W15" s="470"/>
      <c r="X15" s="466">
        <v>0</v>
      </c>
      <c r="Y15" s="465">
        <v>6.66</v>
      </c>
      <c r="Z15" s="465">
        <v>0.66</v>
      </c>
      <c r="AA15" s="471">
        <v>-0.16516516516516522</v>
      </c>
      <c r="AB15" s="471">
        <v>-1</v>
      </c>
    </row>
    <row r="16" spans="1:28" ht="9.6" customHeight="1" x14ac:dyDescent="0.25">
      <c r="A16" s="459">
        <v>30032</v>
      </c>
      <c r="B16" s="460" t="s">
        <v>723</v>
      </c>
      <c r="C16" s="461" t="s">
        <v>719</v>
      </c>
      <c r="D16" s="472">
        <v>5</v>
      </c>
      <c r="E16" s="463">
        <v>600</v>
      </c>
      <c r="F16" s="464">
        <v>1750</v>
      </c>
      <c r="G16" s="465">
        <v>10</v>
      </c>
      <c r="H16" s="474">
        <v>650</v>
      </c>
      <c r="I16" s="466">
        <v>0.6</v>
      </c>
      <c r="J16" s="467" t="s">
        <v>720</v>
      </c>
      <c r="K16" s="468">
        <v>0</v>
      </c>
      <c r="L16" s="465">
        <v>0</v>
      </c>
      <c r="M16" s="463">
        <v>0</v>
      </c>
      <c r="N16" s="466">
        <v>0</v>
      </c>
      <c r="O16" s="465">
        <v>0</v>
      </c>
      <c r="P16" s="465">
        <v>0</v>
      </c>
      <c r="R16" s="469">
        <v>6500</v>
      </c>
      <c r="S16" s="468">
        <v>0.55000000000000004</v>
      </c>
      <c r="T16" s="465">
        <v>0.37</v>
      </c>
      <c r="U16" s="465">
        <v>0</v>
      </c>
      <c r="V16" s="463">
        <v>0</v>
      </c>
      <c r="W16" s="470"/>
      <c r="X16" s="466">
        <v>0</v>
      </c>
      <c r="Y16" s="465">
        <v>0.92</v>
      </c>
      <c r="Z16" s="465">
        <v>0.55000000000000004</v>
      </c>
      <c r="AA16" s="471">
        <v>-1</v>
      </c>
      <c r="AB16" s="471">
        <v>-1</v>
      </c>
    </row>
    <row r="17" spans="1:28" ht="9.6" customHeight="1" x14ac:dyDescent="0.25">
      <c r="A17" s="459">
        <v>30140</v>
      </c>
      <c r="B17" s="460" t="s">
        <v>724</v>
      </c>
      <c r="C17" s="461" t="s">
        <v>719</v>
      </c>
      <c r="D17" s="472">
        <v>2</v>
      </c>
      <c r="E17" s="463">
        <v>500</v>
      </c>
      <c r="F17" s="464">
        <v>2000</v>
      </c>
      <c r="G17" s="465">
        <v>20</v>
      </c>
      <c r="H17" s="474">
        <v>6009.7419999999993</v>
      </c>
      <c r="I17" s="466">
        <v>0.7</v>
      </c>
      <c r="J17" s="467" t="s">
        <v>720</v>
      </c>
      <c r="K17" s="468">
        <v>0</v>
      </c>
      <c r="L17" s="465">
        <v>0</v>
      </c>
      <c r="M17" s="463">
        <v>0</v>
      </c>
      <c r="N17" s="466">
        <v>0</v>
      </c>
      <c r="O17" s="465">
        <v>0</v>
      </c>
      <c r="P17" s="465">
        <v>0</v>
      </c>
      <c r="R17" s="469">
        <v>30048.71</v>
      </c>
      <c r="S17" s="468">
        <v>2.41</v>
      </c>
      <c r="T17" s="465">
        <v>2.1</v>
      </c>
      <c r="U17" s="465">
        <v>0</v>
      </c>
      <c r="V17" s="463">
        <v>0</v>
      </c>
      <c r="W17" s="470"/>
      <c r="X17" s="466">
        <v>0</v>
      </c>
      <c r="Y17" s="465">
        <v>4.51</v>
      </c>
      <c r="Z17" s="465">
        <v>2.41</v>
      </c>
      <c r="AA17" s="471">
        <v>-1</v>
      </c>
      <c r="AB17" s="471">
        <v>-1</v>
      </c>
    </row>
    <row r="18" spans="1:28" ht="9.6" customHeight="1" x14ac:dyDescent="0.25">
      <c r="A18" s="459">
        <v>30050</v>
      </c>
      <c r="B18" s="460" t="s">
        <v>725</v>
      </c>
      <c r="C18" s="461" t="s">
        <v>719</v>
      </c>
      <c r="D18" s="473">
        <v>233</v>
      </c>
      <c r="E18" s="463">
        <v>700</v>
      </c>
      <c r="F18" s="464">
        <v>2000</v>
      </c>
      <c r="G18" s="465">
        <v>40</v>
      </c>
      <c r="H18" s="474">
        <v>817097.33600000013</v>
      </c>
      <c r="I18" s="466">
        <v>0.9</v>
      </c>
      <c r="J18" s="467" t="s">
        <v>722</v>
      </c>
      <c r="K18" s="468">
        <v>35</v>
      </c>
      <c r="L18" s="465">
        <v>52</v>
      </c>
      <c r="M18" s="463">
        <v>235.7</v>
      </c>
      <c r="N18" s="466">
        <v>24.63</v>
      </c>
      <c r="O18" s="465">
        <v>347.33</v>
      </c>
      <c r="P18" s="465">
        <v>59.63</v>
      </c>
      <c r="R18" s="469">
        <v>2042743.34</v>
      </c>
      <c r="S18" s="468">
        <v>87.89</v>
      </c>
      <c r="T18" s="465">
        <v>131.31</v>
      </c>
      <c r="U18" s="465">
        <v>0.18</v>
      </c>
      <c r="V18" s="463">
        <v>235.7</v>
      </c>
      <c r="W18" s="470">
        <v>20028</v>
      </c>
      <c r="X18" s="466">
        <v>24.63</v>
      </c>
      <c r="Y18" s="465">
        <v>479.53</v>
      </c>
      <c r="Z18" s="465">
        <v>112.52</v>
      </c>
      <c r="AA18" s="471">
        <v>-0.27568660980543447</v>
      </c>
      <c r="AB18" s="471">
        <v>-0.47004976892996797</v>
      </c>
    </row>
    <row r="19" spans="1:28" ht="9.6" customHeight="1" x14ac:dyDescent="0.25">
      <c r="A19" s="459">
        <v>30037</v>
      </c>
      <c r="B19" s="460" t="s">
        <v>726</v>
      </c>
      <c r="C19" s="461" t="s">
        <v>719</v>
      </c>
      <c r="D19" s="473">
        <v>210</v>
      </c>
      <c r="E19" s="463">
        <v>600</v>
      </c>
      <c r="F19" s="464">
        <v>2000</v>
      </c>
      <c r="G19" s="465">
        <v>40</v>
      </c>
      <c r="H19" s="474">
        <v>352568.94799999997</v>
      </c>
      <c r="I19" s="466">
        <v>0.9</v>
      </c>
      <c r="J19" s="467" t="s">
        <v>722</v>
      </c>
      <c r="K19" s="468">
        <v>17</v>
      </c>
      <c r="L19" s="465">
        <v>26</v>
      </c>
      <c r="M19" s="463">
        <v>165.22</v>
      </c>
      <c r="N19" s="466">
        <v>20.05</v>
      </c>
      <c r="O19" s="465">
        <v>228.27</v>
      </c>
      <c r="P19" s="465">
        <v>37.049999999999997</v>
      </c>
      <c r="R19" s="469">
        <v>881422.37</v>
      </c>
      <c r="S19" s="468">
        <v>44.22</v>
      </c>
      <c r="T19" s="465">
        <v>66.099999999999994</v>
      </c>
      <c r="U19" s="465">
        <v>0.14000000000000001</v>
      </c>
      <c r="V19" s="463">
        <v>165.22</v>
      </c>
      <c r="W19" s="470">
        <v>20027</v>
      </c>
      <c r="X19" s="466">
        <v>20.05</v>
      </c>
      <c r="Y19" s="465">
        <v>295.58999999999997</v>
      </c>
      <c r="Z19" s="465">
        <v>64.27</v>
      </c>
      <c r="AA19" s="471">
        <v>-0.22774789404242357</v>
      </c>
      <c r="AB19" s="471">
        <v>-0.42352575073906951</v>
      </c>
    </row>
    <row r="20" spans="1:28" ht="9.6" customHeight="1" x14ac:dyDescent="0.25">
      <c r="A20" s="459">
        <v>30036</v>
      </c>
      <c r="B20" s="460" t="s">
        <v>727</v>
      </c>
      <c r="C20" s="461" t="s">
        <v>719</v>
      </c>
      <c r="D20" s="473">
        <v>136</v>
      </c>
      <c r="E20" s="463">
        <v>600</v>
      </c>
      <c r="F20" s="464">
        <v>2000</v>
      </c>
      <c r="G20" s="465">
        <v>40</v>
      </c>
      <c r="H20" s="474">
        <v>252318.33199999999</v>
      </c>
      <c r="I20" s="466">
        <v>0.9</v>
      </c>
      <c r="J20" s="467" t="s">
        <v>722</v>
      </c>
      <c r="K20" s="468">
        <v>12</v>
      </c>
      <c r="L20" s="465">
        <v>18</v>
      </c>
      <c r="M20" s="463">
        <v>76.430000000000007</v>
      </c>
      <c r="N20" s="466">
        <v>20.05</v>
      </c>
      <c r="O20" s="465">
        <v>126.48</v>
      </c>
      <c r="P20" s="465">
        <v>32.049999999999997</v>
      </c>
      <c r="R20" s="469">
        <v>630795.82999999996</v>
      </c>
      <c r="S20" s="468">
        <v>31.65</v>
      </c>
      <c r="T20" s="465">
        <v>47.3</v>
      </c>
      <c r="U20" s="465">
        <v>0.1</v>
      </c>
      <c r="V20" s="463">
        <v>76.430000000000007</v>
      </c>
      <c r="W20" s="470">
        <v>20027</v>
      </c>
      <c r="X20" s="466">
        <v>20.05</v>
      </c>
      <c r="Y20" s="465">
        <v>175.43</v>
      </c>
      <c r="Z20" s="465">
        <v>51.7</v>
      </c>
      <c r="AA20" s="471">
        <v>-0.27902867240494789</v>
      </c>
      <c r="AB20" s="471">
        <v>-0.38007736943907167</v>
      </c>
    </row>
    <row r="21" spans="1:28" ht="9.6" customHeight="1" x14ac:dyDescent="0.25">
      <c r="A21" s="459">
        <v>30035</v>
      </c>
      <c r="B21" s="460" t="s">
        <v>728</v>
      </c>
      <c r="C21" s="461" t="s">
        <v>719</v>
      </c>
      <c r="D21" s="473">
        <v>188</v>
      </c>
      <c r="E21" s="463">
        <v>700</v>
      </c>
      <c r="F21" s="464">
        <v>2000</v>
      </c>
      <c r="G21" s="465">
        <v>40</v>
      </c>
      <c r="H21" s="474">
        <v>297417.22799999994</v>
      </c>
      <c r="I21" s="466">
        <v>0.9</v>
      </c>
      <c r="J21" s="467" t="s">
        <v>722</v>
      </c>
      <c r="K21" s="468">
        <v>12</v>
      </c>
      <c r="L21" s="465">
        <v>19</v>
      </c>
      <c r="M21" s="463">
        <v>147.91</v>
      </c>
      <c r="N21" s="466">
        <v>20.05</v>
      </c>
      <c r="O21" s="465">
        <v>198.96</v>
      </c>
      <c r="P21" s="465">
        <v>32.049999999999997</v>
      </c>
      <c r="R21" s="469">
        <v>743543.07</v>
      </c>
      <c r="S21" s="468">
        <v>31.99</v>
      </c>
      <c r="T21" s="465">
        <v>47.79</v>
      </c>
      <c r="U21" s="465">
        <v>0.14000000000000001</v>
      </c>
      <c r="V21" s="463">
        <v>147.91</v>
      </c>
      <c r="W21" s="470">
        <v>20027</v>
      </c>
      <c r="X21" s="466">
        <v>20.05</v>
      </c>
      <c r="Y21" s="465">
        <v>247.74</v>
      </c>
      <c r="Z21" s="465">
        <v>52.04</v>
      </c>
      <c r="AA21" s="471">
        <v>-0.19689997578106078</v>
      </c>
      <c r="AB21" s="471">
        <v>-0.38412759415833975</v>
      </c>
    </row>
    <row r="22" spans="1:28" ht="19.2" customHeight="1" x14ac:dyDescent="0.25">
      <c r="A22" s="459">
        <v>30125</v>
      </c>
      <c r="B22" s="460" t="s">
        <v>729</v>
      </c>
      <c r="C22" s="461" t="s">
        <v>719</v>
      </c>
      <c r="D22" s="473">
        <v>136</v>
      </c>
      <c r="E22" s="463">
        <v>600</v>
      </c>
      <c r="F22" s="464">
        <v>2000</v>
      </c>
      <c r="G22" s="465">
        <v>40</v>
      </c>
      <c r="H22" s="474">
        <v>390679.20399999997</v>
      </c>
      <c r="I22" s="466">
        <v>0.9</v>
      </c>
      <c r="J22" s="467" t="s">
        <v>722</v>
      </c>
      <c r="K22" s="468">
        <v>19</v>
      </c>
      <c r="L22" s="465">
        <v>28.999999999999996</v>
      </c>
      <c r="M22" s="463">
        <v>137.57</v>
      </c>
      <c r="N22" s="466">
        <v>20.05</v>
      </c>
      <c r="O22" s="465">
        <v>205.62</v>
      </c>
      <c r="P22" s="465">
        <v>39.049999999999997</v>
      </c>
      <c r="R22" s="469">
        <v>976698.01</v>
      </c>
      <c r="S22" s="468">
        <v>49</v>
      </c>
      <c r="T22" s="465">
        <v>73.25</v>
      </c>
      <c r="U22" s="465">
        <v>0.18</v>
      </c>
      <c r="V22" s="463">
        <v>137.57</v>
      </c>
      <c r="W22" s="470">
        <v>20027</v>
      </c>
      <c r="X22" s="466">
        <v>20.05</v>
      </c>
      <c r="Y22" s="465">
        <v>279.87</v>
      </c>
      <c r="Z22" s="465">
        <v>69.05</v>
      </c>
      <c r="AA22" s="471">
        <v>-0.26530174723978994</v>
      </c>
      <c r="AB22" s="471">
        <v>-0.43446777697320782</v>
      </c>
    </row>
    <row r="23" spans="1:28" ht="9.6" customHeight="1" x14ac:dyDescent="0.25">
      <c r="A23" s="459">
        <v>30120</v>
      </c>
      <c r="B23" s="460" t="s">
        <v>730</v>
      </c>
      <c r="C23" s="461" t="s">
        <v>719</v>
      </c>
      <c r="D23" s="473">
        <v>265</v>
      </c>
      <c r="E23" s="463">
        <v>700</v>
      </c>
      <c r="F23" s="464">
        <v>2000</v>
      </c>
      <c r="G23" s="465">
        <v>40</v>
      </c>
      <c r="H23" s="474">
        <v>525516.54</v>
      </c>
      <c r="I23" s="466">
        <v>0.9</v>
      </c>
      <c r="J23" s="467" t="s">
        <v>722</v>
      </c>
      <c r="K23" s="468">
        <v>22</v>
      </c>
      <c r="L23" s="465">
        <v>33</v>
      </c>
      <c r="M23" s="463">
        <v>268.07</v>
      </c>
      <c r="N23" s="466">
        <v>20.05</v>
      </c>
      <c r="O23" s="465">
        <v>343.12</v>
      </c>
      <c r="P23" s="465">
        <v>42.05</v>
      </c>
      <c r="R23" s="469">
        <v>1313791.3500000001</v>
      </c>
      <c r="S23" s="468">
        <v>56.53</v>
      </c>
      <c r="T23" s="465">
        <v>84.45</v>
      </c>
      <c r="U23" s="465">
        <v>0.18</v>
      </c>
      <c r="V23" s="463">
        <v>268.07</v>
      </c>
      <c r="W23" s="470">
        <v>20027</v>
      </c>
      <c r="X23" s="466">
        <v>20.05</v>
      </c>
      <c r="Y23" s="465">
        <v>429.1</v>
      </c>
      <c r="Z23" s="465">
        <v>76.58</v>
      </c>
      <c r="AA23" s="471">
        <v>-0.20037287345607091</v>
      </c>
      <c r="AB23" s="471">
        <v>-0.45090101854270048</v>
      </c>
    </row>
    <row r="24" spans="1:28" ht="9.6" customHeight="1" x14ac:dyDescent="0.25">
      <c r="A24" s="459">
        <v>31062</v>
      </c>
      <c r="B24" s="460" t="s">
        <v>731</v>
      </c>
      <c r="C24" s="461" t="s">
        <v>719</v>
      </c>
      <c r="D24" s="473">
        <v>136</v>
      </c>
      <c r="E24" s="463">
        <v>700</v>
      </c>
      <c r="F24" s="464">
        <v>2000</v>
      </c>
      <c r="G24" s="465">
        <v>40</v>
      </c>
      <c r="H24" s="474">
        <v>308951.96400000004</v>
      </c>
      <c r="I24" s="466">
        <v>0.9</v>
      </c>
      <c r="J24" s="467" t="s">
        <v>722</v>
      </c>
      <c r="K24" s="468">
        <v>13</v>
      </c>
      <c r="L24" s="465">
        <v>19</v>
      </c>
      <c r="M24" s="463">
        <v>137.57</v>
      </c>
      <c r="N24" s="466">
        <v>24.63</v>
      </c>
      <c r="O24" s="465">
        <v>194.2</v>
      </c>
      <c r="P24" s="465">
        <v>37.630000000000003</v>
      </c>
      <c r="R24" s="469">
        <v>772379.91</v>
      </c>
      <c r="S24" s="468">
        <v>33.229999999999997</v>
      </c>
      <c r="T24" s="465">
        <v>49.65</v>
      </c>
      <c r="U24" s="465">
        <v>0.18</v>
      </c>
      <c r="V24" s="463">
        <v>137.57</v>
      </c>
      <c r="W24" s="470">
        <v>20028</v>
      </c>
      <c r="X24" s="466">
        <v>24.63</v>
      </c>
      <c r="Y24" s="465">
        <v>245.08</v>
      </c>
      <c r="Z24" s="465">
        <v>57.86</v>
      </c>
      <c r="AA24" s="471">
        <v>-0.20760567977803179</v>
      </c>
      <c r="AB24" s="471">
        <v>-0.34963705496024877</v>
      </c>
    </row>
    <row r="25" spans="1:28" ht="9.6" customHeight="1" x14ac:dyDescent="0.25">
      <c r="A25" s="459">
        <v>30053</v>
      </c>
      <c r="B25" s="460" t="s">
        <v>732</v>
      </c>
      <c r="C25" s="461" t="s">
        <v>719</v>
      </c>
      <c r="D25" s="473">
        <v>136</v>
      </c>
      <c r="E25" s="463">
        <v>700</v>
      </c>
      <c r="F25" s="464">
        <v>2000</v>
      </c>
      <c r="G25" s="465">
        <v>40</v>
      </c>
      <c r="H25" s="474">
        <v>398120.52400000003</v>
      </c>
      <c r="I25" s="466">
        <v>0.9</v>
      </c>
      <c r="J25" s="467" t="s">
        <v>722</v>
      </c>
      <c r="K25" s="468">
        <v>17</v>
      </c>
      <c r="L25" s="465">
        <v>25</v>
      </c>
      <c r="M25" s="463">
        <v>145.22</v>
      </c>
      <c r="N25" s="466">
        <v>39.61</v>
      </c>
      <c r="O25" s="465">
        <v>226.83</v>
      </c>
      <c r="P25" s="465">
        <v>56.61</v>
      </c>
      <c r="R25" s="469">
        <v>995301.31</v>
      </c>
      <c r="S25" s="468">
        <v>42.82</v>
      </c>
      <c r="T25" s="465">
        <v>63.98</v>
      </c>
      <c r="U25" s="465">
        <v>0.19</v>
      </c>
      <c r="V25" s="463">
        <v>145.22</v>
      </c>
      <c r="W25" s="470">
        <v>20032</v>
      </c>
      <c r="X25" s="466">
        <v>39.61</v>
      </c>
      <c r="Y25" s="465">
        <v>291.63</v>
      </c>
      <c r="Z25" s="465">
        <v>82.43</v>
      </c>
      <c r="AA25" s="471">
        <v>-0.22219936220553438</v>
      </c>
      <c r="AB25" s="471">
        <v>-0.31323547252214001</v>
      </c>
    </row>
    <row r="26" spans="1:28" ht="19.2" customHeight="1" x14ac:dyDescent="0.25">
      <c r="A26" s="459">
        <v>30049</v>
      </c>
      <c r="B26" s="460" t="s">
        <v>733</v>
      </c>
      <c r="C26" s="461" t="s">
        <v>719</v>
      </c>
      <c r="D26" s="473">
        <v>143</v>
      </c>
      <c r="E26" s="463">
        <v>600</v>
      </c>
      <c r="F26" s="464">
        <v>2000</v>
      </c>
      <c r="G26" s="465">
        <v>40</v>
      </c>
      <c r="H26" s="474">
        <v>442041.11200000002</v>
      </c>
      <c r="I26" s="466">
        <v>0.9</v>
      </c>
      <c r="J26" s="467" t="s">
        <v>722</v>
      </c>
      <c r="K26" s="468">
        <v>22</v>
      </c>
      <c r="L26" s="465">
        <v>33</v>
      </c>
      <c r="M26" s="463">
        <v>144.65</v>
      </c>
      <c r="N26" s="466">
        <v>24.63</v>
      </c>
      <c r="O26" s="465">
        <v>224.28</v>
      </c>
      <c r="P26" s="465">
        <v>46.63</v>
      </c>
      <c r="R26" s="469">
        <v>1105102.78</v>
      </c>
      <c r="S26" s="468">
        <v>55.44</v>
      </c>
      <c r="T26" s="465">
        <v>82.88</v>
      </c>
      <c r="U26" s="465">
        <v>0.18</v>
      </c>
      <c r="V26" s="463">
        <v>144.65</v>
      </c>
      <c r="W26" s="470">
        <v>20028</v>
      </c>
      <c r="X26" s="466">
        <v>24.63</v>
      </c>
      <c r="Y26" s="465">
        <v>307.60000000000002</v>
      </c>
      <c r="Z26" s="465">
        <v>80.069999999999993</v>
      </c>
      <c r="AA26" s="471">
        <v>-0.27087126137841355</v>
      </c>
      <c r="AB26" s="471">
        <v>-0.4176345697514674</v>
      </c>
    </row>
    <row r="27" spans="1:28" ht="9.6" customHeight="1" x14ac:dyDescent="0.25">
      <c r="A27" s="459">
        <v>30105</v>
      </c>
      <c r="B27" s="460" t="s">
        <v>734</v>
      </c>
      <c r="C27" s="461" t="s">
        <v>719</v>
      </c>
      <c r="D27" s="473">
        <v>295</v>
      </c>
      <c r="E27" s="463">
        <v>700</v>
      </c>
      <c r="F27" s="464">
        <v>2000</v>
      </c>
      <c r="G27" s="465">
        <v>40</v>
      </c>
      <c r="H27" s="474">
        <v>480531.93200000003</v>
      </c>
      <c r="I27" s="466">
        <v>0.9</v>
      </c>
      <c r="J27" s="467" t="s">
        <v>722</v>
      </c>
      <c r="K27" s="468">
        <v>20</v>
      </c>
      <c r="L27" s="465">
        <v>30</v>
      </c>
      <c r="M27" s="463">
        <v>232.1</v>
      </c>
      <c r="N27" s="466">
        <v>20.05</v>
      </c>
      <c r="O27" s="465">
        <v>302.14999999999998</v>
      </c>
      <c r="P27" s="465">
        <v>40.049999999999997</v>
      </c>
      <c r="R27" s="469">
        <v>1201329.83</v>
      </c>
      <c r="S27" s="468">
        <v>51.69</v>
      </c>
      <c r="T27" s="465">
        <v>77.22</v>
      </c>
      <c r="U27" s="465">
        <v>0.14000000000000001</v>
      </c>
      <c r="V27" s="463">
        <v>232.1</v>
      </c>
      <c r="W27" s="470">
        <v>20027</v>
      </c>
      <c r="X27" s="466">
        <v>20.05</v>
      </c>
      <c r="Y27" s="465">
        <v>381.06</v>
      </c>
      <c r="Z27" s="465">
        <v>71.739999999999995</v>
      </c>
      <c r="AA27" s="471">
        <v>-0.2070802498294233</v>
      </c>
      <c r="AB27" s="471">
        <v>-0.44173403958739899</v>
      </c>
    </row>
    <row r="28" spans="1:28" ht="9.6" customHeight="1" x14ac:dyDescent="0.25">
      <c r="A28" s="459">
        <v>30040</v>
      </c>
      <c r="B28" s="460" t="s">
        <v>735</v>
      </c>
      <c r="C28" s="461" t="s">
        <v>719</v>
      </c>
      <c r="D28" s="473">
        <v>188</v>
      </c>
      <c r="E28" s="463">
        <v>700</v>
      </c>
      <c r="F28" s="464">
        <v>2000</v>
      </c>
      <c r="G28" s="465">
        <v>40</v>
      </c>
      <c r="H28" s="474">
        <v>320243.97599999997</v>
      </c>
      <c r="I28" s="466">
        <v>0.9</v>
      </c>
      <c r="J28" s="467" t="s">
        <v>722</v>
      </c>
      <c r="K28" s="468">
        <v>13</v>
      </c>
      <c r="L28" s="465">
        <v>20</v>
      </c>
      <c r="M28" s="463">
        <v>190.18</v>
      </c>
      <c r="N28" s="466">
        <v>20.05</v>
      </c>
      <c r="O28" s="465">
        <v>243.23</v>
      </c>
      <c r="P28" s="465">
        <v>33.049999999999997</v>
      </c>
      <c r="R28" s="469">
        <v>800609.94</v>
      </c>
      <c r="S28" s="468">
        <v>34.44</v>
      </c>
      <c r="T28" s="465">
        <v>51.46</v>
      </c>
      <c r="U28" s="465">
        <v>0.18</v>
      </c>
      <c r="V28" s="463">
        <v>190.18</v>
      </c>
      <c r="W28" s="470">
        <v>20027</v>
      </c>
      <c r="X28" s="466">
        <v>20.05</v>
      </c>
      <c r="Y28" s="465">
        <v>296.13</v>
      </c>
      <c r="Z28" s="465">
        <v>54.49</v>
      </c>
      <c r="AA28" s="471">
        <v>-0.17863776044304869</v>
      </c>
      <c r="AB28" s="471">
        <v>-0.39346669113598831</v>
      </c>
    </row>
    <row r="29" spans="1:28" ht="9.6" customHeight="1" x14ac:dyDescent="0.25">
      <c r="A29" s="459">
        <v>30039</v>
      </c>
      <c r="B29" s="460" t="s">
        <v>736</v>
      </c>
      <c r="C29" s="461" t="s">
        <v>719</v>
      </c>
      <c r="D29" s="473">
        <v>136</v>
      </c>
      <c r="E29" s="463">
        <v>700</v>
      </c>
      <c r="F29" s="464">
        <v>2000</v>
      </c>
      <c r="G29" s="465">
        <v>40</v>
      </c>
      <c r="H29" s="474">
        <v>251974.6</v>
      </c>
      <c r="I29" s="466">
        <v>0.9</v>
      </c>
      <c r="J29" s="467" t="s">
        <v>722</v>
      </c>
      <c r="K29" s="468">
        <v>10</v>
      </c>
      <c r="L29" s="465">
        <v>16</v>
      </c>
      <c r="M29" s="463">
        <v>137.57</v>
      </c>
      <c r="N29" s="466">
        <v>20.05</v>
      </c>
      <c r="O29" s="465">
        <v>183.62</v>
      </c>
      <c r="P29" s="465">
        <v>30.05</v>
      </c>
      <c r="R29" s="469">
        <v>629936.5</v>
      </c>
      <c r="S29" s="468">
        <v>27.1</v>
      </c>
      <c r="T29" s="465">
        <v>40.49</v>
      </c>
      <c r="U29" s="465">
        <v>0.18</v>
      </c>
      <c r="V29" s="463">
        <v>137.57</v>
      </c>
      <c r="W29" s="470">
        <v>20027</v>
      </c>
      <c r="X29" s="466">
        <v>20.05</v>
      </c>
      <c r="Y29" s="465">
        <v>225.21</v>
      </c>
      <c r="Z29" s="465">
        <v>47.15</v>
      </c>
      <c r="AA29" s="471">
        <v>-0.18467208383286715</v>
      </c>
      <c r="AB29" s="471">
        <v>-0.36267232237539759</v>
      </c>
    </row>
    <row r="30" spans="1:28" ht="9.6" customHeight="1" x14ac:dyDescent="0.25">
      <c r="A30" s="459">
        <v>30021</v>
      </c>
      <c r="B30" s="460" t="s">
        <v>737</v>
      </c>
      <c r="C30" s="461" t="s">
        <v>719</v>
      </c>
      <c r="D30" s="473">
        <v>136</v>
      </c>
      <c r="E30" s="463">
        <v>700</v>
      </c>
      <c r="F30" s="464">
        <v>2000</v>
      </c>
      <c r="G30" s="465">
        <v>40</v>
      </c>
      <c r="H30" s="474">
        <v>292094.59999999998</v>
      </c>
      <c r="I30" s="466">
        <v>0.9</v>
      </c>
      <c r="J30" s="467" t="s">
        <v>722</v>
      </c>
      <c r="K30" s="468">
        <v>12</v>
      </c>
      <c r="L30" s="465">
        <v>18</v>
      </c>
      <c r="M30" s="463">
        <v>137.57</v>
      </c>
      <c r="N30" s="466">
        <v>20.05</v>
      </c>
      <c r="O30" s="465">
        <v>187.62</v>
      </c>
      <c r="P30" s="465">
        <v>32.049999999999997</v>
      </c>
      <c r="R30" s="469">
        <v>730236.5</v>
      </c>
      <c r="S30" s="468">
        <v>31.42</v>
      </c>
      <c r="T30" s="465">
        <v>46.94</v>
      </c>
      <c r="U30" s="465">
        <v>0.18</v>
      </c>
      <c r="V30" s="463">
        <v>137.57</v>
      </c>
      <c r="W30" s="470">
        <v>20027</v>
      </c>
      <c r="X30" s="466">
        <v>20.05</v>
      </c>
      <c r="Y30" s="465">
        <v>235.98</v>
      </c>
      <c r="Z30" s="465">
        <v>51.47</v>
      </c>
      <c r="AA30" s="471">
        <v>-0.20493262140859392</v>
      </c>
      <c r="AB30" s="471">
        <v>-0.37730716922479113</v>
      </c>
    </row>
    <row r="31" spans="1:28" ht="9.6" customHeight="1" x14ac:dyDescent="0.25">
      <c r="A31" s="459">
        <v>31012</v>
      </c>
      <c r="B31" s="460" t="s">
        <v>738</v>
      </c>
      <c r="C31" s="461" t="s">
        <v>719</v>
      </c>
      <c r="D31" s="472">
        <v>0</v>
      </c>
      <c r="E31" s="463">
        <v>1100</v>
      </c>
      <c r="F31" s="464">
        <v>1250</v>
      </c>
      <c r="G31" s="465">
        <v>15</v>
      </c>
      <c r="H31" s="474">
        <v>7940.0955000000004</v>
      </c>
      <c r="I31" s="466">
        <v>0.5</v>
      </c>
      <c r="J31" s="467" t="s">
        <v>739</v>
      </c>
      <c r="K31" s="468">
        <v>0</v>
      </c>
      <c r="L31" s="465">
        <v>0</v>
      </c>
      <c r="M31" s="463">
        <v>0</v>
      </c>
      <c r="N31" s="466">
        <v>0</v>
      </c>
      <c r="O31" s="465">
        <v>0</v>
      </c>
      <c r="P31" s="465">
        <v>0</v>
      </c>
      <c r="R31" s="469">
        <v>52933.97</v>
      </c>
      <c r="S31" s="468">
        <v>3.29</v>
      </c>
      <c r="T31" s="465">
        <v>1.92</v>
      </c>
      <c r="U31" s="465">
        <v>0</v>
      </c>
      <c r="V31" s="463">
        <v>0</v>
      </c>
      <c r="W31" s="470"/>
      <c r="X31" s="466">
        <v>0</v>
      </c>
      <c r="Y31" s="465">
        <v>5.21</v>
      </c>
      <c r="Z31" s="465">
        <v>3.29</v>
      </c>
      <c r="AA31" s="471">
        <v>-1</v>
      </c>
      <c r="AB31" s="471">
        <v>-1</v>
      </c>
    </row>
    <row r="32" spans="1:28" ht="19.2" customHeight="1" x14ac:dyDescent="0.25">
      <c r="A32" s="459">
        <v>30010</v>
      </c>
      <c r="B32" s="460" t="s">
        <v>740</v>
      </c>
      <c r="C32" s="461" t="s">
        <v>719</v>
      </c>
      <c r="D32" s="462">
        <v>96</v>
      </c>
      <c r="E32" s="463">
        <v>500</v>
      </c>
      <c r="F32" s="464">
        <v>2000</v>
      </c>
      <c r="G32" s="465">
        <v>30</v>
      </c>
      <c r="H32" s="474">
        <v>283138.533</v>
      </c>
      <c r="I32" s="466">
        <v>0.7</v>
      </c>
      <c r="J32" s="467" t="s">
        <v>722</v>
      </c>
      <c r="K32" s="468">
        <v>19</v>
      </c>
      <c r="L32" s="465">
        <v>19</v>
      </c>
      <c r="M32" s="463">
        <v>97.11</v>
      </c>
      <c r="N32" s="466">
        <v>32.61</v>
      </c>
      <c r="O32" s="465">
        <v>167.72</v>
      </c>
      <c r="P32" s="465">
        <v>51.61</v>
      </c>
      <c r="R32" s="469">
        <v>943795.11</v>
      </c>
      <c r="S32" s="468">
        <v>66.260000000000005</v>
      </c>
      <c r="T32" s="465">
        <v>66.06</v>
      </c>
      <c r="U32" s="465">
        <v>0.18</v>
      </c>
      <c r="V32" s="463">
        <v>97.11</v>
      </c>
      <c r="W32" s="470">
        <v>20026</v>
      </c>
      <c r="X32" s="466">
        <v>32.61</v>
      </c>
      <c r="Y32" s="465">
        <v>262.04000000000002</v>
      </c>
      <c r="Z32" s="465">
        <v>98.87</v>
      </c>
      <c r="AA32" s="471">
        <v>-0.35994504655777748</v>
      </c>
      <c r="AB32" s="471">
        <v>-0.47800141600080914</v>
      </c>
    </row>
    <row r="33" spans="1:28" ht="19.2" customHeight="1" x14ac:dyDescent="0.25">
      <c r="A33" s="459">
        <v>30007</v>
      </c>
      <c r="B33" s="460" t="s">
        <v>741</v>
      </c>
      <c r="C33" s="461" t="s">
        <v>719</v>
      </c>
      <c r="D33" s="473">
        <v>213</v>
      </c>
      <c r="E33" s="463">
        <v>500</v>
      </c>
      <c r="F33" s="464">
        <v>2000</v>
      </c>
      <c r="G33" s="465">
        <v>30</v>
      </c>
      <c r="H33" s="474">
        <v>617012.41800000006</v>
      </c>
      <c r="I33" s="466">
        <v>0.7</v>
      </c>
      <c r="J33" s="467" t="s">
        <v>722</v>
      </c>
      <c r="K33" s="468">
        <v>43</v>
      </c>
      <c r="L33" s="465">
        <v>43</v>
      </c>
      <c r="M33" s="463">
        <v>95.76</v>
      </c>
      <c r="N33" s="466">
        <v>32.61</v>
      </c>
      <c r="O33" s="465">
        <v>214.37</v>
      </c>
      <c r="P33" s="465">
        <v>75.61</v>
      </c>
      <c r="R33" s="469">
        <v>2056708.06</v>
      </c>
      <c r="S33" s="468">
        <v>144.4</v>
      </c>
      <c r="T33" s="465">
        <v>143.96</v>
      </c>
      <c r="U33" s="465">
        <v>0.08</v>
      </c>
      <c r="V33" s="463">
        <v>95.76</v>
      </c>
      <c r="W33" s="470">
        <v>20026</v>
      </c>
      <c r="X33" s="466">
        <v>32.61</v>
      </c>
      <c r="Y33" s="465">
        <v>416.73</v>
      </c>
      <c r="Z33" s="465">
        <v>177.01</v>
      </c>
      <c r="AA33" s="471">
        <v>-0.48559019029107575</v>
      </c>
      <c r="AB33" s="471">
        <v>-0.57284899158239644</v>
      </c>
    </row>
    <row r="34" spans="1:28" ht="9.6" customHeight="1" x14ac:dyDescent="0.25">
      <c r="A34" s="459">
        <v>30033</v>
      </c>
      <c r="B34" s="460" t="s">
        <v>742</v>
      </c>
      <c r="C34" s="461" t="s">
        <v>719</v>
      </c>
      <c r="D34" s="472">
        <v>0</v>
      </c>
      <c r="E34" s="463">
        <v>100</v>
      </c>
      <c r="F34" s="464">
        <v>1000</v>
      </c>
      <c r="G34" s="465">
        <v>0</v>
      </c>
      <c r="H34" s="474">
        <v>0</v>
      </c>
      <c r="I34" s="466">
        <v>0.5</v>
      </c>
      <c r="J34" s="467" t="s">
        <v>739</v>
      </c>
      <c r="K34" s="468">
        <v>0</v>
      </c>
      <c r="L34" s="465">
        <v>0</v>
      </c>
      <c r="M34" s="463">
        <v>0</v>
      </c>
      <c r="N34" s="466">
        <v>0</v>
      </c>
      <c r="O34" s="475">
        <v>0.7</v>
      </c>
      <c r="P34" s="475">
        <v>0.47</v>
      </c>
      <c r="R34" s="469">
        <v>475.66</v>
      </c>
      <c r="S34" s="468">
        <v>0.47</v>
      </c>
      <c r="T34" s="465">
        <v>0.23</v>
      </c>
      <c r="U34" s="465">
        <v>0</v>
      </c>
      <c r="V34" s="463">
        <v>0</v>
      </c>
      <c r="W34" s="470"/>
      <c r="X34" s="466">
        <v>0</v>
      </c>
      <c r="Y34" s="465">
        <v>0.7</v>
      </c>
      <c r="Z34" s="465">
        <v>0.47</v>
      </c>
      <c r="AA34" s="471">
        <v>0</v>
      </c>
      <c r="AB34" s="471">
        <v>0</v>
      </c>
    </row>
    <row r="35" spans="1:28" ht="9.6" customHeight="1" x14ac:dyDescent="0.25">
      <c r="A35" s="459">
        <v>31018</v>
      </c>
      <c r="B35" s="460" t="s">
        <v>743</v>
      </c>
      <c r="C35" s="461" t="s">
        <v>719</v>
      </c>
      <c r="D35" s="472">
        <v>3</v>
      </c>
      <c r="E35" s="463">
        <v>600</v>
      </c>
      <c r="F35" s="464">
        <v>2000</v>
      </c>
      <c r="G35" s="465">
        <v>20</v>
      </c>
      <c r="H35" s="474">
        <v>2047.3259999999998</v>
      </c>
      <c r="I35" s="466">
        <v>0.8</v>
      </c>
      <c r="J35" s="467" t="s">
        <v>744</v>
      </c>
      <c r="K35" s="468">
        <v>0</v>
      </c>
      <c r="L35" s="465">
        <v>0</v>
      </c>
      <c r="M35" s="463">
        <v>2.91</v>
      </c>
      <c r="N35" s="466">
        <v>0</v>
      </c>
      <c r="O35" s="465">
        <v>2.91</v>
      </c>
      <c r="P35" s="465">
        <v>0</v>
      </c>
      <c r="R35" s="469">
        <v>10236.629999999999</v>
      </c>
      <c r="S35" s="468">
        <v>0.68</v>
      </c>
      <c r="T35" s="465">
        <v>0.68</v>
      </c>
      <c r="U35" s="465">
        <v>0.2</v>
      </c>
      <c r="V35" s="463">
        <v>2.91</v>
      </c>
      <c r="W35" s="470"/>
      <c r="X35" s="466">
        <v>0</v>
      </c>
      <c r="Y35" s="465">
        <v>4.2699999999999996</v>
      </c>
      <c r="Z35" s="465">
        <v>0.68</v>
      </c>
      <c r="AA35" s="471">
        <v>-0.31850117096018726</v>
      </c>
      <c r="AB35" s="471">
        <v>-1</v>
      </c>
    </row>
    <row r="36" spans="1:28" ht="9.6" customHeight="1" x14ac:dyDescent="0.25">
      <c r="A36" s="459">
        <v>30048</v>
      </c>
      <c r="B36" s="460" t="s">
        <v>745</v>
      </c>
      <c r="C36" s="461" t="s">
        <v>719</v>
      </c>
      <c r="D36" s="472">
        <v>4</v>
      </c>
      <c r="E36" s="463">
        <v>600</v>
      </c>
      <c r="F36" s="464">
        <v>2000</v>
      </c>
      <c r="G36" s="465">
        <v>20</v>
      </c>
      <c r="H36" s="474">
        <v>2664.5740000000001</v>
      </c>
      <c r="I36" s="466">
        <v>0.8</v>
      </c>
      <c r="J36" s="467" t="s">
        <v>744</v>
      </c>
      <c r="K36" s="468">
        <v>0</v>
      </c>
      <c r="L36" s="465">
        <v>0</v>
      </c>
      <c r="M36" s="463">
        <v>6.7899999999999991</v>
      </c>
      <c r="N36" s="466">
        <v>19.559999999999999</v>
      </c>
      <c r="O36" s="465">
        <v>26.35</v>
      </c>
      <c r="P36" s="465">
        <v>19.559999999999999</v>
      </c>
      <c r="R36" s="469">
        <v>13322.87</v>
      </c>
      <c r="S36" s="468">
        <v>0.89</v>
      </c>
      <c r="T36" s="465">
        <v>0.88</v>
      </c>
      <c r="U36" s="465">
        <v>0.35</v>
      </c>
      <c r="V36" s="463">
        <v>6.79</v>
      </c>
      <c r="W36" s="470">
        <v>20000</v>
      </c>
      <c r="X36" s="466">
        <v>19.559999999999999</v>
      </c>
      <c r="Y36" s="465">
        <v>28.12</v>
      </c>
      <c r="Z36" s="465">
        <v>20.45</v>
      </c>
      <c r="AA36" s="471">
        <v>-6.2944523470839231E-2</v>
      </c>
      <c r="AB36" s="471">
        <v>-4.3520782396088031E-2</v>
      </c>
    </row>
    <row r="37" spans="1:28" ht="9.6" customHeight="1" x14ac:dyDescent="0.25">
      <c r="A37" s="459">
        <v>30130</v>
      </c>
      <c r="B37" s="460" t="s">
        <v>746</v>
      </c>
      <c r="C37" s="461" t="s">
        <v>719</v>
      </c>
      <c r="D37" s="462">
        <v>27</v>
      </c>
      <c r="E37" s="463">
        <v>600</v>
      </c>
      <c r="F37" s="464">
        <v>2000</v>
      </c>
      <c r="G37" s="465">
        <v>20</v>
      </c>
      <c r="H37" s="474">
        <v>28726.103999999999</v>
      </c>
      <c r="I37" s="466">
        <v>0.8</v>
      </c>
      <c r="J37" s="467" t="s">
        <v>722</v>
      </c>
      <c r="K37" s="468">
        <v>1</v>
      </c>
      <c r="L37" s="465">
        <v>1</v>
      </c>
      <c r="M37" s="463">
        <v>25.79</v>
      </c>
      <c r="N37" s="466">
        <v>0</v>
      </c>
      <c r="O37" s="465">
        <v>27.79</v>
      </c>
      <c r="P37" s="465">
        <v>1</v>
      </c>
      <c r="R37" s="469">
        <v>143630.51999999999</v>
      </c>
      <c r="S37" s="468">
        <v>9.6</v>
      </c>
      <c r="T37" s="465">
        <v>9.57</v>
      </c>
      <c r="U37" s="465">
        <v>0.17</v>
      </c>
      <c r="V37" s="463">
        <v>25.79</v>
      </c>
      <c r="W37" s="470"/>
      <c r="X37" s="466">
        <v>0</v>
      </c>
      <c r="Y37" s="465">
        <v>44.96</v>
      </c>
      <c r="Z37" s="465">
        <v>9.6</v>
      </c>
      <c r="AA37" s="471">
        <v>-0.38189501779359436</v>
      </c>
      <c r="AB37" s="471">
        <v>-0.89583333333333337</v>
      </c>
    </row>
    <row r="38" spans="1:28" ht="9.6" customHeight="1" x14ac:dyDescent="0.25">
      <c r="A38" s="459">
        <v>30026</v>
      </c>
      <c r="B38" s="460" t="s">
        <v>747</v>
      </c>
      <c r="C38" s="461" t="s">
        <v>719</v>
      </c>
      <c r="D38" s="462">
        <v>55</v>
      </c>
      <c r="E38" s="463">
        <v>600</v>
      </c>
      <c r="F38" s="464">
        <v>2000</v>
      </c>
      <c r="G38" s="465">
        <v>20</v>
      </c>
      <c r="H38" s="474">
        <v>52251.05</v>
      </c>
      <c r="I38" s="466">
        <v>0.8</v>
      </c>
      <c r="J38" s="467" t="s">
        <v>722</v>
      </c>
      <c r="K38" s="468">
        <v>3</v>
      </c>
      <c r="L38" s="465">
        <v>3</v>
      </c>
      <c r="M38" s="463">
        <v>55.63</v>
      </c>
      <c r="N38" s="466">
        <v>0</v>
      </c>
      <c r="O38" s="465">
        <v>61.63</v>
      </c>
      <c r="P38" s="465">
        <v>3</v>
      </c>
      <c r="R38" s="469">
        <v>261255.25</v>
      </c>
      <c r="S38" s="468">
        <v>17.47</v>
      </c>
      <c r="T38" s="465">
        <v>17.41</v>
      </c>
      <c r="U38" s="465">
        <v>0.18</v>
      </c>
      <c r="V38" s="463">
        <v>55.63</v>
      </c>
      <c r="W38" s="470"/>
      <c r="X38" s="466">
        <v>0</v>
      </c>
      <c r="Y38" s="465">
        <v>90.51</v>
      </c>
      <c r="Z38" s="465">
        <v>17.47</v>
      </c>
      <c r="AA38" s="471">
        <v>-0.31908076455640266</v>
      </c>
      <c r="AB38" s="471">
        <v>-0.8282770463651975</v>
      </c>
    </row>
    <row r="39" spans="1:28" ht="9.6" customHeight="1" x14ac:dyDescent="0.25">
      <c r="A39" s="459">
        <v>30027</v>
      </c>
      <c r="B39" s="460" t="s">
        <v>748</v>
      </c>
      <c r="C39" s="461" t="s">
        <v>719</v>
      </c>
      <c r="D39" s="462">
        <v>81</v>
      </c>
      <c r="E39" s="463">
        <v>600</v>
      </c>
      <c r="F39" s="464">
        <v>2000</v>
      </c>
      <c r="G39" s="465">
        <v>20</v>
      </c>
      <c r="H39" s="474">
        <v>62163.304000000004</v>
      </c>
      <c r="I39" s="466">
        <v>0.8</v>
      </c>
      <c r="J39" s="467" t="s">
        <v>722</v>
      </c>
      <c r="K39" s="468">
        <v>4</v>
      </c>
      <c r="L39" s="465">
        <v>4</v>
      </c>
      <c r="M39" s="463">
        <v>81.93</v>
      </c>
      <c r="N39" s="466">
        <v>0</v>
      </c>
      <c r="O39" s="465">
        <v>89.93</v>
      </c>
      <c r="P39" s="465">
        <v>4</v>
      </c>
      <c r="R39" s="469">
        <v>310816.52</v>
      </c>
      <c r="S39" s="468">
        <v>20.79</v>
      </c>
      <c r="T39" s="465">
        <v>20.72</v>
      </c>
      <c r="U39" s="465">
        <v>0.18</v>
      </c>
      <c r="V39" s="463">
        <v>81.93</v>
      </c>
      <c r="W39" s="470"/>
      <c r="X39" s="466">
        <v>0</v>
      </c>
      <c r="Y39" s="465">
        <v>123.44</v>
      </c>
      <c r="Z39" s="465">
        <v>20.79</v>
      </c>
      <c r="AA39" s="471">
        <v>-0.27146791963707062</v>
      </c>
      <c r="AB39" s="471">
        <v>-0.80759980759980765</v>
      </c>
    </row>
    <row r="40" spans="1:28" ht="19.2" customHeight="1" x14ac:dyDescent="0.25">
      <c r="A40" s="459">
        <v>30145</v>
      </c>
      <c r="B40" s="460" t="s">
        <v>749</v>
      </c>
      <c r="C40" s="461" t="s">
        <v>719</v>
      </c>
      <c r="D40" s="462">
        <v>15</v>
      </c>
      <c r="E40" s="463">
        <v>700</v>
      </c>
      <c r="F40" s="464">
        <v>2000</v>
      </c>
      <c r="G40" s="465">
        <v>20</v>
      </c>
      <c r="H40" s="474">
        <v>18978.482000000004</v>
      </c>
      <c r="I40" s="466">
        <v>0.8</v>
      </c>
      <c r="J40" s="467" t="s">
        <v>720</v>
      </c>
      <c r="K40" s="468">
        <v>1</v>
      </c>
      <c r="L40" s="465">
        <v>1</v>
      </c>
      <c r="M40" s="463">
        <v>0</v>
      </c>
      <c r="N40" s="466">
        <v>0</v>
      </c>
      <c r="O40" s="465">
        <v>2</v>
      </c>
      <c r="P40" s="465">
        <v>1</v>
      </c>
      <c r="R40" s="469">
        <v>94892.41</v>
      </c>
      <c r="S40" s="468">
        <v>5.44</v>
      </c>
      <c r="T40" s="465">
        <v>5.42</v>
      </c>
      <c r="U40" s="465">
        <v>0</v>
      </c>
      <c r="V40" s="463">
        <v>0</v>
      </c>
      <c r="W40" s="470"/>
      <c r="X40" s="466">
        <v>0</v>
      </c>
      <c r="Y40" s="465">
        <v>10.86</v>
      </c>
      <c r="Z40" s="465">
        <v>5.44</v>
      </c>
      <c r="AA40" s="471">
        <v>-0.81583793738489874</v>
      </c>
      <c r="AB40" s="471">
        <v>-0.81617647058823528</v>
      </c>
    </row>
    <row r="41" spans="1:28" ht="9.6" customHeight="1" x14ac:dyDescent="0.25">
      <c r="A41" s="459">
        <v>30018</v>
      </c>
      <c r="B41" s="460" t="s">
        <v>750</v>
      </c>
      <c r="C41" s="461" t="s">
        <v>719</v>
      </c>
      <c r="D41" s="472">
        <v>0</v>
      </c>
      <c r="E41" s="463">
        <v>500</v>
      </c>
      <c r="F41" s="464">
        <v>2000</v>
      </c>
      <c r="G41" s="465">
        <v>10</v>
      </c>
      <c r="H41" s="474">
        <v>8158.0190000000002</v>
      </c>
      <c r="I41" s="466">
        <v>0.6</v>
      </c>
      <c r="J41" s="467" t="s">
        <v>739</v>
      </c>
      <c r="K41" s="468">
        <v>0</v>
      </c>
      <c r="L41" s="465">
        <v>0</v>
      </c>
      <c r="M41" s="463">
        <v>0</v>
      </c>
      <c r="N41" s="466">
        <v>0</v>
      </c>
      <c r="O41" s="465">
        <v>0</v>
      </c>
      <c r="P41" s="465">
        <v>0</v>
      </c>
      <c r="R41" s="469">
        <v>81580.19</v>
      </c>
      <c r="S41" s="468">
        <v>7.36</v>
      </c>
      <c r="T41" s="465">
        <v>4.8899999999999997</v>
      </c>
      <c r="U41" s="465">
        <v>0</v>
      </c>
      <c r="V41" s="463">
        <v>0</v>
      </c>
      <c r="W41" s="470"/>
      <c r="X41" s="466">
        <v>0</v>
      </c>
      <c r="Y41" s="465">
        <v>12.25</v>
      </c>
      <c r="Z41" s="465">
        <v>7.36</v>
      </c>
      <c r="AA41" s="471">
        <v>-1</v>
      </c>
      <c r="AB41" s="471">
        <v>-1</v>
      </c>
    </row>
    <row r="42" spans="1:28" ht="9.6" customHeight="1" x14ac:dyDescent="0.25">
      <c r="A42" s="459">
        <v>30011</v>
      </c>
      <c r="B42" s="460" t="s">
        <v>751</v>
      </c>
      <c r="C42" s="461" t="s">
        <v>719</v>
      </c>
      <c r="D42" s="473">
        <v>103</v>
      </c>
      <c r="E42" s="463">
        <v>500</v>
      </c>
      <c r="F42" s="464">
        <v>2000</v>
      </c>
      <c r="G42" s="465">
        <v>30</v>
      </c>
      <c r="H42" s="474">
        <v>342501.68700000003</v>
      </c>
      <c r="I42" s="466">
        <v>0.7</v>
      </c>
      <c r="J42" s="467" t="s">
        <v>722</v>
      </c>
      <c r="K42" s="468">
        <v>24</v>
      </c>
      <c r="L42" s="465">
        <v>23</v>
      </c>
      <c r="M42" s="463">
        <v>75.25</v>
      </c>
      <c r="N42" s="466">
        <v>32.61</v>
      </c>
      <c r="O42" s="465">
        <v>154.86000000000001</v>
      </c>
      <c r="P42" s="465">
        <v>56.61</v>
      </c>
      <c r="R42" s="469">
        <v>1141672.29</v>
      </c>
      <c r="S42" s="468">
        <v>80.150000000000006</v>
      </c>
      <c r="T42" s="465">
        <v>79.91</v>
      </c>
      <c r="U42" s="465">
        <v>0.13</v>
      </c>
      <c r="V42" s="463">
        <v>75.25</v>
      </c>
      <c r="W42" s="470">
        <v>20026</v>
      </c>
      <c r="X42" s="466">
        <v>32.61</v>
      </c>
      <c r="Y42" s="465">
        <v>267.92</v>
      </c>
      <c r="Z42" s="465">
        <v>112.76</v>
      </c>
      <c r="AA42" s="471">
        <v>-0.42199163929531203</v>
      </c>
      <c r="AB42" s="471">
        <v>-0.49796026959914863</v>
      </c>
    </row>
    <row r="43" spans="1:28" ht="19.2" customHeight="1" x14ac:dyDescent="0.25">
      <c r="A43" s="459">
        <v>30057</v>
      </c>
      <c r="B43" s="460" t="s">
        <v>752</v>
      </c>
      <c r="C43" s="461" t="s">
        <v>719</v>
      </c>
      <c r="D43" s="473">
        <v>110</v>
      </c>
      <c r="E43" s="463">
        <v>500</v>
      </c>
      <c r="F43" s="464">
        <v>2000</v>
      </c>
      <c r="G43" s="465">
        <v>30</v>
      </c>
      <c r="H43" s="474">
        <v>347541.35699999996</v>
      </c>
      <c r="I43" s="466">
        <v>0.7</v>
      </c>
      <c r="J43" s="467" t="s">
        <v>722</v>
      </c>
      <c r="K43" s="468">
        <v>24</v>
      </c>
      <c r="L43" s="465">
        <v>24</v>
      </c>
      <c r="M43" s="463">
        <v>80.36</v>
      </c>
      <c r="N43" s="466">
        <v>32.61</v>
      </c>
      <c r="O43" s="465">
        <v>160.97</v>
      </c>
      <c r="P43" s="465">
        <v>56.61</v>
      </c>
      <c r="R43" s="469">
        <v>1158471.19</v>
      </c>
      <c r="S43" s="468">
        <v>81.33</v>
      </c>
      <c r="T43" s="465">
        <v>81.09</v>
      </c>
      <c r="U43" s="465">
        <v>0.13</v>
      </c>
      <c r="V43" s="463">
        <v>80.36</v>
      </c>
      <c r="W43" s="470">
        <v>20026</v>
      </c>
      <c r="X43" s="466">
        <v>32.61</v>
      </c>
      <c r="Y43" s="465">
        <v>275.39</v>
      </c>
      <c r="Z43" s="465">
        <v>113.94</v>
      </c>
      <c r="AA43" s="471">
        <v>-0.41548349613275715</v>
      </c>
      <c r="AB43" s="471">
        <v>-0.50315955766192733</v>
      </c>
    </row>
    <row r="44" spans="1:28" ht="9.6" customHeight="1" x14ac:dyDescent="0.25">
      <c r="A44" s="459">
        <v>30115</v>
      </c>
      <c r="B44" s="460" t="s">
        <v>753</v>
      </c>
      <c r="C44" s="461" t="s">
        <v>719</v>
      </c>
      <c r="D44" s="462">
        <v>10</v>
      </c>
      <c r="E44" s="463">
        <v>500</v>
      </c>
      <c r="F44" s="464">
        <v>2000</v>
      </c>
      <c r="G44" s="465">
        <v>20</v>
      </c>
      <c r="H44" s="474">
        <v>12587.063999999998</v>
      </c>
      <c r="I44" s="466">
        <v>0.7</v>
      </c>
      <c r="J44" s="467" t="s">
        <v>722</v>
      </c>
      <c r="K44" s="468">
        <v>1</v>
      </c>
      <c r="L44" s="465">
        <v>0</v>
      </c>
      <c r="M44" s="463">
        <v>8.43</v>
      </c>
      <c r="N44" s="466">
        <v>19.559999999999999</v>
      </c>
      <c r="O44" s="465">
        <v>28.99</v>
      </c>
      <c r="P44" s="465">
        <v>20.56</v>
      </c>
      <c r="R44" s="469">
        <v>62935.32</v>
      </c>
      <c r="S44" s="468">
        <v>5.04</v>
      </c>
      <c r="T44" s="465">
        <v>4.4000000000000004</v>
      </c>
      <c r="U44" s="465">
        <v>0.15</v>
      </c>
      <c r="V44" s="463">
        <v>8.43</v>
      </c>
      <c r="W44" s="470">
        <v>20000</v>
      </c>
      <c r="X44" s="466">
        <v>19.559999999999999</v>
      </c>
      <c r="Y44" s="465">
        <v>37.43</v>
      </c>
      <c r="Z44" s="465">
        <v>24.6</v>
      </c>
      <c r="AA44" s="471">
        <v>-0.2254875768100455</v>
      </c>
      <c r="AB44" s="471">
        <v>-0.16422764227642284</v>
      </c>
    </row>
    <row r="45" spans="1:28" ht="9.6" customHeight="1" x14ac:dyDescent="0.25">
      <c r="A45" s="459">
        <v>30045</v>
      </c>
      <c r="B45" s="460" t="s">
        <v>754</v>
      </c>
      <c r="C45" s="461" t="s">
        <v>719</v>
      </c>
      <c r="D45" s="472">
        <v>2</v>
      </c>
      <c r="E45" s="463">
        <v>500</v>
      </c>
      <c r="F45" s="464">
        <v>1200</v>
      </c>
      <c r="G45" s="465">
        <v>20</v>
      </c>
      <c r="H45" s="474">
        <v>2807.0640000000003</v>
      </c>
      <c r="I45" s="466">
        <v>0.6</v>
      </c>
      <c r="J45" s="467" t="s">
        <v>720</v>
      </c>
      <c r="K45" s="468">
        <v>0</v>
      </c>
      <c r="L45" s="465">
        <v>0</v>
      </c>
      <c r="M45" s="463">
        <v>0</v>
      </c>
      <c r="N45" s="466">
        <v>0</v>
      </c>
      <c r="O45" s="465">
        <v>0</v>
      </c>
      <c r="P45" s="465">
        <v>0</v>
      </c>
      <c r="R45" s="469">
        <v>14035.32</v>
      </c>
      <c r="S45" s="468">
        <v>1.87</v>
      </c>
      <c r="T45" s="465">
        <v>1.4</v>
      </c>
      <c r="U45" s="465">
        <v>0</v>
      </c>
      <c r="V45" s="463">
        <v>0</v>
      </c>
      <c r="W45" s="470"/>
      <c r="X45" s="466">
        <v>0</v>
      </c>
      <c r="Y45" s="465">
        <v>3.27</v>
      </c>
      <c r="Z45" s="465">
        <v>1.87</v>
      </c>
      <c r="AA45" s="471">
        <v>-1</v>
      </c>
      <c r="AB45" s="471">
        <v>-1</v>
      </c>
    </row>
    <row r="46" spans="1:28" ht="9.6" customHeight="1" x14ac:dyDescent="0.25">
      <c r="A46" s="459">
        <v>30019</v>
      </c>
      <c r="B46" s="460" t="s">
        <v>755</v>
      </c>
      <c r="C46" s="461" t="s">
        <v>719</v>
      </c>
      <c r="D46" s="473">
        <v>455</v>
      </c>
      <c r="E46" s="463">
        <v>600</v>
      </c>
      <c r="F46" s="464">
        <v>2000</v>
      </c>
      <c r="G46" s="465">
        <v>30</v>
      </c>
      <c r="H46" s="474">
        <v>1720778.919</v>
      </c>
      <c r="I46" s="466">
        <v>1</v>
      </c>
      <c r="J46" s="467" t="s">
        <v>722</v>
      </c>
      <c r="K46" s="468">
        <v>100</v>
      </c>
      <c r="L46" s="465">
        <v>143</v>
      </c>
      <c r="M46" s="463">
        <v>460.27</v>
      </c>
      <c r="N46" s="466">
        <v>36.42</v>
      </c>
      <c r="O46" s="465">
        <v>739.69</v>
      </c>
      <c r="P46" s="465">
        <v>136.41999999999999</v>
      </c>
      <c r="R46" s="469">
        <v>5735929.7300000004</v>
      </c>
      <c r="S46" s="468">
        <v>335.76</v>
      </c>
      <c r="T46" s="465">
        <v>477.99</v>
      </c>
      <c r="U46" s="465">
        <v>0.18</v>
      </c>
      <c r="V46" s="463">
        <v>460.27</v>
      </c>
      <c r="W46" s="470">
        <v>20004</v>
      </c>
      <c r="X46" s="466">
        <v>36.42</v>
      </c>
      <c r="Y46" s="465">
        <v>1310.44</v>
      </c>
      <c r="Z46" s="465">
        <v>372.18</v>
      </c>
      <c r="AA46" s="471">
        <v>-0.43554073440981655</v>
      </c>
      <c r="AB46" s="471">
        <v>-0.63345692944274279</v>
      </c>
    </row>
    <row r="47" spans="1:28" ht="28.95" customHeight="1" x14ac:dyDescent="0.25">
      <c r="A47" s="459">
        <v>30150</v>
      </c>
      <c r="B47" s="460" t="s">
        <v>756</v>
      </c>
      <c r="C47" s="461" t="s">
        <v>719</v>
      </c>
      <c r="D47" s="473">
        <v>147</v>
      </c>
      <c r="E47" s="463">
        <v>500</v>
      </c>
      <c r="F47" s="464">
        <v>2000</v>
      </c>
      <c r="G47" s="465">
        <v>20</v>
      </c>
      <c r="H47" s="474">
        <v>439901.68799999997</v>
      </c>
      <c r="I47" s="466">
        <v>0.5</v>
      </c>
      <c r="J47" s="467" t="s">
        <v>739</v>
      </c>
      <c r="K47" s="468">
        <v>35</v>
      </c>
      <c r="L47" s="465">
        <v>21</v>
      </c>
      <c r="M47" s="463">
        <v>0</v>
      </c>
      <c r="N47" s="466">
        <v>0</v>
      </c>
      <c r="O47" s="465">
        <v>56</v>
      </c>
      <c r="P47" s="465">
        <v>35</v>
      </c>
      <c r="R47" s="469">
        <v>2199508.44</v>
      </c>
      <c r="S47" s="468">
        <v>176.48</v>
      </c>
      <c r="T47" s="465">
        <v>109.97</v>
      </c>
      <c r="U47" s="465">
        <v>0</v>
      </c>
      <c r="V47" s="463">
        <v>0</v>
      </c>
      <c r="W47" s="470"/>
      <c r="X47" s="466">
        <v>0</v>
      </c>
      <c r="Y47" s="465">
        <v>286.45</v>
      </c>
      <c r="Z47" s="465">
        <v>176.48</v>
      </c>
      <c r="AA47" s="471">
        <v>-0.80450340373538132</v>
      </c>
      <c r="AB47" s="471">
        <v>-0.80167724388032635</v>
      </c>
    </row>
    <row r="48" spans="1:28" ht="10.5" customHeight="1" x14ac:dyDescent="0.25">
      <c r="A48" s="459">
        <v>30013</v>
      </c>
      <c r="B48" s="460" t="s">
        <v>757</v>
      </c>
      <c r="C48" s="461" t="s">
        <v>719</v>
      </c>
      <c r="D48" s="472">
        <v>0</v>
      </c>
      <c r="E48" s="463">
        <v>700</v>
      </c>
      <c r="F48" s="464">
        <v>2000</v>
      </c>
      <c r="G48" s="465">
        <v>10</v>
      </c>
      <c r="H48" s="474">
        <v>3994.51</v>
      </c>
      <c r="I48" s="466">
        <v>0.5</v>
      </c>
      <c r="J48" s="467" t="s">
        <v>739</v>
      </c>
      <c r="K48" s="468">
        <v>0</v>
      </c>
      <c r="L48" s="465">
        <v>0</v>
      </c>
      <c r="M48" s="463">
        <v>0</v>
      </c>
      <c r="N48" s="466">
        <v>0</v>
      </c>
      <c r="O48" s="465">
        <v>0</v>
      </c>
      <c r="P48" s="465">
        <v>0</v>
      </c>
      <c r="R48" s="469">
        <v>39945.1</v>
      </c>
      <c r="S48" s="468">
        <v>2.57</v>
      </c>
      <c r="T48" s="465">
        <v>1.42</v>
      </c>
      <c r="U48" s="465">
        <v>0</v>
      </c>
      <c r="V48" s="463">
        <v>0</v>
      </c>
      <c r="W48" s="470"/>
      <c r="X48" s="466">
        <v>0</v>
      </c>
      <c r="Y48" s="465">
        <v>3.99</v>
      </c>
      <c r="Z48" s="465">
        <v>2.57</v>
      </c>
      <c r="AA48" s="471">
        <v>-1</v>
      </c>
      <c r="AB48" s="471">
        <v>-1</v>
      </c>
    </row>
    <row r="49" spans="1:28" ht="9.6" customHeight="1" x14ac:dyDescent="0.25">
      <c r="A49" s="459">
        <v>30043</v>
      </c>
      <c r="B49" s="460" t="s">
        <v>758</v>
      </c>
      <c r="C49" s="461" t="s">
        <v>719</v>
      </c>
      <c r="D49" s="473">
        <v>116</v>
      </c>
      <c r="E49" s="463">
        <v>700</v>
      </c>
      <c r="F49" s="464">
        <v>2000</v>
      </c>
      <c r="G49" s="465">
        <v>30</v>
      </c>
      <c r="H49" s="474">
        <v>37272</v>
      </c>
      <c r="I49" s="466">
        <v>0.5</v>
      </c>
      <c r="J49" s="467" t="s">
        <v>722</v>
      </c>
      <c r="K49" s="468">
        <v>1</v>
      </c>
      <c r="L49" s="465">
        <v>1</v>
      </c>
      <c r="M49" s="463">
        <v>123.86</v>
      </c>
      <c r="N49" s="466">
        <v>0</v>
      </c>
      <c r="O49" s="465">
        <v>125.86</v>
      </c>
      <c r="P49" s="465">
        <v>1</v>
      </c>
      <c r="R49" s="469">
        <v>124240</v>
      </c>
      <c r="S49" s="468">
        <v>6.23</v>
      </c>
      <c r="T49" s="465">
        <v>4.43</v>
      </c>
      <c r="U49" s="465">
        <v>0.19</v>
      </c>
      <c r="V49" s="463">
        <v>123.86</v>
      </c>
      <c r="W49" s="470"/>
      <c r="X49" s="466">
        <v>0</v>
      </c>
      <c r="Y49" s="465">
        <v>134.52000000000001</v>
      </c>
      <c r="Z49" s="465">
        <v>6.23</v>
      </c>
      <c r="AA49" s="471">
        <v>-6.4377044305679476E-2</v>
      </c>
      <c r="AB49" s="471">
        <v>-0.8394863563402889</v>
      </c>
    </row>
    <row r="50" spans="1:28" ht="9.6" customHeight="1" x14ac:dyDescent="0.25">
      <c r="A50" s="459">
        <v>30044</v>
      </c>
      <c r="B50" s="460" t="s">
        <v>759</v>
      </c>
      <c r="C50" s="461" t="s">
        <v>719</v>
      </c>
      <c r="D50" s="472">
        <v>2</v>
      </c>
      <c r="E50" s="463">
        <v>700</v>
      </c>
      <c r="F50" s="464">
        <v>2000</v>
      </c>
      <c r="G50" s="465">
        <v>30</v>
      </c>
      <c r="H50" s="474">
        <v>1112.0819999999999</v>
      </c>
      <c r="I50" s="466">
        <v>0.5</v>
      </c>
      <c r="J50" s="467" t="s">
        <v>744</v>
      </c>
      <c r="K50" s="468">
        <v>0</v>
      </c>
      <c r="L50" s="465">
        <v>0</v>
      </c>
      <c r="M50" s="463">
        <v>2.5219999999999998</v>
      </c>
      <c r="N50" s="466">
        <v>0</v>
      </c>
      <c r="O50" s="465">
        <v>2.52</v>
      </c>
      <c r="P50" s="465">
        <v>0</v>
      </c>
      <c r="R50" s="469">
        <v>3706.94</v>
      </c>
      <c r="S50" s="468">
        <v>0.18</v>
      </c>
      <c r="T50" s="465">
        <v>0.13</v>
      </c>
      <c r="U50" s="465">
        <v>0.26</v>
      </c>
      <c r="V50" s="463">
        <v>2.52</v>
      </c>
      <c r="W50" s="470"/>
      <c r="X50" s="466">
        <v>0</v>
      </c>
      <c r="Y50" s="465">
        <v>2.83</v>
      </c>
      <c r="Z50" s="465">
        <v>0.18</v>
      </c>
      <c r="AA50" s="471">
        <v>-0.10954063604240283</v>
      </c>
      <c r="AB50" s="471">
        <v>-1</v>
      </c>
    </row>
    <row r="51" spans="1:28" ht="9.6" customHeight="1" x14ac:dyDescent="0.25">
      <c r="A51" s="459">
        <v>30042</v>
      </c>
      <c r="B51" s="460" t="s">
        <v>760</v>
      </c>
      <c r="C51" s="461" t="s">
        <v>719</v>
      </c>
      <c r="D51" s="462">
        <v>32</v>
      </c>
      <c r="E51" s="463">
        <v>700</v>
      </c>
      <c r="F51" s="464">
        <v>2000</v>
      </c>
      <c r="G51" s="465">
        <v>30</v>
      </c>
      <c r="H51" s="474">
        <v>23249.564999999999</v>
      </c>
      <c r="I51" s="466">
        <v>0.5</v>
      </c>
      <c r="J51" s="467" t="s">
        <v>722</v>
      </c>
      <c r="K51" s="468">
        <v>1</v>
      </c>
      <c r="L51" s="465">
        <v>0</v>
      </c>
      <c r="M51" s="463">
        <v>34.159999999999997</v>
      </c>
      <c r="N51" s="466">
        <v>0</v>
      </c>
      <c r="O51" s="465">
        <v>35.159999999999997</v>
      </c>
      <c r="P51" s="465">
        <v>1</v>
      </c>
      <c r="R51" s="469">
        <v>77498.55</v>
      </c>
      <c r="S51" s="468">
        <v>3.89</v>
      </c>
      <c r="T51" s="465">
        <v>2.76</v>
      </c>
      <c r="U51" s="465">
        <v>0.19</v>
      </c>
      <c r="V51" s="463">
        <v>34.159999999999997</v>
      </c>
      <c r="W51" s="470"/>
      <c r="X51" s="466">
        <v>0</v>
      </c>
      <c r="Y51" s="465">
        <v>40.81</v>
      </c>
      <c r="Z51" s="465">
        <v>3.89</v>
      </c>
      <c r="AA51" s="471">
        <v>-0.13844645920117626</v>
      </c>
      <c r="AB51" s="471">
        <v>-0.74293059125964012</v>
      </c>
    </row>
    <row r="52" spans="1:28" ht="9.6" customHeight="1" x14ac:dyDescent="0.25">
      <c r="A52" s="459">
        <v>31013</v>
      </c>
      <c r="B52" s="460" t="s">
        <v>761</v>
      </c>
      <c r="C52" s="461" t="s">
        <v>719</v>
      </c>
      <c r="D52" s="472">
        <v>0</v>
      </c>
      <c r="E52" s="463">
        <v>1000</v>
      </c>
      <c r="F52" s="464">
        <v>2000</v>
      </c>
      <c r="G52" s="465">
        <v>20</v>
      </c>
      <c r="H52" s="474">
        <v>1525.7979999999998</v>
      </c>
      <c r="I52" s="466">
        <v>0.5</v>
      </c>
      <c r="J52" s="467" t="s">
        <v>739</v>
      </c>
      <c r="K52" s="468">
        <v>0</v>
      </c>
      <c r="L52" s="465">
        <v>0</v>
      </c>
      <c r="M52" s="463">
        <v>0</v>
      </c>
      <c r="N52" s="466">
        <v>0</v>
      </c>
      <c r="O52" s="465">
        <v>0</v>
      </c>
      <c r="P52" s="465">
        <v>0</v>
      </c>
      <c r="R52" s="469">
        <v>7628.99</v>
      </c>
      <c r="S52" s="468">
        <v>0.3</v>
      </c>
      <c r="T52" s="465">
        <v>0.19</v>
      </c>
      <c r="U52" s="465">
        <v>0</v>
      </c>
      <c r="V52" s="463">
        <v>0</v>
      </c>
      <c r="W52" s="470"/>
      <c r="X52" s="466">
        <v>0</v>
      </c>
      <c r="Y52" s="465">
        <v>0.49</v>
      </c>
      <c r="Z52" s="465">
        <v>0.3</v>
      </c>
      <c r="AA52" s="471">
        <v>-1</v>
      </c>
      <c r="AB52" s="471">
        <v>-1</v>
      </c>
    </row>
    <row r="53" spans="1:28" ht="19.2" customHeight="1" x14ac:dyDescent="0.25">
      <c r="A53" s="459">
        <v>30028</v>
      </c>
      <c r="B53" s="460" t="s">
        <v>762</v>
      </c>
      <c r="C53" s="461" t="s">
        <v>719</v>
      </c>
      <c r="D53" s="472">
        <v>0</v>
      </c>
      <c r="E53" s="463">
        <v>500</v>
      </c>
      <c r="F53" s="464">
        <v>2000</v>
      </c>
      <c r="G53" s="465">
        <v>20</v>
      </c>
      <c r="H53" s="474">
        <v>5451.9</v>
      </c>
      <c r="I53" s="466">
        <v>0.8</v>
      </c>
      <c r="J53" s="467" t="s">
        <v>739</v>
      </c>
      <c r="K53" s="468">
        <v>0</v>
      </c>
      <c r="L53" s="465">
        <v>0</v>
      </c>
      <c r="M53" s="463">
        <v>0</v>
      </c>
      <c r="N53" s="466">
        <v>19.559999999999999</v>
      </c>
      <c r="O53" s="465">
        <v>19.559999999999999</v>
      </c>
      <c r="P53" s="465">
        <v>19.559999999999999</v>
      </c>
      <c r="R53" s="469">
        <v>27259.5</v>
      </c>
      <c r="S53" s="468">
        <v>2.1800000000000002</v>
      </c>
      <c r="T53" s="465">
        <v>2.1800000000000002</v>
      </c>
      <c r="U53" s="465">
        <v>0</v>
      </c>
      <c r="V53" s="463">
        <v>0</v>
      </c>
      <c r="W53" s="470">
        <v>20000</v>
      </c>
      <c r="X53" s="466">
        <v>19.559999999999999</v>
      </c>
      <c r="Y53" s="465">
        <v>23.92</v>
      </c>
      <c r="Z53" s="465">
        <v>21.74</v>
      </c>
      <c r="AA53" s="471">
        <v>-0.1822742474916389</v>
      </c>
      <c r="AB53" s="471">
        <v>-0.10027598896044154</v>
      </c>
    </row>
    <row r="54" spans="1:28" ht="9.6" customHeight="1" x14ac:dyDescent="0.25">
      <c r="A54" s="459">
        <v>30052</v>
      </c>
      <c r="B54" s="460" t="s">
        <v>763</v>
      </c>
      <c r="C54" s="461" t="s">
        <v>719</v>
      </c>
      <c r="D54" s="472">
        <v>1</v>
      </c>
      <c r="E54" s="463">
        <v>500</v>
      </c>
      <c r="F54" s="464">
        <v>2000</v>
      </c>
      <c r="G54" s="465">
        <v>20</v>
      </c>
      <c r="H54" s="474">
        <v>1060.2520000000002</v>
      </c>
      <c r="I54" s="466">
        <v>0.8</v>
      </c>
      <c r="J54" s="467" t="s">
        <v>720</v>
      </c>
      <c r="K54" s="468">
        <v>0</v>
      </c>
      <c r="L54" s="465">
        <v>0</v>
      </c>
      <c r="M54" s="463">
        <v>0</v>
      </c>
      <c r="N54" s="466">
        <v>0</v>
      </c>
      <c r="O54" s="465">
        <v>0</v>
      </c>
      <c r="P54" s="465">
        <v>0</v>
      </c>
      <c r="R54" s="469">
        <v>5301.26</v>
      </c>
      <c r="S54" s="468">
        <v>0.42</v>
      </c>
      <c r="T54" s="465">
        <v>0.42</v>
      </c>
      <c r="U54" s="465">
        <v>0</v>
      </c>
      <c r="V54" s="463">
        <v>0</v>
      </c>
      <c r="W54" s="470"/>
      <c r="X54" s="466">
        <v>0</v>
      </c>
      <c r="Y54" s="465">
        <v>0.84</v>
      </c>
      <c r="Z54" s="465">
        <v>0.42</v>
      </c>
      <c r="AA54" s="471">
        <v>-1</v>
      </c>
      <c r="AB54" s="471">
        <v>-1</v>
      </c>
    </row>
    <row r="55" spans="1:28" ht="9.6" customHeight="1" x14ac:dyDescent="0.25">
      <c r="A55" s="459">
        <v>30158</v>
      </c>
      <c r="B55" s="460" t="s">
        <v>764</v>
      </c>
      <c r="C55" s="461" t="s">
        <v>719</v>
      </c>
      <c r="D55" s="462">
        <v>45</v>
      </c>
      <c r="E55" s="463">
        <v>500</v>
      </c>
      <c r="F55" s="464">
        <v>2000</v>
      </c>
      <c r="G55" s="465">
        <v>30</v>
      </c>
      <c r="H55" s="474">
        <v>151096.83299999998</v>
      </c>
      <c r="I55" s="466">
        <v>0.7</v>
      </c>
      <c r="J55" s="467" t="s">
        <v>722</v>
      </c>
      <c r="K55" s="468">
        <v>10</v>
      </c>
      <c r="L55" s="465">
        <v>10</v>
      </c>
      <c r="M55" s="463">
        <v>63.22</v>
      </c>
      <c r="N55" s="466">
        <v>32.61</v>
      </c>
      <c r="O55" s="465">
        <v>115.83</v>
      </c>
      <c r="P55" s="465">
        <v>42.61</v>
      </c>
      <c r="R55" s="469">
        <v>503656.11</v>
      </c>
      <c r="S55" s="468">
        <v>35.36</v>
      </c>
      <c r="T55" s="465">
        <v>35.25</v>
      </c>
      <c r="U55" s="465">
        <v>0.25</v>
      </c>
      <c r="V55" s="463">
        <v>63.22</v>
      </c>
      <c r="W55" s="470">
        <v>20026</v>
      </c>
      <c r="X55" s="466">
        <v>32.61</v>
      </c>
      <c r="Y55" s="465">
        <v>166.44</v>
      </c>
      <c r="Z55" s="465">
        <v>67.97</v>
      </c>
      <c r="AA55" s="471">
        <v>-0.30407354001441966</v>
      </c>
      <c r="AB55" s="471">
        <v>-0.37310578196263056</v>
      </c>
    </row>
    <row r="56" spans="1:28" ht="19.2" customHeight="1" x14ac:dyDescent="0.25">
      <c r="A56" s="459">
        <v>30058</v>
      </c>
      <c r="B56" s="460" t="s">
        <v>765</v>
      </c>
      <c r="C56" s="461" t="s">
        <v>719</v>
      </c>
      <c r="D56" s="462">
        <v>42</v>
      </c>
      <c r="E56" s="463">
        <v>500</v>
      </c>
      <c r="F56" s="464">
        <v>2000</v>
      </c>
      <c r="G56" s="465">
        <v>30</v>
      </c>
      <c r="H56" s="474">
        <v>126865.30200000001</v>
      </c>
      <c r="I56" s="466">
        <v>0.7</v>
      </c>
      <c r="J56" s="467" t="s">
        <v>722</v>
      </c>
      <c r="K56" s="468">
        <v>8</v>
      </c>
      <c r="L56" s="465">
        <v>8</v>
      </c>
      <c r="M56" s="463">
        <v>42.48</v>
      </c>
      <c r="N56" s="466">
        <v>32.61</v>
      </c>
      <c r="O56" s="465">
        <v>91.09</v>
      </c>
      <c r="P56" s="465">
        <v>40.61</v>
      </c>
      <c r="R56" s="469">
        <v>422884.34</v>
      </c>
      <c r="S56" s="468">
        <v>29.69</v>
      </c>
      <c r="T56" s="465">
        <v>29.6</v>
      </c>
      <c r="U56" s="465">
        <v>0.18</v>
      </c>
      <c r="V56" s="463">
        <v>42.48</v>
      </c>
      <c r="W56" s="470">
        <v>20026</v>
      </c>
      <c r="X56" s="466">
        <v>32.61</v>
      </c>
      <c r="Y56" s="465">
        <v>134.38</v>
      </c>
      <c r="Z56" s="465">
        <v>62.3</v>
      </c>
      <c r="AA56" s="471">
        <v>-0.32214615270129476</v>
      </c>
      <c r="AB56" s="471">
        <v>-0.34815409309791334</v>
      </c>
    </row>
    <row r="57" spans="1:28" ht="9.6" customHeight="1" x14ac:dyDescent="0.25">
      <c r="A57" s="459">
        <v>30046</v>
      </c>
      <c r="B57" s="460" t="s">
        <v>766</v>
      </c>
      <c r="C57" s="461" t="s">
        <v>719</v>
      </c>
      <c r="D57" s="462">
        <v>93</v>
      </c>
      <c r="E57" s="463">
        <v>700</v>
      </c>
      <c r="F57" s="464">
        <v>2000</v>
      </c>
      <c r="G57" s="465">
        <v>30</v>
      </c>
      <c r="H57" s="474">
        <v>406164.03899999999</v>
      </c>
      <c r="I57" s="466">
        <v>0.9</v>
      </c>
      <c r="J57" s="467" t="s">
        <v>722</v>
      </c>
      <c r="K57" s="468">
        <v>20</v>
      </c>
      <c r="L57" s="465">
        <v>26</v>
      </c>
      <c r="M57" s="463">
        <v>78.39</v>
      </c>
      <c r="N57" s="466">
        <v>32.61</v>
      </c>
      <c r="O57" s="465">
        <v>157</v>
      </c>
      <c r="P57" s="465">
        <v>52.61</v>
      </c>
      <c r="R57" s="469">
        <v>1353880.13</v>
      </c>
      <c r="S57" s="468">
        <v>67.959999999999994</v>
      </c>
      <c r="T57" s="465">
        <v>87.03</v>
      </c>
      <c r="U57" s="465">
        <v>0.15</v>
      </c>
      <c r="V57" s="463">
        <v>78.39</v>
      </c>
      <c r="W57" s="470">
        <v>20026</v>
      </c>
      <c r="X57" s="466">
        <v>32.61</v>
      </c>
      <c r="Y57" s="465">
        <v>265.99</v>
      </c>
      <c r="Z57" s="465">
        <v>100.57</v>
      </c>
      <c r="AA57" s="471">
        <v>-0.40975224632504981</v>
      </c>
      <c r="AB57" s="471">
        <v>-0.47688177388883357</v>
      </c>
    </row>
    <row r="58" spans="1:28" ht="9.6" customHeight="1" x14ac:dyDescent="0.25">
      <c r="A58" s="459">
        <v>31015</v>
      </c>
      <c r="B58" s="460" t="s">
        <v>767</v>
      </c>
      <c r="C58" s="461" t="s">
        <v>719</v>
      </c>
      <c r="D58" s="472">
        <v>2</v>
      </c>
      <c r="E58" s="463">
        <v>300</v>
      </c>
      <c r="F58" s="464">
        <v>400</v>
      </c>
      <c r="G58" s="465">
        <v>10</v>
      </c>
      <c r="H58" s="474">
        <v>182.928</v>
      </c>
      <c r="I58" s="466">
        <v>0.9</v>
      </c>
      <c r="J58" s="467" t="s">
        <v>744</v>
      </c>
      <c r="K58" s="468">
        <v>0</v>
      </c>
      <c r="L58" s="465">
        <v>0</v>
      </c>
      <c r="M58" s="463">
        <v>1.94</v>
      </c>
      <c r="N58" s="466">
        <v>0</v>
      </c>
      <c r="O58" s="465">
        <v>1.94</v>
      </c>
      <c r="P58" s="465">
        <v>0</v>
      </c>
      <c r="R58" s="469">
        <v>1829.28</v>
      </c>
      <c r="S58" s="468">
        <v>1.37</v>
      </c>
      <c r="T58" s="465">
        <v>1.37</v>
      </c>
      <c r="U58" s="465">
        <v>0.2</v>
      </c>
      <c r="V58" s="463">
        <v>1.94</v>
      </c>
      <c r="W58" s="470"/>
      <c r="X58" s="466">
        <v>0</v>
      </c>
      <c r="Y58" s="465">
        <v>4.68</v>
      </c>
      <c r="Z58" s="465">
        <v>1.37</v>
      </c>
      <c r="AA58" s="471">
        <v>-0.58547008547008539</v>
      </c>
      <c r="AB58" s="471">
        <v>-1</v>
      </c>
    </row>
    <row r="59" spans="1:28" ht="19.2" customHeight="1" x14ac:dyDescent="0.25">
      <c r="A59" s="459">
        <v>30029</v>
      </c>
      <c r="B59" s="460" t="s">
        <v>768</v>
      </c>
      <c r="C59" s="461" t="s">
        <v>719</v>
      </c>
      <c r="D59" s="473">
        <v>145</v>
      </c>
      <c r="E59" s="463">
        <v>600</v>
      </c>
      <c r="F59" s="464">
        <v>2000</v>
      </c>
      <c r="G59" s="465">
        <v>20</v>
      </c>
      <c r="H59" s="474">
        <v>353852.11600000004</v>
      </c>
      <c r="I59" s="466">
        <v>0.8</v>
      </c>
      <c r="J59" s="467" t="s">
        <v>722</v>
      </c>
      <c r="K59" s="468">
        <v>23</v>
      </c>
      <c r="L59" s="465">
        <v>23</v>
      </c>
      <c r="M59" s="463">
        <v>122.23</v>
      </c>
      <c r="N59" s="466">
        <v>32.61</v>
      </c>
      <c r="O59" s="465">
        <v>200.84</v>
      </c>
      <c r="P59" s="465">
        <v>55.61</v>
      </c>
      <c r="R59" s="469">
        <v>1769260.58</v>
      </c>
      <c r="S59" s="468">
        <v>118.36</v>
      </c>
      <c r="T59" s="465">
        <v>117.95</v>
      </c>
      <c r="U59" s="465">
        <v>0.15</v>
      </c>
      <c r="V59" s="463">
        <v>122.23</v>
      </c>
      <c r="W59" s="470">
        <v>20026</v>
      </c>
      <c r="X59" s="466">
        <v>32.61</v>
      </c>
      <c r="Y59" s="465">
        <v>391.15</v>
      </c>
      <c r="Z59" s="465">
        <v>150.97</v>
      </c>
      <c r="AA59" s="471">
        <v>-0.48653969065575864</v>
      </c>
      <c r="AB59" s="471">
        <v>-0.63164867192157381</v>
      </c>
    </row>
    <row r="60" spans="1:28" ht="19.2" customHeight="1" x14ac:dyDescent="0.25">
      <c r="A60" s="459">
        <v>30101</v>
      </c>
      <c r="B60" s="460" t="s">
        <v>769</v>
      </c>
      <c r="C60" s="461" t="s">
        <v>719</v>
      </c>
      <c r="D60" s="473">
        <v>403</v>
      </c>
      <c r="E60" s="463">
        <v>600</v>
      </c>
      <c r="F60" s="464">
        <v>2000</v>
      </c>
      <c r="G60" s="465">
        <v>30</v>
      </c>
      <c r="H60" s="474">
        <v>1497926.6609999998</v>
      </c>
      <c r="I60" s="466">
        <v>1</v>
      </c>
      <c r="J60" s="467" t="s">
        <v>722</v>
      </c>
      <c r="K60" s="468">
        <v>87</v>
      </c>
      <c r="L60" s="465">
        <v>124</v>
      </c>
      <c r="M60" s="463">
        <v>407.67</v>
      </c>
      <c r="N60" s="466">
        <v>36.42</v>
      </c>
      <c r="O60" s="465">
        <v>655.09</v>
      </c>
      <c r="P60" s="465">
        <v>123.42</v>
      </c>
      <c r="R60" s="469">
        <v>4993088.87</v>
      </c>
      <c r="S60" s="468">
        <v>292.27999999999997</v>
      </c>
      <c r="T60" s="465">
        <v>416.09</v>
      </c>
      <c r="U60" s="465">
        <v>0.18</v>
      </c>
      <c r="V60" s="463">
        <v>407.67</v>
      </c>
      <c r="W60" s="470">
        <v>20004</v>
      </c>
      <c r="X60" s="466">
        <v>36.42</v>
      </c>
      <c r="Y60" s="465">
        <v>1152.46</v>
      </c>
      <c r="Z60" s="465">
        <v>328.7</v>
      </c>
      <c r="AA60" s="471">
        <v>-0.43157246238481162</v>
      </c>
      <c r="AB60" s="471">
        <v>-0.6245208396714329</v>
      </c>
    </row>
    <row r="61" spans="1:28" ht="19.2" customHeight="1" x14ac:dyDescent="0.25">
      <c r="A61" s="459">
        <v>30008</v>
      </c>
      <c r="B61" s="460" t="s">
        <v>770</v>
      </c>
      <c r="C61" s="461" t="s">
        <v>719</v>
      </c>
      <c r="D61" s="462">
        <v>58</v>
      </c>
      <c r="E61" s="463">
        <v>500</v>
      </c>
      <c r="F61" s="464">
        <v>2000</v>
      </c>
      <c r="G61" s="465">
        <v>30</v>
      </c>
      <c r="H61" s="474">
        <v>154171.54799999998</v>
      </c>
      <c r="I61" s="466">
        <v>0.7</v>
      </c>
      <c r="J61" s="467" t="s">
        <v>722</v>
      </c>
      <c r="K61" s="468">
        <v>10</v>
      </c>
      <c r="L61" s="465">
        <v>10</v>
      </c>
      <c r="M61" s="463">
        <v>42.37</v>
      </c>
      <c r="N61" s="466">
        <v>32.61</v>
      </c>
      <c r="O61" s="465">
        <v>94.98</v>
      </c>
      <c r="P61" s="465">
        <v>42.61</v>
      </c>
      <c r="R61" s="469">
        <v>513905.16</v>
      </c>
      <c r="S61" s="468">
        <v>36.08</v>
      </c>
      <c r="T61" s="465">
        <v>35.97</v>
      </c>
      <c r="U61" s="465">
        <v>0.13</v>
      </c>
      <c r="V61" s="463">
        <v>42.37</v>
      </c>
      <c r="W61" s="470">
        <v>20026</v>
      </c>
      <c r="X61" s="466">
        <v>32.61</v>
      </c>
      <c r="Y61" s="465">
        <v>147.03</v>
      </c>
      <c r="Z61" s="465">
        <v>68.69</v>
      </c>
      <c r="AA61" s="471">
        <v>-0.35400938583962449</v>
      </c>
      <c r="AB61" s="471">
        <v>-0.37967680885136113</v>
      </c>
    </row>
    <row r="62" spans="1:28" ht="9.6" customHeight="1" x14ac:dyDescent="0.25">
      <c r="A62" s="459">
        <v>30135</v>
      </c>
      <c r="B62" s="460" t="s">
        <v>771</v>
      </c>
      <c r="C62" s="461" t="s">
        <v>719</v>
      </c>
      <c r="D62" s="472">
        <v>1</v>
      </c>
      <c r="E62" s="463">
        <v>300</v>
      </c>
      <c r="F62" s="464">
        <v>2000</v>
      </c>
      <c r="G62" s="465">
        <v>10</v>
      </c>
      <c r="H62" s="474">
        <v>259.8</v>
      </c>
      <c r="I62" s="466">
        <v>0.7</v>
      </c>
      <c r="J62" s="467" t="s">
        <v>744</v>
      </c>
      <c r="K62" s="468">
        <v>0</v>
      </c>
      <c r="L62" s="465">
        <v>0</v>
      </c>
      <c r="M62" s="463">
        <v>5.335</v>
      </c>
      <c r="N62" s="466">
        <v>0</v>
      </c>
      <c r="O62" s="465">
        <v>5.33</v>
      </c>
      <c r="P62" s="465">
        <v>0</v>
      </c>
      <c r="R62" s="469">
        <v>2598</v>
      </c>
      <c r="S62" s="468">
        <v>0.39</v>
      </c>
      <c r="T62" s="465">
        <v>0.3</v>
      </c>
      <c r="U62" s="465">
        <v>1.1000000000000001</v>
      </c>
      <c r="V62" s="463">
        <v>5.33</v>
      </c>
      <c r="W62" s="470"/>
      <c r="X62" s="466">
        <v>0</v>
      </c>
      <c r="Y62" s="465">
        <v>6.02</v>
      </c>
      <c r="Z62" s="465">
        <v>0.39</v>
      </c>
      <c r="AA62" s="471">
        <v>-0.11461794019933547</v>
      </c>
      <c r="AB62" s="471">
        <v>-1</v>
      </c>
    </row>
    <row r="63" spans="1:28" ht="19.2" customHeight="1" x14ac:dyDescent="0.25">
      <c r="A63" s="459">
        <v>30015</v>
      </c>
      <c r="B63" s="460" t="s">
        <v>772</v>
      </c>
      <c r="C63" s="461" t="s">
        <v>719</v>
      </c>
      <c r="D63" s="462">
        <v>85</v>
      </c>
      <c r="E63" s="463">
        <v>600</v>
      </c>
      <c r="F63" s="464">
        <v>2000</v>
      </c>
      <c r="G63" s="465">
        <v>20</v>
      </c>
      <c r="H63" s="474">
        <v>211889.32200000004</v>
      </c>
      <c r="I63" s="466">
        <v>0.8</v>
      </c>
      <c r="J63" s="467" t="s">
        <v>722</v>
      </c>
      <c r="K63" s="468">
        <v>14.000000000000002</v>
      </c>
      <c r="L63" s="465">
        <v>14.000000000000002</v>
      </c>
      <c r="M63" s="463">
        <v>62.1</v>
      </c>
      <c r="N63" s="466">
        <v>32.61</v>
      </c>
      <c r="O63" s="465">
        <v>122.71</v>
      </c>
      <c r="P63" s="465">
        <v>46.61</v>
      </c>
      <c r="R63" s="469">
        <v>1059446.6100000001</v>
      </c>
      <c r="S63" s="468">
        <v>70.87</v>
      </c>
      <c r="T63" s="465">
        <v>70.62</v>
      </c>
      <c r="U63" s="465">
        <v>0.13</v>
      </c>
      <c r="V63" s="463">
        <v>62.1</v>
      </c>
      <c r="W63" s="470">
        <v>20026</v>
      </c>
      <c r="X63" s="466">
        <v>32.61</v>
      </c>
      <c r="Y63" s="465">
        <v>236.2</v>
      </c>
      <c r="Z63" s="465">
        <v>103.48</v>
      </c>
      <c r="AA63" s="471">
        <v>-0.4804826418289585</v>
      </c>
      <c r="AB63" s="471">
        <v>-0.54957479706223422</v>
      </c>
    </row>
    <row r="64" spans="1:28" ht="9.6" customHeight="1" x14ac:dyDescent="0.25">
      <c r="A64" s="459">
        <v>30012</v>
      </c>
      <c r="B64" s="460" t="s">
        <v>773</v>
      </c>
      <c r="C64" s="461" t="s">
        <v>719</v>
      </c>
      <c r="D64" s="462">
        <v>79</v>
      </c>
      <c r="E64" s="463">
        <v>600</v>
      </c>
      <c r="F64" s="464">
        <v>1750</v>
      </c>
      <c r="G64" s="465">
        <v>10</v>
      </c>
      <c r="H64" s="474">
        <v>86485.509000000005</v>
      </c>
      <c r="I64" s="466">
        <v>0.8</v>
      </c>
      <c r="J64" s="467" t="s">
        <v>722</v>
      </c>
      <c r="K64" s="468">
        <v>7.0000000000000009</v>
      </c>
      <c r="L64" s="465">
        <v>6</v>
      </c>
      <c r="M64" s="463">
        <v>66.59</v>
      </c>
      <c r="N64" s="466">
        <v>32.61</v>
      </c>
      <c r="O64" s="465">
        <v>112.2</v>
      </c>
      <c r="P64" s="465">
        <v>39.61</v>
      </c>
      <c r="R64" s="469">
        <v>864855.09</v>
      </c>
      <c r="S64" s="468">
        <v>74.39</v>
      </c>
      <c r="T64" s="465">
        <v>65.89</v>
      </c>
      <c r="U64" s="465">
        <v>0.15</v>
      </c>
      <c r="V64" s="463">
        <v>66.59</v>
      </c>
      <c r="W64" s="470">
        <v>20026</v>
      </c>
      <c r="X64" s="466">
        <v>32.61</v>
      </c>
      <c r="Y64" s="465">
        <v>239.48</v>
      </c>
      <c r="Z64" s="465">
        <v>107</v>
      </c>
      <c r="AA64" s="471">
        <v>-0.53148488391514948</v>
      </c>
      <c r="AB64" s="471">
        <v>-0.62981308411214953</v>
      </c>
    </row>
    <row r="65" spans="1:28" ht="19.2" customHeight="1" x14ac:dyDescent="0.25">
      <c r="A65" s="459">
        <v>30014</v>
      </c>
      <c r="B65" s="460" t="s">
        <v>774</v>
      </c>
      <c r="C65" s="461" t="s">
        <v>719</v>
      </c>
      <c r="D65" s="462">
        <v>97</v>
      </c>
      <c r="E65" s="463">
        <v>600</v>
      </c>
      <c r="F65" s="464">
        <v>2000</v>
      </c>
      <c r="G65" s="465">
        <v>20</v>
      </c>
      <c r="H65" s="474">
        <v>163436.67800000001</v>
      </c>
      <c r="I65" s="466">
        <v>0.8</v>
      </c>
      <c r="J65" s="467" t="s">
        <v>722</v>
      </c>
      <c r="K65" s="468">
        <v>10</v>
      </c>
      <c r="L65" s="465">
        <v>10</v>
      </c>
      <c r="M65" s="463">
        <v>87.22</v>
      </c>
      <c r="N65" s="466">
        <v>32.61</v>
      </c>
      <c r="O65" s="465">
        <v>139.83000000000001</v>
      </c>
      <c r="P65" s="465">
        <v>42.61</v>
      </c>
      <c r="R65" s="469">
        <v>817183.39</v>
      </c>
      <c r="S65" s="468">
        <v>54.66</v>
      </c>
      <c r="T65" s="465">
        <v>54.47</v>
      </c>
      <c r="U65" s="465">
        <v>0.16</v>
      </c>
      <c r="V65" s="463">
        <v>87.22</v>
      </c>
      <c r="W65" s="470">
        <v>20026</v>
      </c>
      <c r="X65" s="466">
        <v>32.61</v>
      </c>
      <c r="Y65" s="465">
        <v>228.96</v>
      </c>
      <c r="Z65" s="465">
        <v>87.27</v>
      </c>
      <c r="AA65" s="471">
        <v>-0.38928197064989511</v>
      </c>
      <c r="AB65" s="471">
        <v>-0.51174515870287607</v>
      </c>
    </row>
    <row r="66" spans="1:28" ht="19.2" customHeight="1" x14ac:dyDescent="0.25">
      <c r="A66" s="459">
        <v>30009</v>
      </c>
      <c r="B66" s="460" t="s">
        <v>775</v>
      </c>
      <c r="C66" s="461" t="s">
        <v>719</v>
      </c>
      <c r="D66" s="462">
        <v>82</v>
      </c>
      <c r="E66" s="463">
        <v>600</v>
      </c>
      <c r="F66" s="464">
        <v>2000</v>
      </c>
      <c r="G66" s="465">
        <v>20</v>
      </c>
      <c r="H66" s="474">
        <v>149046.584</v>
      </c>
      <c r="I66" s="466">
        <v>0.8</v>
      </c>
      <c r="J66" s="467" t="s">
        <v>722</v>
      </c>
      <c r="K66" s="468">
        <v>9</v>
      </c>
      <c r="L66" s="465">
        <v>9</v>
      </c>
      <c r="M66" s="463">
        <v>73.73</v>
      </c>
      <c r="N66" s="466">
        <v>32.61</v>
      </c>
      <c r="O66" s="465">
        <v>124.34</v>
      </c>
      <c r="P66" s="465">
        <v>41.61</v>
      </c>
      <c r="R66" s="469">
        <v>745232.92</v>
      </c>
      <c r="S66" s="468">
        <v>49.85</v>
      </c>
      <c r="T66" s="465">
        <v>49.68</v>
      </c>
      <c r="U66" s="465">
        <v>0.16</v>
      </c>
      <c r="V66" s="463">
        <v>73.73</v>
      </c>
      <c r="W66" s="470">
        <v>20026</v>
      </c>
      <c r="X66" s="466">
        <v>32.61</v>
      </c>
      <c r="Y66" s="465">
        <v>205.87</v>
      </c>
      <c r="Z66" s="465">
        <v>82.46</v>
      </c>
      <c r="AA66" s="471">
        <v>-0.39602661873998157</v>
      </c>
      <c r="AB66" s="471">
        <v>-0.49539170506912444</v>
      </c>
    </row>
    <row r="67" spans="1:28" ht="9.6" customHeight="1" x14ac:dyDescent="0.25">
      <c r="A67" s="459">
        <v>30047</v>
      </c>
      <c r="B67" s="460" t="s">
        <v>776</v>
      </c>
      <c r="C67" s="461" t="s">
        <v>719</v>
      </c>
      <c r="D67" s="472">
        <v>4</v>
      </c>
      <c r="E67" s="463">
        <v>500</v>
      </c>
      <c r="F67" s="464">
        <v>2000</v>
      </c>
      <c r="G67" s="465">
        <v>10</v>
      </c>
      <c r="H67" s="474">
        <v>693.5859999999999</v>
      </c>
      <c r="I67" s="466">
        <v>0.5</v>
      </c>
      <c r="J67" s="467" t="s">
        <v>720</v>
      </c>
      <c r="K67" s="468">
        <v>0</v>
      </c>
      <c r="L67" s="465">
        <v>0</v>
      </c>
      <c r="M67" s="463">
        <v>0</v>
      </c>
      <c r="N67" s="466">
        <v>0</v>
      </c>
      <c r="O67" s="465">
        <v>0</v>
      </c>
      <c r="P67" s="465">
        <v>0</v>
      </c>
      <c r="R67" s="469">
        <v>6935.86</v>
      </c>
      <c r="S67" s="468">
        <v>0.62</v>
      </c>
      <c r="T67" s="465">
        <v>0.34</v>
      </c>
      <c r="U67" s="465">
        <v>0</v>
      </c>
      <c r="V67" s="463">
        <v>0</v>
      </c>
      <c r="W67" s="470"/>
      <c r="X67" s="466">
        <v>0</v>
      </c>
      <c r="Y67" s="465">
        <v>0.96</v>
      </c>
      <c r="Z67" s="465">
        <v>0.62</v>
      </c>
      <c r="AA67" s="471">
        <v>-1</v>
      </c>
      <c r="AB67" s="471">
        <v>-1</v>
      </c>
    </row>
    <row r="68" spans="1:28" ht="19.2" customHeight="1" x14ac:dyDescent="0.25">
      <c r="A68" s="459">
        <v>31017</v>
      </c>
      <c r="B68" s="460" t="s">
        <v>777</v>
      </c>
      <c r="C68" s="461" t="s">
        <v>719</v>
      </c>
      <c r="D68" s="462">
        <v>20</v>
      </c>
      <c r="E68" s="463">
        <v>700</v>
      </c>
      <c r="F68" s="464">
        <v>2000</v>
      </c>
      <c r="G68" s="465">
        <v>20</v>
      </c>
      <c r="H68" s="474">
        <v>119446.8</v>
      </c>
      <c r="I68" s="466">
        <v>0.8</v>
      </c>
      <c r="J68" s="467" t="s">
        <v>722</v>
      </c>
      <c r="K68" s="468">
        <v>6</v>
      </c>
      <c r="L68" s="465">
        <v>6</v>
      </c>
      <c r="M68" s="463">
        <v>20.23</v>
      </c>
      <c r="N68" s="466">
        <v>19.559999999999999</v>
      </c>
      <c r="O68" s="465">
        <v>51.79</v>
      </c>
      <c r="P68" s="465">
        <v>25.56</v>
      </c>
      <c r="R68" s="469">
        <v>597234</v>
      </c>
      <c r="S68" s="468">
        <v>34.26</v>
      </c>
      <c r="T68" s="465">
        <v>34.119999999999997</v>
      </c>
      <c r="U68" s="465">
        <v>0.18</v>
      </c>
      <c r="V68" s="463">
        <v>20.23</v>
      </c>
      <c r="W68" s="470">
        <v>20000</v>
      </c>
      <c r="X68" s="466">
        <v>19.559999999999999</v>
      </c>
      <c r="Y68" s="465">
        <v>108.17</v>
      </c>
      <c r="Z68" s="465">
        <v>53.82</v>
      </c>
      <c r="AA68" s="471">
        <v>-0.52121660349449939</v>
      </c>
      <c r="AB68" s="471">
        <v>-0.52508361204013387</v>
      </c>
    </row>
    <row r="69" spans="1:28" ht="9.6" customHeight="1" x14ac:dyDescent="0.25">
      <c r="A69" s="459">
        <v>30020</v>
      </c>
      <c r="B69" s="460" t="s">
        <v>778</v>
      </c>
      <c r="C69" s="461" t="s">
        <v>719</v>
      </c>
      <c r="D69" s="472">
        <v>0</v>
      </c>
      <c r="E69" s="463">
        <v>800</v>
      </c>
      <c r="F69" s="464">
        <v>2400</v>
      </c>
      <c r="G69" s="465">
        <v>20</v>
      </c>
      <c r="H69" s="474">
        <v>142325.77599999998</v>
      </c>
      <c r="I69" s="466">
        <v>0.5</v>
      </c>
      <c r="J69" s="467" t="s">
        <v>739</v>
      </c>
      <c r="K69" s="468">
        <v>5</v>
      </c>
      <c r="L69" s="465">
        <v>3</v>
      </c>
      <c r="M69" s="463">
        <v>0</v>
      </c>
      <c r="N69" s="466">
        <v>0</v>
      </c>
      <c r="O69" s="465">
        <v>8</v>
      </c>
      <c r="P69" s="465">
        <v>5</v>
      </c>
      <c r="R69" s="469">
        <v>711628.88</v>
      </c>
      <c r="S69" s="468">
        <v>29.78</v>
      </c>
      <c r="T69" s="465">
        <v>18.53</v>
      </c>
      <c r="U69" s="465">
        <v>0</v>
      </c>
      <c r="V69" s="463">
        <v>0</v>
      </c>
      <c r="W69" s="470"/>
      <c r="X69" s="466">
        <v>0</v>
      </c>
      <c r="Y69" s="465">
        <v>48.31</v>
      </c>
      <c r="Z69" s="465">
        <v>29.78</v>
      </c>
      <c r="AA69" s="471">
        <v>-0.83440281515214243</v>
      </c>
      <c r="AB69" s="471">
        <v>-0.832102081934184</v>
      </c>
    </row>
    <row r="70" spans="1:28" ht="19.2" customHeight="1" x14ac:dyDescent="0.25">
      <c r="A70" s="459">
        <v>30005</v>
      </c>
      <c r="B70" s="460" t="s">
        <v>779</v>
      </c>
      <c r="C70" s="461" t="s">
        <v>719</v>
      </c>
      <c r="D70" s="462">
        <v>77</v>
      </c>
      <c r="E70" s="463">
        <v>600</v>
      </c>
      <c r="F70" s="464">
        <v>2000</v>
      </c>
      <c r="G70" s="465">
        <v>20</v>
      </c>
      <c r="H70" s="474">
        <v>61860.718000000008</v>
      </c>
      <c r="I70" s="466">
        <v>0.7</v>
      </c>
      <c r="J70" s="467" t="s">
        <v>722</v>
      </c>
      <c r="K70" s="468">
        <v>4</v>
      </c>
      <c r="L70" s="465">
        <v>3</v>
      </c>
      <c r="M70" s="463">
        <v>77.89</v>
      </c>
      <c r="N70" s="466">
        <v>19.559999999999999</v>
      </c>
      <c r="O70" s="465">
        <v>104.45</v>
      </c>
      <c r="P70" s="465">
        <v>23.56</v>
      </c>
      <c r="R70" s="469">
        <v>309303.59000000003</v>
      </c>
      <c r="S70" s="468">
        <v>20.69</v>
      </c>
      <c r="T70" s="465">
        <v>18.04</v>
      </c>
      <c r="U70" s="465">
        <v>0.18</v>
      </c>
      <c r="V70" s="463">
        <v>77.89</v>
      </c>
      <c r="W70" s="470">
        <v>20000</v>
      </c>
      <c r="X70" s="466">
        <v>19.559999999999999</v>
      </c>
      <c r="Y70" s="465">
        <v>136.18</v>
      </c>
      <c r="Z70" s="465">
        <v>40.25</v>
      </c>
      <c r="AA70" s="471">
        <v>-0.23300044059333236</v>
      </c>
      <c r="AB70" s="471">
        <v>-0.41465838509316777</v>
      </c>
    </row>
    <row r="71" spans="1:28" ht="9.6" customHeight="1" x14ac:dyDescent="0.25">
      <c r="A71" s="459">
        <v>30006</v>
      </c>
      <c r="B71" s="460" t="s">
        <v>780</v>
      </c>
      <c r="C71" s="461" t="s">
        <v>719</v>
      </c>
      <c r="D71" s="462">
        <v>77</v>
      </c>
      <c r="E71" s="463">
        <v>600</v>
      </c>
      <c r="F71" s="464">
        <v>2000</v>
      </c>
      <c r="G71" s="465">
        <v>20</v>
      </c>
      <c r="H71" s="474">
        <v>61050.316000000006</v>
      </c>
      <c r="I71" s="466">
        <v>0.7</v>
      </c>
      <c r="J71" s="467" t="s">
        <v>722</v>
      </c>
      <c r="K71" s="468">
        <v>4</v>
      </c>
      <c r="L71" s="465">
        <v>3</v>
      </c>
      <c r="M71" s="463">
        <v>77.89</v>
      </c>
      <c r="N71" s="466">
        <v>19.559999999999999</v>
      </c>
      <c r="O71" s="465">
        <v>104.45</v>
      </c>
      <c r="P71" s="465">
        <v>23.56</v>
      </c>
      <c r="R71" s="469">
        <v>305251.58</v>
      </c>
      <c r="S71" s="468">
        <v>20.420000000000002</v>
      </c>
      <c r="T71" s="465">
        <v>17.8</v>
      </c>
      <c r="U71" s="465">
        <v>0.18</v>
      </c>
      <c r="V71" s="463">
        <v>77.89</v>
      </c>
      <c r="W71" s="470">
        <v>20000</v>
      </c>
      <c r="X71" s="466">
        <v>19.559999999999999</v>
      </c>
      <c r="Y71" s="465">
        <v>135.66999999999999</v>
      </c>
      <c r="Z71" s="465">
        <v>39.979999999999997</v>
      </c>
      <c r="AA71" s="471">
        <v>-0.230117196137687</v>
      </c>
      <c r="AB71" s="471">
        <v>-0.41070535267633812</v>
      </c>
    </row>
    <row r="72" spans="1:28" ht="19.2" customHeight="1" x14ac:dyDescent="0.25">
      <c r="A72" s="459">
        <v>30002</v>
      </c>
      <c r="B72" s="460" t="s">
        <v>781</v>
      </c>
      <c r="C72" s="461" t="s">
        <v>719</v>
      </c>
      <c r="D72" s="473">
        <v>259</v>
      </c>
      <c r="E72" s="463">
        <v>900</v>
      </c>
      <c r="F72" s="464">
        <v>2000</v>
      </c>
      <c r="G72" s="465">
        <v>30</v>
      </c>
      <c r="H72" s="474">
        <v>1472727.477</v>
      </c>
      <c r="I72" s="466">
        <v>1</v>
      </c>
      <c r="J72" s="467" t="s">
        <v>722</v>
      </c>
      <c r="K72" s="468">
        <v>56.999999999999993</v>
      </c>
      <c r="L72" s="465">
        <v>81</v>
      </c>
      <c r="M72" s="463">
        <v>203.78</v>
      </c>
      <c r="N72" s="466">
        <v>32.61</v>
      </c>
      <c r="O72" s="465">
        <v>374.39</v>
      </c>
      <c r="P72" s="465">
        <v>89.61</v>
      </c>
      <c r="R72" s="469">
        <v>4909091.59</v>
      </c>
      <c r="S72" s="468">
        <v>191.86</v>
      </c>
      <c r="T72" s="465">
        <v>272.72000000000003</v>
      </c>
      <c r="U72" s="465">
        <v>0.14000000000000001</v>
      </c>
      <c r="V72" s="463">
        <v>203.78</v>
      </c>
      <c r="W72" s="470">
        <v>20026</v>
      </c>
      <c r="X72" s="466">
        <v>32.61</v>
      </c>
      <c r="Y72" s="465">
        <v>700.97</v>
      </c>
      <c r="Z72" s="465">
        <v>224.47</v>
      </c>
      <c r="AA72" s="471">
        <v>-0.46589725665863024</v>
      </c>
      <c r="AB72" s="471">
        <v>-0.6007929790172406</v>
      </c>
    </row>
    <row r="73" spans="1:28" ht="19.2" customHeight="1" x14ac:dyDescent="0.25">
      <c r="A73" s="459">
        <v>30059</v>
      </c>
      <c r="B73" s="460" t="s">
        <v>782</v>
      </c>
      <c r="C73" s="461" t="s">
        <v>719</v>
      </c>
      <c r="D73" s="462">
        <v>97</v>
      </c>
      <c r="E73" s="463">
        <v>900</v>
      </c>
      <c r="F73" s="464">
        <v>2000</v>
      </c>
      <c r="G73" s="465">
        <v>30</v>
      </c>
      <c r="H73" s="474">
        <v>394544.40600000002</v>
      </c>
      <c r="I73" s="466">
        <v>1</v>
      </c>
      <c r="J73" s="467" t="s">
        <v>722</v>
      </c>
      <c r="K73" s="468">
        <v>15</v>
      </c>
      <c r="L73" s="465">
        <v>21</v>
      </c>
      <c r="M73" s="463">
        <v>76.31</v>
      </c>
      <c r="N73" s="466">
        <v>32.61</v>
      </c>
      <c r="O73" s="465">
        <v>144.91999999999999</v>
      </c>
      <c r="P73" s="465">
        <v>47.61</v>
      </c>
      <c r="R73" s="469">
        <v>1315148.02</v>
      </c>
      <c r="S73" s="468">
        <v>51.4</v>
      </c>
      <c r="T73" s="465">
        <v>73.06</v>
      </c>
      <c r="U73" s="465">
        <v>0.14000000000000001</v>
      </c>
      <c r="V73" s="463">
        <v>76.31</v>
      </c>
      <c r="W73" s="470">
        <v>20026</v>
      </c>
      <c r="X73" s="466">
        <v>32.61</v>
      </c>
      <c r="Y73" s="465">
        <v>233.38</v>
      </c>
      <c r="Z73" s="465">
        <v>84.01</v>
      </c>
      <c r="AA73" s="471">
        <v>-0.37903847801868207</v>
      </c>
      <c r="AB73" s="471">
        <v>-0.43328175217236042</v>
      </c>
    </row>
    <row r="74" spans="1:28" ht="19.2" customHeight="1" x14ac:dyDescent="0.25">
      <c r="A74" s="459">
        <v>30000</v>
      </c>
      <c r="B74" s="460" t="s">
        <v>783</v>
      </c>
      <c r="C74" s="461" t="s">
        <v>719</v>
      </c>
      <c r="D74" s="473">
        <v>112</v>
      </c>
      <c r="E74" s="463">
        <v>900</v>
      </c>
      <c r="F74" s="464">
        <v>2000</v>
      </c>
      <c r="G74" s="465">
        <v>30</v>
      </c>
      <c r="H74" s="474">
        <v>455637.31800000003</v>
      </c>
      <c r="I74" s="466">
        <v>1</v>
      </c>
      <c r="J74" s="467" t="s">
        <v>722</v>
      </c>
      <c r="K74" s="468">
        <v>17</v>
      </c>
      <c r="L74" s="465">
        <v>25</v>
      </c>
      <c r="M74" s="463">
        <v>88.12</v>
      </c>
      <c r="N74" s="466">
        <v>32.61</v>
      </c>
      <c r="O74" s="465">
        <v>162.72999999999999</v>
      </c>
      <c r="P74" s="465">
        <v>49.61</v>
      </c>
      <c r="R74" s="469">
        <v>1518791.06</v>
      </c>
      <c r="S74" s="468">
        <v>59.35</v>
      </c>
      <c r="T74" s="465">
        <v>84.37</v>
      </c>
      <c r="U74" s="465">
        <v>0.14000000000000001</v>
      </c>
      <c r="V74" s="463">
        <v>88.12</v>
      </c>
      <c r="W74" s="470">
        <v>20026</v>
      </c>
      <c r="X74" s="466">
        <v>32.61</v>
      </c>
      <c r="Y74" s="465">
        <v>264.45</v>
      </c>
      <c r="Z74" s="465">
        <v>91.96</v>
      </c>
      <c r="AA74" s="471">
        <v>-0.38464738135753451</v>
      </c>
      <c r="AB74" s="471">
        <v>-0.46052631578947367</v>
      </c>
    </row>
    <row r="75" spans="1:28" ht="19.2" customHeight="1" x14ac:dyDescent="0.25">
      <c r="A75" s="459">
        <v>30001</v>
      </c>
      <c r="B75" s="460" t="s">
        <v>784</v>
      </c>
      <c r="C75" s="461" t="s">
        <v>719</v>
      </c>
      <c r="D75" s="473">
        <v>259</v>
      </c>
      <c r="E75" s="463">
        <v>900</v>
      </c>
      <c r="F75" s="464">
        <v>2000</v>
      </c>
      <c r="G75" s="465">
        <v>30</v>
      </c>
      <c r="H75" s="474">
        <v>1456272.4950000001</v>
      </c>
      <c r="I75" s="466">
        <v>1</v>
      </c>
      <c r="J75" s="467" t="s">
        <v>722</v>
      </c>
      <c r="K75" s="468">
        <v>56.000000000000007</v>
      </c>
      <c r="L75" s="465">
        <v>80</v>
      </c>
      <c r="M75" s="463">
        <v>203.78</v>
      </c>
      <c r="N75" s="466">
        <v>32.61</v>
      </c>
      <c r="O75" s="465">
        <v>372.39</v>
      </c>
      <c r="P75" s="465">
        <v>88.61</v>
      </c>
      <c r="R75" s="469">
        <v>4854241.6500000004</v>
      </c>
      <c r="S75" s="468">
        <v>189.72</v>
      </c>
      <c r="T75" s="465">
        <v>269.68</v>
      </c>
      <c r="U75" s="465">
        <v>0.14000000000000001</v>
      </c>
      <c r="V75" s="463">
        <v>203.78</v>
      </c>
      <c r="W75" s="470">
        <v>20026</v>
      </c>
      <c r="X75" s="466">
        <v>32.61</v>
      </c>
      <c r="Y75" s="465">
        <v>695.79</v>
      </c>
      <c r="Z75" s="465">
        <v>222.33</v>
      </c>
      <c r="AA75" s="471">
        <v>-0.46479541240891642</v>
      </c>
      <c r="AB75" s="471">
        <v>-0.60144829757567586</v>
      </c>
    </row>
    <row r="76" spans="1:28" ht="9.6" customHeight="1" x14ac:dyDescent="0.25">
      <c r="A76" s="459">
        <v>30025</v>
      </c>
      <c r="B76" s="460" t="s">
        <v>785</v>
      </c>
      <c r="C76" s="461" t="s">
        <v>719</v>
      </c>
      <c r="D76" s="473">
        <v>172</v>
      </c>
      <c r="E76" s="463">
        <v>700</v>
      </c>
      <c r="F76" s="464">
        <v>2000</v>
      </c>
      <c r="G76" s="465">
        <v>30</v>
      </c>
      <c r="H76" s="474">
        <v>1080000</v>
      </c>
      <c r="I76" s="466">
        <v>0.9</v>
      </c>
      <c r="J76" s="467" t="s">
        <v>720</v>
      </c>
      <c r="K76" s="468">
        <v>54</v>
      </c>
      <c r="L76" s="465">
        <v>69</v>
      </c>
      <c r="M76" s="463">
        <v>0</v>
      </c>
      <c r="N76" s="466">
        <v>36.42</v>
      </c>
      <c r="O76" s="465">
        <v>159.41999999999999</v>
      </c>
      <c r="P76" s="465">
        <v>90.42</v>
      </c>
      <c r="R76" s="469">
        <v>3600000</v>
      </c>
      <c r="S76" s="468">
        <v>180.72</v>
      </c>
      <c r="T76" s="465">
        <v>231.42</v>
      </c>
      <c r="U76" s="465">
        <v>0</v>
      </c>
      <c r="V76" s="463">
        <v>0</v>
      </c>
      <c r="W76" s="470">
        <v>20004</v>
      </c>
      <c r="X76" s="466">
        <v>36.42</v>
      </c>
      <c r="Y76" s="465">
        <v>448.56</v>
      </c>
      <c r="Z76" s="465">
        <v>217.14</v>
      </c>
      <c r="AA76" s="471">
        <v>-0.64459604066345644</v>
      </c>
      <c r="AB76" s="471">
        <v>-0.5835866261398176</v>
      </c>
    </row>
    <row r="77" spans="1:28" ht="9.6" customHeight="1" x14ac:dyDescent="0.25">
      <c r="A77" s="459">
        <v>30016</v>
      </c>
      <c r="B77" s="460" t="s">
        <v>786</v>
      </c>
      <c r="C77" s="461" t="s">
        <v>719</v>
      </c>
      <c r="D77" s="462">
        <v>44</v>
      </c>
      <c r="E77" s="463">
        <v>700</v>
      </c>
      <c r="F77" s="464">
        <v>2000</v>
      </c>
      <c r="G77" s="465">
        <v>20</v>
      </c>
      <c r="H77" s="474">
        <v>295773.71600000001</v>
      </c>
      <c r="I77" s="466">
        <v>0.7</v>
      </c>
      <c r="J77" s="467" t="s">
        <v>720</v>
      </c>
      <c r="K77" s="468">
        <v>16</v>
      </c>
      <c r="L77" s="465">
        <v>14.000000000000002</v>
      </c>
      <c r="M77" s="463">
        <v>0</v>
      </c>
      <c r="N77" s="466">
        <v>32.61</v>
      </c>
      <c r="O77" s="465">
        <v>62.61</v>
      </c>
      <c r="P77" s="465">
        <v>48.61</v>
      </c>
      <c r="R77" s="469">
        <v>1478868.58</v>
      </c>
      <c r="S77" s="468">
        <v>84.84</v>
      </c>
      <c r="T77" s="465">
        <v>73.94</v>
      </c>
      <c r="U77" s="465">
        <v>0</v>
      </c>
      <c r="V77" s="463">
        <v>0</v>
      </c>
      <c r="W77" s="470">
        <v>20026</v>
      </c>
      <c r="X77" s="466">
        <v>32.61</v>
      </c>
      <c r="Y77" s="465">
        <v>191.39</v>
      </c>
      <c r="Z77" s="465">
        <v>117.45</v>
      </c>
      <c r="AA77" s="471">
        <v>-0.67286692094675793</v>
      </c>
      <c r="AB77" s="471">
        <v>-0.58612175393784582</v>
      </c>
    </row>
    <row r="78" spans="1:28" ht="9.6" customHeight="1" x14ac:dyDescent="0.25">
      <c r="A78" s="459">
        <v>30030</v>
      </c>
      <c r="B78" s="460" t="s">
        <v>787</v>
      </c>
      <c r="C78" s="461" t="s">
        <v>719</v>
      </c>
      <c r="D78" s="473">
        <v>335</v>
      </c>
      <c r="E78" s="463">
        <v>700</v>
      </c>
      <c r="F78" s="464">
        <v>2000</v>
      </c>
      <c r="G78" s="465">
        <v>40</v>
      </c>
      <c r="H78" s="474">
        <v>890545.41599999997</v>
      </c>
      <c r="I78" s="466">
        <v>0.9</v>
      </c>
      <c r="J78" s="467" t="s">
        <v>722</v>
      </c>
      <c r="K78" s="468">
        <v>38</v>
      </c>
      <c r="L78" s="465">
        <v>56.999999999999993</v>
      </c>
      <c r="M78" s="463">
        <v>338.88</v>
      </c>
      <c r="N78" s="466">
        <v>36.42</v>
      </c>
      <c r="O78" s="465">
        <v>470.3</v>
      </c>
      <c r="P78" s="465">
        <v>74.42</v>
      </c>
      <c r="R78" s="469">
        <v>2226363.54</v>
      </c>
      <c r="S78" s="468">
        <v>95.79</v>
      </c>
      <c r="T78" s="465">
        <v>143.12</v>
      </c>
      <c r="U78" s="465">
        <v>0.18</v>
      </c>
      <c r="V78" s="463">
        <v>338.88</v>
      </c>
      <c r="W78" s="470">
        <v>20004</v>
      </c>
      <c r="X78" s="466">
        <v>36.42</v>
      </c>
      <c r="Y78" s="465">
        <v>614.21</v>
      </c>
      <c r="Z78" s="465">
        <v>132.21</v>
      </c>
      <c r="AA78" s="471">
        <v>-0.23430097198026734</v>
      </c>
      <c r="AB78" s="471">
        <v>-0.43710763179789736</v>
      </c>
    </row>
    <row r="79" spans="1:28" ht="9.6" customHeight="1" x14ac:dyDescent="0.25">
      <c r="A79" s="459">
        <v>30024</v>
      </c>
      <c r="B79" s="460" t="s">
        <v>788</v>
      </c>
      <c r="C79" s="461" t="s">
        <v>719</v>
      </c>
      <c r="D79" s="462">
        <v>23</v>
      </c>
      <c r="E79" s="463">
        <v>700</v>
      </c>
      <c r="F79" s="464">
        <v>2000</v>
      </c>
      <c r="G79" s="465">
        <v>20</v>
      </c>
      <c r="H79" s="474">
        <v>43295.625999999997</v>
      </c>
      <c r="I79" s="466">
        <v>0.7</v>
      </c>
      <c r="J79" s="467" t="s">
        <v>720</v>
      </c>
      <c r="K79" s="468">
        <v>2</v>
      </c>
      <c r="L79" s="465">
        <v>2</v>
      </c>
      <c r="M79" s="463">
        <v>0</v>
      </c>
      <c r="N79" s="466">
        <v>32.61</v>
      </c>
      <c r="O79" s="465">
        <v>36.61</v>
      </c>
      <c r="P79" s="465">
        <v>34.61</v>
      </c>
      <c r="R79" s="469">
        <v>216478.13</v>
      </c>
      <c r="S79" s="468">
        <v>12.41</v>
      </c>
      <c r="T79" s="465">
        <v>10.82</v>
      </c>
      <c r="U79" s="465">
        <v>0</v>
      </c>
      <c r="V79" s="463">
        <v>0</v>
      </c>
      <c r="W79" s="470">
        <v>20026</v>
      </c>
      <c r="X79" s="466">
        <v>32.61</v>
      </c>
      <c r="Y79" s="465">
        <v>55.84</v>
      </c>
      <c r="Z79" s="465">
        <v>45.02</v>
      </c>
      <c r="AA79" s="471">
        <v>-0.34437679083094563</v>
      </c>
      <c r="AB79" s="471">
        <v>-0.23123056419369181</v>
      </c>
    </row>
    <row r="80" spans="1:28" ht="9.6" customHeight="1" x14ac:dyDescent="0.25">
      <c r="A80" s="459">
        <v>30017</v>
      </c>
      <c r="B80" s="460" t="s">
        <v>789</v>
      </c>
      <c r="C80" s="461" t="s">
        <v>719</v>
      </c>
      <c r="D80" s="472">
        <v>0</v>
      </c>
      <c r="E80" s="463">
        <v>500</v>
      </c>
      <c r="F80" s="464">
        <v>2000</v>
      </c>
      <c r="G80" s="465">
        <v>10</v>
      </c>
      <c r="H80" s="474">
        <v>6882.7979999999989</v>
      </c>
      <c r="I80" s="466">
        <v>0.6</v>
      </c>
      <c r="J80" s="467" t="s">
        <v>739</v>
      </c>
      <c r="K80" s="468">
        <v>0</v>
      </c>
      <c r="L80" s="465">
        <v>0</v>
      </c>
      <c r="M80" s="463">
        <v>0</v>
      </c>
      <c r="N80" s="466">
        <v>0</v>
      </c>
      <c r="O80" s="465">
        <v>0</v>
      </c>
      <c r="P80" s="465">
        <v>0</v>
      </c>
      <c r="R80" s="469">
        <v>68827.98</v>
      </c>
      <c r="S80" s="468">
        <v>6.21</v>
      </c>
      <c r="T80" s="465">
        <v>4.12</v>
      </c>
      <c r="U80" s="465">
        <v>0</v>
      </c>
      <c r="V80" s="463">
        <v>0</v>
      </c>
      <c r="W80" s="470"/>
      <c r="X80" s="466">
        <v>0</v>
      </c>
      <c r="Y80" s="465">
        <v>10.33</v>
      </c>
      <c r="Z80" s="465">
        <v>6.21</v>
      </c>
      <c r="AA80" s="471">
        <v>-1</v>
      </c>
      <c r="AB80" s="471">
        <v>-1</v>
      </c>
    </row>
    <row r="81" spans="1:28" ht="9.6" customHeight="1" x14ac:dyDescent="0.25">
      <c r="A81" s="459">
        <v>30034</v>
      </c>
      <c r="B81" s="460" t="s">
        <v>790</v>
      </c>
      <c r="C81" s="461" t="s">
        <v>719</v>
      </c>
      <c r="D81" s="472">
        <v>4</v>
      </c>
      <c r="E81" s="463">
        <v>500</v>
      </c>
      <c r="F81" s="464">
        <v>1000</v>
      </c>
      <c r="G81" s="465">
        <v>20</v>
      </c>
      <c r="H81" s="474">
        <v>773.92</v>
      </c>
      <c r="I81" s="466">
        <v>0.5</v>
      </c>
      <c r="J81" s="467" t="s">
        <v>744</v>
      </c>
      <c r="K81" s="468">
        <v>0</v>
      </c>
      <c r="L81" s="465">
        <v>0</v>
      </c>
      <c r="M81" s="463">
        <v>3.88</v>
      </c>
      <c r="N81" s="466">
        <v>0</v>
      </c>
      <c r="O81" s="465">
        <v>3.88</v>
      </c>
      <c r="P81" s="465">
        <v>0</v>
      </c>
      <c r="R81" s="469">
        <v>3869.6</v>
      </c>
      <c r="S81" s="468">
        <v>0.62</v>
      </c>
      <c r="T81" s="465">
        <v>0.38</v>
      </c>
      <c r="U81" s="465">
        <v>0.2</v>
      </c>
      <c r="V81" s="463">
        <v>3.88</v>
      </c>
      <c r="W81" s="470"/>
      <c r="X81" s="466">
        <v>0</v>
      </c>
      <c r="Y81" s="465">
        <v>4.88</v>
      </c>
      <c r="Z81" s="465">
        <v>0.62</v>
      </c>
      <c r="AA81" s="471">
        <v>-0.20491803278688525</v>
      </c>
      <c r="AB81" s="471">
        <v>-1</v>
      </c>
    </row>
    <row r="82" spans="1:28" ht="9.6" customHeight="1" x14ac:dyDescent="0.25">
      <c r="A82" s="459">
        <v>30023</v>
      </c>
      <c r="B82" s="460" t="s">
        <v>791</v>
      </c>
      <c r="C82" s="461" t="s">
        <v>719</v>
      </c>
      <c r="D82" s="462">
        <v>82</v>
      </c>
      <c r="E82" s="463">
        <v>700</v>
      </c>
      <c r="F82" s="464">
        <v>2000</v>
      </c>
      <c r="G82" s="465">
        <v>30</v>
      </c>
      <c r="H82" s="474">
        <v>1087245.102</v>
      </c>
      <c r="I82" s="466">
        <v>0.9</v>
      </c>
      <c r="J82" s="467" t="s">
        <v>722</v>
      </c>
      <c r="K82" s="468">
        <v>54</v>
      </c>
      <c r="L82" s="465">
        <v>69</v>
      </c>
      <c r="M82" s="463">
        <v>82.95</v>
      </c>
      <c r="N82" s="466">
        <v>36.42</v>
      </c>
      <c r="O82" s="465">
        <v>242.37</v>
      </c>
      <c r="P82" s="465">
        <v>90.42</v>
      </c>
      <c r="R82" s="469">
        <v>3624150.34</v>
      </c>
      <c r="S82" s="468">
        <v>181.93</v>
      </c>
      <c r="T82" s="465">
        <v>232.98</v>
      </c>
      <c r="U82" s="465">
        <v>0.18</v>
      </c>
      <c r="V82" s="463">
        <v>82.95</v>
      </c>
      <c r="W82" s="470">
        <v>20004</v>
      </c>
      <c r="X82" s="466">
        <v>36.42</v>
      </c>
      <c r="Y82" s="465">
        <v>534.28</v>
      </c>
      <c r="Z82" s="465">
        <v>218.35</v>
      </c>
      <c r="AA82" s="471">
        <v>-0.54636145841131989</v>
      </c>
      <c r="AB82" s="471">
        <v>-0.58589420654911839</v>
      </c>
    </row>
    <row r="83" spans="1:28" x14ac:dyDescent="0.25">
      <c r="H83" s="474"/>
    </row>
  </sheetData>
  <autoFilter ref="A13:P84"/>
  <mergeCells count="1">
    <mergeCell ref="U12:V12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landscape" horizontalDpi="300" verticalDpi="300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53"/>
  <sheetViews>
    <sheetView zoomScaleNormal="100" zoomScaleSheetLayoutView="100" workbookViewId="0">
      <selection activeCell="H1" sqref="H1:K1048576"/>
    </sheetView>
  </sheetViews>
  <sheetFormatPr defaultColWidth="8.6640625" defaultRowHeight="13.8" x14ac:dyDescent="0.3"/>
  <cols>
    <col min="1" max="1" width="54.33203125" style="218" customWidth="1"/>
    <col min="2" max="2" width="11" style="218" customWidth="1"/>
    <col min="3" max="3" width="15.109375" style="218" bestFit="1" customWidth="1"/>
    <col min="4" max="4" width="26.6640625" style="218" bestFit="1" customWidth="1"/>
    <col min="5" max="5" width="9.88671875" style="218" customWidth="1"/>
    <col min="6" max="6" width="16.5546875" style="243" customWidth="1"/>
    <col min="7" max="7" width="15.33203125" style="243" customWidth="1"/>
    <col min="8" max="8" width="11" style="217" bestFit="1" customWidth="1"/>
    <col min="9" max="9" width="13.109375" style="218" bestFit="1" customWidth="1"/>
    <col min="10" max="10" width="14.33203125" style="218" bestFit="1" customWidth="1"/>
    <col min="11" max="11" width="13.109375" style="218" bestFit="1" customWidth="1"/>
    <col min="12" max="16384" width="8.6640625" style="218"/>
  </cols>
  <sheetData>
    <row r="1" spans="1:11" ht="15.75" customHeight="1" x14ac:dyDescent="0.3">
      <c r="A1" s="827" t="s">
        <v>410</v>
      </c>
      <c r="B1" s="828"/>
      <c r="C1" s="828"/>
      <c r="D1" s="828"/>
      <c r="E1" s="828"/>
      <c r="F1" s="828"/>
      <c r="G1" s="829"/>
    </row>
    <row r="2" spans="1:11" x14ac:dyDescent="0.3">
      <c r="A2" s="219"/>
      <c r="B2" s="220"/>
      <c r="C2" s="221"/>
      <c r="D2" s="221"/>
      <c r="E2" s="220"/>
      <c r="F2" s="222"/>
      <c r="G2" s="223"/>
    </row>
    <row r="3" spans="1:11" x14ac:dyDescent="0.3">
      <c r="A3" s="224"/>
      <c r="B3" s="220"/>
      <c r="C3" s="221"/>
      <c r="D3" s="221"/>
      <c r="E3" s="220"/>
      <c r="F3" s="222"/>
      <c r="G3" s="223"/>
    </row>
    <row r="4" spans="1:11" ht="15" customHeight="1" x14ac:dyDescent="0.3">
      <c r="A4" s="225" t="s">
        <v>261</v>
      </c>
      <c r="B4" s="225"/>
      <c r="C4" s="225"/>
      <c r="D4" s="225"/>
      <c r="E4" s="225"/>
      <c r="F4" s="225"/>
      <c r="G4" s="225"/>
    </row>
    <row r="5" spans="1:11" x14ac:dyDescent="0.3">
      <c r="A5" s="225" t="s">
        <v>262</v>
      </c>
      <c r="B5" s="225"/>
      <c r="C5" s="225"/>
      <c r="D5" s="225"/>
      <c r="E5" s="225"/>
      <c r="F5" s="225"/>
      <c r="G5" s="225"/>
    </row>
    <row r="6" spans="1:11" ht="27.6" x14ac:dyDescent="0.3">
      <c r="A6" s="226" t="s">
        <v>263</v>
      </c>
      <c r="B6" s="226" t="s">
        <v>264</v>
      </c>
      <c r="C6" s="226" t="s">
        <v>265</v>
      </c>
      <c r="D6" s="226" t="s">
        <v>266</v>
      </c>
      <c r="E6" s="226" t="s">
        <v>267</v>
      </c>
      <c r="F6" s="227" t="s">
        <v>268</v>
      </c>
      <c r="G6" s="227" t="s">
        <v>269</v>
      </c>
    </row>
    <row r="7" spans="1:11" x14ac:dyDescent="0.3">
      <c r="A7" s="228" t="s">
        <v>270</v>
      </c>
      <c r="B7" s="229"/>
      <c r="C7" s="230"/>
      <c r="D7" s="229"/>
      <c r="E7" s="229"/>
      <c r="F7" s="231"/>
      <c r="G7" s="231"/>
    </row>
    <row r="8" spans="1:11" x14ac:dyDescent="0.3">
      <c r="A8" s="232" t="s">
        <v>271</v>
      </c>
      <c r="B8" s="233" t="s">
        <v>272</v>
      </c>
      <c r="C8" s="234">
        <v>1</v>
      </c>
      <c r="D8" s="233">
        <v>10</v>
      </c>
      <c r="E8" s="233">
        <v>2</v>
      </c>
      <c r="F8" s="236">
        <v>19573.29</v>
      </c>
      <c r="G8" s="236">
        <v>3914.6580000000004</v>
      </c>
    </row>
    <row r="9" spans="1:11" x14ac:dyDescent="0.3">
      <c r="A9" s="232" t="s">
        <v>273</v>
      </c>
      <c r="B9" s="233" t="s">
        <v>272</v>
      </c>
      <c r="C9" s="234">
        <v>1</v>
      </c>
      <c r="D9" s="233">
        <v>50</v>
      </c>
      <c r="E9" s="233">
        <v>2</v>
      </c>
      <c r="F9" s="236">
        <v>5499.71</v>
      </c>
      <c r="G9" s="236">
        <v>5499.71</v>
      </c>
    </row>
    <row r="10" spans="1:11" x14ac:dyDescent="0.3">
      <c r="A10" s="232" t="s">
        <v>274</v>
      </c>
      <c r="B10" s="233" t="s">
        <v>272</v>
      </c>
      <c r="C10" s="234">
        <v>1</v>
      </c>
      <c r="D10" s="233">
        <v>100</v>
      </c>
      <c r="E10" s="233">
        <v>2</v>
      </c>
      <c r="F10" s="236">
        <v>2325.77</v>
      </c>
      <c r="G10" s="236">
        <v>4651.54</v>
      </c>
    </row>
    <row r="11" spans="1:11" x14ac:dyDescent="0.3">
      <c r="A11" s="237" t="s">
        <v>275</v>
      </c>
      <c r="B11" s="233"/>
      <c r="C11" s="234"/>
      <c r="D11" s="233"/>
      <c r="E11" s="233"/>
      <c r="F11" s="236"/>
      <c r="G11" s="236"/>
    </row>
    <row r="12" spans="1:11" x14ac:dyDescent="0.3">
      <c r="A12" s="232" t="s">
        <v>276</v>
      </c>
      <c r="B12" s="233" t="s">
        <v>272</v>
      </c>
      <c r="C12" s="234">
        <v>1</v>
      </c>
      <c r="D12" s="233">
        <v>2.5</v>
      </c>
      <c r="E12" s="233">
        <v>2</v>
      </c>
      <c r="F12" s="236">
        <v>5016.1400000000003</v>
      </c>
      <c r="G12" s="236">
        <v>250.80700000000002</v>
      </c>
    </row>
    <row r="13" spans="1:11" x14ac:dyDescent="0.3">
      <c r="A13" s="238" t="s">
        <v>277</v>
      </c>
      <c r="B13" s="233"/>
      <c r="C13" s="234"/>
      <c r="D13" s="233"/>
      <c r="E13" s="233"/>
      <c r="F13" s="236"/>
      <c r="G13" s="236"/>
    </row>
    <row r="14" spans="1:11" x14ac:dyDescent="0.3">
      <c r="A14" s="232" t="s">
        <v>278</v>
      </c>
      <c r="B14" s="233" t="s">
        <v>272</v>
      </c>
      <c r="C14" s="234">
        <v>1</v>
      </c>
      <c r="D14" s="233">
        <v>2.5</v>
      </c>
      <c r="E14" s="233">
        <v>2</v>
      </c>
      <c r="F14" s="236">
        <v>4233.2</v>
      </c>
      <c r="G14" s="236">
        <v>211.66</v>
      </c>
    </row>
    <row r="15" spans="1:11" x14ac:dyDescent="0.3">
      <c r="A15" s="239"/>
      <c r="B15" s="240"/>
      <c r="C15" s="241"/>
      <c r="D15" s="240"/>
      <c r="E15" s="240"/>
      <c r="F15" s="242"/>
      <c r="G15" s="242"/>
    </row>
    <row r="16" spans="1:11" x14ac:dyDescent="0.3">
      <c r="A16" s="225" t="s">
        <v>279</v>
      </c>
      <c r="B16" s="225"/>
      <c r="C16" s="225"/>
      <c r="D16" s="225"/>
      <c r="E16" s="225"/>
      <c r="F16" s="225"/>
      <c r="G16" s="225"/>
      <c r="I16" s="217"/>
      <c r="J16" s="243"/>
      <c r="K16" s="244"/>
    </row>
    <row r="17" spans="1:13" x14ac:dyDescent="0.3">
      <c r="A17" s="228" t="s">
        <v>280</v>
      </c>
      <c r="B17" s="229"/>
      <c r="C17" s="234"/>
      <c r="D17" s="229"/>
      <c r="E17" s="229"/>
      <c r="F17" s="231"/>
      <c r="G17" s="231"/>
    </row>
    <row r="18" spans="1:13" x14ac:dyDescent="0.3">
      <c r="A18" s="232" t="s">
        <v>281</v>
      </c>
      <c r="B18" s="233" t="s">
        <v>272</v>
      </c>
      <c r="C18" s="234">
        <v>1</v>
      </c>
      <c r="D18" s="233">
        <v>100</v>
      </c>
      <c r="E18" s="233">
        <v>2</v>
      </c>
      <c r="F18" s="236">
        <v>200</v>
      </c>
      <c r="G18" s="236">
        <v>400</v>
      </c>
    </row>
    <row r="19" spans="1:13" x14ac:dyDescent="0.3">
      <c r="A19" s="232" t="s">
        <v>282</v>
      </c>
      <c r="B19" s="233" t="s">
        <v>272</v>
      </c>
      <c r="C19" s="234">
        <v>1</v>
      </c>
      <c r="D19" s="233">
        <v>100</v>
      </c>
      <c r="E19" s="233">
        <v>2</v>
      </c>
      <c r="F19" s="236">
        <v>50</v>
      </c>
      <c r="G19" s="236">
        <v>100</v>
      </c>
    </row>
    <row r="20" spans="1:13" x14ac:dyDescent="0.3">
      <c r="A20" s="238" t="s">
        <v>283</v>
      </c>
      <c r="B20" s="233"/>
      <c r="C20" s="234"/>
      <c r="D20" s="233"/>
      <c r="E20" s="233"/>
      <c r="F20" s="236"/>
      <c r="G20" s="236"/>
    </row>
    <row r="21" spans="1:13" x14ac:dyDescent="0.3">
      <c r="A21" s="232" t="s">
        <v>284</v>
      </c>
      <c r="B21" s="233" t="s">
        <v>272</v>
      </c>
      <c r="C21" s="234">
        <v>1</v>
      </c>
      <c r="D21" s="233">
        <v>100</v>
      </c>
      <c r="E21" s="233">
        <v>2</v>
      </c>
      <c r="F21" s="235">
        <v>1650</v>
      </c>
      <c r="G21" s="236">
        <v>3300</v>
      </c>
    </row>
    <row r="22" spans="1:13" x14ac:dyDescent="0.3">
      <c r="A22" s="238" t="s">
        <v>285</v>
      </c>
      <c r="B22" s="233"/>
      <c r="C22" s="234"/>
      <c r="D22" s="233"/>
      <c r="E22" s="233"/>
      <c r="F22" s="236"/>
      <c r="G22" s="236"/>
    </row>
    <row r="23" spans="1:13" x14ac:dyDescent="0.3">
      <c r="A23" s="232" t="s">
        <v>286</v>
      </c>
      <c r="B23" s="233" t="s">
        <v>272</v>
      </c>
      <c r="C23" s="234">
        <v>1</v>
      </c>
      <c r="D23" s="233">
        <v>100</v>
      </c>
      <c r="E23" s="233">
        <v>2</v>
      </c>
      <c r="F23" s="235">
        <v>2580</v>
      </c>
      <c r="G23" s="236">
        <v>5160</v>
      </c>
    </row>
    <row r="24" spans="1:13" x14ac:dyDescent="0.3">
      <c r="A24" s="232" t="s">
        <v>287</v>
      </c>
      <c r="B24" s="233" t="s">
        <v>272</v>
      </c>
      <c r="C24" s="234">
        <v>1</v>
      </c>
      <c r="D24" s="233">
        <v>2.5</v>
      </c>
      <c r="E24" s="233">
        <v>2</v>
      </c>
      <c r="F24" s="236">
        <v>36197.919999999998</v>
      </c>
      <c r="G24" s="236">
        <v>1809.896</v>
      </c>
    </row>
    <row r="25" spans="1:13" x14ac:dyDescent="0.3">
      <c r="A25" s="232"/>
      <c r="B25" s="233"/>
      <c r="C25" s="234"/>
      <c r="D25" s="233"/>
      <c r="E25" s="233"/>
      <c r="F25" s="236"/>
      <c r="G25" s="236"/>
      <c r="M25" s="218" t="s">
        <v>288</v>
      </c>
    </row>
    <row r="26" spans="1:13" x14ac:dyDescent="0.3">
      <c r="A26" s="238" t="s">
        <v>289</v>
      </c>
      <c r="B26" s="233"/>
      <c r="C26" s="234"/>
      <c r="D26" s="233"/>
      <c r="E26" s="233"/>
      <c r="F26" s="236"/>
      <c r="G26" s="236"/>
    </row>
    <row r="27" spans="1:13" x14ac:dyDescent="0.3">
      <c r="A27" s="232" t="s">
        <v>290</v>
      </c>
      <c r="B27" s="233" t="s">
        <v>272</v>
      </c>
      <c r="C27" s="234">
        <v>1</v>
      </c>
      <c r="D27" s="233">
        <v>100</v>
      </c>
      <c r="E27" s="233">
        <v>2</v>
      </c>
      <c r="F27" s="235">
        <v>2000</v>
      </c>
      <c r="G27" s="236">
        <v>4000</v>
      </c>
    </row>
    <row r="28" spans="1:13" x14ac:dyDescent="0.3">
      <c r="A28" s="232" t="s">
        <v>291</v>
      </c>
      <c r="B28" s="233" t="s">
        <v>272</v>
      </c>
      <c r="C28" s="234">
        <v>1</v>
      </c>
      <c r="D28" s="233">
        <v>100</v>
      </c>
      <c r="E28" s="233">
        <v>2</v>
      </c>
      <c r="F28" s="235">
        <v>2800</v>
      </c>
      <c r="G28" s="236">
        <v>5600</v>
      </c>
    </row>
    <row r="29" spans="1:13" x14ac:dyDescent="0.3">
      <c r="A29" s="232"/>
      <c r="B29" s="233"/>
      <c r="C29" s="234"/>
      <c r="D29" s="233"/>
      <c r="E29" s="233"/>
      <c r="F29" s="236"/>
      <c r="G29" s="236"/>
    </row>
    <row r="30" spans="1:13" x14ac:dyDescent="0.3">
      <c r="A30" s="238" t="s">
        <v>292</v>
      </c>
      <c r="B30" s="233"/>
      <c r="C30" s="234"/>
      <c r="D30" s="233"/>
      <c r="E30" s="233"/>
      <c r="F30" s="236"/>
      <c r="G30" s="236"/>
    </row>
    <row r="31" spans="1:13" x14ac:dyDescent="0.3">
      <c r="A31" s="232" t="s">
        <v>293</v>
      </c>
      <c r="B31" s="233" t="s">
        <v>272</v>
      </c>
      <c r="C31" s="234">
        <v>1</v>
      </c>
      <c r="D31" s="233">
        <v>100</v>
      </c>
      <c r="E31" s="233">
        <v>2</v>
      </c>
      <c r="F31" s="235">
        <v>600</v>
      </c>
      <c r="G31" s="236">
        <v>1200</v>
      </c>
    </row>
    <row r="32" spans="1:13" x14ac:dyDescent="0.3">
      <c r="A32" s="232" t="s">
        <v>294</v>
      </c>
      <c r="B32" s="233" t="s">
        <v>272</v>
      </c>
      <c r="C32" s="234">
        <v>1</v>
      </c>
      <c r="D32" s="233">
        <v>100</v>
      </c>
      <c r="E32" s="233">
        <v>2</v>
      </c>
      <c r="F32" s="235">
        <v>4395.621612925408</v>
      </c>
      <c r="G32" s="236">
        <v>8791.2432258508161</v>
      </c>
    </row>
    <row r="33" spans="1:7" x14ac:dyDescent="0.3">
      <c r="A33" s="232"/>
      <c r="B33" s="233"/>
      <c r="C33" s="234"/>
      <c r="D33" s="233"/>
      <c r="E33" s="233"/>
      <c r="F33" s="236"/>
      <c r="G33" s="236"/>
    </row>
    <row r="34" spans="1:7" x14ac:dyDescent="0.3">
      <c r="A34" s="238" t="s">
        <v>295</v>
      </c>
      <c r="B34" s="233"/>
      <c r="C34" s="234"/>
      <c r="D34" s="233"/>
      <c r="E34" s="233"/>
      <c r="F34" s="236"/>
      <c r="G34" s="236"/>
    </row>
    <row r="35" spans="1:7" x14ac:dyDescent="0.3">
      <c r="A35" s="232" t="s">
        <v>296</v>
      </c>
      <c r="B35" s="233" t="s">
        <v>297</v>
      </c>
      <c r="C35" s="234">
        <v>1</v>
      </c>
      <c r="D35" s="233"/>
      <c r="E35" s="233"/>
      <c r="F35" s="236">
        <v>375</v>
      </c>
      <c r="G35" s="236">
        <v>375</v>
      </c>
    </row>
    <row r="36" spans="1:7" x14ac:dyDescent="0.3">
      <c r="A36" s="232" t="s">
        <v>298</v>
      </c>
      <c r="B36" s="233" t="s">
        <v>297</v>
      </c>
      <c r="C36" s="234">
        <v>1</v>
      </c>
      <c r="D36" s="233"/>
      <c r="E36" s="233"/>
      <c r="F36" s="236">
        <v>3166.67</v>
      </c>
      <c r="G36" s="236">
        <v>3166.67</v>
      </c>
    </row>
    <row r="37" spans="1:7" x14ac:dyDescent="0.3">
      <c r="A37" s="232" t="s">
        <v>299</v>
      </c>
      <c r="B37" s="233" t="s">
        <v>297</v>
      </c>
      <c r="C37" s="234">
        <v>40</v>
      </c>
      <c r="D37" s="233"/>
      <c r="E37" s="233"/>
      <c r="F37" s="236">
        <v>30.83</v>
      </c>
      <c r="G37" s="236">
        <v>1233.1999999999998</v>
      </c>
    </row>
    <row r="38" spans="1:7" x14ac:dyDescent="0.3">
      <c r="A38" s="232" t="s">
        <v>300</v>
      </c>
      <c r="B38" s="233" t="s">
        <v>297</v>
      </c>
      <c r="C38" s="234">
        <v>1</v>
      </c>
      <c r="D38" s="233"/>
      <c r="E38" s="233"/>
      <c r="F38" s="236">
        <v>262.55</v>
      </c>
      <c r="G38" s="236">
        <v>262.55</v>
      </c>
    </row>
    <row r="39" spans="1:7" x14ac:dyDescent="0.3">
      <c r="A39" s="238" t="s">
        <v>301</v>
      </c>
      <c r="B39" s="233"/>
      <c r="C39" s="234"/>
      <c r="D39" s="233"/>
      <c r="E39" s="233"/>
      <c r="F39" s="236"/>
      <c r="G39" s="236"/>
    </row>
    <row r="40" spans="1:7" x14ac:dyDescent="0.3">
      <c r="A40" s="245" t="s">
        <v>302</v>
      </c>
      <c r="B40" s="233" t="s">
        <v>297</v>
      </c>
      <c r="C40" s="234">
        <v>3</v>
      </c>
      <c r="D40" s="233"/>
      <c r="E40" s="233"/>
      <c r="F40" s="236">
        <v>745.68</v>
      </c>
      <c r="G40" s="236">
        <v>2237.04</v>
      </c>
    </row>
    <row r="41" spans="1:7" x14ac:dyDescent="0.3">
      <c r="A41" s="246" t="s">
        <v>303</v>
      </c>
      <c r="B41" s="233"/>
      <c r="C41" s="234"/>
      <c r="D41" s="233"/>
      <c r="E41" s="233"/>
      <c r="F41" s="236"/>
      <c r="G41" s="236"/>
    </row>
    <row r="42" spans="1:7" x14ac:dyDescent="0.3">
      <c r="A42" s="247" t="s">
        <v>304</v>
      </c>
      <c r="B42" s="233" t="s">
        <v>305</v>
      </c>
      <c r="C42" s="234">
        <v>18</v>
      </c>
      <c r="D42" s="233"/>
      <c r="E42" s="233"/>
      <c r="F42" s="236">
        <v>420.82</v>
      </c>
      <c r="G42" s="236">
        <v>7574.76</v>
      </c>
    </row>
    <row r="43" spans="1:7" x14ac:dyDescent="0.3">
      <c r="A43" s="245" t="s">
        <v>306</v>
      </c>
      <c r="B43" s="233" t="s">
        <v>305</v>
      </c>
      <c r="C43" s="234">
        <v>15</v>
      </c>
      <c r="D43" s="233"/>
      <c r="E43" s="233"/>
      <c r="F43" s="235">
        <v>293.7</v>
      </c>
      <c r="G43" s="236">
        <v>4405.5</v>
      </c>
    </row>
    <row r="44" spans="1:7" x14ac:dyDescent="0.3">
      <c r="A44" s="245" t="s">
        <v>307</v>
      </c>
      <c r="B44" s="233" t="s">
        <v>297</v>
      </c>
      <c r="C44" s="234">
        <v>100</v>
      </c>
      <c r="D44" s="233"/>
      <c r="E44" s="233"/>
      <c r="F44" s="235">
        <v>55</v>
      </c>
      <c r="G44" s="236">
        <v>5500</v>
      </c>
    </row>
    <row r="45" spans="1:7" x14ac:dyDescent="0.3">
      <c r="A45" s="246" t="s">
        <v>308</v>
      </c>
      <c r="B45" s="233"/>
      <c r="C45" s="234"/>
      <c r="D45" s="233"/>
      <c r="E45" s="233"/>
      <c r="F45" s="236"/>
      <c r="G45" s="236"/>
    </row>
    <row r="46" spans="1:7" x14ac:dyDescent="0.3">
      <c r="A46" s="245" t="s">
        <v>309</v>
      </c>
      <c r="B46" s="233" t="s">
        <v>297</v>
      </c>
      <c r="C46" s="234">
        <v>1</v>
      </c>
      <c r="D46" s="233"/>
      <c r="E46" s="233"/>
      <c r="F46" s="235">
        <v>3959.6398266325809</v>
      </c>
      <c r="G46" s="236">
        <v>3959.6398266325809</v>
      </c>
    </row>
    <row r="47" spans="1:7" x14ac:dyDescent="0.3">
      <c r="A47" s="245" t="s">
        <v>310</v>
      </c>
      <c r="B47" s="233" t="s">
        <v>305</v>
      </c>
      <c r="C47" s="234">
        <v>1200</v>
      </c>
      <c r="D47" s="233"/>
      <c r="E47" s="233"/>
      <c r="F47" s="236">
        <v>0.4</v>
      </c>
      <c r="G47" s="236">
        <v>480</v>
      </c>
    </row>
    <row r="48" spans="1:7" x14ac:dyDescent="0.3">
      <c r="A48" s="245" t="s">
        <v>311</v>
      </c>
      <c r="B48" s="240" t="s">
        <v>297</v>
      </c>
      <c r="C48" s="234">
        <v>0</v>
      </c>
      <c r="D48" s="240"/>
      <c r="E48" s="240"/>
      <c r="F48" s="248">
        <v>3900</v>
      </c>
      <c r="G48" s="242">
        <v>0</v>
      </c>
    </row>
    <row r="49" spans="1:11" x14ac:dyDescent="0.3">
      <c r="A49" s="239"/>
      <c r="B49" s="240"/>
      <c r="C49" s="234"/>
      <c r="D49" s="240"/>
      <c r="E49" s="240"/>
      <c r="F49" s="242"/>
      <c r="G49" s="242"/>
      <c r="I49" s="217"/>
      <c r="J49" s="243"/>
      <c r="K49" s="244"/>
    </row>
    <row r="50" spans="1:11" x14ac:dyDescent="0.3">
      <c r="A50" s="249"/>
      <c r="B50" s="250"/>
      <c r="C50" s="250"/>
      <c r="D50" s="250"/>
      <c r="E50" s="250"/>
      <c r="F50" s="251" t="s">
        <v>312</v>
      </c>
      <c r="G50" s="252">
        <v>74083.874052483399</v>
      </c>
    </row>
    <row r="51" spans="1:11" x14ac:dyDescent="0.3">
      <c r="A51" s="249"/>
      <c r="B51" s="250"/>
      <c r="C51" s="250"/>
      <c r="D51" s="250"/>
      <c r="E51" s="251" t="s">
        <v>403</v>
      </c>
      <c r="F51" s="279">
        <v>0.10199999999999999</v>
      </c>
      <c r="G51" s="252">
        <v>7556.5551533533062</v>
      </c>
      <c r="H51" s="253"/>
      <c r="J51" s="243"/>
    </row>
    <row r="52" spans="1:11" x14ac:dyDescent="0.3">
      <c r="A52" s="249"/>
      <c r="B52" s="250"/>
      <c r="C52" s="250"/>
      <c r="D52" s="250"/>
      <c r="E52" s="250"/>
      <c r="F52" s="254" t="s">
        <v>313</v>
      </c>
      <c r="G52" s="252">
        <v>81640.429205836699</v>
      </c>
    </row>
    <row r="53" spans="1:11" ht="87" customHeight="1" x14ac:dyDescent="0.3">
      <c r="H53" s="830"/>
      <c r="I53" s="830"/>
      <c r="J53" s="217"/>
    </row>
  </sheetData>
  <mergeCells count="2">
    <mergeCell ref="A1:G1"/>
    <mergeCell ref="H53:I5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2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56"/>
  <sheetViews>
    <sheetView topLeftCell="A55" zoomScale="85" zoomScaleNormal="85" workbookViewId="0">
      <selection activeCell="O20" sqref="O20:P20"/>
    </sheetView>
  </sheetViews>
  <sheetFormatPr defaultColWidth="9.109375" defaultRowHeight="13.2" x14ac:dyDescent="0.3"/>
  <cols>
    <col min="1" max="1" width="8" style="257" customWidth="1"/>
    <col min="2" max="2" width="53" style="257" customWidth="1"/>
    <col min="3" max="3" width="9" style="257" customWidth="1"/>
    <col min="4" max="4" width="17" style="257" hidden="1" customWidth="1"/>
    <col min="5" max="5" width="1.88671875" style="257" customWidth="1"/>
    <col min="6" max="6" width="16" style="257" customWidth="1"/>
    <col min="7" max="7" width="9" style="257" customWidth="1"/>
    <col min="8" max="8" width="2.88671875" style="257" customWidth="1"/>
    <col min="9" max="9" width="10.88671875" style="257" customWidth="1"/>
    <col min="10" max="10" width="1.88671875" style="257" customWidth="1"/>
    <col min="11" max="11" width="16" style="257" customWidth="1"/>
    <col min="12" max="12" width="1" style="257" customWidth="1"/>
    <col min="13" max="13" width="4" style="257" customWidth="1"/>
    <col min="14" max="14" width="12" style="257" customWidth="1"/>
    <col min="15" max="15" width="1" style="257" customWidth="1"/>
    <col min="16" max="16" width="14.88671875" style="257" customWidth="1"/>
    <col min="17" max="17" width="16" style="257" customWidth="1"/>
    <col min="18" max="16384" width="9.109375" style="257"/>
  </cols>
  <sheetData>
    <row r="1" spans="1:17" ht="30.9" customHeight="1" x14ac:dyDescent="0.3">
      <c r="A1" s="255"/>
      <c r="B1" s="874" t="s">
        <v>314</v>
      </c>
      <c r="C1" s="874"/>
      <c r="D1" s="874"/>
      <c r="E1" s="874"/>
      <c r="F1" s="874"/>
      <c r="G1" s="255"/>
      <c r="H1" s="875"/>
      <c r="I1" s="875"/>
      <c r="J1" s="875"/>
      <c r="K1" s="255"/>
      <c r="L1" s="1235" t="s">
        <v>411</v>
      </c>
      <c r="M1" s="1235"/>
      <c r="N1" s="1235"/>
      <c r="O1" s="1235"/>
      <c r="P1" s="1235"/>
      <c r="Q1" s="256" t="s">
        <v>412</v>
      </c>
    </row>
    <row r="2" spans="1:17" ht="14.25" customHeight="1" x14ac:dyDescent="0.3">
      <c r="A2" s="857" t="s">
        <v>317</v>
      </c>
      <c r="B2" s="858"/>
      <c r="C2" s="858"/>
      <c r="D2" s="858"/>
      <c r="E2" s="859"/>
      <c r="F2" s="877" t="s">
        <v>318</v>
      </c>
      <c r="G2" s="258" t="s">
        <v>319</v>
      </c>
      <c r="H2" s="857" t="s">
        <v>320</v>
      </c>
      <c r="I2" s="858"/>
      <c r="J2" s="859"/>
      <c r="K2" s="258" t="s">
        <v>321</v>
      </c>
      <c r="L2" s="857" t="s">
        <v>322</v>
      </c>
      <c r="M2" s="858"/>
      <c r="N2" s="859"/>
      <c r="O2" s="857" t="s">
        <v>323</v>
      </c>
      <c r="P2" s="859"/>
      <c r="Q2" s="258" t="s">
        <v>324</v>
      </c>
    </row>
    <row r="3" spans="1:17" ht="14.25" customHeight="1" x14ac:dyDescent="0.3">
      <c r="A3" s="864"/>
      <c r="B3" s="865"/>
      <c r="C3" s="865"/>
      <c r="D3" s="865"/>
      <c r="E3" s="866"/>
      <c r="F3" s="878"/>
      <c r="G3" s="259" t="s">
        <v>325</v>
      </c>
      <c r="H3" s="864" t="s">
        <v>326</v>
      </c>
      <c r="I3" s="865"/>
      <c r="J3" s="866"/>
      <c r="K3" s="259" t="s">
        <v>327</v>
      </c>
      <c r="L3" s="864" t="s">
        <v>328</v>
      </c>
      <c r="M3" s="865"/>
      <c r="N3" s="866"/>
      <c r="O3" s="864" t="s">
        <v>329</v>
      </c>
      <c r="P3" s="866"/>
      <c r="Q3" s="260" t="s">
        <v>330</v>
      </c>
    </row>
    <row r="4" spans="1:17" ht="14.25" customHeight="1" x14ac:dyDescent="0.3">
      <c r="A4" s="871" t="s">
        <v>331</v>
      </c>
      <c r="B4" s="872"/>
      <c r="C4" s="872"/>
      <c r="D4" s="872"/>
      <c r="E4" s="872"/>
      <c r="F4" s="872"/>
      <c r="G4" s="872"/>
      <c r="H4" s="872"/>
      <c r="I4" s="872"/>
      <c r="J4" s="872"/>
      <c r="K4" s="872"/>
      <c r="L4" s="872"/>
      <c r="M4" s="872"/>
      <c r="N4" s="872"/>
      <c r="O4" s="872"/>
      <c r="P4" s="872"/>
      <c r="Q4" s="873"/>
    </row>
    <row r="5" spans="1:17" ht="14.25" customHeight="1" x14ac:dyDescent="0.25">
      <c r="A5" s="261">
        <v>30050</v>
      </c>
      <c r="B5" s="838" t="s">
        <v>332</v>
      </c>
      <c r="C5" s="839"/>
      <c r="D5" s="839"/>
      <c r="E5" s="840"/>
      <c r="F5" s="261">
        <v>30050</v>
      </c>
      <c r="G5" s="262" t="s">
        <v>333</v>
      </c>
      <c r="H5" s="841">
        <v>347.33</v>
      </c>
      <c r="I5" s="842"/>
      <c r="J5" s="843"/>
      <c r="K5" s="263">
        <v>280</v>
      </c>
      <c r="L5" s="841">
        <v>5.78</v>
      </c>
      <c r="M5" s="842"/>
      <c r="N5" s="843"/>
      <c r="O5" s="867"/>
      <c r="P5" s="868"/>
      <c r="Q5" s="284">
        <v>0</v>
      </c>
    </row>
    <row r="6" spans="1:17" ht="14.25" customHeight="1" x14ac:dyDescent="0.25">
      <c r="A6" s="261">
        <v>30037</v>
      </c>
      <c r="B6" s="838" t="s">
        <v>334</v>
      </c>
      <c r="C6" s="839"/>
      <c r="D6" s="839"/>
      <c r="E6" s="840"/>
      <c r="F6" s="261">
        <v>30037</v>
      </c>
      <c r="G6" s="262" t="s">
        <v>333</v>
      </c>
      <c r="H6" s="841">
        <v>228.27</v>
      </c>
      <c r="I6" s="842"/>
      <c r="J6" s="843"/>
      <c r="K6" s="263">
        <v>280</v>
      </c>
      <c r="L6" s="841">
        <v>3.8</v>
      </c>
      <c r="M6" s="842"/>
      <c r="N6" s="843"/>
      <c r="O6" s="844">
        <v>1</v>
      </c>
      <c r="P6" s="845"/>
      <c r="Q6" s="284">
        <v>1064</v>
      </c>
    </row>
    <row r="7" spans="1:17" ht="14.25" customHeight="1" x14ac:dyDescent="0.25">
      <c r="A7" s="261">
        <v>30036</v>
      </c>
      <c r="B7" s="838" t="s">
        <v>335</v>
      </c>
      <c r="C7" s="839"/>
      <c r="D7" s="839"/>
      <c r="E7" s="840"/>
      <c r="F7" s="261">
        <v>30036</v>
      </c>
      <c r="G7" s="262" t="s">
        <v>333</v>
      </c>
      <c r="H7" s="841">
        <v>126.48</v>
      </c>
      <c r="I7" s="842"/>
      <c r="J7" s="843"/>
      <c r="K7" s="263">
        <v>280</v>
      </c>
      <c r="L7" s="841">
        <v>2.1</v>
      </c>
      <c r="M7" s="842"/>
      <c r="N7" s="843"/>
      <c r="O7" s="869"/>
      <c r="P7" s="870"/>
      <c r="Q7" s="284">
        <v>0</v>
      </c>
    </row>
    <row r="8" spans="1:17" ht="14.25" customHeight="1" x14ac:dyDescent="0.25">
      <c r="A8" s="261">
        <v>30035</v>
      </c>
      <c r="B8" s="838" t="s">
        <v>336</v>
      </c>
      <c r="C8" s="839"/>
      <c r="D8" s="839"/>
      <c r="E8" s="840"/>
      <c r="F8" s="261">
        <v>30035</v>
      </c>
      <c r="G8" s="262" t="s">
        <v>333</v>
      </c>
      <c r="H8" s="841">
        <v>198.96</v>
      </c>
      <c r="I8" s="842"/>
      <c r="J8" s="843"/>
      <c r="K8" s="263">
        <v>280</v>
      </c>
      <c r="L8" s="841">
        <v>3.31</v>
      </c>
      <c r="M8" s="842"/>
      <c r="N8" s="843"/>
      <c r="O8" s="844">
        <v>1</v>
      </c>
      <c r="P8" s="845"/>
      <c r="Q8" s="284">
        <v>926.8</v>
      </c>
    </row>
    <row r="9" spans="1:17" ht="14.25" customHeight="1" x14ac:dyDescent="0.25">
      <c r="A9" s="261">
        <v>30125</v>
      </c>
      <c r="B9" s="838" t="s">
        <v>337</v>
      </c>
      <c r="C9" s="839"/>
      <c r="D9" s="839"/>
      <c r="E9" s="840"/>
      <c r="F9" s="261">
        <v>30125</v>
      </c>
      <c r="G9" s="262" t="s">
        <v>333</v>
      </c>
      <c r="H9" s="841">
        <v>205.62</v>
      </c>
      <c r="I9" s="842"/>
      <c r="J9" s="843"/>
      <c r="K9" s="263">
        <v>280</v>
      </c>
      <c r="L9" s="841">
        <v>3.42</v>
      </c>
      <c r="M9" s="842"/>
      <c r="N9" s="843"/>
      <c r="O9" s="869"/>
      <c r="P9" s="870"/>
      <c r="Q9" s="284">
        <v>0</v>
      </c>
    </row>
    <row r="10" spans="1:17" ht="14.25" customHeight="1" x14ac:dyDescent="0.25">
      <c r="A10" s="261">
        <v>30120</v>
      </c>
      <c r="B10" s="838" t="s">
        <v>338</v>
      </c>
      <c r="C10" s="839"/>
      <c r="D10" s="839"/>
      <c r="E10" s="840"/>
      <c r="F10" s="261">
        <v>30120</v>
      </c>
      <c r="G10" s="262" t="s">
        <v>333</v>
      </c>
      <c r="H10" s="841">
        <v>343.12</v>
      </c>
      <c r="I10" s="842"/>
      <c r="J10" s="843"/>
      <c r="K10" s="263">
        <v>280</v>
      </c>
      <c r="L10" s="841">
        <v>5.71</v>
      </c>
      <c r="M10" s="842"/>
      <c r="N10" s="843"/>
      <c r="O10" s="867"/>
      <c r="P10" s="868"/>
      <c r="Q10" s="284">
        <v>0</v>
      </c>
    </row>
    <row r="11" spans="1:17" ht="14.25" customHeight="1" x14ac:dyDescent="0.25">
      <c r="A11" s="261">
        <v>31062</v>
      </c>
      <c r="B11" s="838" t="s">
        <v>339</v>
      </c>
      <c r="C11" s="839"/>
      <c r="D11" s="839"/>
      <c r="E11" s="840"/>
      <c r="F11" s="261">
        <v>31062</v>
      </c>
      <c r="G11" s="262" t="s">
        <v>333</v>
      </c>
      <c r="H11" s="841">
        <v>194.2</v>
      </c>
      <c r="I11" s="842"/>
      <c r="J11" s="843"/>
      <c r="K11" s="263">
        <v>280</v>
      </c>
      <c r="L11" s="841">
        <v>3.23</v>
      </c>
      <c r="M11" s="842"/>
      <c r="N11" s="843"/>
      <c r="O11" s="869"/>
      <c r="P11" s="870"/>
      <c r="Q11" s="284">
        <v>0</v>
      </c>
    </row>
    <row r="12" spans="1:17" ht="14.25" customHeight="1" x14ac:dyDescent="0.25">
      <c r="A12" s="261">
        <v>30053</v>
      </c>
      <c r="B12" s="838" t="s">
        <v>340</v>
      </c>
      <c r="C12" s="839"/>
      <c r="D12" s="839"/>
      <c r="E12" s="840"/>
      <c r="F12" s="261">
        <v>30053</v>
      </c>
      <c r="G12" s="262" t="s">
        <v>333</v>
      </c>
      <c r="H12" s="841">
        <v>226.83</v>
      </c>
      <c r="I12" s="842"/>
      <c r="J12" s="843"/>
      <c r="K12" s="263">
        <v>280</v>
      </c>
      <c r="L12" s="841">
        <v>3.78</v>
      </c>
      <c r="M12" s="842"/>
      <c r="N12" s="843"/>
      <c r="O12" s="867"/>
      <c r="P12" s="868"/>
      <c r="Q12" s="284">
        <v>0</v>
      </c>
    </row>
    <row r="13" spans="1:17" ht="14.25" customHeight="1" x14ac:dyDescent="0.25">
      <c r="A13" s="261">
        <v>30049</v>
      </c>
      <c r="B13" s="838" t="s">
        <v>341</v>
      </c>
      <c r="C13" s="839"/>
      <c r="D13" s="839"/>
      <c r="E13" s="840"/>
      <c r="F13" s="261">
        <v>30049</v>
      </c>
      <c r="G13" s="262" t="s">
        <v>333</v>
      </c>
      <c r="H13" s="841">
        <v>224.28</v>
      </c>
      <c r="I13" s="842"/>
      <c r="J13" s="843"/>
      <c r="K13" s="263">
        <v>280</v>
      </c>
      <c r="L13" s="841">
        <v>3.73</v>
      </c>
      <c r="M13" s="842"/>
      <c r="N13" s="843"/>
      <c r="O13" s="844">
        <v>1</v>
      </c>
      <c r="P13" s="845"/>
      <c r="Q13" s="284">
        <v>1044.4000000000001</v>
      </c>
    </row>
    <row r="14" spans="1:17" ht="14.25" customHeight="1" x14ac:dyDescent="0.25">
      <c r="A14" s="261">
        <v>30040</v>
      </c>
      <c r="B14" s="838" t="s">
        <v>342</v>
      </c>
      <c r="C14" s="839"/>
      <c r="D14" s="839"/>
      <c r="E14" s="840"/>
      <c r="F14" s="261">
        <v>30040</v>
      </c>
      <c r="G14" s="262" t="s">
        <v>333</v>
      </c>
      <c r="H14" s="841">
        <v>243.23</v>
      </c>
      <c r="I14" s="842"/>
      <c r="J14" s="843"/>
      <c r="K14" s="263">
        <v>280</v>
      </c>
      <c r="L14" s="841">
        <v>4.05</v>
      </c>
      <c r="M14" s="842"/>
      <c r="N14" s="843"/>
      <c r="O14" s="844">
        <v>1</v>
      </c>
      <c r="P14" s="845"/>
      <c r="Q14" s="284">
        <v>1134</v>
      </c>
    </row>
    <row r="15" spans="1:17" ht="14.25" customHeight="1" x14ac:dyDescent="0.25">
      <c r="A15" s="261">
        <v>30039</v>
      </c>
      <c r="B15" s="838" t="s">
        <v>343</v>
      </c>
      <c r="C15" s="839"/>
      <c r="D15" s="839"/>
      <c r="E15" s="840"/>
      <c r="F15" s="261">
        <v>30039</v>
      </c>
      <c r="G15" s="262" t="s">
        <v>333</v>
      </c>
      <c r="H15" s="841">
        <v>183.62</v>
      </c>
      <c r="I15" s="842"/>
      <c r="J15" s="843"/>
      <c r="K15" s="263">
        <v>280</v>
      </c>
      <c r="L15" s="841">
        <v>3.06</v>
      </c>
      <c r="M15" s="842"/>
      <c r="N15" s="843"/>
      <c r="O15" s="869"/>
      <c r="P15" s="870"/>
      <c r="Q15" s="284">
        <v>0</v>
      </c>
    </row>
    <row r="16" spans="1:17" ht="14.25" customHeight="1" x14ac:dyDescent="0.25">
      <c r="A16" s="261">
        <v>30021</v>
      </c>
      <c r="B16" s="838" t="s">
        <v>344</v>
      </c>
      <c r="C16" s="839"/>
      <c r="D16" s="839"/>
      <c r="E16" s="840"/>
      <c r="F16" s="261">
        <v>30021</v>
      </c>
      <c r="G16" s="262" t="s">
        <v>333</v>
      </c>
      <c r="H16" s="841">
        <v>187.62</v>
      </c>
      <c r="I16" s="842"/>
      <c r="J16" s="843"/>
      <c r="K16" s="263">
        <v>280</v>
      </c>
      <c r="L16" s="841">
        <v>3.12</v>
      </c>
      <c r="M16" s="842"/>
      <c r="N16" s="843"/>
      <c r="O16" s="844">
        <v>1</v>
      </c>
      <c r="P16" s="845"/>
      <c r="Q16" s="284">
        <v>873.6</v>
      </c>
    </row>
    <row r="17" spans="1:17" ht="14.25" customHeight="1" x14ac:dyDescent="0.25">
      <c r="A17" s="261">
        <v>30030</v>
      </c>
      <c r="B17" s="838" t="s">
        <v>345</v>
      </c>
      <c r="C17" s="839"/>
      <c r="D17" s="839"/>
      <c r="E17" s="840"/>
      <c r="F17" s="261">
        <v>30030</v>
      </c>
      <c r="G17" s="262" t="s">
        <v>333</v>
      </c>
      <c r="H17" s="841">
        <v>470.3</v>
      </c>
      <c r="I17" s="842"/>
      <c r="J17" s="843"/>
      <c r="K17" s="263">
        <v>280</v>
      </c>
      <c r="L17" s="841">
        <v>7.83</v>
      </c>
      <c r="M17" s="842"/>
      <c r="N17" s="843"/>
      <c r="O17" s="867"/>
      <c r="P17" s="868"/>
      <c r="Q17" s="284">
        <v>0</v>
      </c>
    </row>
    <row r="18" spans="1:17" ht="14.25" customHeight="1" x14ac:dyDescent="0.3">
      <c r="A18" s="871" t="s">
        <v>346</v>
      </c>
      <c r="B18" s="872"/>
      <c r="C18" s="872"/>
      <c r="D18" s="872"/>
      <c r="E18" s="872"/>
      <c r="F18" s="872"/>
      <c r="G18" s="872"/>
      <c r="H18" s="872"/>
      <c r="I18" s="872"/>
      <c r="J18" s="872"/>
      <c r="K18" s="872"/>
      <c r="L18" s="872"/>
      <c r="M18" s="872"/>
      <c r="N18" s="872"/>
      <c r="O18" s="872"/>
      <c r="P18" s="872"/>
      <c r="Q18" s="873"/>
    </row>
    <row r="19" spans="1:17" ht="14.25" customHeight="1" x14ac:dyDescent="0.25">
      <c r="A19" s="261">
        <v>30010</v>
      </c>
      <c r="B19" s="838" t="s">
        <v>347</v>
      </c>
      <c r="C19" s="839"/>
      <c r="D19" s="839"/>
      <c r="E19" s="840"/>
      <c r="F19" s="261">
        <v>30105</v>
      </c>
      <c r="G19" s="262" t="s">
        <v>348</v>
      </c>
      <c r="H19" s="841">
        <v>302.14999999999998</v>
      </c>
      <c r="I19" s="842"/>
      <c r="J19" s="843"/>
      <c r="K19" s="263">
        <v>280</v>
      </c>
      <c r="L19" s="841">
        <v>2.5099999999999998</v>
      </c>
      <c r="M19" s="842"/>
      <c r="N19" s="843"/>
      <c r="O19" s="867"/>
      <c r="P19" s="868"/>
      <c r="Q19" s="284">
        <v>0</v>
      </c>
    </row>
    <row r="20" spans="1:17" ht="14.25" customHeight="1" x14ac:dyDescent="0.25">
      <c r="A20" s="261">
        <v>30007</v>
      </c>
      <c r="B20" s="838" t="s">
        <v>349</v>
      </c>
      <c r="C20" s="839"/>
      <c r="D20" s="839"/>
      <c r="E20" s="840"/>
      <c r="F20" s="261">
        <v>30105</v>
      </c>
      <c r="G20" s="262" t="s">
        <v>348</v>
      </c>
      <c r="H20" s="841">
        <v>302.14999999999998</v>
      </c>
      <c r="I20" s="842"/>
      <c r="J20" s="843"/>
      <c r="K20" s="263">
        <v>280</v>
      </c>
      <c r="L20" s="841">
        <v>2.5099999999999998</v>
      </c>
      <c r="M20" s="842"/>
      <c r="N20" s="843"/>
      <c r="O20" s="844">
        <v>1</v>
      </c>
      <c r="P20" s="845"/>
      <c r="Q20" s="284">
        <v>702.8</v>
      </c>
    </row>
    <row r="21" spans="1:17" ht="14.25" customHeight="1" x14ac:dyDescent="0.25">
      <c r="A21" s="261">
        <v>30011</v>
      </c>
      <c r="B21" s="838" t="s">
        <v>350</v>
      </c>
      <c r="C21" s="839"/>
      <c r="D21" s="839"/>
      <c r="E21" s="840"/>
      <c r="F21" s="261">
        <v>30105</v>
      </c>
      <c r="G21" s="262" t="s">
        <v>333</v>
      </c>
      <c r="H21" s="841">
        <v>302.14999999999998</v>
      </c>
      <c r="I21" s="842"/>
      <c r="J21" s="843"/>
      <c r="K21" s="263">
        <v>280</v>
      </c>
      <c r="L21" s="841">
        <v>5.03</v>
      </c>
      <c r="M21" s="842"/>
      <c r="N21" s="843"/>
      <c r="O21" s="867"/>
      <c r="P21" s="868"/>
      <c r="Q21" s="284">
        <v>0</v>
      </c>
    </row>
    <row r="22" spans="1:17" ht="14.25" customHeight="1" x14ac:dyDescent="0.25">
      <c r="A22" s="261">
        <v>30057</v>
      </c>
      <c r="B22" s="838" t="s">
        <v>351</v>
      </c>
      <c r="C22" s="839"/>
      <c r="D22" s="839"/>
      <c r="E22" s="840"/>
      <c r="F22" s="261">
        <v>30105</v>
      </c>
      <c r="G22" s="262" t="s">
        <v>333</v>
      </c>
      <c r="H22" s="841">
        <v>302.14999999999998</v>
      </c>
      <c r="I22" s="842"/>
      <c r="J22" s="843"/>
      <c r="K22" s="263">
        <v>280</v>
      </c>
      <c r="L22" s="841">
        <v>5.03</v>
      </c>
      <c r="M22" s="842"/>
      <c r="N22" s="843"/>
      <c r="O22" s="869"/>
      <c r="P22" s="870"/>
      <c r="Q22" s="284">
        <v>0</v>
      </c>
    </row>
    <row r="23" spans="1:17" ht="14.25" customHeight="1" x14ac:dyDescent="0.25">
      <c r="A23" s="261">
        <v>30019</v>
      </c>
      <c r="B23" s="838" t="s">
        <v>352</v>
      </c>
      <c r="C23" s="839"/>
      <c r="D23" s="839"/>
      <c r="E23" s="840"/>
      <c r="F23" s="261">
        <v>30105</v>
      </c>
      <c r="G23" s="262" t="s">
        <v>333</v>
      </c>
      <c r="H23" s="841">
        <v>302.14999999999998</v>
      </c>
      <c r="I23" s="842"/>
      <c r="J23" s="843"/>
      <c r="K23" s="263">
        <v>280</v>
      </c>
      <c r="L23" s="841">
        <v>5.03</v>
      </c>
      <c r="M23" s="842"/>
      <c r="N23" s="843"/>
      <c r="O23" s="867"/>
      <c r="P23" s="868"/>
      <c r="Q23" s="284">
        <v>0</v>
      </c>
    </row>
    <row r="24" spans="1:17" ht="14.25" customHeight="1" x14ac:dyDescent="0.25">
      <c r="A24" s="261">
        <v>30158</v>
      </c>
      <c r="B24" s="838" t="s">
        <v>353</v>
      </c>
      <c r="C24" s="839"/>
      <c r="D24" s="839"/>
      <c r="E24" s="840"/>
      <c r="F24" s="261">
        <v>30105</v>
      </c>
      <c r="G24" s="262" t="s">
        <v>354</v>
      </c>
      <c r="H24" s="841">
        <v>302.14999999999998</v>
      </c>
      <c r="I24" s="842"/>
      <c r="J24" s="843"/>
      <c r="K24" s="263">
        <v>280</v>
      </c>
      <c r="L24" s="841">
        <v>1.66</v>
      </c>
      <c r="M24" s="842"/>
      <c r="N24" s="843"/>
      <c r="O24" s="869"/>
      <c r="P24" s="870"/>
      <c r="Q24" s="284">
        <v>0</v>
      </c>
    </row>
    <row r="25" spans="1:17" ht="14.25" customHeight="1" x14ac:dyDescent="0.25">
      <c r="A25" s="261">
        <v>30058</v>
      </c>
      <c r="B25" s="838" t="s">
        <v>355</v>
      </c>
      <c r="C25" s="839"/>
      <c r="D25" s="839"/>
      <c r="E25" s="840"/>
      <c r="F25" s="261">
        <v>30105</v>
      </c>
      <c r="G25" s="262" t="s">
        <v>354</v>
      </c>
      <c r="H25" s="841">
        <v>302.14999999999998</v>
      </c>
      <c r="I25" s="842"/>
      <c r="J25" s="843"/>
      <c r="K25" s="263">
        <v>280</v>
      </c>
      <c r="L25" s="841">
        <v>1.66</v>
      </c>
      <c r="M25" s="842"/>
      <c r="N25" s="843"/>
      <c r="O25" s="867"/>
      <c r="P25" s="868"/>
      <c r="Q25" s="284">
        <v>0</v>
      </c>
    </row>
    <row r="26" spans="1:17" ht="14.25" customHeight="1" x14ac:dyDescent="0.25">
      <c r="A26" s="261">
        <v>30046</v>
      </c>
      <c r="B26" s="838" t="s">
        <v>356</v>
      </c>
      <c r="C26" s="839"/>
      <c r="D26" s="839"/>
      <c r="E26" s="840"/>
      <c r="F26" s="261">
        <v>30105</v>
      </c>
      <c r="G26" s="262" t="s">
        <v>333</v>
      </c>
      <c r="H26" s="841">
        <v>302.14999999999998</v>
      </c>
      <c r="I26" s="842"/>
      <c r="J26" s="843"/>
      <c r="K26" s="263">
        <v>280</v>
      </c>
      <c r="L26" s="841">
        <v>5.03</v>
      </c>
      <c r="M26" s="842"/>
      <c r="N26" s="843"/>
      <c r="O26" s="844">
        <v>1</v>
      </c>
      <c r="P26" s="845"/>
      <c r="Q26" s="284">
        <v>1408.4</v>
      </c>
    </row>
    <row r="27" spans="1:17" ht="14.25" customHeight="1" x14ac:dyDescent="0.25">
      <c r="A27" s="261">
        <v>30029</v>
      </c>
      <c r="B27" s="838" t="s">
        <v>357</v>
      </c>
      <c r="C27" s="839"/>
      <c r="D27" s="839"/>
      <c r="E27" s="840"/>
      <c r="F27" s="261">
        <v>30105</v>
      </c>
      <c r="G27" s="262" t="s">
        <v>348</v>
      </c>
      <c r="H27" s="841">
        <v>302.14999999999998</v>
      </c>
      <c r="I27" s="842"/>
      <c r="J27" s="843"/>
      <c r="K27" s="263">
        <v>280</v>
      </c>
      <c r="L27" s="841">
        <v>2.5099999999999998</v>
      </c>
      <c r="M27" s="842"/>
      <c r="N27" s="843"/>
      <c r="O27" s="869"/>
      <c r="P27" s="870"/>
      <c r="Q27" s="284">
        <v>0</v>
      </c>
    </row>
    <row r="28" spans="1:17" ht="14.25" customHeight="1" x14ac:dyDescent="0.25">
      <c r="A28" s="261">
        <v>30101</v>
      </c>
      <c r="B28" s="838" t="s">
        <v>358</v>
      </c>
      <c r="C28" s="839"/>
      <c r="D28" s="839"/>
      <c r="E28" s="840"/>
      <c r="F28" s="261">
        <v>30105</v>
      </c>
      <c r="G28" s="262" t="s">
        <v>333</v>
      </c>
      <c r="H28" s="841">
        <v>302.14999999999998</v>
      </c>
      <c r="I28" s="842"/>
      <c r="J28" s="843"/>
      <c r="K28" s="263">
        <v>280</v>
      </c>
      <c r="L28" s="841">
        <v>5.03</v>
      </c>
      <c r="M28" s="842"/>
      <c r="N28" s="843"/>
      <c r="O28" s="867"/>
      <c r="P28" s="868"/>
      <c r="Q28" s="284">
        <v>0</v>
      </c>
    </row>
    <row r="29" spans="1:17" ht="14.25" customHeight="1" x14ac:dyDescent="0.25">
      <c r="A29" s="261">
        <v>30008</v>
      </c>
      <c r="B29" s="838" t="s">
        <v>359</v>
      </c>
      <c r="C29" s="839"/>
      <c r="D29" s="839"/>
      <c r="E29" s="840"/>
      <c r="F29" s="261">
        <v>30105</v>
      </c>
      <c r="G29" s="262" t="s">
        <v>348</v>
      </c>
      <c r="H29" s="841">
        <v>302.14999999999998</v>
      </c>
      <c r="I29" s="842"/>
      <c r="J29" s="843"/>
      <c r="K29" s="263">
        <v>280</v>
      </c>
      <c r="L29" s="841">
        <v>2.5099999999999998</v>
      </c>
      <c r="M29" s="842"/>
      <c r="N29" s="843"/>
      <c r="O29" s="869"/>
      <c r="P29" s="870"/>
      <c r="Q29" s="284">
        <v>0</v>
      </c>
    </row>
    <row r="30" spans="1:17" ht="14.25" customHeight="1" x14ac:dyDescent="0.25">
      <c r="A30" s="261">
        <v>30015</v>
      </c>
      <c r="B30" s="838" t="s">
        <v>360</v>
      </c>
      <c r="C30" s="839"/>
      <c r="D30" s="839"/>
      <c r="E30" s="840"/>
      <c r="F30" s="261">
        <v>30105</v>
      </c>
      <c r="G30" s="262" t="s">
        <v>348</v>
      </c>
      <c r="H30" s="841">
        <v>302.14999999999998</v>
      </c>
      <c r="I30" s="842"/>
      <c r="J30" s="843"/>
      <c r="K30" s="263">
        <v>280</v>
      </c>
      <c r="L30" s="841">
        <v>2.5099999999999998</v>
      </c>
      <c r="M30" s="842"/>
      <c r="N30" s="843"/>
      <c r="O30" s="844">
        <v>1</v>
      </c>
      <c r="P30" s="845"/>
      <c r="Q30" s="284">
        <v>702.8</v>
      </c>
    </row>
    <row r="31" spans="1:17" ht="14.25" customHeight="1" x14ac:dyDescent="0.25">
      <c r="A31" s="261">
        <v>30012</v>
      </c>
      <c r="B31" s="838" t="s">
        <v>361</v>
      </c>
      <c r="C31" s="839"/>
      <c r="D31" s="839"/>
      <c r="E31" s="840"/>
      <c r="F31" s="261">
        <v>30105</v>
      </c>
      <c r="G31" s="262" t="s">
        <v>348</v>
      </c>
      <c r="H31" s="841">
        <v>302.14999999999998</v>
      </c>
      <c r="I31" s="842"/>
      <c r="J31" s="843"/>
      <c r="K31" s="263">
        <v>280</v>
      </c>
      <c r="L31" s="841">
        <v>2.5099999999999998</v>
      </c>
      <c r="M31" s="842"/>
      <c r="N31" s="843"/>
      <c r="O31" s="844">
        <v>1</v>
      </c>
      <c r="P31" s="845"/>
      <c r="Q31" s="284">
        <v>702.8</v>
      </c>
    </row>
    <row r="32" spans="1:17" ht="14.25" customHeight="1" x14ac:dyDescent="0.25">
      <c r="A32" s="261">
        <v>30014</v>
      </c>
      <c r="B32" s="838" t="s">
        <v>362</v>
      </c>
      <c r="C32" s="839"/>
      <c r="D32" s="839"/>
      <c r="E32" s="840"/>
      <c r="F32" s="261">
        <v>30105</v>
      </c>
      <c r="G32" s="262" t="s">
        <v>348</v>
      </c>
      <c r="H32" s="841">
        <v>302.14999999999998</v>
      </c>
      <c r="I32" s="842"/>
      <c r="J32" s="843"/>
      <c r="K32" s="263">
        <v>280</v>
      </c>
      <c r="L32" s="841">
        <v>2.5099999999999998</v>
      </c>
      <c r="M32" s="842"/>
      <c r="N32" s="843"/>
      <c r="O32" s="867"/>
      <c r="P32" s="868"/>
      <c r="Q32" s="284">
        <v>0</v>
      </c>
    </row>
    <row r="33" spans="1:17" ht="14.25" customHeight="1" x14ac:dyDescent="0.25">
      <c r="A33" s="261">
        <v>30009</v>
      </c>
      <c r="B33" s="838" t="s">
        <v>363</v>
      </c>
      <c r="C33" s="839"/>
      <c r="D33" s="839"/>
      <c r="E33" s="840"/>
      <c r="F33" s="261">
        <v>30105</v>
      </c>
      <c r="G33" s="262" t="s">
        <v>348</v>
      </c>
      <c r="H33" s="841">
        <v>302.14999999999998</v>
      </c>
      <c r="I33" s="842"/>
      <c r="J33" s="843"/>
      <c r="K33" s="263">
        <v>280</v>
      </c>
      <c r="L33" s="841">
        <v>2.5099999999999998</v>
      </c>
      <c r="M33" s="842"/>
      <c r="N33" s="843"/>
      <c r="O33" s="844">
        <v>1</v>
      </c>
      <c r="P33" s="845"/>
      <c r="Q33" s="284">
        <v>702.8</v>
      </c>
    </row>
    <row r="34" spans="1:17" ht="14.25" customHeight="1" x14ac:dyDescent="0.25">
      <c r="A34" s="261">
        <v>30020</v>
      </c>
      <c r="B34" s="838" t="s">
        <v>364</v>
      </c>
      <c r="C34" s="839"/>
      <c r="D34" s="839"/>
      <c r="E34" s="840"/>
      <c r="F34" s="261">
        <v>30105</v>
      </c>
      <c r="G34" s="262" t="s">
        <v>333</v>
      </c>
      <c r="H34" s="841">
        <v>302.14999999999998</v>
      </c>
      <c r="I34" s="842"/>
      <c r="J34" s="843"/>
      <c r="K34" s="263">
        <v>280</v>
      </c>
      <c r="L34" s="841">
        <v>5.03</v>
      </c>
      <c r="M34" s="842"/>
      <c r="N34" s="843"/>
      <c r="O34" s="844">
        <v>1</v>
      </c>
      <c r="P34" s="845"/>
      <c r="Q34" s="284">
        <v>1408.4</v>
      </c>
    </row>
    <row r="35" spans="1:17" ht="14.25" customHeight="1" x14ac:dyDescent="0.25">
      <c r="A35" s="261">
        <v>30005</v>
      </c>
      <c r="B35" s="838" t="s">
        <v>365</v>
      </c>
      <c r="C35" s="839"/>
      <c r="D35" s="839"/>
      <c r="E35" s="840"/>
      <c r="F35" s="261">
        <v>30105</v>
      </c>
      <c r="G35" s="262" t="s">
        <v>348</v>
      </c>
      <c r="H35" s="841">
        <v>302.14999999999998</v>
      </c>
      <c r="I35" s="842"/>
      <c r="J35" s="843"/>
      <c r="K35" s="263">
        <v>280</v>
      </c>
      <c r="L35" s="841">
        <v>2.5099999999999998</v>
      </c>
      <c r="M35" s="842"/>
      <c r="N35" s="843"/>
      <c r="O35" s="844">
        <v>1</v>
      </c>
      <c r="P35" s="845"/>
      <c r="Q35" s="284">
        <v>702.8</v>
      </c>
    </row>
    <row r="36" spans="1:17" ht="14.25" customHeight="1" x14ac:dyDescent="0.25">
      <c r="A36" s="261">
        <v>30006</v>
      </c>
      <c r="B36" s="838" t="s">
        <v>366</v>
      </c>
      <c r="C36" s="839"/>
      <c r="D36" s="839"/>
      <c r="E36" s="840"/>
      <c r="F36" s="261">
        <v>30105</v>
      </c>
      <c r="G36" s="262" t="s">
        <v>348</v>
      </c>
      <c r="H36" s="841">
        <v>302.14999999999998</v>
      </c>
      <c r="I36" s="842"/>
      <c r="J36" s="843"/>
      <c r="K36" s="263">
        <v>280</v>
      </c>
      <c r="L36" s="841">
        <v>2.5099999999999998</v>
      </c>
      <c r="M36" s="842"/>
      <c r="N36" s="843"/>
      <c r="O36" s="867"/>
      <c r="P36" s="868"/>
      <c r="Q36" s="284">
        <v>0</v>
      </c>
    </row>
    <row r="37" spans="1:17" ht="14.25" customHeight="1" x14ac:dyDescent="0.25">
      <c r="A37" s="261">
        <v>30001</v>
      </c>
      <c r="B37" s="838" t="s">
        <v>367</v>
      </c>
      <c r="C37" s="839"/>
      <c r="D37" s="839"/>
      <c r="E37" s="840"/>
      <c r="F37" s="261">
        <v>30105</v>
      </c>
      <c r="G37" s="262" t="s">
        <v>333</v>
      </c>
      <c r="H37" s="841">
        <v>302.14999999999998</v>
      </c>
      <c r="I37" s="842"/>
      <c r="J37" s="843"/>
      <c r="K37" s="263">
        <v>280</v>
      </c>
      <c r="L37" s="841">
        <v>5.03</v>
      </c>
      <c r="M37" s="842"/>
      <c r="N37" s="843"/>
      <c r="O37" s="844">
        <v>1</v>
      </c>
      <c r="P37" s="845"/>
      <c r="Q37" s="284">
        <v>1408.4</v>
      </c>
    </row>
    <row r="38" spans="1:17" ht="14.25" customHeight="1" x14ac:dyDescent="0.25">
      <c r="A38" s="261">
        <v>30002</v>
      </c>
      <c r="B38" s="838" t="s">
        <v>368</v>
      </c>
      <c r="C38" s="839"/>
      <c r="D38" s="839"/>
      <c r="E38" s="840"/>
      <c r="F38" s="261">
        <v>30105</v>
      </c>
      <c r="G38" s="262" t="s">
        <v>333</v>
      </c>
      <c r="H38" s="841">
        <v>302.14999999999998</v>
      </c>
      <c r="I38" s="842"/>
      <c r="J38" s="843"/>
      <c r="K38" s="263">
        <v>280</v>
      </c>
      <c r="L38" s="841">
        <v>5.03</v>
      </c>
      <c r="M38" s="842"/>
      <c r="N38" s="843"/>
      <c r="O38" s="869"/>
      <c r="P38" s="870"/>
      <c r="Q38" s="284">
        <v>0</v>
      </c>
    </row>
    <row r="39" spans="1:17" ht="14.25" customHeight="1" x14ac:dyDescent="0.25">
      <c r="A39" s="261">
        <v>30059</v>
      </c>
      <c r="B39" s="838" t="s">
        <v>369</v>
      </c>
      <c r="C39" s="839"/>
      <c r="D39" s="839"/>
      <c r="E39" s="840"/>
      <c r="F39" s="261">
        <v>30105</v>
      </c>
      <c r="G39" s="262" t="s">
        <v>348</v>
      </c>
      <c r="H39" s="841">
        <v>302.14999999999998</v>
      </c>
      <c r="I39" s="842"/>
      <c r="J39" s="843"/>
      <c r="K39" s="263">
        <v>280</v>
      </c>
      <c r="L39" s="841">
        <v>2.5099999999999998</v>
      </c>
      <c r="M39" s="842"/>
      <c r="N39" s="843"/>
      <c r="O39" s="867"/>
      <c r="P39" s="868"/>
      <c r="Q39" s="284">
        <v>0</v>
      </c>
    </row>
    <row r="40" spans="1:17" ht="14.25" customHeight="1" x14ac:dyDescent="0.25">
      <c r="A40" s="261">
        <v>30000</v>
      </c>
      <c r="B40" s="838" t="s">
        <v>370</v>
      </c>
      <c r="C40" s="839"/>
      <c r="D40" s="839"/>
      <c r="E40" s="840"/>
      <c r="F40" s="261">
        <v>30105</v>
      </c>
      <c r="G40" s="262" t="s">
        <v>348</v>
      </c>
      <c r="H40" s="841">
        <v>302.14999999999998</v>
      </c>
      <c r="I40" s="842"/>
      <c r="J40" s="843"/>
      <c r="K40" s="263">
        <v>280</v>
      </c>
      <c r="L40" s="841">
        <v>2.5099999999999998</v>
      </c>
      <c r="M40" s="842"/>
      <c r="N40" s="843"/>
      <c r="O40" s="869"/>
      <c r="P40" s="870"/>
      <c r="Q40" s="284">
        <v>0</v>
      </c>
    </row>
    <row r="41" spans="1:17" ht="14.25" customHeight="1" x14ac:dyDescent="0.25">
      <c r="A41" s="261">
        <v>30025</v>
      </c>
      <c r="B41" s="838" t="s">
        <v>371</v>
      </c>
      <c r="C41" s="839"/>
      <c r="D41" s="839"/>
      <c r="E41" s="840"/>
      <c r="F41" s="261">
        <v>30105</v>
      </c>
      <c r="G41" s="262" t="s">
        <v>372</v>
      </c>
      <c r="H41" s="841">
        <v>302.14999999999998</v>
      </c>
      <c r="I41" s="842"/>
      <c r="J41" s="843"/>
      <c r="K41" s="263">
        <v>280</v>
      </c>
      <c r="L41" s="841">
        <v>15.1</v>
      </c>
      <c r="M41" s="842"/>
      <c r="N41" s="843"/>
      <c r="O41" s="867"/>
      <c r="P41" s="868"/>
      <c r="Q41" s="284">
        <v>0</v>
      </c>
    </row>
    <row r="42" spans="1:17" ht="14.25" customHeight="1" x14ac:dyDescent="0.25">
      <c r="A42" s="261">
        <v>30016</v>
      </c>
      <c r="B42" s="838" t="s">
        <v>373</v>
      </c>
      <c r="C42" s="839"/>
      <c r="D42" s="839"/>
      <c r="E42" s="840"/>
      <c r="F42" s="261">
        <v>30105</v>
      </c>
      <c r="G42" s="262" t="s">
        <v>374</v>
      </c>
      <c r="H42" s="841">
        <v>302.14999999999998</v>
      </c>
      <c r="I42" s="842"/>
      <c r="J42" s="843"/>
      <c r="K42" s="263">
        <v>280</v>
      </c>
      <c r="L42" s="841">
        <v>10.07</v>
      </c>
      <c r="M42" s="842"/>
      <c r="N42" s="843"/>
      <c r="O42" s="869"/>
      <c r="P42" s="870"/>
      <c r="Q42" s="284">
        <v>0</v>
      </c>
    </row>
    <row r="43" spans="1:17" ht="14.25" customHeight="1" x14ac:dyDescent="0.25">
      <c r="A43" s="261">
        <v>30024</v>
      </c>
      <c r="B43" s="838" t="s">
        <v>375</v>
      </c>
      <c r="C43" s="839"/>
      <c r="D43" s="839"/>
      <c r="E43" s="840"/>
      <c r="F43" s="261">
        <v>30105</v>
      </c>
      <c r="G43" s="262" t="s">
        <v>333</v>
      </c>
      <c r="H43" s="841">
        <v>302.14999999999998</v>
      </c>
      <c r="I43" s="842"/>
      <c r="J43" s="843"/>
      <c r="K43" s="263">
        <v>280</v>
      </c>
      <c r="L43" s="841">
        <v>5.03</v>
      </c>
      <c r="M43" s="842"/>
      <c r="N43" s="843"/>
      <c r="O43" s="867"/>
      <c r="P43" s="868"/>
      <c r="Q43" s="284">
        <v>0</v>
      </c>
    </row>
    <row r="44" spans="1:17" ht="14.25" customHeight="1" x14ac:dyDescent="0.25">
      <c r="A44" s="261">
        <v>30023</v>
      </c>
      <c r="B44" s="838" t="s">
        <v>376</v>
      </c>
      <c r="C44" s="839"/>
      <c r="D44" s="839"/>
      <c r="E44" s="840"/>
      <c r="F44" s="261">
        <v>30105</v>
      </c>
      <c r="G44" s="262" t="s">
        <v>348</v>
      </c>
      <c r="H44" s="841">
        <v>302.14999999999998</v>
      </c>
      <c r="I44" s="842"/>
      <c r="J44" s="843"/>
      <c r="K44" s="263">
        <v>280</v>
      </c>
      <c r="L44" s="841">
        <v>2.5099999999999998</v>
      </c>
      <c r="M44" s="842"/>
      <c r="N44" s="843"/>
      <c r="O44" s="844">
        <v>1</v>
      </c>
      <c r="P44" s="845"/>
      <c r="Q44" s="284">
        <v>702.8</v>
      </c>
    </row>
    <row r="45" spans="1:17" ht="14.25" customHeight="1" x14ac:dyDescent="0.3">
      <c r="A45" s="846" t="s">
        <v>377</v>
      </c>
      <c r="B45" s="847"/>
      <c r="C45" s="847"/>
      <c r="D45" s="847"/>
      <c r="E45" s="847"/>
      <c r="F45" s="847"/>
      <c r="G45" s="847"/>
      <c r="H45" s="847"/>
      <c r="I45" s="847"/>
      <c r="J45" s="847"/>
      <c r="K45" s="847"/>
      <c r="L45" s="847"/>
      <c r="M45" s="847"/>
      <c r="N45" s="847"/>
      <c r="O45" s="847"/>
      <c r="P45" s="848"/>
      <c r="Q45" s="267">
        <v>13484.799999999997</v>
      </c>
    </row>
    <row r="46" spans="1:17" ht="14.25" customHeight="1" x14ac:dyDescent="0.3">
      <c r="A46" s="849" t="s">
        <v>378</v>
      </c>
      <c r="B46" s="850"/>
      <c r="C46" s="850"/>
      <c r="D46" s="850"/>
      <c r="E46" s="850"/>
      <c r="F46" s="850"/>
      <c r="G46" s="850"/>
      <c r="H46" s="850"/>
      <c r="I46" s="850"/>
      <c r="J46" s="851"/>
      <c r="K46" s="855" t="s">
        <v>379</v>
      </c>
      <c r="L46" s="857" t="s">
        <v>322</v>
      </c>
      <c r="M46" s="858"/>
      <c r="N46" s="859"/>
      <c r="O46" s="860" t="s">
        <v>380</v>
      </c>
      <c r="P46" s="861"/>
      <c r="Q46" s="258" t="s">
        <v>324</v>
      </c>
    </row>
    <row r="47" spans="1:17" ht="14.25" customHeight="1" x14ac:dyDescent="0.3">
      <c r="A47" s="852"/>
      <c r="B47" s="853"/>
      <c r="C47" s="853"/>
      <c r="D47" s="853"/>
      <c r="E47" s="853"/>
      <c r="F47" s="853"/>
      <c r="G47" s="853"/>
      <c r="H47" s="853"/>
      <c r="I47" s="853"/>
      <c r="J47" s="854"/>
      <c r="K47" s="856"/>
      <c r="L47" s="864" t="s">
        <v>381</v>
      </c>
      <c r="M47" s="865"/>
      <c r="N47" s="866"/>
      <c r="O47" s="862"/>
      <c r="P47" s="863"/>
      <c r="Q47" s="260" t="s">
        <v>382</v>
      </c>
    </row>
    <row r="48" spans="1:17" ht="14.25" customHeight="1" x14ac:dyDescent="0.3">
      <c r="A48" s="262" t="s">
        <v>383</v>
      </c>
      <c r="B48" s="838" t="s">
        <v>384</v>
      </c>
      <c r="C48" s="839"/>
      <c r="D48" s="839"/>
      <c r="E48" s="839"/>
      <c r="F48" s="839"/>
      <c r="G48" s="839"/>
      <c r="H48" s="839"/>
      <c r="I48" s="839"/>
      <c r="J48" s="840"/>
      <c r="K48" s="268">
        <v>0.3</v>
      </c>
      <c r="L48" s="841" t="s">
        <v>385</v>
      </c>
      <c r="M48" s="842"/>
      <c r="N48" s="843"/>
      <c r="O48" s="844">
        <v>2</v>
      </c>
      <c r="P48" s="845"/>
      <c r="Q48" s="265">
        <v>63.45</v>
      </c>
    </row>
    <row r="49" spans="1:17" ht="14.25" customHeight="1" x14ac:dyDescent="0.3">
      <c r="A49" s="846" t="s">
        <v>386</v>
      </c>
      <c r="B49" s="847"/>
      <c r="C49" s="847"/>
      <c r="D49" s="847"/>
      <c r="E49" s="847"/>
      <c r="F49" s="847"/>
      <c r="G49" s="847"/>
      <c r="H49" s="847"/>
      <c r="I49" s="847"/>
      <c r="J49" s="847"/>
      <c r="K49" s="847"/>
      <c r="L49" s="847"/>
      <c r="M49" s="847"/>
      <c r="N49" s="847"/>
      <c r="O49" s="847"/>
      <c r="P49" s="848"/>
      <c r="Q49" s="267">
        <v>63.45</v>
      </c>
    </row>
    <row r="50" spans="1:17" ht="14.25" customHeight="1" x14ac:dyDescent="0.3">
      <c r="A50" s="831" t="s">
        <v>387</v>
      </c>
      <c r="B50" s="832"/>
      <c r="C50" s="832"/>
      <c r="D50" s="832"/>
      <c r="E50" s="832"/>
      <c r="F50" s="832"/>
      <c r="G50" s="832"/>
      <c r="H50" s="832"/>
      <c r="I50" s="832"/>
      <c r="J50" s="832"/>
      <c r="K50" s="832"/>
      <c r="L50" s="832"/>
      <c r="M50" s="832"/>
      <c r="N50" s="832"/>
      <c r="O50" s="832"/>
      <c r="P50" s="833"/>
      <c r="Q50" s="269">
        <v>13548.249999999998</v>
      </c>
    </row>
    <row r="51" spans="1:17" ht="14.25" customHeight="1" x14ac:dyDescent="0.3">
      <c r="A51" s="274"/>
      <c r="B51" s="275"/>
      <c r="C51" s="275"/>
      <c r="D51" s="275"/>
      <c r="E51" s="275"/>
      <c r="F51" s="275"/>
      <c r="G51" s="275"/>
      <c r="H51" s="275"/>
      <c r="I51" s="275"/>
      <c r="J51" s="275"/>
      <c r="K51" s="275"/>
      <c r="L51" s="275"/>
      <c r="M51" s="275"/>
      <c r="N51" s="275" t="s">
        <v>414</v>
      </c>
      <c r="O51" s="275"/>
      <c r="P51" s="276">
        <v>0.10199999999999999</v>
      </c>
      <c r="Q51" s="269">
        <v>1381.92</v>
      </c>
    </row>
    <row r="52" spans="1:17" ht="14.25" customHeight="1" x14ac:dyDescent="0.3">
      <c r="A52" s="831" t="s">
        <v>388</v>
      </c>
      <c r="B52" s="832"/>
      <c r="C52" s="832"/>
      <c r="D52" s="832"/>
      <c r="E52" s="832"/>
      <c r="F52" s="832"/>
      <c r="G52" s="832"/>
      <c r="H52" s="832"/>
      <c r="I52" s="832"/>
      <c r="J52" s="832"/>
      <c r="K52" s="832"/>
      <c r="L52" s="832"/>
      <c r="M52" s="832"/>
      <c r="N52" s="832"/>
      <c r="O52" s="832"/>
      <c r="P52" s="833"/>
      <c r="Q52" s="269">
        <v>14930.169999999998</v>
      </c>
    </row>
    <row r="53" spans="1:17" ht="14.25" customHeight="1" x14ac:dyDescent="0.3">
      <c r="A53" s="831" t="s">
        <v>389</v>
      </c>
      <c r="B53" s="832"/>
      <c r="C53" s="832"/>
      <c r="D53" s="832"/>
      <c r="E53" s="832"/>
      <c r="F53" s="832"/>
      <c r="G53" s="832"/>
      <c r="H53" s="832"/>
      <c r="I53" s="832"/>
      <c r="J53" s="832"/>
      <c r="K53" s="832"/>
      <c r="L53" s="832"/>
      <c r="M53" s="832"/>
      <c r="N53" s="832"/>
      <c r="O53" s="832"/>
      <c r="P53" s="833"/>
      <c r="Q53" s="269">
        <v>29860.339999999997</v>
      </c>
    </row>
    <row r="54" spans="1:17" ht="11.25" customHeight="1" x14ac:dyDescent="0.3">
      <c r="A54" s="834" t="s">
        <v>391</v>
      </c>
      <c r="B54" s="834"/>
      <c r="C54" s="834"/>
      <c r="D54" s="834"/>
      <c r="E54" s="834"/>
      <c r="F54" s="834"/>
      <c r="G54" s="834"/>
      <c r="H54" s="834"/>
      <c r="I54" s="834"/>
      <c r="J54" s="834"/>
      <c r="K54" s="834"/>
      <c r="L54" s="834"/>
      <c r="M54" s="834"/>
      <c r="N54" s="834"/>
      <c r="O54" s="834"/>
      <c r="P54" s="834"/>
      <c r="Q54" s="834"/>
    </row>
    <row r="55" spans="1:17" ht="127.5" customHeight="1" x14ac:dyDescent="0.3">
      <c r="A55" s="835" t="s">
        <v>413</v>
      </c>
      <c r="B55" s="835"/>
      <c r="C55" s="835"/>
      <c r="D55" s="835"/>
      <c r="E55" s="835"/>
      <c r="F55" s="835"/>
      <c r="G55" s="835"/>
      <c r="H55" s="835"/>
      <c r="I55" s="835"/>
      <c r="J55" s="835"/>
      <c r="K55" s="835"/>
      <c r="L55" s="835"/>
      <c r="M55" s="835"/>
    </row>
    <row r="56" spans="1:17" ht="341.1" customHeight="1" x14ac:dyDescent="0.3"/>
  </sheetData>
  <mergeCells count="184">
    <mergeCell ref="O3:P3"/>
    <mergeCell ref="A4:Q4"/>
    <mergeCell ref="B5:E5"/>
    <mergeCell ref="H5:J5"/>
    <mergeCell ref="L5:N5"/>
    <mergeCell ref="O5:P5"/>
    <mergeCell ref="B1:F1"/>
    <mergeCell ref="H1:J1"/>
    <mergeCell ref="L1:P1"/>
    <mergeCell ref="A2:E3"/>
    <mergeCell ref="F2:F3"/>
    <mergeCell ref="H2:J2"/>
    <mergeCell ref="L2:N2"/>
    <mergeCell ref="O2:P2"/>
    <mergeCell ref="H3:J3"/>
    <mergeCell ref="L3:N3"/>
    <mergeCell ref="B8:E8"/>
    <mergeCell ref="H8:J8"/>
    <mergeCell ref="L8:N8"/>
    <mergeCell ref="O8:P8"/>
    <mergeCell ref="B9:E9"/>
    <mergeCell ref="H9:J9"/>
    <mergeCell ref="L9:N9"/>
    <mergeCell ref="O9:P9"/>
    <mergeCell ref="B6:E6"/>
    <mergeCell ref="H6:J6"/>
    <mergeCell ref="L6:N6"/>
    <mergeCell ref="O6:P6"/>
    <mergeCell ref="B7:E7"/>
    <mergeCell ref="H7:J7"/>
    <mergeCell ref="L7:N7"/>
    <mergeCell ref="O7:P7"/>
    <mergeCell ref="B12:E12"/>
    <mergeCell ref="H12:J12"/>
    <mergeCell ref="L12:N12"/>
    <mergeCell ref="O12:P12"/>
    <mergeCell ref="B13:E13"/>
    <mergeCell ref="H13:J13"/>
    <mergeCell ref="L13:N13"/>
    <mergeCell ref="O13:P13"/>
    <mergeCell ref="B10:E10"/>
    <mergeCell ref="H10:J10"/>
    <mergeCell ref="L10:N10"/>
    <mergeCell ref="O10:P10"/>
    <mergeCell ref="B11:E11"/>
    <mergeCell ref="H11:J11"/>
    <mergeCell ref="L11:N11"/>
    <mergeCell ref="O11:P11"/>
    <mergeCell ref="B16:E16"/>
    <mergeCell ref="H16:J16"/>
    <mergeCell ref="L16:N16"/>
    <mergeCell ref="O16:P16"/>
    <mergeCell ref="B17:E17"/>
    <mergeCell ref="H17:J17"/>
    <mergeCell ref="L17:N17"/>
    <mergeCell ref="O17:P17"/>
    <mergeCell ref="B14:E14"/>
    <mergeCell ref="H14:J14"/>
    <mergeCell ref="L14:N14"/>
    <mergeCell ref="O14:P14"/>
    <mergeCell ref="B15:E15"/>
    <mergeCell ref="H15:J15"/>
    <mergeCell ref="L15:N15"/>
    <mergeCell ref="O15:P15"/>
    <mergeCell ref="B21:E21"/>
    <mergeCell ref="H21:J21"/>
    <mergeCell ref="L21:N21"/>
    <mergeCell ref="O21:P21"/>
    <mergeCell ref="B22:E22"/>
    <mergeCell ref="H22:J22"/>
    <mergeCell ref="L22:N22"/>
    <mergeCell ref="O22:P22"/>
    <mergeCell ref="A18:Q18"/>
    <mergeCell ref="B19:E19"/>
    <mergeCell ref="H19:J19"/>
    <mergeCell ref="L19:N19"/>
    <mergeCell ref="O19:P19"/>
    <mergeCell ref="B20:E20"/>
    <mergeCell ref="H20:J20"/>
    <mergeCell ref="L20:N20"/>
    <mergeCell ref="O20:P20"/>
    <mergeCell ref="B25:E25"/>
    <mergeCell ref="H25:J25"/>
    <mergeCell ref="L25:N25"/>
    <mergeCell ref="O25:P25"/>
    <mergeCell ref="B26:E26"/>
    <mergeCell ref="H26:J26"/>
    <mergeCell ref="L26:N26"/>
    <mergeCell ref="O26:P26"/>
    <mergeCell ref="B23:E23"/>
    <mergeCell ref="H23:J23"/>
    <mergeCell ref="L23:N23"/>
    <mergeCell ref="O23:P23"/>
    <mergeCell ref="B24:E24"/>
    <mergeCell ref="H24:J24"/>
    <mergeCell ref="L24:N24"/>
    <mergeCell ref="O24:P24"/>
    <mergeCell ref="B29:E29"/>
    <mergeCell ref="H29:J29"/>
    <mergeCell ref="L29:N29"/>
    <mergeCell ref="O29:P29"/>
    <mergeCell ref="B30:E30"/>
    <mergeCell ref="H30:J30"/>
    <mergeCell ref="L30:N30"/>
    <mergeCell ref="O30:P30"/>
    <mergeCell ref="B27:E27"/>
    <mergeCell ref="H27:J27"/>
    <mergeCell ref="L27:N27"/>
    <mergeCell ref="O27:P27"/>
    <mergeCell ref="B28:E28"/>
    <mergeCell ref="H28:J28"/>
    <mergeCell ref="L28:N28"/>
    <mergeCell ref="O28:P28"/>
    <mergeCell ref="B33:E33"/>
    <mergeCell ref="H33:J33"/>
    <mergeCell ref="L33:N33"/>
    <mergeCell ref="O33:P33"/>
    <mergeCell ref="B34:E34"/>
    <mergeCell ref="H34:J34"/>
    <mergeCell ref="L34:N34"/>
    <mergeCell ref="O34:P34"/>
    <mergeCell ref="B31:E31"/>
    <mergeCell ref="H31:J31"/>
    <mergeCell ref="L31:N31"/>
    <mergeCell ref="O31:P31"/>
    <mergeCell ref="B32:E32"/>
    <mergeCell ref="H32:J32"/>
    <mergeCell ref="L32:N32"/>
    <mergeCell ref="O32:P32"/>
    <mergeCell ref="B37:E37"/>
    <mergeCell ref="H37:J37"/>
    <mergeCell ref="L37:N37"/>
    <mergeCell ref="O37:P37"/>
    <mergeCell ref="B38:E38"/>
    <mergeCell ref="H38:J38"/>
    <mergeCell ref="L38:N38"/>
    <mergeCell ref="O38:P38"/>
    <mergeCell ref="B35:E35"/>
    <mergeCell ref="H35:J35"/>
    <mergeCell ref="L35:N35"/>
    <mergeCell ref="O35:P35"/>
    <mergeCell ref="B36:E36"/>
    <mergeCell ref="H36:J36"/>
    <mergeCell ref="L36:N36"/>
    <mergeCell ref="O36:P36"/>
    <mergeCell ref="B41:E41"/>
    <mergeCell ref="H41:J41"/>
    <mergeCell ref="L41:N41"/>
    <mergeCell ref="O41:P41"/>
    <mergeCell ref="B42:E42"/>
    <mergeCell ref="H42:J42"/>
    <mergeCell ref="L42:N42"/>
    <mergeCell ref="O42:P42"/>
    <mergeCell ref="B39:E39"/>
    <mergeCell ref="H39:J39"/>
    <mergeCell ref="L39:N39"/>
    <mergeCell ref="O39:P39"/>
    <mergeCell ref="B40:E40"/>
    <mergeCell ref="H40:J40"/>
    <mergeCell ref="L40:N40"/>
    <mergeCell ref="O40:P40"/>
    <mergeCell ref="A45:P45"/>
    <mergeCell ref="A46:J47"/>
    <mergeCell ref="K46:K47"/>
    <mergeCell ref="L46:N46"/>
    <mergeCell ref="O46:P47"/>
    <mergeCell ref="L47:N47"/>
    <mergeCell ref="B43:E43"/>
    <mergeCell ref="H43:J43"/>
    <mergeCell ref="L43:N43"/>
    <mergeCell ref="O43:P43"/>
    <mergeCell ref="B44:E44"/>
    <mergeCell ref="H44:J44"/>
    <mergeCell ref="L44:N44"/>
    <mergeCell ref="O44:P44"/>
    <mergeCell ref="A52:P52"/>
    <mergeCell ref="A53:P53"/>
    <mergeCell ref="A54:Q54"/>
    <mergeCell ref="A55:M55"/>
    <mergeCell ref="B48:J48"/>
    <mergeCell ref="L48:N48"/>
    <mergeCell ref="O48:P48"/>
    <mergeCell ref="A49:P49"/>
    <mergeCell ref="A50:P50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J68"/>
  <sheetViews>
    <sheetView topLeftCell="A73" zoomScale="115" zoomScaleNormal="115" zoomScaleSheetLayoutView="130" workbookViewId="0">
      <selection activeCell="AI25" sqref="AI1:AI1048576"/>
    </sheetView>
  </sheetViews>
  <sheetFormatPr defaultRowHeight="14.4" x14ac:dyDescent="0.3"/>
  <cols>
    <col min="1" max="2" width="4.6640625" bestFit="1" customWidth="1"/>
    <col min="3" max="3" width="1.88671875" bestFit="1" customWidth="1"/>
    <col min="4" max="5" width="2.88671875" bestFit="1" customWidth="1"/>
    <col min="6" max="6" width="1.88671875" bestFit="1" customWidth="1"/>
    <col min="7" max="7" width="4.6640625" bestFit="1" customWidth="1"/>
    <col min="8" max="8" width="5.5546875" bestFit="1" customWidth="1"/>
    <col min="9" max="9" width="9.33203125" bestFit="1" customWidth="1"/>
    <col min="10" max="10" width="8.44140625" bestFit="1" customWidth="1"/>
    <col min="11" max="11" width="4.6640625" bestFit="1" customWidth="1"/>
    <col min="12" max="12" width="1" bestFit="1" customWidth="1"/>
    <col min="13" max="13" width="3.6640625" bestFit="1" customWidth="1"/>
    <col min="14" max="14" width="1" bestFit="1" customWidth="1"/>
    <col min="15" max="15" width="2.88671875" bestFit="1" customWidth="1"/>
    <col min="16" max="16" width="1" bestFit="1" customWidth="1"/>
    <col min="17" max="17" width="3.6640625" bestFit="1" customWidth="1"/>
    <col min="18" max="18" width="1" bestFit="1" customWidth="1"/>
    <col min="19" max="19" width="2.88671875" bestFit="1" customWidth="1"/>
    <col min="20" max="20" width="1.88671875" bestFit="1" customWidth="1"/>
    <col min="21" max="22" width="1" bestFit="1" customWidth="1"/>
    <col min="23" max="23" width="5.5546875" bestFit="1" customWidth="1"/>
    <col min="24" max="24" width="1.88671875" bestFit="1" customWidth="1"/>
    <col min="25" max="25" width="2.88671875" bestFit="1" customWidth="1"/>
    <col min="26" max="26" width="1.88671875" bestFit="1" customWidth="1"/>
    <col min="27" max="27" width="9.33203125" bestFit="1" customWidth="1"/>
    <col min="28" max="28" width="4.88671875" customWidth="1"/>
    <col min="29" max="30" width="9.109375" style="215"/>
    <col min="31" max="31" width="5.33203125" style="215" customWidth="1"/>
    <col min="32" max="36" width="9.109375" style="215"/>
    <col min="254" max="255" width="4.6640625" bestFit="1" customWidth="1"/>
    <col min="256" max="256" width="1.88671875" bestFit="1" customWidth="1"/>
    <col min="257" max="258" width="2.88671875" bestFit="1" customWidth="1"/>
    <col min="259" max="259" width="1.88671875" bestFit="1" customWidth="1"/>
    <col min="260" max="260" width="4.6640625" bestFit="1" customWidth="1"/>
    <col min="261" max="261" width="5.5546875" bestFit="1" customWidth="1"/>
    <col min="262" max="262" width="9.33203125" bestFit="1" customWidth="1"/>
    <col min="263" max="263" width="8.44140625" bestFit="1" customWidth="1"/>
    <col min="264" max="264" width="4.6640625" bestFit="1" customWidth="1"/>
    <col min="265" max="265" width="1" bestFit="1" customWidth="1"/>
    <col min="266" max="266" width="3.6640625" bestFit="1" customWidth="1"/>
    <col min="267" max="267" width="1" bestFit="1" customWidth="1"/>
    <col min="268" max="268" width="2.88671875" bestFit="1" customWidth="1"/>
    <col min="269" max="269" width="1" bestFit="1" customWidth="1"/>
    <col min="270" max="270" width="3.6640625" bestFit="1" customWidth="1"/>
    <col min="271" max="271" width="1" bestFit="1" customWidth="1"/>
    <col min="272" max="272" width="2.88671875" bestFit="1" customWidth="1"/>
    <col min="273" max="273" width="1.88671875" bestFit="1" customWidth="1"/>
    <col min="274" max="275" width="1" bestFit="1" customWidth="1"/>
    <col min="276" max="276" width="5.5546875" bestFit="1" customWidth="1"/>
    <col min="277" max="277" width="1.88671875" bestFit="1" customWidth="1"/>
    <col min="278" max="278" width="2.88671875" bestFit="1" customWidth="1"/>
    <col min="279" max="279" width="1.88671875" bestFit="1" customWidth="1"/>
    <col min="280" max="280" width="9.33203125" bestFit="1" customWidth="1"/>
    <col min="510" max="511" width="4.6640625" bestFit="1" customWidth="1"/>
    <col min="512" max="512" width="1.88671875" bestFit="1" customWidth="1"/>
    <col min="513" max="514" width="2.88671875" bestFit="1" customWidth="1"/>
    <col min="515" max="515" width="1.88671875" bestFit="1" customWidth="1"/>
    <col min="516" max="516" width="4.6640625" bestFit="1" customWidth="1"/>
    <col min="517" max="517" width="5.5546875" bestFit="1" customWidth="1"/>
    <col min="518" max="518" width="9.33203125" bestFit="1" customWidth="1"/>
    <col min="519" max="519" width="8.44140625" bestFit="1" customWidth="1"/>
    <col min="520" max="520" width="4.6640625" bestFit="1" customWidth="1"/>
    <col min="521" max="521" width="1" bestFit="1" customWidth="1"/>
    <col min="522" max="522" width="3.6640625" bestFit="1" customWidth="1"/>
    <col min="523" max="523" width="1" bestFit="1" customWidth="1"/>
    <col min="524" max="524" width="2.88671875" bestFit="1" customWidth="1"/>
    <col min="525" max="525" width="1" bestFit="1" customWidth="1"/>
    <col min="526" max="526" width="3.6640625" bestFit="1" customWidth="1"/>
    <col min="527" max="527" width="1" bestFit="1" customWidth="1"/>
    <col min="528" max="528" width="2.88671875" bestFit="1" customWidth="1"/>
    <col min="529" max="529" width="1.88671875" bestFit="1" customWidth="1"/>
    <col min="530" max="531" width="1" bestFit="1" customWidth="1"/>
    <col min="532" max="532" width="5.5546875" bestFit="1" customWidth="1"/>
    <col min="533" max="533" width="1.88671875" bestFit="1" customWidth="1"/>
    <col min="534" max="534" width="2.88671875" bestFit="1" customWidth="1"/>
    <col min="535" max="535" width="1.88671875" bestFit="1" customWidth="1"/>
    <col min="536" max="536" width="9.33203125" bestFit="1" customWidth="1"/>
    <col min="766" max="767" width="4.6640625" bestFit="1" customWidth="1"/>
    <col min="768" max="768" width="1.88671875" bestFit="1" customWidth="1"/>
    <col min="769" max="770" width="2.88671875" bestFit="1" customWidth="1"/>
    <col min="771" max="771" width="1.88671875" bestFit="1" customWidth="1"/>
    <col min="772" max="772" width="4.6640625" bestFit="1" customWidth="1"/>
    <col min="773" max="773" width="5.5546875" bestFit="1" customWidth="1"/>
    <col min="774" max="774" width="9.33203125" bestFit="1" customWidth="1"/>
    <col min="775" max="775" width="8.44140625" bestFit="1" customWidth="1"/>
    <col min="776" max="776" width="4.6640625" bestFit="1" customWidth="1"/>
    <col min="777" max="777" width="1" bestFit="1" customWidth="1"/>
    <col min="778" max="778" width="3.6640625" bestFit="1" customWidth="1"/>
    <col min="779" max="779" width="1" bestFit="1" customWidth="1"/>
    <col min="780" max="780" width="2.88671875" bestFit="1" customWidth="1"/>
    <col min="781" max="781" width="1" bestFit="1" customWidth="1"/>
    <col min="782" max="782" width="3.6640625" bestFit="1" customWidth="1"/>
    <col min="783" max="783" width="1" bestFit="1" customWidth="1"/>
    <col min="784" max="784" width="2.88671875" bestFit="1" customWidth="1"/>
    <col min="785" max="785" width="1.88671875" bestFit="1" customWidth="1"/>
    <col min="786" max="787" width="1" bestFit="1" customWidth="1"/>
    <col min="788" max="788" width="5.5546875" bestFit="1" customWidth="1"/>
    <col min="789" max="789" width="1.88671875" bestFit="1" customWidth="1"/>
    <col min="790" max="790" width="2.88671875" bestFit="1" customWidth="1"/>
    <col min="791" max="791" width="1.88671875" bestFit="1" customWidth="1"/>
    <col min="792" max="792" width="9.33203125" bestFit="1" customWidth="1"/>
    <col min="1022" max="1023" width="4.6640625" bestFit="1" customWidth="1"/>
    <col min="1024" max="1024" width="1.88671875" bestFit="1" customWidth="1"/>
    <col min="1025" max="1026" width="2.88671875" bestFit="1" customWidth="1"/>
    <col min="1027" max="1027" width="1.88671875" bestFit="1" customWidth="1"/>
    <col min="1028" max="1028" width="4.6640625" bestFit="1" customWidth="1"/>
    <col min="1029" max="1029" width="5.5546875" bestFit="1" customWidth="1"/>
    <col min="1030" max="1030" width="9.33203125" bestFit="1" customWidth="1"/>
    <col min="1031" max="1031" width="8.44140625" bestFit="1" customWidth="1"/>
    <col min="1032" max="1032" width="4.6640625" bestFit="1" customWidth="1"/>
    <col min="1033" max="1033" width="1" bestFit="1" customWidth="1"/>
    <col min="1034" max="1034" width="3.6640625" bestFit="1" customWidth="1"/>
    <col min="1035" max="1035" width="1" bestFit="1" customWidth="1"/>
    <col min="1036" max="1036" width="2.88671875" bestFit="1" customWidth="1"/>
    <col min="1037" max="1037" width="1" bestFit="1" customWidth="1"/>
    <col min="1038" max="1038" width="3.6640625" bestFit="1" customWidth="1"/>
    <col min="1039" max="1039" width="1" bestFit="1" customWidth="1"/>
    <col min="1040" max="1040" width="2.88671875" bestFit="1" customWidth="1"/>
    <col min="1041" max="1041" width="1.88671875" bestFit="1" customWidth="1"/>
    <col min="1042" max="1043" width="1" bestFit="1" customWidth="1"/>
    <col min="1044" max="1044" width="5.5546875" bestFit="1" customWidth="1"/>
    <col min="1045" max="1045" width="1.88671875" bestFit="1" customWidth="1"/>
    <col min="1046" max="1046" width="2.88671875" bestFit="1" customWidth="1"/>
    <col min="1047" max="1047" width="1.88671875" bestFit="1" customWidth="1"/>
    <col min="1048" max="1048" width="9.33203125" bestFit="1" customWidth="1"/>
    <col min="1278" max="1279" width="4.6640625" bestFit="1" customWidth="1"/>
    <col min="1280" max="1280" width="1.88671875" bestFit="1" customWidth="1"/>
    <col min="1281" max="1282" width="2.88671875" bestFit="1" customWidth="1"/>
    <col min="1283" max="1283" width="1.88671875" bestFit="1" customWidth="1"/>
    <col min="1284" max="1284" width="4.6640625" bestFit="1" customWidth="1"/>
    <col min="1285" max="1285" width="5.5546875" bestFit="1" customWidth="1"/>
    <col min="1286" max="1286" width="9.33203125" bestFit="1" customWidth="1"/>
    <col min="1287" max="1287" width="8.44140625" bestFit="1" customWidth="1"/>
    <col min="1288" max="1288" width="4.6640625" bestFit="1" customWidth="1"/>
    <col min="1289" max="1289" width="1" bestFit="1" customWidth="1"/>
    <col min="1290" max="1290" width="3.6640625" bestFit="1" customWidth="1"/>
    <col min="1291" max="1291" width="1" bestFit="1" customWidth="1"/>
    <col min="1292" max="1292" width="2.88671875" bestFit="1" customWidth="1"/>
    <col min="1293" max="1293" width="1" bestFit="1" customWidth="1"/>
    <col min="1294" max="1294" width="3.6640625" bestFit="1" customWidth="1"/>
    <col min="1295" max="1295" width="1" bestFit="1" customWidth="1"/>
    <col min="1296" max="1296" width="2.88671875" bestFit="1" customWidth="1"/>
    <col min="1297" max="1297" width="1.88671875" bestFit="1" customWidth="1"/>
    <col min="1298" max="1299" width="1" bestFit="1" customWidth="1"/>
    <col min="1300" max="1300" width="5.5546875" bestFit="1" customWidth="1"/>
    <col min="1301" max="1301" width="1.88671875" bestFit="1" customWidth="1"/>
    <col min="1302" max="1302" width="2.88671875" bestFit="1" customWidth="1"/>
    <col min="1303" max="1303" width="1.88671875" bestFit="1" customWidth="1"/>
    <col min="1304" max="1304" width="9.33203125" bestFit="1" customWidth="1"/>
    <col min="1534" max="1535" width="4.6640625" bestFit="1" customWidth="1"/>
    <col min="1536" max="1536" width="1.88671875" bestFit="1" customWidth="1"/>
    <col min="1537" max="1538" width="2.88671875" bestFit="1" customWidth="1"/>
    <col min="1539" max="1539" width="1.88671875" bestFit="1" customWidth="1"/>
    <col min="1540" max="1540" width="4.6640625" bestFit="1" customWidth="1"/>
    <col min="1541" max="1541" width="5.5546875" bestFit="1" customWidth="1"/>
    <col min="1542" max="1542" width="9.33203125" bestFit="1" customWidth="1"/>
    <col min="1543" max="1543" width="8.44140625" bestFit="1" customWidth="1"/>
    <col min="1544" max="1544" width="4.6640625" bestFit="1" customWidth="1"/>
    <col min="1545" max="1545" width="1" bestFit="1" customWidth="1"/>
    <col min="1546" max="1546" width="3.6640625" bestFit="1" customWidth="1"/>
    <col min="1547" max="1547" width="1" bestFit="1" customWidth="1"/>
    <col min="1548" max="1548" width="2.88671875" bestFit="1" customWidth="1"/>
    <col min="1549" max="1549" width="1" bestFit="1" customWidth="1"/>
    <col min="1550" max="1550" width="3.6640625" bestFit="1" customWidth="1"/>
    <col min="1551" max="1551" width="1" bestFit="1" customWidth="1"/>
    <col min="1552" max="1552" width="2.88671875" bestFit="1" customWidth="1"/>
    <col min="1553" max="1553" width="1.88671875" bestFit="1" customWidth="1"/>
    <col min="1554" max="1555" width="1" bestFit="1" customWidth="1"/>
    <col min="1556" max="1556" width="5.5546875" bestFit="1" customWidth="1"/>
    <col min="1557" max="1557" width="1.88671875" bestFit="1" customWidth="1"/>
    <col min="1558" max="1558" width="2.88671875" bestFit="1" customWidth="1"/>
    <col min="1559" max="1559" width="1.88671875" bestFit="1" customWidth="1"/>
    <col min="1560" max="1560" width="9.33203125" bestFit="1" customWidth="1"/>
    <col min="1790" max="1791" width="4.6640625" bestFit="1" customWidth="1"/>
    <col min="1792" max="1792" width="1.88671875" bestFit="1" customWidth="1"/>
    <col min="1793" max="1794" width="2.88671875" bestFit="1" customWidth="1"/>
    <col min="1795" max="1795" width="1.88671875" bestFit="1" customWidth="1"/>
    <col min="1796" max="1796" width="4.6640625" bestFit="1" customWidth="1"/>
    <col min="1797" max="1797" width="5.5546875" bestFit="1" customWidth="1"/>
    <col min="1798" max="1798" width="9.33203125" bestFit="1" customWidth="1"/>
    <col min="1799" max="1799" width="8.44140625" bestFit="1" customWidth="1"/>
    <col min="1800" max="1800" width="4.6640625" bestFit="1" customWidth="1"/>
    <col min="1801" max="1801" width="1" bestFit="1" customWidth="1"/>
    <col min="1802" max="1802" width="3.6640625" bestFit="1" customWidth="1"/>
    <col min="1803" max="1803" width="1" bestFit="1" customWidth="1"/>
    <col min="1804" max="1804" width="2.88671875" bestFit="1" customWidth="1"/>
    <col min="1805" max="1805" width="1" bestFit="1" customWidth="1"/>
    <col min="1806" max="1806" width="3.6640625" bestFit="1" customWidth="1"/>
    <col min="1807" max="1807" width="1" bestFit="1" customWidth="1"/>
    <col min="1808" max="1808" width="2.88671875" bestFit="1" customWidth="1"/>
    <col min="1809" max="1809" width="1.88671875" bestFit="1" customWidth="1"/>
    <col min="1810" max="1811" width="1" bestFit="1" customWidth="1"/>
    <col min="1812" max="1812" width="5.5546875" bestFit="1" customWidth="1"/>
    <col min="1813" max="1813" width="1.88671875" bestFit="1" customWidth="1"/>
    <col min="1814" max="1814" width="2.88671875" bestFit="1" customWidth="1"/>
    <col min="1815" max="1815" width="1.88671875" bestFit="1" customWidth="1"/>
    <col min="1816" max="1816" width="9.33203125" bestFit="1" customWidth="1"/>
    <col min="2046" max="2047" width="4.6640625" bestFit="1" customWidth="1"/>
    <col min="2048" max="2048" width="1.88671875" bestFit="1" customWidth="1"/>
    <col min="2049" max="2050" width="2.88671875" bestFit="1" customWidth="1"/>
    <col min="2051" max="2051" width="1.88671875" bestFit="1" customWidth="1"/>
    <col min="2052" max="2052" width="4.6640625" bestFit="1" customWidth="1"/>
    <col min="2053" max="2053" width="5.5546875" bestFit="1" customWidth="1"/>
    <col min="2054" max="2054" width="9.33203125" bestFit="1" customWidth="1"/>
    <col min="2055" max="2055" width="8.44140625" bestFit="1" customWidth="1"/>
    <col min="2056" max="2056" width="4.6640625" bestFit="1" customWidth="1"/>
    <col min="2057" max="2057" width="1" bestFit="1" customWidth="1"/>
    <col min="2058" max="2058" width="3.6640625" bestFit="1" customWidth="1"/>
    <col min="2059" max="2059" width="1" bestFit="1" customWidth="1"/>
    <col min="2060" max="2060" width="2.88671875" bestFit="1" customWidth="1"/>
    <col min="2061" max="2061" width="1" bestFit="1" customWidth="1"/>
    <col min="2062" max="2062" width="3.6640625" bestFit="1" customWidth="1"/>
    <col min="2063" max="2063" width="1" bestFit="1" customWidth="1"/>
    <col min="2064" max="2064" width="2.88671875" bestFit="1" customWidth="1"/>
    <col min="2065" max="2065" width="1.88671875" bestFit="1" customWidth="1"/>
    <col min="2066" max="2067" width="1" bestFit="1" customWidth="1"/>
    <col min="2068" max="2068" width="5.5546875" bestFit="1" customWidth="1"/>
    <col min="2069" max="2069" width="1.88671875" bestFit="1" customWidth="1"/>
    <col min="2070" max="2070" width="2.88671875" bestFit="1" customWidth="1"/>
    <col min="2071" max="2071" width="1.88671875" bestFit="1" customWidth="1"/>
    <col min="2072" max="2072" width="9.33203125" bestFit="1" customWidth="1"/>
    <col min="2302" max="2303" width="4.6640625" bestFit="1" customWidth="1"/>
    <col min="2304" max="2304" width="1.88671875" bestFit="1" customWidth="1"/>
    <col min="2305" max="2306" width="2.88671875" bestFit="1" customWidth="1"/>
    <col min="2307" max="2307" width="1.88671875" bestFit="1" customWidth="1"/>
    <col min="2308" max="2308" width="4.6640625" bestFit="1" customWidth="1"/>
    <col min="2309" max="2309" width="5.5546875" bestFit="1" customWidth="1"/>
    <col min="2310" max="2310" width="9.33203125" bestFit="1" customWidth="1"/>
    <col min="2311" max="2311" width="8.44140625" bestFit="1" customWidth="1"/>
    <col min="2312" max="2312" width="4.6640625" bestFit="1" customWidth="1"/>
    <col min="2313" max="2313" width="1" bestFit="1" customWidth="1"/>
    <col min="2314" max="2314" width="3.6640625" bestFit="1" customWidth="1"/>
    <col min="2315" max="2315" width="1" bestFit="1" customWidth="1"/>
    <col min="2316" max="2316" width="2.88671875" bestFit="1" customWidth="1"/>
    <col min="2317" max="2317" width="1" bestFit="1" customWidth="1"/>
    <col min="2318" max="2318" width="3.6640625" bestFit="1" customWidth="1"/>
    <col min="2319" max="2319" width="1" bestFit="1" customWidth="1"/>
    <col min="2320" max="2320" width="2.88671875" bestFit="1" customWidth="1"/>
    <col min="2321" max="2321" width="1.88671875" bestFit="1" customWidth="1"/>
    <col min="2322" max="2323" width="1" bestFit="1" customWidth="1"/>
    <col min="2324" max="2324" width="5.5546875" bestFit="1" customWidth="1"/>
    <col min="2325" max="2325" width="1.88671875" bestFit="1" customWidth="1"/>
    <col min="2326" max="2326" width="2.88671875" bestFit="1" customWidth="1"/>
    <col min="2327" max="2327" width="1.88671875" bestFit="1" customWidth="1"/>
    <col min="2328" max="2328" width="9.33203125" bestFit="1" customWidth="1"/>
    <col min="2558" max="2559" width="4.6640625" bestFit="1" customWidth="1"/>
    <col min="2560" max="2560" width="1.88671875" bestFit="1" customWidth="1"/>
    <col min="2561" max="2562" width="2.88671875" bestFit="1" customWidth="1"/>
    <col min="2563" max="2563" width="1.88671875" bestFit="1" customWidth="1"/>
    <col min="2564" max="2564" width="4.6640625" bestFit="1" customWidth="1"/>
    <col min="2565" max="2565" width="5.5546875" bestFit="1" customWidth="1"/>
    <col min="2566" max="2566" width="9.33203125" bestFit="1" customWidth="1"/>
    <col min="2567" max="2567" width="8.44140625" bestFit="1" customWidth="1"/>
    <col min="2568" max="2568" width="4.6640625" bestFit="1" customWidth="1"/>
    <col min="2569" max="2569" width="1" bestFit="1" customWidth="1"/>
    <col min="2570" max="2570" width="3.6640625" bestFit="1" customWidth="1"/>
    <col min="2571" max="2571" width="1" bestFit="1" customWidth="1"/>
    <col min="2572" max="2572" width="2.88671875" bestFit="1" customWidth="1"/>
    <col min="2573" max="2573" width="1" bestFit="1" customWidth="1"/>
    <col min="2574" max="2574" width="3.6640625" bestFit="1" customWidth="1"/>
    <col min="2575" max="2575" width="1" bestFit="1" customWidth="1"/>
    <col min="2576" max="2576" width="2.88671875" bestFit="1" customWidth="1"/>
    <col min="2577" max="2577" width="1.88671875" bestFit="1" customWidth="1"/>
    <col min="2578" max="2579" width="1" bestFit="1" customWidth="1"/>
    <col min="2580" max="2580" width="5.5546875" bestFit="1" customWidth="1"/>
    <col min="2581" max="2581" width="1.88671875" bestFit="1" customWidth="1"/>
    <col min="2582" max="2582" width="2.88671875" bestFit="1" customWidth="1"/>
    <col min="2583" max="2583" width="1.88671875" bestFit="1" customWidth="1"/>
    <col min="2584" max="2584" width="9.33203125" bestFit="1" customWidth="1"/>
    <col min="2814" max="2815" width="4.6640625" bestFit="1" customWidth="1"/>
    <col min="2816" max="2816" width="1.88671875" bestFit="1" customWidth="1"/>
    <col min="2817" max="2818" width="2.88671875" bestFit="1" customWidth="1"/>
    <col min="2819" max="2819" width="1.88671875" bestFit="1" customWidth="1"/>
    <col min="2820" max="2820" width="4.6640625" bestFit="1" customWidth="1"/>
    <col min="2821" max="2821" width="5.5546875" bestFit="1" customWidth="1"/>
    <col min="2822" max="2822" width="9.33203125" bestFit="1" customWidth="1"/>
    <col min="2823" max="2823" width="8.44140625" bestFit="1" customWidth="1"/>
    <col min="2824" max="2824" width="4.6640625" bestFit="1" customWidth="1"/>
    <col min="2825" max="2825" width="1" bestFit="1" customWidth="1"/>
    <col min="2826" max="2826" width="3.6640625" bestFit="1" customWidth="1"/>
    <col min="2827" max="2827" width="1" bestFit="1" customWidth="1"/>
    <col min="2828" max="2828" width="2.88671875" bestFit="1" customWidth="1"/>
    <col min="2829" max="2829" width="1" bestFit="1" customWidth="1"/>
    <col min="2830" max="2830" width="3.6640625" bestFit="1" customWidth="1"/>
    <col min="2831" max="2831" width="1" bestFit="1" customWidth="1"/>
    <col min="2832" max="2832" width="2.88671875" bestFit="1" customWidth="1"/>
    <col min="2833" max="2833" width="1.88671875" bestFit="1" customWidth="1"/>
    <col min="2834" max="2835" width="1" bestFit="1" customWidth="1"/>
    <col min="2836" max="2836" width="5.5546875" bestFit="1" customWidth="1"/>
    <col min="2837" max="2837" width="1.88671875" bestFit="1" customWidth="1"/>
    <col min="2838" max="2838" width="2.88671875" bestFit="1" customWidth="1"/>
    <col min="2839" max="2839" width="1.88671875" bestFit="1" customWidth="1"/>
    <col min="2840" max="2840" width="9.33203125" bestFit="1" customWidth="1"/>
    <col min="3070" max="3071" width="4.6640625" bestFit="1" customWidth="1"/>
    <col min="3072" max="3072" width="1.88671875" bestFit="1" customWidth="1"/>
    <col min="3073" max="3074" width="2.88671875" bestFit="1" customWidth="1"/>
    <col min="3075" max="3075" width="1.88671875" bestFit="1" customWidth="1"/>
    <col min="3076" max="3076" width="4.6640625" bestFit="1" customWidth="1"/>
    <col min="3077" max="3077" width="5.5546875" bestFit="1" customWidth="1"/>
    <col min="3078" max="3078" width="9.33203125" bestFit="1" customWidth="1"/>
    <col min="3079" max="3079" width="8.44140625" bestFit="1" customWidth="1"/>
    <col min="3080" max="3080" width="4.6640625" bestFit="1" customWidth="1"/>
    <col min="3081" max="3081" width="1" bestFit="1" customWidth="1"/>
    <col min="3082" max="3082" width="3.6640625" bestFit="1" customWidth="1"/>
    <col min="3083" max="3083" width="1" bestFit="1" customWidth="1"/>
    <col min="3084" max="3084" width="2.88671875" bestFit="1" customWidth="1"/>
    <col min="3085" max="3085" width="1" bestFit="1" customWidth="1"/>
    <col min="3086" max="3086" width="3.6640625" bestFit="1" customWidth="1"/>
    <col min="3087" max="3087" width="1" bestFit="1" customWidth="1"/>
    <col min="3088" max="3088" width="2.88671875" bestFit="1" customWidth="1"/>
    <col min="3089" max="3089" width="1.88671875" bestFit="1" customWidth="1"/>
    <col min="3090" max="3091" width="1" bestFit="1" customWidth="1"/>
    <col min="3092" max="3092" width="5.5546875" bestFit="1" customWidth="1"/>
    <col min="3093" max="3093" width="1.88671875" bestFit="1" customWidth="1"/>
    <col min="3094" max="3094" width="2.88671875" bestFit="1" customWidth="1"/>
    <col min="3095" max="3095" width="1.88671875" bestFit="1" customWidth="1"/>
    <col min="3096" max="3096" width="9.33203125" bestFit="1" customWidth="1"/>
    <col min="3326" max="3327" width="4.6640625" bestFit="1" customWidth="1"/>
    <col min="3328" max="3328" width="1.88671875" bestFit="1" customWidth="1"/>
    <col min="3329" max="3330" width="2.88671875" bestFit="1" customWidth="1"/>
    <col min="3331" max="3331" width="1.88671875" bestFit="1" customWidth="1"/>
    <col min="3332" max="3332" width="4.6640625" bestFit="1" customWidth="1"/>
    <col min="3333" max="3333" width="5.5546875" bestFit="1" customWidth="1"/>
    <col min="3334" max="3334" width="9.33203125" bestFit="1" customWidth="1"/>
    <col min="3335" max="3335" width="8.44140625" bestFit="1" customWidth="1"/>
    <col min="3336" max="3336" width="4.6640625" bestFit="1" customWidth="1"/>
    <col min="3337" max="3337" width="1" bestFit="1" customWidth="1"/>
    <col min="3338" max="3338" width="3.6640625" bestFit="1" customWidth="1"/>
    <col min="3339" max="3339" width="1" bestFit="1" customWidth="1"/>
    <col min="3340" max="3340" width="2.88671875" bestFit="1" customWidth="1"/>
    <col min="3341" max="3341" width="1" bestFit="1" customWidth="1"/>
    <col min="3342" max="3342" width="3.6640625" bestFit="1" customWidth="1"/>
    <col min="3343" max="3343" width="1" bestFit="1" customWidth="1"/>
    <col min="3344" max="3344" width="2.88671875" bestFit="1" customWidth="1"/>
    <col min="3345" max="3345" width="1.88671875" bestFit="1" customWidth="1"/>
    <col min="3346" max="3347" width="1" bestFit="1" customWidth="1"/>
    <col min="3348" max="3348" width="5.5546875" bestFit="1" customWidth="1"/>
    <col min="3349" max="3349" width="1.88671875" bestFit="1" customWidth="1"/>
    <col min="3350" max="3350" width="2.88671875" bestFit="1" customWidth="1"/>
    <col min="3351" max="3351" width="1.88671875" bestFit="1" customWidth="1"/>
    <col min="3352" max="3352" width="9.33203125" bestFit="1" customWidth="1"/>
    <col min="3582" max="3583" width="4.6640625" bestFit="1" customWidth="1"/>
    <col min="3584" max="3584" width="1.88671875" bestFit="1" customWidth="1"/>
    <col min="3585" max="3586" width="2.88671875" bestFit="1" customWidth="1"/>
    <col min="3587" max="3587" width="1.88671875" bestFit="1" customWidth="1"/>
    <col min="3588" max="3588" width="4.6640625" bestFit="1" customWidth="1"/>
    <col min="3589" max="3589" width="5.5546875" bestFit="1" customWidth="1"/>
    <col min="3590" max="3590" width="9.33203125" bestFit="1" customWidth="1"/>
    <col min="3591" max="3591" width="8.44140625" bestFit="1" customWidth="1"/>
    <col min="3592" max="3592" width="4.6640625" bestFit="1" customWidth="1"/>
    <col min="3593" max="3593" width="1" bestFit="1" customWidth="1"/>
    <col min="3594" max="3594" width="3.6640625" bestFit="1" customWidth="1"/>
    <col min="3595" max="3595" width="1" bestFit="1" customWidth="1"/>
    <col min="3596" max="3596" width="2.88671875" bestFit="1" customWidth="1"/>
    <col min="3597" max="3597" width="1" bestFit="1" customWidth="1"/>
    <col min="3598" max="3598" width="3.6640625" bestFit="1" customWidth="1"/>
    <col min="3599" max="3599" width="1" bestFit="1" customWidth="1"/>
    <col min="3600" max="3600" width="2.88671875" bestFit="1" customWidth="1"/>
    <col min="3601" max="3601" width="1.88671875" bestFit="1" customWidth="1"/>
    <col min="3602" max="3603" width="1" bestFit="1" customWidth="1"/>
    <col min="3604" max="3604" width="5.5546875" bestFit="1" customWidth="1"/>
    <col min="3605" max="3605" width="1.88671875" bestFit="1" customWidth="1"/>
    <col min="3606" max="3606" width="2.88671875" bestFit="1" customWidth="1"/>
    <col min="3607" max="3607" width="1.88671875" bestFit="1" customWidth="1"/>
    <col min="3608" max="3608" width="9.33203125" bestFit="1" customWidth="1"/>
    <col min="3838" max="3839" width="4.6640625" bestFit="1" customWidth="1"/>
    <col min="3840" max="3840" width="1.88671875" bestFit="1" customWidth="1"/>
    <col min="3841" max="3842" width="2.88671875" bestFit="1" customWidth="1"/>
    <col min="3843" max="3843" width="1.88671875" bestFit="1" customWidth="1"/>
    <col min="3844" max="3844" width="4.6640625" bestFit="1" customWidth="1"/>
    <col min="3845" max="3845" width="5.5546875" bestFit="1" customWidth="1"/>
    <col min="3846" max="3846" width="9.33203125" bestFit="1" customWidth="1"/>
    <col min="3847" max="3847" width="8.44140625" bestFit="1" customWidth="1"/>
    <col min="3848" max="3848" width="4.6640625" bestFit="1" customWidth="1"/>
    <col min="3849" max="3849" width="1" bestFit="1" customWidth="1"/>
    <col min="3850" max="3850" width="3.6640625" bestFit="1" customWidth="1"/>
    <col min="3851" max="3851" width="1" bestFit="1" customWidth="1"/>
    <col min="3852" max="3852" width="2.88671875" bestFit="1" customWidth="1"/>
    <col min="3853" max="3853" width="1" bestFit="1" customWidth="1"/>
    <col min="3854" max="3854" width="3.6640625" bestFit="1" customWidth="1"/>
    <col min="3855" max="3855" width="1" bestFit="1" customWidth="1"/>
    <col min="3856" max="3856" width="2.88671875" bestFit="1" customWidth="1"/>
    <col min="3857" max="3857" width="1.88671875" bestFit="1" customWidth="1"/>
    <col min="3858" max="3859" width="1" bestFit="1" customWidth="1"/>
    <col min="3860" max="3860" width="5.5546875" bestFit="1" customWidth="1"/>
    <col min="3861" max="3861" width="1.88671875" bestFit="1" customWidth="1"/>
    <col min="3862" max="3862" width="2.88671875" bestFit="1" customWidth="1"/>
    <col min="3863" max="3863" width="1.88671875" bestFit="1" customWidth="1"/>
    <col min="3864" max="3864" width="9.33203125" bestFit="1" customWidth="1"/>
    <col min="4094" max="4095" width="4.6640625" bestFit="1" customWidth="1"/>
    <col min="4096" max="4096" width="1.88671875" bestFit="1" customWidth="1"/>
    <col min="4097" max="4098" width="2.88671875" bestFit="1" customWidth="1"/>
    <col min="4099" max="4099" width="1.88671875" bestFit="1" customWidth="1"/>
    <col min="4100" max="4100" width="4.6640625" bestFit="1" customWidth="1"/>
    <col min="4101" max="4101" width="5.5546875" bestFit="1" customWidth="1"/>
    <col min="4102" max="4102" width="9.33203125" bestFit="1" customWidth="1"/>
    <col min="4103" max="4103" width="8.44140625" bestFit="1" customWidth="1"/>
    <col min="4104" max="4104" width="4.6640625" bestFit="1" customWidth="1"/>
    <col min="4105" max="4105" width="1" bestFit="1" customWidth="1"/>
    <col min="4106" max="4106" width="3.6640625" bestFit="1" customWidth="1"/>
    <col min="4107" max="4107" width="1" bestFit="1" customWidth="1"/>
    <col min="4108" max="4108" width="2.88671875" bestFit="1" customWidth="1"/>
    <col min="4109" max="4109" width="1" bestFit="1" customWidth="1"/>
    <col min="4110" max="4110" width="3.6640625" bestFit="1" customWidth="1"/>
    <col min="4111" max="4111" width="1" bestFit="1" customWidth="1"/>
    <col min="4112" max="4112" width="2.88671875" bestFit="1" customWidth="1"/>
    <col min="4113" max="4113" width="1.88671875" bestFit="1" customWidth="1"/>
    <col min="4114" max="4115" width="1" bestFit="1" customWidth="1"/>
    <col min="4116" max="4116" width="5.5546875" bestFit="1" customWidth="1"/>
    <col min="4117" max="4117" width="1.88671875" bestFit="1" customWidth="1"/>
    <col min="4118" max="4118" width="2.88671875" bestFit="1" customWidth="1"/>
    <col min="4119" max="4119" width="1.88671875" bestFit="1" customWidth="1"/>
    <col min="4120" max="4120" width="9.33203125" bestFit="1" customWidth="1"/>
    <col min="4350" max="4351" width="4.6640625" bestFit="1" customWidth="1"/>
    <col min="4352" max="4352" width="1.88671875" bestFit="1" customWidth="1"/>
    <col min="4353" max="4354" width="2.88671875" bestFit="1" customWidth="1"/>
    <col min="4355" max="4355" width="1.88671875" bestFit="1" customWidth="1"/>
    <col min="4356" max="4356" width="4.6640625" bestFit="1" customWidth="1"/>
    <col min="4357" max="4357" width="5.5546875" bestFit="1" customWidth="1"/>
    <col min="4358" max="4358" width="9.33203125" bestFit="1" customWidth="1"/>
    <col min="4359" max="4359" width="8.44140625" bestFit="1" customWidth="1"/>
    <col min="4360" max="4360" width="4.6640625" bestFit="1" customWidth="1"/>
    <col min="4361" max="4361" width="1" bestFit="1" customWidth="1"/>
    <col min="4362" max="4362" width="3.6640625" bestFit="1" customWidth="1"/>
    <col min="4363" max="4363" width="1" bestFit="1" customWidth="1"/>
    <col min="4364" max="4364" width="2.88671875" bestFit="1" customWidth="1"/>
    <col min="4365" max="4365" width="1" bestFit="1" customWidth="1"/>
    <col min="4366" max="4366" width="3.6640625" bestFit="1" customWidth="1"/>
    <col min="4367" max="4367" width="1" bestFit="1" customWidth="1"/>
    <col min="4368" max="4368" width="2.88671875" bestFit="1" customWidth="1"/>
    <col min="4369" max="4369" width="1.88671875" bestFit="1" customWidth="1"/>
    <col min="4370" max="4371" width="1" bestFit="1" customWidth="1"/>
    <col min="4372" max="4372" width="5.5546875" bestFit="1" customWidth="1"/>
    <col min="4373" max="4373" width="1.88671875" bestFit="1" customWidth="1"/>
    <col min="4374" max="4374" width="2.88671875" bestFit="1" customWidth="1"/>
    <col min="4375" max="4375" width="1.88671875" bestFit="1" customWidth="1"/>
    <col min="4376" max="4376" width="9.33203125" bestFit="1" customWidth="1"/>
    <col min="4606" max="4607" width="4.6640625" bestFit="1" customWidth="1"/>
    <col min="4608" max="4608" width="1.88671875" bestFit="1" customWidth="1"/>
    <col min="4609" max="4610" width="2.88671875" bestFit="1" customWidth="1"/>
    <col min="4611" max="4611" width="1.88671875" bestFit="1" customWidth="1"/>
    <col min="4612" max="4612" width="4.6640625" bestFit="1" customWidth="1"/>
    <col min="4613" max="4613" width="5.5546875" bestFit="1" customWidth="1"/>
    <col min="4614" max="4614" width="9.33203125" bestFit="1" customWidth="1"/>
    <col min="4615" max="4615" width="8.44140625" bestFit="1" customWidth="1"/>
    <col min="4616" max="4616" width="4.6640625" bestFit="1" customWidth="1"/>
    <col min="4617" max="4617" width="1" bestFit="1" customWidth="1"/>
    <col min="4618" max="4618" width="3.6640625" bestFit="1" customWidth="1"/>
    <col min="4619" max="4619" width="1" bestFit="1" customWidth="1"/>
    <col min="4620" max="4620" width="2.88671875" bestFit="1" customWidth="1"/>
    <col min="4621" max="4621" width="1" bestFit="1" customWidth="1"/>
    <col min="4622" max="4622" width="3.6640625" bestFit="1" customWidth="1"/>
    <col min="4623" max="4623" width="1" bestFit="1" customWidth="1"/>
    <col min="4624" max="4624" width="2.88671875" bestFit="1" customWidth="1"/>
    <col min="4625" max="4625" width="1.88671875" bestFit="1" customWidth="1"/>
    <col min="4626" max="4627" width="1" bestFit="1" customWidth="1"/>
    <col min="4628" max="4628" width="5.5546875" bestFit="1" customWidth="1"/>
    <col min="4629" max="4629" width="1.88671875" bestFit="1" customWidth="1"/>
    <col min="4630" max="4630" width="2.88671875" bestFit="1" customWidth="1"/>
    <col min="4631" max="4631" width="1.88671875" bestFit="1" customWidth="1"/>
    <col min="4632" max="4632" width="9.33203125" bestFit="1" customWidth="1"/>
    <col min="4862" max="4863" width="4.6640625" bestFit="1" customWidth="1"/>
    <col min="4864" max="4864" width="1.88671875" bestFit="1" customWidth="1"/>
    <col min="4865" max="4866" width="2.88671875" bestFit="1" customWidth="1"/>
    <col min="4867" max="4867" width="1.88671875" bestFit="1" customWidth="1"/>
    <col min="4868" max="4868" width="4.6640625" bestFit="1" customWidth="1"/>
    <col min="4869" max="4869" width="5.5546875" bestFit="1" customWidth="1"/>
    <col min="4870" max="4870" width="9.33203125" bestFit="1" customWidth="1"/>
    <col min="4871" max="4871" width="8.44140625" bestFit="1" customWidth="1"/>
    <col min="4872" max="4872" width="4.6640625" bestFit="1" customWidth="1"/>
    <col min="4873" max="4873" width="1" bestFit="1" customWidth="1"/>
    <col min="4874" max="4874" width="3.6640625" bestFit="1" customWidth="1"/>
    <col min="4875" max="4875" width="1" bestFit="1" customWidth="1"/>
    <col min="4876" max="4876" width="2.88671875" bestFit="1" customWidth="1"/>
    <col min="4877" max="4877" width="1" bestFit="1" customWidth="1"/>
    <col min="4878" max="4878" width="3.6640625" bestFit="1" customWidth="1"/>
    <col min="4879" max="4879" width="1" bestFit="1" customWidth="1"/>
    <col min="4880" max="4880" width="2.88671875" bestFit="1" customWidth="1"/>
    <col min="4881" max="4881" width="1.88671875" bestFit="1" customWidth="1"/>
    <col min="4882" max="4883" width="1" bestFit="1" customWidth="1"/>
    <col min="4884" max="4884" width="5.5546875" bestFit="1" customWidth="1"/>
    <col min="4885" max="4885" width="1.88671875" bestFit="1" customWidth="1"/>
    <col min="4886" max="4886" width="2.88671875" bestFit="1" customWidth="1"/>
    <col min="4887" max="4887" width="1.88671875" bestFit="1" customWidth="1"/>
    <col min="4888" max="4888" width="9.33203125" bestFit="1" customWidth="1"/>
    <col min="5118" max="5119" width="4.6640625" bestFit="1" customWidth="1"/>
    <col min="5120" max="5120" width="1.88671875" bestFit="1" customWidth="1"/>
    <col min="5121" max="5122" width="2.88671875" bestFit="1" customWidth="1"/>
    <col min="5123" max="5123" width="1.88671875" bestFit="1" customWidth="1"/>
    <col min="5124" max="5124" width="4.6640625" bestFit="1" customWidth="1"/>
    <col min="5125" max="5125" width="5.5546875" bestFit="1" customWidth="1"/>
    <col min="5126" max="5126" width="9.33203125" bestFit="1" customWidth="1"/>
    <col min="5127" max="5127" width="8.44140625" bestFit="1" customWidth="1"/>
    <col min="5128" max="5128" width="4.6640625" bestFit="1" customWidth="1"/>
    <col min="5129" max="5129" width="1" bestFit="1" customWidth="1"/>
    <col min="5130" max="5130" width="3.6640625" bestFit="1" customWidth="1"/>
    <col min="5131" max="5131" width="1" bestFit="1" customWidth="1"/>
    <col min="5132" max="5132" width="2.88671875" bestFit="1" customWidth="1"/>
    <col min="5133" max="5133" width="1" bestFit="1" customWidth="1"/>
    <col min="5134" max="5134" width="3.6640625" bestFit="1" customWidth="1"/>
    <col min="5135" max="5135" width="1" bestFit="1" customWidth="1"/>
    <col min="5136" max="5136" width="2.88671875" bestFit="1" customWidth="1"/>
    <col min="5137" max="5137" width="1.88671875" bestFit="1" customWidth="1"/>
    <col min="5138" max="5139" width="1" bestFit="1" customWidth="1"/>
    <col min="5140" max="5140" width="5.5546875" bestFit="1" customWidth="1"/>
    <col min="5141" max="5141" width="1.88671875" bestFit="1" customWidth="1"/>
    <col min="5142" max="5142" width="2.88671875" bestFit="1" customWidth="1"/>
    <col min="5143" max="5143" width="1.88671875" bestFit="1" customWidth="1"/>
    <col min="5144" max="5144" width="9.33203125" bestFit="1" customWidth="1"/>
    <col min="5374" max="5375" width="4.6640625" bestFit="1" customWidth="1"/>
    <col min="5376" max="5376" width="1.88671875" bestFit="1" customWidth="1"/>
    <col min="5377" max="5378" width="2.88671875" bestFit="1" customWidth="1"/>
    <col min="5379" max="5379" width="1.88671875" bestFit="1" customWidth="1"/>
    <col min="5380" max="5380" width="4.6640625" bestFit="1" customWidth="1"/>
    <col min="5381" max="5381" width="5.5546875" bestFit="1" customWidth="1"/>
    <col min="5382" max="5382" width="9.33203125" bestFit="1" customWidth="1"/>
    <col min="5383" max="5383" width="8.44140625" bestFit="1" customWidth="1"/>
    <col min="5384" max="5384" width="4.6640625" bestFit="1" customWidth="1"/>
    <col min="5385" max="5385" width="1" bestFit="1" customWidth="1"/>
    <col min="5386" max="5386" width="3.6640625" bestFit="1" customWidth="1"/>
    <col min="5387" max="5387" width="1" bestFit="1" customWidth="1"/>
    <col min="5388" max="5388" width="2.88671875" bestFit="1" customWidth="1"/>
    <col min="5389" max="5389" width="1" bestFit="1" customWidth="1"/>
    <col min="5390" max="5390" width="3.6640625" bestFit="1" customWidth="1"/>
    <col min="5391" max="5391" width="1" bestFit="1" customWidth="1"/>
    <col min="5392" max="5392" width="2.88671875" bestFit="1" customWidth="1"/>
    <col min="5393" max="5393" width="1.88671875" bestFit="1" customWidth="1"/>
    <col min="5394" max="5395" width="1" bestFit="1" customWidth="1"/>
    <col min="5396" max="5396" width="5.5546875" bestFit="1" customWidth="1"/>
    <col min="5397" max="5397" width="1.88671875" bestFit="1" customWidth="1"/>
    <col min="5398" max="5398" width="2.88671875" bestFit="1" customWidth="1"/>
    <col min="5399" max="5399" width="1.88671875" bestFit="1" customWidth="1"/>
    <col min="5400" max="5400" width="9.33203125" bestFit="1" customWidth="1"/>
    <col min="5630" max="5631" width="4.6640625" bestFit="1" customWidth="1"/>
    <col min="5632" max="5632" width="1.88671875" bestFit="1" customWidth="1"/>
    <col min="5633" max="5634" width="2.88671875" bestFit="1" customWidth="1"/>
    <col min="5635" max="5635" width="1.88671875" bestFit="1" customWidth="1"/>
    <col min="5636" max="5636" width="4.6640625" bestFit="1" customWidth="1"/>
    <col min="5637" max="5637" width="5.5546875" bestFit="1" customWidth="1"/>
    <col min="5638" max="5638" width="9.33203125" bestFit="1" customWidth="1"/>
    <col min="5639" max="5639" width="8.44140625" bestFit="1" customWidth="1"/>
    <col min="5640" max="5640" width="4.6640625" bestFit="1" customWidth="1"/>
    <col min="5641" max="5641" width="1" bestFit="1" customWidth="1"/>
    <col min="5642" max="5642" width="3.6640625" bestFit="1" customWidth="1"/>
    <col min="5643" max="5643" width="1" bestFit="1" customWidth="1"/>
    <col min="5644" max="5644" width="2.88671875" bestFit="1" customWidth="1"/>
    <col min="5645" max="5645" width="1" bestFit="1" customWidth="1"/>
    <col min="5646" max="5646" width="3.6640625" bestFit="1" customWidth="1"/>
    <col min="5647" max="5647" width="1" bestFit="1" customWidth="1"/>
    <col min="5648" max="5648" width="2.88671875" bestFit="1" customWidth="1"/>
    <col min="5649" max="5649" width="1.88671875" bestFit="1" customWidth="1"/>
    <col min="5650" max="5651" width="1" bestFit="1" customWidth="1"/>
    <col min="5652" max="5652" width="5.5546875" bestFit="1" customWidth="1"/>
    <col min="5653" max="5653" width="1.88671875" bestFit="1" customWidth="1"/>
    <col min="5654" max="5654" width="2.88671875" bestFit="1" customWidth="1"/>
    <col min="5655" max="5655" width="1.88671875" bestFit="1" customWidth="1"/>
    <col min="5656" max="5656" width="9.33203125" bestFit="1" customWidth="1"/>
    <col min="5886" max="5887" width="4.6640625" bestFit="1" customWidth="1"/>
    <col min="5888" max="5888" width="1.88671875" bestFit="1" customWidth="1"/>
    <col min="5889" max="5890" width="2.88671875" bestFit="1" customWidth="1"/>
    <col min="5891" max="5891" width="1.88671875" bestFit="1" customWidth="1"/>
    <col min="5892" max="5892" width="4.6640625" bestFit="1" customWidth="1"/>
    <col min="5893" max="5893" width="5.5546875" bestFit="1" customWidth="1"/>
    <col min="5894" max="5894" width="9.33203125" bestFit="1" customWidth="1"/>
    <col min="5895" max="5895" width="8.44140625" bestFit="1" customWidth="1"/>
    <col min="5896" max="5896" width="4.6640625" bestFit="1" customWidth="1"/>
    <col min="5897" max="5897" width="1" bestFit="1" customWidth="1"/>
    <col min="5898" max="5898" width="3.6640625" bestFit="1" customWidth="1"/>
    <col min="5899" max="5899" width="1" bestFit="1" customWidth="1"/>
    <col min="5900" max="5900" width="2.88671875" bestFit="1" customWidth="1"/>
    <col min="5901" max="5901" width="1" bestFit="1" customWidth="1"/>
    <col min="5902" max="5902" width="3.6640625" bestFit="1" customWidth="1"/>
    <col min="5903" max="5903" width="1" bestFit="1" customWidth="1"/>
    <col min="5904" max="5904" width="2.88671875" bestFit="1" customWidth="1"/>
    <col min="5905" max="5905" width="1.88671875" bestFit="1" customWidth="1"/>
    <col min="5906" max="5907" width="1" bestFit="1" customWidth="1"/>
    <col min="5908" max="5908" width="5.5546875" bestFit="1" customWidth="1"/>
    <col min="5909" max="5909" width="1.88671875" bestFit="1" customWidth="1"/>
    <col min="5910" max="5910" width="2.88671875" bestFit="1" customWidth="1"/>
    <col min="5911" max="5911" width="1.88671875" bestFit="1" customWidth="1"/>
    <col min="5912" max="5912" width="9.33203125" bestFit="1" customWidth="1"/>
    <col min="6142" max="6143" width="4.6640625" bestFit="1" customWidth="1"/>
    <col min="6144" max="6144" width="1.88671875" bestFit="1" customWidth="1"/>
    <col min="6145" max="6146" width="2.88671875" bestFit="1" customWidth="1"/>
    <col min="6147" max="6147" width="1.88671875" bestFit="1" customWidth="1"/>
    <col min="6148" max="6148" width="4.6640625" bestFit="1" customWidth="1"/>
    <col min="6149" max="6149" width="5.5546875" bestFit="1" customWidth="1"/>
    <col min="6150" max="6150" width="9.33203125" bestFit="1" customWidth="1"/>
    <col min="6151" max="6151" width="8.44140625" bestFit="1" customWidth="1"/>
    <col min="6152" max="6152" width="4.6640625" bestFit="1" customWidth="1"/>
    <col min="6153" max="6153" width="1" bestFit="1" customWidth="1"/>
    <col min="6154" max="6154" width="3.6640625" bestFit="1" customWidth="1"/>
    <col min="6155" max="6155" width="1" bestFit="1" customWidth="1"/>
    <col min="6156" max="6156" width="2.88671875" bestFit="1" customWidth="1"/>
    <col min="6157" max="6157" width="1" bestFit="1" customWidth="1"/>
    <col min="6158" max="6158" width="3.6640625" bestFit="1" customWidth="1"/>
    <col min="6159" max="6159" width="1" bestFit="1" customWidth="1"/>
    <col min="6160" max="6160" width="2.88671875" bestFit="1" customWidth="1"/>
    <col min="6161" max="6161" width="1.88671875" bestFit="1" customWidth="1"/>
    <col min="6162" max="6163" width="1" bestFit="1" customWidth="1"/>
    <col min="6164" max="6164" width="5.5546875" bestFit="1" customWidth="1"/>
    <col min="6165" max="6165" width="1.88671875" bestFit="1" customWidth="1"/>
    <col min="6166" max="6166" width="2.88671875" bestFit="1" customWidth="1"/>
    <col min="6167" max="6167" width="1.88671875" bestFit="1" customWidth="1"/>
    <col min="6168" max="6168" width="9.33203125" bestFit="1" customWidth="1"/>
    <col min="6398" max="6399" width="4.6640625" bestFit="1" customWidth="1"/>
    <col min="6400" max="6400" width="1.88671875" bestFit="1" customWidth="1"/>
    <col min="6401" max="6402" width="2.88671875" bestFit="1" customWidth="1"/>
    <col min="6403" max="6403" width="1.88671875" bestFit="1" customWidth="1"/>
    <col min="6404" max="6404" width="4.6640625" bestFit="1" customWidth="1"/>
    <col min="6405" max="6405" width="5.5546875" bestFit="1" customWidth="1"/>
    <col min="6406" max="6406" width="9.33203125" bestFit="1" customWidth="1"/>
    <col min="6407" max="6407" width="8.44140625" bestFit="1" customWidth="1"/>
    <col min="6408" max="6408" width="4.6640625" bestFit="1" customWidth="1"/>
    <col min="6409" max="6409" width="1" bestFit="1" customWidth="1"/>
    <col min="6410" max="6410" width="3.6640625" bestFit="1" customWidth="1"/>
    <col min="6411" max="6411" width="1" bestFit="1" customWidth="1"/>
    <col min="6412" max="6412" width="2.88671875" bestFit="1" customWidth="1"/>
    <col min="6413" max="6413" width="1" bestFit="1" customWidth="1"/>
    <col min="6414" max="6414" width="3.6640625" bestFit="1" customWidth="1"/>
    <col min="6415" max="6415" width="1" bestFit="1" customWidth="1"/>
    <col min="6416" max="6416" width="2.88671875" bestFit="1" customWidth="1"/>
    <col min="6417" max="6417" width="1.88671875" bestFit="1" customWidth="1"/>
    <col min="6418" max="6419" width="1" bestFit="1" customWidth="1"/>
    <col min="6420" max="6420" width="5.5546875" bestFit="1" customWidth="1"/>
    <col min="6421" max="6421" width="1.88671875" bestFit="1" customWidth="1"/>
    <col min="6422" max="6422" width="2.88671875" bestFit="1" customWidth="1"/>
    <col min="6423" max="6423" width="1.88671875" bestFit="1" customWidth="1"/>
    <col min="6424" max="6424" width="9.33203125" bestFit="1" customWidth="1"/>
    <col min="6654" max="6655" width="4.6640625" bestFit="1" customWidth="1"/>
    <col min="6656" max="6656" width="1.88671875" bestFit="1" customWidth="1"/>
    <col min="6657" max="6658" width="2.88671875" bestFit="1" customWidth="1"/>
    <col min="6659" max="6659" width="1.88671875" bestFit="1" customWidth="1"/>
    <col min="6660" max="6660" width="4.6640625" bestFit="1" customWidth="1"/>
    <col min="6661" max="6661" width="5.5546875" bestFit="1" customWidth="1"/>
    <col min="6662" max="6662" width="9.33203125" bestFit="1" customWidth="1"/>
    <col min="6663" max="6663" width="8.44140625" bestFit="1" customWidth="1"/>
    <col min="6664" max="6664" width="4.6640625" bestFit="1" customWidth="1"/>
    <col min="6665" max="6665" width="1" bestFit="1" customWidth="1"/>
    <col min="6666" max="6666" width="3.6640625" bestFit="1" customWidth="1"/>
    <col min="6667" max="6667" width="1" bestFit="1" customWidth="1"/>
    <col min="6668" max="6668" width="2.88671875" bestFit="1" customWidth="1"/>
    <col min="6669" max="6669" width="1" bestFit="1" customWidth="1"/>
    <col min="6670" max="6670" width="3.6640625" bestFit="1" customWidth="1"/>
    <col min="6671" max="6671" width="1" bestFit="1" customWidth="1"/>
    <col min="6672" max="6672" width="2.88671875" bestFit="1" customWidth="1"/>
    <col min="6673" max="6673" width="1.88671875" bestFit="1" customWidth="1"/>
    <col min="6674" max="6675" width="1" bestFit="1" customWidth="1"/>
    <col min="6676" max="6676" width="5.5546875" bestFit="1" customWidth="1"/>
    <col min="6677" max="6677" width="1.88671875" bestFit="1" customWidth="1"/>
    <col min="6678" max="6678" width="2.88671875" bestFit="1" customWidth="1"/>
    <col min="6679" max="6679" width="1.88671875" bestFit="1" customWidth="1"/>
    <col min="6680" max="6680" width="9.33203125" bestFit="1" customWidth="1"/>
    <col min="6910" max="6911" width="4.6640625" bestFit="1" customWidth="1"/>
    <col min="6912" max="6912" width="1.88671875" bestFit="1" customWidth="1"/>
    <col min="6913" max="6914" width="2.88671875" bestFit="1" customWidth="1"/>
    <col min="6915" max="6915" width="1.88671875" bestFit="1" customWidth="1"/>
    <col min="6916" max="6916" width="4.6640625" bestFit="1" customWidth="1"/>
    <col min="6917" max="6917" width="5.5546875" bestFit="1" customWidth="1"/>
    <col min="6918" max="6918" width="9.33203125" bestFit="1" customWidth="1"/>
    <col min="6919" max="6919" width="8.44140625" bestFit="1" customWidth="1"/>
    <col min="6920" max="6920" width="4.6640625" bestFit="1" customWidth="1"/>
    <col min="6921" max="6921" width="1" bestFit="1" customWidth="1"/>
    <col min="6922" max="6922" width="3.6640625" bestFit="1" customWidth="1"/>
    <col min="6923" max="6923" width="1" bestFit="1" customWidth="1"/>
    <col min="6924" max="6924" width="2.88671875" bestFit="1" customWidth="1"/>
    <col min="6925" max="6925" width="1" bestFit="1" customWidth="1"/>
    <col min="6926" max="6926" width="3.6640625" bestFit="1" customWidth="1"/>
    <col min="6927" max="6927" width="1" bestFit="1" customWidth="1"/>
    <col min="6928" max="6928" width="2.88671875" bestFit="1" customWidth="1"/>
    <col min="6929" max="6929" width="1.88671875" bestFit="1" customWidth="1"/>
    <col min="6930" max="6931" width="1" bestFit="1" customWidth="1"/>
    <col min="6932" max="6932" width="5.5546875" bestFit="1" customWidth="1"/>
    <col min="6933" max="6933" width="1.88671875" bestFit="1" customWidth="1"/>
    <col min="6934" max="6934" width="2.88671875" bestFit="1" customWidth="1"/>
    <col min="6935" max="6935" width="1.88671875" bestFit="1" customWidth="1"/>
    <col min="6936" max="6936" width="9.33203125" bestFit="1" customWidth="1"/>
    <col min="7166" max="7167" width="4.6640625" bestFit="1" customWidth="1"/>
    <col min="7168" max="7168" width="1.88671875" bestFit="1" customWidth="1"/>
    <col min="7169" max="7170" width="2.88671875" bestFit="1" customWidth="1"/>
    <col min="7171" max="7171" width="1.88671875" bestFit="1" customWidth="1"/>
    <col min="7172" max="7172" width="4.6640625" bestFit="1" customWidth="1"/>
    <col min="7173" max="7173" width="5.5546875" bestFit="1" customWidth="1"/>
    <col min="7174" max="7174" width="9.33203125" bestFit="1" customWidth="1"/>
    <col min="7175" max="7175" width="8.44140625" bestFit="1" customWidth="1"/>
    <col min="7176" max="7176" width="4.6640625" bestFit="1" customWidth="1"/>
    <col min="7177" max="7177" width="1" bestFit="1" customWidth="1"/>
    <col min="7178" max="7178" width="3.6640625" bestFit="1" customWidth="1"/>
    <col min="7179" max="7179" width="1" bestFit="1" customWidth="1"/>
    <col min="7180" max="7180" width="2.88671875" bestFit="1" customWidth="1"/>
    <col min="7181" max="7181" width="1" bestFit="1" customWidth="1"/>
    <col min="7182" max="7182" width="3.6640625" bestFit="1" customWidth="1"/>
    <col min="7183" max="7183" width="1" bestFit="1" customWidth="1"/>
    <col min="7184" max="7184" width="2.88671875" bestFit="1" customWidth="1"/>
    <col min="7185" max="7185" width="1.88671875" bestFit="1" customWidth="1"/>
    <col min="7186" max="7187" width="1" bestFit="1" customWidth="1"/>
    <col min="7188" max="7188" width="5.5546875" bestFit="1" customWidth="1"/>
    <col min="7189" max="7189" width="1.88671875" bestFit="1" customWidth="1"/>
    <col min="7190" max="7190" width="2.88671875" bestFit="1" customWidth="1"/>
    <col min="7191" max="7191" width="1.88671875" bestFit="1" customWidth="1"/>
    <col min="7192" max="7192" width="9.33203125" bestFit="1" customWidth="1"/>
    <col min="7422" max="7423" width="4.6640625" bestFit="1" customWidth="1"/>
    <col min="7424" max="7424" width="1.88671875" bestFit="1" customWidth="1"/>
    <col min="7425" max="7426" width="2.88671875" bestFit="1" customWidth="1"/>
    <col min="7427" max="7427" width="1.88671875" bestFit="1" customWidth="1"/>
    <col min="7428" max="7428" width="4.6640625" bestFit="1" customWidth="1"/>
    <col min="7429" max="7429" width="5.5546875" bestFit="1" customWidth="1"/>
    <col min="7430" max="7430" width="9.33203125" bestFit="1" customWidth="1"/>
    <col min="7431" max="7431" width="8.44140625" bestFit="1" customWidth="1"/>
    <col min="7432" max="7432" width="4.6640625" bestFit="1" customWidth="1"/>
    <col min="7433" max="7433" width="1" bestFit="1" customWidth="1"/>
    <col min="7434" max="7434" width="3.6640625" bestFit="1" customWidth="1"/>
    <col min="7435" max="7435" width="1" bestFit="1" customWidth="1"/>
    <col min="7436" max="7436" width="2.88671875" bestFit="1" customWidth="1"/>
    <col min="7437" max="7437" width="1" bestFit="1" customWidth="1"/>
    <col min="7438" max="7438" width="3.6640625" bestFit="1" customWidth="1"/>
    <col min="7439" max="7439" width="1" bestFit="1" customWidth="1"/>
    <col min="7440" max="7440" width="2.88671875" bestFit="1" customWidth="1"/>
    <col min="7441" max="7441" width="1.88671875" bestFit="1" customWidth="1"/>
    <col min="7442" max="7443" width="1" bestFit="1" customWidth="1"/>
    <col min="7444" max="7444" width="5.5546875" bestFit="1" customWidth="1"/>
    <col min="7445" max="7445" width="1.88671875" bestFit="1" customWidth="1"/>
    <col min="7446" max="7446" width="2.88671875" bestFit="1" customWidth="1"/>
    <col min="7447" max="7447" width="1.88671875" bestFit="1" customWidth="1"/>
    <col min="7448" max="7448" width="9.33203125" bestFit="1" customWidth="1"/>
    <col min="7678" max="7679" width="4.6640625" bestFit="1" customWidth="1"/>
    <col min="7680" max="7680" width="1.88671875" bestFit="1" customWidth="1"/>
    <col min="7681" max="7682" width="2.88671875" bestFit="1" customWidth="1"/>
    <col min="7683" max="7683" width="1.88671875" bestFit="1" customWidth="1"/>
    <col min="7684" max="7684" width="4.6640625" bestFit="1" customWidth="1"/>
    <col min="7685" max="7685" width="5.5546875" bestFit="1" customWidth="1"/>
    <col min="7686" max="7686" width="9.33203125" bestFit="1" customWidth="1"/>
    <col min="7687" max="7687" width="8.44140625" bestFit="1" customWidth="1"/>
    <col min="7688" max="7688" width="4.6640625" bestFit="1" customWidth="1"/>
    <col min="7689" max="7689" width="1" bestFit="1" customWidth="1"/>
    <col min="7690" max="7690" width="3.6640625" bestFit="1" customWidth="1"/>
    <col min="7691" max="7691" width="1" bestFit="1" customWidth="1"/>
    <col min="7692" max="7692" width="2.88671875" bestFit="1" customWidth="1"/>
    <col min="7693" max="7693" width="1" bestFit="1" customWidth="1"/>
    <col min="7694" max="7694" width="3.6640625" bestFit="1" customWidth="1"/>
    <col min="7695" max="7695" width="1" bestFit="1" customWidth="1"/>
    <col min="7696" max="7696" width="2.88671875" bestFit="1" customWidth="1"/>
    <col min="7697" max="7697" width="1.88671875" bestFit="1" customWidth="1"/>
    <col min="7698" max="7699" width="1" bestFit="1" customWidth="1"/>
    <col min="7700" max="7700" width="5.5546875" bestFit="1" customWidth="1"/>
    <col min="7701" max="7701" width="1.88671875" bestFit="1" customWidth="1"/>
    <col min="7702" max="7702" width="2.88671875" bestFit="1" customWidth="1"/>
    <col min="7703" max="7703" width="1.88671875" bestFit="1" customWidth="1"/>
    <col min="7704" max="7704" width="9.33203125" bestFit="1" customWidth="1"/>
    <col min="7934" max="7935" width="4.6640625" bestFit="1" customWidth="1"/>
    <col min="7936" max="7936" width="1.88671875" bestFit="1" customWidth="1"/>
    <col min="7937" max="7938" width="2.88671875" bestFit="1" customWidth="1"/>
    <col min="7939" max="7939" width="1.88671875" bestFit="1" customWidth="1"/>
    <col min="7940" max="7940" width="4.6640625" bestFit="1" customWidth="1"/>
    <col min="7941" max="7941" width="5.5546875" bestFit="1" customWidth="1"/>
    <col min="7942" max="7942" width="9.33203125" bestFit="1" customWidth="1"/>
    <col min="7943" max="7943" width="8.44140625" bestFit="1" customWidth="1"/>
    <col min="7944" max="7944" width="4.6640625" bestFit="1" customWidth="1"/>
    <col min="7945" max="7945" width="1" bestFit="1" customWidth="1"/>
    <col min="7946" max="7946" width="3.6640625" bestFit="1" customWidth="1"/>
    <col min="7947" max="7947" width="1" bestFit="1" customWidth="1"/>
    <col min="7948" max="7948" width="2.88671875" bestFit="1" customWidth="1"/>
    <col min="7949" max="7949" width="1" bestFit="1" customWidth="1"/>
    <col min="7950" max="7950" width="3.6640625" bestFit="1" customWidth="1"/>
    <col min="7951" max="7951" width="1" bestFit="1" customWidth="1"/>
    <col min="7952" max="7952" width="2.88671875" bestFit="1" customWidth="1"/>
    <col min="7953" max="7953" width="1.88671875" bestFit="1" customWidth="1"/>
    <col min="7954" max="7955" width="1" bestFit="1" customWidth="1"/>
    <col min="7956" max="7956" width="5.5546875" bestFit="1" customWidth="1"/>
    <col min="7957" max="7957" width="1.88671875" bestFit="1" customWidth="1"/>
    <col min="7958" max="7958" width="2.88671875" bestFit="1" customWidth="1"/>
    <col min="7959" max="7959" width="1.88671875" bestFit="1" customWidth="1"/>
    <col min="7960" max="7960" width="9.33203125" bestFit="1" customWidth="1"/>
    <col min="8190" max="8191" width="4.6640625" bestFit="1" customWidth="1"/>
    <col min="8192" max="8192" width="1.88671875" bestFit="1" customWidth="1"/>
    <col min="8193" max="8194" width="2.88671875" bestFit="1" customWidth="1"/>
    <col min="8195" max="8195" width="1.88671875" bestFit="1" customWidth="1"/>
    <col min="8196" max="8196" width="4.6640625" bestFit="1" customWidth="1"/>
    <col min="8197" max="8197" width="5.5546875" bestFit="1" customWidth="1"/>
    <col min="8198" max="8198" width="9.33203125" bestFit="1" customWidth="1"/>
    <col min="8199" max="8199" width="8.44140625" bestFit="1" customWidth="1"/>
    <col min="8200" max="8200" width="4.6640625" bestFit="1" customWidth="1"/>
    <col min="8201" max="8201" width="1" bestFit="1" customWidth="1"/>
    <col min="8202" max="8202" width="3.6640625" bestFit="1" customWidth="1"/>
    <col min="8203" max="8203" width="1" bestFit="1" customWidth="1"/>
    <col min="8204" max="8204" width="2.88671875" bestFit="1" customWidth="1"/>
    <col min="8205" max="8205" width="1" bestFit="1" customWidth="1"/>
    <col min="8206" max="8206" width="3.6640625" bestFit="1" customWidth="1"/>
    <col min="8207" max="8207" width="1" bestFit="1" customWidth="1"/>
    <col min="8208" max="8208" width="2.88671875" bestFit="1" customWidth="1"/>
    <col min="8209" max="8209" width="1.88671875" bestFit="1" customWidth="1"/>
    <col min="8210" max="8211" width="1" bestFit="1" customWidth="1"/>
    <col min="8212" max="8212" width="5.5546875" bestFit="1" customWidth="1"/>
    <col min="8213" max="8213" width="1.88671875" bestFit="1" customWidth="1"/>
    <col min="8214" max="8214" width="2.88671875" bestFit="1" customWidth="1"/>
    <col min="8215" max="8215" width="1.88671875" bestFit="1" customWidth="1"/>
    <col min="8216" max="8216" width="9.33203125" bestFit="1" customWidth="1"/>
    <col min="8446" max="8447" width="4.6640625" bestFit="1" customWidth="1"/>
    <col min="8448" max="8448" width="1.88671875" bestFit="1" customWidth="1"/>
    <col min="8449" max="8450" width="2.88671875" bestFit="1" customWidth="1"/>
    <col min="8451" max="8451" width="1.88671875" bestFit="1" customWidth="1"/>
    <col min="8452" max="8452" width="4.6640625" bestFit="1" customWidth="1"/>
    <col min="8453" max="8453" width="5.5546875" bestFit="1" customWidth="1"/>
    <col min="8454" max="8454" width="9.33203125" bestFit="1" customWidth="1"/>
    <col min="8455" max="8455" width="8.44140625" bestFit="1" customWidth="1"/>
    <col min="8456" max="8456" width="4.6640625" bestFit="1" customWidth="1"/>
    <col min="8457" max="8457" width="1" bestFit="1" customWidth="1"/>
    <col min="8458" max="8458" width="3.6640625" bestFit="1" customWidth="1"/>
    <col min="8459" max="8459" width="1" bestFit="1" customWidth="1"/>
    <col min="8460" max="8460" width="2.88671875" bestFit="1" customWidth="1"/>
    <col min="8461" max="8461" width="1" bestFit="1" customWidth="1"/>
    <col min="8462" max="8462" width="3.6640625" bestFit="1" customWidth="1"/>
    <col min="8463" max="8463" width="1" bestFit="1" customWidth="1"/>
    <col min="8464" max="8464" width="2.88671875" bestFit="1" customWidth="1"/>
    <col min="8465" max="8465" width="1.88671875" bestFit="1" customWidth="1"/>
    <col min="8466" max="8467" width="1" bestFit="1" customWidth="1"/>
    <col min="8468" max="8468" width="5.5546875" bestFit="1" customWidth="1"/>
    <col min="8469" max="8469" width="1.88671875" bestFit="1" customWidth="1"/>
    <col min="8470" max="8470" width="2.88671875" bestFit="1" customWidth="1"/>
    <col min="8471" max="8471" width="1.88671875" bestFit="1" customWidth="1"/>
    <col min="8472" max="8472" width="9.33203125" bestFit="1" customWidth="1"/>
    <col min="8702" max="8703" width="4.6640625" bestFit="1" customWidth="1"/>
    <col min="8704" max="8704" width="1.88671875" bestFit="1" customWidth="1"/>
    <col min="8705" max="8706" width="2.88671875" bestFit="1" customWidth="1"/>
    <col min="8707" max="8707" width="1.88671875" bestFit="1" customWidth="1"/>
    <col min="8708" max="8708" width="4.6640625" bestFit="1" customWidth="1"/>
    <col min="8709" max="8709" width="5.5546875" bestFit="1" customWidth="1"/>
    <col min="8710" max="8710" width="9.33203125" bestFit="1" customWidth="1"/>
    <col min="8711" max="8711" width="8.44140625" bestFit="1" customWidth="1"/>
    <col min="8712" max="8712" width="4.6640625" bestFit="1" customWidth="1"/>
    <col min="8713" max="8713" width="1" bestFit="1" customWidth="1"/>
    <col min="8714" max="8714" width="3.6640625" bestFit="1" customWidth="1"/>
    <col min="8715" max="8715" width="1" bestFit="1" customWidth="1"/>
    <col min="8716" max="8716" width="2.88671875" bestFit="1" customWidth="1"/>
    <col min="8717" max="8717" width="1" bestFit="1" customWidth="1"/>
    <col min="8718" max="8718" width="3.6640625" bestFit="1" customWidth="1"/>
    <col min="8719" max="8719" width="1" bestFit="1" customWidth="1"/>
    <col min="8720" max="8720" width="2.88671875" bestFit="1" customWidth="1"/>
    <col min="8721" max="8721" width="1.88671875" bestFit="1" customWidth="1"/>
    <col min="8722" max="8723" width="1" bestFit="1" customWidth="1"/>
    <col min="8724" max="8724" width="5.5546875" bestFit="1" customWidth="1"/>
    <col min="8725" max="8725" width="1.88671875" bestFit="1" customWidth="1"/>
    <col min="8726" max="8726" width="2.88671875" bestFit="1" customWidth="1"/>
    <col min="8727" max="8727" width="1.88671875" bestFit="1" customWidth="1"/>
    <col min="8728" max="8728" width="9.33203125" bestFit="1" customWidth="1"/>
    <col min="8958" max="8959" width="4.6640625" bestFit="1" customWidth="1"/>
    <col min="8960" max="8960" width="1.88671875" bestFit="1" customWidth="1"/>
    <col min="8961" max="8962" width="2.88671875" bestFit="1" customWidth="1"/>
    <col min="8963" max="8963" width="1.88671875" bestFit="1" customWidth="1"/>
    <col min="8964" max="8964" width="4.6640625" bestFit="1" customWidth="1"/>
    <col min="8965" max="8965" width="5.5546875" bestFit="1" customWidth="1"/>
    <col min="8966" max="8966" width="9.33203125" bestFit="1" customWidth="1"/>
    <col min="8967" max="8967" width="8.44140625" bestFit="1" customWidth="1"/>
    <col min="8968" max="8968" width="4.6640625" bestFit="1" customWidth="1"/>
    <col min="8969" max="8969" width="1" bestFit="1" customWidth="1"/>
    <col min="8970" max="8970" width="3.6640625" bestFit="1" customWidth="1"/>
    <col min="8971" max="8971" width="1" bestFit="1" customWidth="1"/>
    <col min="8972" max="8972" width="2.88671875" bestFit="1" customWidth="1"/>
    <col min="8973" max="8973" width="1" bestFit="1" customWidth="1"/>
    <col min="8974" max="8974" width="3.6640625" bestFit="1" customWidth="1"/>
    <col min="8975" max="8975" width="1" bestFit="1" customWidth="1"/>
    <col min="8976" max="8976" width="2.88671875" bestFit="1" customWidth="1"/>
    <col min="8977" max="8977" width="1.88671875" bestFit="1" customWidth="1"/>
    <col min="8978" max="8979" width="1" bestFit="1" customWidth="1"/>
    <col min="8980" max="8980" width="5.5546875" bestFit="1" customWidth="1"/>
    <col min="8981" max="8981" width="1.88671875" bestFit="1" customWidth="1"/>
    <col min="8982" max="8982" width="2.88671875" bestFit="1" customWidth="1"/>
    <col min="8983" max="8983" width="1.88671875" bestFit="1" customWidth="1"/>
    <col min="8984" max="8984" width="9.33203125" bestFit="1" customWidth="1"/>
    <col min="9214" max="9215" width="4.6640625" bestFit="1" customWidth="1"/>
    <col min="9216" max="9216" width="1.88671875" bestFit="1" customWidth="1"/>
    <col min="9217" max="9218" width="2.88671875" bestFit="1" customWidth="1"/>
    <col min="9219" max="9219" width="1.88671875" bestFit="1" customWidth="1"/>
    <col min="9220" max="9220" width="4.6640625" bestFit="1" customWidth="1"/>
    <col min="9221" max="9221" width="5.5546875" bestFit="1" customWidth="1"/>
    <col min="9222" max="9222" width="9.33203125" bestFit="1" customWidth="1"/>
    <col min="9223" max="9223" width="8.44140625" bestFit="1" customWidth="1"/>
    <col min="9224" max="9224" width="4.6640625" bestFit="1" customWidth="1"/>
    <col min="9225" max="9225" width="1" bestFit="1" customWidth="1"/>
    <col min="9226" max="9226" width="3.6640625" bestFit="1" customWidth="1"/>
    <col min="9227" max="9227" width="1" bestFit="1" customWidth="1"/>
    <col min="9228" max="9228" width="2.88671875" bestFit="1" customWidth="1"/>
    <col min="9229" max="9229" width="1" bestFit="1" customWidth="1"/>
    <col min="9230" max="9230" width="3.6640625" bestFit="1" customWidth="1"/>
    <col min="9231" max="9231" width="1" bestFit="1" customWidth="1"/>
    <col min="9232" max="9232" width="2.88671875" bestFit="1" customWidth="1"/>
    <col min="9233" max="9233" width="1.88671875" bestFit="1" customWidth="1"/>
    <col min="9234" max="9235" width="1" bestFit="1" customWidth="1"/>
    <col min="9236" max="9236" width="5.5546875" bestFit="1" customWidth="1"/>
    <col min="9237" max="9237" width="1.88671875" bestFit="1" customWidth="1"/>
    <col min="9238" max="9238" width="2.88671875" bestFit="1" customWidth="1"/>
    <col min="9239" max="9239" width="1.88671875" bestFit="1" customWidth="1"/>
    <col min="9240" max="9240" width="9.33203125" bestFit="1" customWidth="1"/>
    <col min="9470" max="9471" width="4.6640625" bestFit="1" customWidth="1"/>
    <col min="9472" max="9472" width="1.88671875" bestFit="1" customWidth="1"/>
    <col min="9473" max="9474" width="2.88671875" bestFit="1" customWidth="1"/>
    <col min="9475" max="9475" width="1.88671875" bestFit="1" customWidth="1"/>
    <col min="9476" max="9476" width="4.6640625" bestFit="1" customWidth="1"/>
    <col min="9477" max="9477" width="5.5546875" bestFit="1" customWidth="1"/>
    <col min="9478" max="9478" width="9.33203125" bestFit="1" customWidth="1"/>
    <col min="9479" max="9479" width="8.44140625" bestFit="1" customWidth="1"/>
    <col min="9480" max="9480" width="4.6640625" bestFit="1" customWidth="1"/>
    <col min="9481" max="9481" width="1" bestFit="1" customWidth="1"/>
    <col min="9482" max="9482" width="3.6640625" bestFit="1" customWidth="1"/>
    <col min="9483" max="9483" width="1" bestFit="1" customWidth="1"/>
    <col min="9484" max="9484" width="2.88671875" bestFit="1" customWidth="1"/>
    <col min="9485" max="9485" width="1" bestFit="1" customWidth="1"/>
    <col min="9486" max="9486" width="3.6640625" bestFit="1" customWidth="1"/>
    <col min="9487" max="9487" width="1" bestFit="1" customWidth="1"/>
    <col min="9488" max="9488" width="2.88671875" bestFit="1" customWidth="1"/>
    <col min="9489" max="9489" width="1.88671875" bestFit="1" customWidth="1"/>
    <col min="9490" max="9491" width="1" bestFit="1" customWidth="1"/>
    <col min="9492" max="9492" width="5.5546875" bestFit="1" customWidth="1"/>
    <col min="9493" max="9493" width="1.88671875" bestFit="1" customWidth="1"/>
    <col min="9494" max="9494" width="2.88671875" bestFit="1" customWidth="1"/>
    <col min="9495" max="9495" width="1.88671875" bestFit="1" customWidth="1"/>
    <col min="9496" max="9496" width="9.33203125" bestFit="1" customWidth="1"/>
    <col min="9726" max="9727" width="4.6640625" bestFit="1" customWidth="1"/>
    <col min="9728" max="9728" width="1.88671875" bestFit="1" customWidth="1"/>
    <col min="9729" max="9730" width="2.88671875" bestFit="1" customWidth="1"/>
    <col min="9731" max="9731" width="1.88671875" bestFit="1" customWidth="1"/>
    <col min="9732" max="9732" width="4.6640625" bestFit="1" customWidth="1"/>
    <col min="9733" max="9733" width="5.5546875" bestFit="1" customWidth="1"/>
    <col min="9734" max="9734" width="9.33203125" bestFit="1" customWidth="1"/>
    <col min="9735" max="9735" width="8.44140625" bestFit="1" customWidth="1"/>
    <col min="9736" max="9736" width="4.6640625" bestFit="1" customWidth="1"/>
    <col min="9737" max="9737" width="1" bestFit="1" customWidth="1"/>
    <col min="9738" max="9738" width="3.6640625" bestFit="1" customWidth="1"/>
    <col min="9739" max="9739" width="1" bestFit="1" customWidth="1"/>
    <col min="9740" max="9740" width="2.88671875" bestFit="1" customWidth="1"/>
    <col min="9741" max="9741" width="1" bestFit="1" customWidth="1"/>
    <col min="9742" max="9742" width="3.6640625" bestFit="1" customWidth="1"/>
    <col min="9743" max="9743" width="1" bestFit="1" customWidth="1"/>
    <col min="9744" max="9744" width="2.88671875" bestFit="1" customWidth="1"/>
    <col min="9745" max="9745" width="1.88671875" bestFit="1" customWidth="1"/>
    <col min="9746" max="9747" width="1" bestFit="1" customWidth="1"/>
    <col min="9748" max="9748" width="5.5546875" bestFit="1" customWidth="1"/>
    <col min="9749" max="9749" width="1.88671875" bestFit="1" customWidth="1"/>
    <col min="9750" max="9750" width="2.88671875" bestFit="1" customWidth="1"/>
    <col min="9751" max="9751" width="1.88671875" bestFit="1" customWidth="1"/>
    <col min="9752" max="9752" width="9.33203125" bestFit="1" customWidth="1"/>
    <col min="9982" max="9983" width="4.6640625" bestFit="1" customWidth="1"/>
    <col min="9984" max="9984" width="1.88671875" bestFit="1" customWidth="1"/>
    <col min="9985" max="9986" width="2.88671875" bestFit="1" customWidth="1"/>
    <col min="9987" max="9987" width="1.88671875" bestFit="1" customWidth="1"/>
    <col min="9988" max="9988" width="4.6640625" bestFit="1" customWidth="1"/>
    <col min="9989" max="9989" width="5.5546875" bestFit="1" customWidth="1"/>
    <col min="9990" max="9990" width="9.33203125" bestFit="1" customWidth="1"/>
    <col min="9991" max="9991" width="8.44140625" bestFit="1" customWidth="1"/>
    <col min="9992" max="9992" width="4.6640625" bestFit="1" customWidth="1"/>
    <col min="9993" max="9993" width="1" bestFit="1" customWidth="1"/>
    <col min="9994" max="9994" width="3.6640625" bestFit="1" customWidth="1"/>
    <col min="9995" max="9995" width="1" bestFit="1" customWidth="1"/>
    <col min="9996" max="9996" width="2.88671875" bestFit="1" customWidth="1"/>
    <col min="9997" max="9997" width="1" bestFit="1" customWidth="1"/>
    <col min="9998" max="9998" width="3.6640625" bestFit="1" customWidth="1"/>
    <col min="9999" max="9999" width="1" bestFit="1" customWidth="1"/>
    <col min="10000" max="10000" width="2.88671875" bestFit="1" customWidth="1"/>
    <col min="10001" max="10001" width="1.88671875" bestFit="1" customWidth="1"/>
    <col min="10002" max="10003" width="1" bestFit="1" customWidth="1"/>
    <col min="10004" max="10004" width="5.5546875" bestFit="1" customWidth="1"/>
    <col min="10005" max="10005" width="1.88671875" bestFit="1" customWidth="1"/>
    <col min="10006" max="10006" width="2.88671875" bestFit="1" customWidth="1"/>
    <col min="10007" max="10007" width="1.88671875" bestFit="1" customWidth="1"/>
    <col min="10008" max="10008" width="9.33203125" bestFit="1" customWidth="1"/>
    <col min="10238" max="10239" width="4.6640625" bestFit="1" customWidth="1"/>
    <col min="10240" max="10240" width="1.88671875" bestFit="1" customWidth="1"/>
    <col min="10241" max="10242" width="2.88671875" bestFit="1" customWidth="1"/>
    <col min="10243" max="10243" width="1.88671875" bestFit="1" customWidth="1"/>
    <col min="10244" max="10244" width="4.6640625" bestFit="1" customWidth="1"/>
    <col min="10245" max="10245" width="5.5546875" bestFit="1" customWidth="1"/>
    <col min="10246" max="10246" width="9.33203125" bestFit="1" customWidth="1"/>
    <col min="10247" max="10247" width="8.44140625" bestFit="1" customWidth="1"/>
    <col min="10248" max="10248" width="4.6640625" bestFit="1" customWidth="1"/>
    <col min="10249" max="10249" width="1" bestFit="1" customWidth="1"/>
    <col min="10250" max="10250" width="3.6640625" bestFit="1" customWidth="1"/>
    <col min="10251" max="10251" width="1" bestFit="1" customWidth="1"/>
    <col min="10252" max="10252" width="2.88671875" bestFit="1" customWidth="1"/>
    <col min="10253" max="10253" width="1" bestFit="1" customWidth="1"/>
    <col min="10254" max="10254" width="3.6640625" bestFit="1" customWidth="1"/>
    <col min="10255" max="10255" width="1" bestFit="1" customWidth="1"/>
    <col min="10256" max="10256" width="2.88671875" bestFit="1" customWidth="1"/>
    <col min="10257" max="10257" width="1.88671875" bestFit="1" customWidth="1"/>
    <col min="10258" max="10259" width="1" bestFit="1" customWidth="1"/>
    <col min="10260" max="10260" width="5.5546875" bestFit="1" customWidth="1"/>
    <col min="10261" max="10261" width="1.88671875" bestFit="1" customWidth="1"/>
    <col min="10262" max="10262" width="2.88671875" bestFit="1" customWidth="1"/>
    <col min="10263" max="10263" width="1.88671875" bestFit="1" customWidth="1"/>
    <col min="10264" max="10264" width="9.33203125" bestFit="1" customWidth="1"/>
    <col min="10494" max="10495" width="4.6640625" bestFit="1" customWidth="1"/>
    <col min="10496" max="10496" width="1.88671875" bestFit="1" customWidth="1"/>
    <col min="10497" max="10498" width="2.88671875" bestFit="1" customWidth="1"/>
    <col min="10499" max="10499" width="1.88671875" bestFit="1" customWidth="1"/>
    <col min="10500" max="10500" width="4.6640625" bestFit="1" customWidth="1"/>
    <col min="10501" max="10501" width="5.5546875" bestFit="1" customWidth="1"/>
    <col min="10502" max="10502" width="9.33203125" bestFit="1" customWidth="1"/>
    <col min="10503" max="10503" width="8.44140625" bestFit="1" customWidth="1"/>
    <col min="10504" max="10504" width="4.6640625" bestFit="1" customWidth="1"/>
    <col min="10505" max="10505" width="1" bestFit="1" customWidth="1"/>
    <col min="10506" max="10506" width="3.6640625" bestFit="1" customWidth="1"/>
    <col min="10507" max="10507" width="1" bestFit="1" customWidth="1"/>
    <col min="10508" max="10508" width="2.88671875" bestFit="1" customWidth="1"/>
    <col min="10509" max="10509" width="1" bestFit="1" customWidth="1"/>
    <col min="10510" max="10510" width="3.6640625" bestFit="1" customWidth="1"/>
    <col min="10511" max="10511" width="1" bestFit="1" customWidth="1"/>
    <col min="10512" max="10512" width="2.88671875" bestFit="1" customWidth="1"/>
    <col min="10513" max="10513" width="1.88671875" bestFit="1" customWidth="1"/>
    <col min="10514" max="10515" width="1" bestFit="1" customWidth="1"/>
    <col min="10516" max="10516" width="5.5546875" bestFit="1" customWidth="1"/>
    <col min="10517" max="10517" width="1.88671875" bestFit="1" customWidth="1"/>
    <col min="10518" max="10518" width="2.88671875" bestFit="1" customWidth="1"/>
    <col min="10519" max="10519" width="1.88671875" bestFit="1" customWidth="1"/>
    <col min="10520" max="10520" width="9.33203125" bestFit="1" customWidth="1"/>
    <col min="10750" max="10751" width="4.6640625" bestFit="1" customWidth="1"/>
    <col min="10752" max="10752" width="1.88671875" bestFit="1" customWidth="1"/>
    <col min="10753" max="10754" width="2.88671875" bestFit="1" customWidth="1"/>
    <col min="10755" max="10755" width="1.88671875" bestFit="1" customWidth="1"/>
    <col min="10756" max="10756" width="4.6640625" bestFit="1" customWidth="1"/>
    <col min="10757" max="10757" width="5.5546875" bestFit="1" customWidth="1"/>
    <col min="10758" max="10758" width="9.33203125" bestFit="1" customWidth="1"/>
    <col min="10759" max="10759" width="8.44140625" bestFit="1" customWidth="1"/>
    <col min="10760" max="10760" width="4.6640625" bestFit="1" customWidth="1"/>
    <col min="10761" max="10761" width="1" bestFit="1" customWidth="1"/>
    <col min="10762" max="10762" width="3.6640625" bestFit="1" customWidth="1"/>
    <col min="10763" max="10763" width="1" bestFit="1" customWidth="1"/>
    <col min="10764" max="10764" width="2.88671875" bestFit="1" customWidth="1"/>
    <col min="10765" max="10765" width="1" bestFit="1" customWidth="1"/>
    <col min="10766" max="10766" width="3.6640625" bestFit="1" customWidth="1"/>
    <col min="10767" max="10767" width="1" bestFit="1" customWidth="1"/>
    <col min="10768" max="10768" width="2.88671875" bestFit="1" customWidth="1"/>
    <col min="10769" max="10769" width="1.88671875" bestFit="1" customWidth="1"/>
    <col min="10770" max="10771" width="1" bestFit="1" customWidth="1"/>
    <col min="10772" max="10772" width="5.5546875" bestFit="1" customWidth="1"/>
    <col min="10773" max="10773" width="1.88671875" bestFit="1" customWidth="1"/>
    <col min="10774" max="10774" width="2.88671875" bestFit="1" customWidth="1"/>
    <col min="10775" max="10775" width="1.88671875" bestFit="1" customWidth="1"/>
    <col min="10776" max="10776" width="9.33203125" bestFit="1" customWidth="1"/>
    <col min="11006" max="11007" width="4.6640625" bestFit="1" customWidth="1"/>
    <col min="11008" max="11008" width="1.88671875" bestFit="1" customWidth="1"/>
    <col min="11009" max="11010" width="2.88671875" bestFit="1" customWidth="1"/>
    <col min="11011" max="11011" width="1.88671875" bestFit="1" customWidth="1"/>
    <col min="11012" max="11012" width="4.6640625" bestFit="1" customWidth="1"/>
    <col min="11013" max="11013" width="5.5546875" bestFit="1" customWidth="1"/>
    <col min="11014" max="11014" width="9.33203125" bestFit="1" customWidth="1"/>
    <col min="11015" max="11015" width="8.44140625" bestFit="1" customWidth="1"/>
    <col min="11016" max="11016" width="4.6640625" bestFit="1" customWidth="1"/>
    <col min="11017" max="11017" width="1" bestFit="1" customWidth="1"/>
    <col min="11018" max="11018" width="3.6640625" bestFit="1" customWidth="1"/>
    <col min="11019" max="11019" width="1" bestFit="1" customWidth="1"/>
    <col min="11020" max="11020" width="2.88671875" bestFit="1" customWidth="1"/>
    <col min="11021" max="11021" width="1" bestFit="1" customWidth="1"/>
    <col min="11022" max="11022" width="3.6640625" bestFit="1" customWidth="1"/>
    <col min="11023" max="11023" width="1" bestFit="1" customWidth="1"/>
    <col min="11024" max="11024" width="2.88671875" bestFit="1" customWidth="1"/>
    <col min="11025" max="11025" width="1.88671875" bestFit="1" customWidth="1"/>
    <col min="11026" max="11027" width="1" bestFit="1" customWidth="1"/>
    <col min="11028" max="11028" width="5.5546875" bestFit="1" customWidth="1"/>
    <col min="11029" max="11029" width="1.88671875" bestFit="1" customWidth="1"/>
    <col min="11030" max="11030" width="2.88671875" bestFit="1" customWidth="1"/>
    <col min="11031" max="11031" width="1.88671875" bestFit="1" customWidth="1"/>
    <col min="11032" max="11032" width="9.33203125" bestFit="1" customWidth="1"/>
    <col min="11262" max="11263" width="4.6640625" bestFit="1" customWidth="1"/>
    <col min="11264" max="11264" width="1.88671875" bestFit="1" customWidth="1"/>
    <col min="11265" max="11266" width="2.88671875" bestFit="1" customWidth="1"/>
    <col min="11267" max="11267" width="1.88671875" bestFit="1" customWidth="1"/>
    <col min="11268" max="11268" width="4.6640625" bestFit="1" customWidth="1"/>
    <col min="11269" max="11269" width="5.5546875" bestFit="1" customWidth="1"/>
    <col min="11270" max="11270" width="9.33203125" bestFit="1" customWidth="1"/>
    <col min="11271" max="11271" width="8.44140625" bestFit="1" customWidth="1"/>
    <col min="11272" max="11272" width="4.6640625" bestFit="1" customWidth="1"/>
    <col min="11273" max="11273" width="1" bestFit="1" customWidth="1"/>
    <col min="11274" max="11274" width="3.6640625" bestFit="1" customWidth="1"/>
    <col min="11275" max="11275" width="1" bestFit="1" customWidth="1"/>
    <col min="11276" max="11276" width="2.88671875" bestFit="1" customWidth="1"/>
    <col min="11277" max="11277" width="1" bestFit="1" customWidth="1"/>
    <col min="11278" max="11278" width="3.6640625" bestFit="1" customWidth="1"/>
    <col min="11279" max="11279" width="1" bestFit="1" customWidth="1"/>
    <col min="11280" max="11280" width="2.88671875" bestFit="1" customWidth="1"/>
    <col min="11281" max="11281" width="1.88671875" bestFit="1" customWidth="1"/>
    <col min="11282" max="11283" width="1" bestFit="1" customWidth="1"/>
    <col min="11284" max="11284" width="5.5546875" bestFit="1" customWidth="1"/>
    <col min="11285" max="11285" width="1.88671875" bestFit="1" customWidth="1"/>
    <col min="11286" max="11286" width="2.88671875" bestFit="1" customWidth="1"/>
    <col min="11287" max="11287" width="1.88671875" bestFit="1" customWidth="1"/>
    <col min="11288" max="11288" width="9.33203125" bestFit="1" customWidth="1"/>
    <col min="11518" max="11519" width="4.6640625" bestFit="1" customWidth="1"/>
    <col min="11520" max="11520" width="1.88671875" bestFit="1" customWidth="1"/>
    <col min="11521" max="11522" width="2.88671875" bestFit="1" customWidth="1"/>
    <col min="11523" max="11523" width="1.88671875" bestFit="1" customWidth="1"/>
    <col min="11524" max="11524" width="4.6640625" bestFit="1" customWidth="1"/>
    <col min="11525" max="11525" width="5.5546875" bestFit="1" customWidth="1"/>
    <col min="11526" max="11526" width="9.33203125" bestFit="1" customWidth="1"/>
    <col min="11527" max="11527" width="8.44140625" bestFit="1" customWidth="1"/>
    <col min="11528" max="11528" width="4.6640625" bestFit="1" customWidth="1"/>
    <col min="11529" max="11529" width="1" bestFit="1" customWidth="1"/>
    <col min="11530" max="11530" width="3.6640625" bestFit="1" customWidth="1"/>
    <col min="11531" max="11531" width="1" bestFit="1" customWidth="1"/>
    <col min="11532" max="11532" width="2.88671875" bestFit="1" customWidth="1"/>
    <col min="11533" max="11533" width="1" bestFit="1" customWidth="1"/>
    <col min="11534" max="11534" width="3.6640625" bestFit="1" customWidth="1"/>
    <col min="11535" max="11535" width="1" bestFit="1" customWidth="1"/>
    <col min="11536" max="11536" width="2.88671875" bestFit="1" customWidth="1"/>
    <col min="11537" max="11537" width="1.88671875" bestFit="1" customWidth="1"/>
    <col min="11538" max="11539" width="1" bestFit="1" customWidth="1"/>
    <col min="11540" max="11540" width="5.5546875" bestFit="1" customWidth="1"/>
    <col min="11541" max="11541" width="1.88671875" bestFit="1" customWidth="1"/>
    <col min="11542" max="11542" width="2.88671875" bestFit="1" customWidth="1"/>
    <col min="11543" max="11543" width="1.88671875" bestFit="1" customWidth="1"/>
    <col min="11544" max="11544" width="9.33203125" bestFit="1" customWidth="1"/>
    <col min="11774" max="11775" width="4.6640625" bestFit="1" customWidth="1"/>
    <col min="11776" max="11776" width="1.88671875" bestFit="1" customWidth="1"/>
    <col min="11777" max="11778" width="2.88671875" bestFit="1" customWidth="1"/>
    <col min="11779" max="11779" width="1.88671875" bestFit="1" customWidth="1"/>
    <col min="11780" max="11780" width="4.6640625" bestFit="1" customWidth="1"/>
    <col min="11781" max="11781" width="5.5546875" bestFit="1" customWidth="1"/>
    <col min="11782" max="11782" width="9.33203125" bestFit="1" customWidth="1"/>
    <col min="11783" max="11783" width="8.44140625" bestFit="1" customWidth="1"/>
    <col min="11784" max="11784" width="4.6640625" bestFit="1" customWidth="1"/>
    <col min="11785" max="11785" width="1" bestFit="1" customWidth="1"/>
    <col min="11786" max="11786" width="3.6640625" bestFit="1" customWidth="1"/>
    <col min="11787" max="11787" width="1" bestFit="1" customWidth="1"/>
    <col min="11788" max="11788" width="2.88671875" bestFit="1" customWidth="1"/>
    <col min="11789" max="11789" width="1" bestFit="1" customWidth="1"/>
    <col min="11790" max="11790" width="3.6640625" bestFit="1" customWidth="1"/>
    <col min="11791" max="11791" width="1" bestFit="1" customWidth="1"/>
    <col min="11792" max="11792" width="2.88671875" bestFit="1" customWidth="1"/>
    <col min="11793" max="11793" width="1.88671875" bestFit="1" customWidth="1"/>
    <col min="11794" max="11795" width="1" bestFit="1" customWidth="1"/>
    <col min="11796" max="11796" width="5.5546875" bestFit="1" customWidth="1"/>
    <col min="11797" max="11797" width="1.88671875" bestFit="1" customWidth="1"/>
    <col min="11798" max="11798" width="2.88671875" bestFit="1" customWidth="1"/>
    <col min="11799" max="11799" width="1.88671875" bestFit="1" customWidth="1"/>
    <col min="11800" max="11800" width="9.33203125" bestFit="1" customWidth="1"/>
    <col min="12030" max="12031" width="4.6640625" bestFit="1" customWidth="1"/>
    <col min="12032" max="12032" width="1.88671875" bestFit="1" customWidth="1"/>
    <col min="12033" max="12034" width="2.88671875" bestFit="1" customWidth="1"/>
    <col min="12035" max="12035" width="1.88671875" bestFit="1" customWidth="1"/>
    <col min="12036" max="12036" width="4.6640625" bestFit="1" customWidth="1"/>
    <col min="12037" max="12037" width="5.5546875" bestFit="1" customWidth="1"/>
    <col min="12038" max="12038" width="9.33203125" bestFit="1" customWidth="1"/>
    <col min="12039" max="12039" width="8.44140625" bestFit="1" customWidth="1"/>
    <col min="12040" max="12040" width="4.6640625" bestFit="1" customWidth="1"/>
    <col min="12041" max="12041" width="1" bestFit="1" customWidth="1"/>
    <col min="12042" max="12042" width="3.6640625" bestFit="1" customWidth="1"/>
    <col min="12043" max="12043" width="1" bestFit="1" customWidth="1"/>
    <col min="12044" max="12044" width="2.88671875" bestFit="1" customWidth="1"/>
    <col min="12045" max="12045" width="1" bestFit="1" customWidth="1"/>
    <col min="12046" max="12046" width="3.6640625" bestFit="1" customWidth="1"/>
    <col min="12047" max="12047" width="1" bestFit="1" customWidth="1"/>
    <col min="12048" max="12048" width="2.88671875" bestFit="1" customWidth="1"/>
    <col min="12049" max="12049" width="1.88671875" bestFit="1" customWidth="1"/>
    <col min="12050" max="12051" width="1" bestFit="1" customWidth="1"/>
    <col min="12052" max="12052" width="5.5546875" bestFit="1" customWidth="1"/>
    <col min="12053" max="12053" width="1.88671875" bestFit="1" customWidth="1"/>
    <col min="12054" max="12054" width="2.88671875" bestFit="1" customWidth="1"/>
    <col min="12055" max="12055" width="1.88671875" bestFit="1" customWidth="1"/>
    <col min="12056" max="12056" width="9.33203125" bestFit="1" customWidth="1"/>
    <col min="12286" max="12287" width="4.6640625" bestFit="1" customWidth="1"/>
    <col min="12288" max="12288" width="1.88671875" bestFit="1" customWidth="1"/>
    <col min="12289" max="12290" width="2.88671875" bestFit="1" customWidth="1"/>
    <col min="12291" max="12291" width="1.88671875" bestFit="1" customWidth="1"/>
    <col min="12292" max="12292" width="4.6640625" bestFit="1" customWidth="1"/>
    <col min="12293" max="12293" width="5.5546875" bestFit="1" customWidth="1"/>
    <col min="12294" max="12294" width="9.33203125" bestFit="1" customWidth="1"/>
    <col min="12295" max="12295" width="8.44140625" bestFit="1" customWidth="1"/>
    <col min="12296" max="12296" width="4.6640625" bestFit="1" customWidth="1"/>
    <col min="12297" max="12297" width="1" bestFit="1" customWidth="1"/>
    <col min="12298" max="12298" width="3.6640625" bestFit="1" customWidth="1"/>
    <col min="12299" max="12299" width="1" bestFit="1" customWidth="1"/>
    <col min="12300" max="12300" width="2.88671875" bestFit="1" customWidth="1"/>
    <col min="12301" max="12301" width="1" bestFit="1" customWidth="1"/>
    <col min="12302" max="12302" width="3.6640625" bestFit="1" customWidth="1"/>
    <col min="12303" max="12303" width="1" bestFit="1" customWidth="1"/>
    <col min="12304" max="12304" width="2.88671875" bestFit="1" customWidth="1"/>
    <col min="12305" max="12305" width="1.88671875" bestFit="1" customWidth="1"/>
    <col min="12306" max="12307" width="1" bestFit="1" customWidth="1"/>
    <col min="12308" max="12308" width="5.5546875" bestFit="1" customWidth="1"/>
    <col min="12309" max="12309" width="1.88671875" bestFit="1" customWidth="1"/>
    <col min="12310" max="12310" width="2.88671875" bestFit="1" customWidth="1"/>
    <col min="12311" max="12311" width="1.88671875" bestFit="1" customWidth="1"/>
    <col min="12312" max="12312" width="9.33203125" bestFit="1" customWidth="1"/>
    <col min="12542" max="12543" width="4.6640625" bestFit="1" customWidth="1"/>
    <col min="12544" max="12544" width="1.88671875" bestFit="1" customWidth="1"/>
    <col min="12545" max="12546" width="2.88671875" bestFit="1" customWidth="1"/>
    <col min="12547" max="12547" width="1.88671875" bestFit="1" customWidth="1"/>
    <col min="12548" max="12548" width="4.6640625" bestFit="1" customWidth="1"/>
    <col min="12549" max="12549" width="5.5546875" bestFit="1" customWidth="1"/>
    <col min="12550" max="12550" width="9.33203125" bestFit="1" customWidth="1"/>
    <col min="12551" max="12551" width="8.44140625" bestFit="1" customWidth="1"/>
    <col min="12552" max="12552" width="4.6640625" bestFit="1" customWidth="1"/>
    <col min="12553" max="12553" width="1" bestFit="1" customWidth="1"/>
    <col min="12554" max="12554" width="3.6640625" bestFit="1" customWidth="1"/>
    <col min="12555" max="12555" width="1" bestFit="1" customWidth="1"/>
    <col min="12556" max="12556" width="2.88671875" bestFit="1" customWidth="1"/>
    <col min="12557" max="12557" width="1" bestFit="1" customWidth="1"/>
    <col min="12558" max="12558" width="3.6640625" bestFit="1" customWidth="1"/>
    <col min="12559" max="12559" width="1" bestFit="1" customWidth="1"/>
    <col min="12560" max="12560" width="2.88671875" bestFit="1" customWidth="1"/>
    <col min="12561" max="12561" width="1.88671875" bestFit="1" customWidth="1"/>
    <col min="12562" max="12563" width="1" bestFit="1" customWidth="1"/>
    <col min="12564" max="12564" width="5.5546875" bestFit="1" customWidth="1"/>
    <col min="12565" max="12565" width="1.88671875" bestFit="1" customWidth="1"/>
    <col min="12566" max="12566" width="2.88671875" bestFit="1" customWidth="1"/>
    <col min="12567" max="12567" width="1.88671875" bestFit="1" customWidth="1"/>
    <col min="12568" max="12568" width="9.33203125" bestFit="1" customWidth="1"/>
    <col min="12798" max="12799" width="4.6640625" bestFit="1" customWidth="1"/>
    <col min="12800" max="12800" width="1.88671875" bestFit="1" customWidth="1"/>
    <col min="12801" max="12802" width="2.88671875" bestFit="1" customWidth="1"/>
    <col min="12803" max="12803" width="1.88671875" bestFit="1" customWidth="1"/>
    <col min="12804" max="12804" width="4.6640625" bestFit="1" customWidth="1"/>
    <col min="12805" max="12805" width="5.5546875" bestFit="1" customWidth="1"/>
    <col min="12806" max="12806" width="9.33203125" bestFit="1" customWidth="1"/>
    <col min="12807" max="12807" width="8.44140625" bestFit="1" customWidth="1"/>
    <col min="12808" max="12808" width="4.6640625" bestFit="1" customWidth="1"/>
    <col min="12809" max="12809" width="1" bestFit="1" customWidth="1"/>
    <col min="12810" max="12810" width="3.6640625" bestFit="1" customWidth="1"/>
    <col min="12811" max="12811" width="1" bestFit="1" customWidth="1"/>
    <col min="12812" max="12812" width="2.88671875" bestFit="1" customWidth="1"/>
    <col min="12813" max="12813" width="1" bestFit="1" customWidth="1"/>
    <col min="12814" max="12814" width="3.6640625" bestFit="1" customWidth="1"/>
    <col min="12815" max="12815" width="1" bestFit="1" customWidth="1"/>
    <col min="12816" max="12816" width="2.88671875" bestFit="1" customWidth="1"/>
    <col min="12817" max="12817" width="1.88671875" bestFit="1" customWidth="1"/>
    <col min="12818" max="12819" width="1" bestFit="1" customWidth="1"/>
    <col min="12820" max="12820" width="5.5546875" bestFit="1" customWidth="1"/>
    <col min="12821" max="12821" width="1.88671875" bestFit="1" customWidth="1"/>
    <col min="12822" max="12822" width="2.88671875" bestFit="1" customWidth="1"/>
    <col min="12823" max="12823" width="1.88671875" bestFit="1" customWidth="1"/>
    <col min="12824" max="12824" width="9.33203125" bestFit="1" customWidth="1"/>
    <col min="13054" max="13055" width="4.6640625" bestFit="1" customWidth="1"/>
    <col min="13056" max="13056" width="1.88671875" bestFit="1" customWidth="1"/>
    <col min="13057" max="13058" width="2.88671875" bestFit="1" customWidth="1"/>
    <col min="13059" max="13059" width="1.88671875" bestFit="1" customWidth="1"/>
    <col min="13060" max="13060" width="4.6640625" bestFit="1" customWidth="1"/>
    <col min="13061" max="13061" width="5.5546875" bestFit="1" customWidth="1"/>
    <col min="13062" max="13062" width="9.33203125" bestFit="1" customWidth="1"/>
    <col min="13063" max="13063" width="8.44140625" bestFit="1" customWidth="1"/>
    <col min="13064" max="13064" width="4.6640625" bestFit="1" customWidth="1"/>
    <col min="13065" max="13065" width="1" bestFit="1" customWidth="1"/>
    <col min="13066" max="13066" width="3.6640625" bestFit="1" customWidth="1"/>
    <col min="13067" max="13067" width="1" bestFit="1" customWidth="1"/>
    <col min="13068" max="13068" width="2.88671875" bestFit="1" customWidth="1"/>
    <col min="13069" max="13069" width="1" bestFit="1" customWidth="1"/>
    <col min="13070" max="13070" width="3.6640625" bestFit="1" customWidth="1"/>
    <col min="13071" max="13071" width="1" bestFit="1" customWidth="1"/>
    <col min="13072" max="13072" width="2.88671875" bestFit="1" customWidth="1"/>
    <col min="13073" max="13073" width="1.88671875" bestFit="1" customWidth="1"/>
    <col min="13074" max="13075" width="1" bestFit="1" customWidth="1"/>
    <col min="13076" max="13076" width="5.5546875" bestFit="1" customWidth="1"/>
    <col min="13077" max="13077" width="1.88671875" bestFit="1" customWidth="1"/>
    <col min="13078" max="13078" width="2.88671875" bestFit="1" customWidth="1"/>
    <col min="13079" max="13079" width="1.88671875" bestFit="1" customWidth="1"/>
    <col min="13080" max="13080" width="9.33203125" bestFit="1" customWidth="1"/>
    <col min="13310" max="13311" width="4.6640625" bestFit="1" customWidth="1"/>
    <col min="13312" max="13312" width="1.88671875" bestFit="1" customWidth="1"/>
    <col min="13313" max="13314" width="2.88671875" bestFit="1" customWidth="1"/>
    <col min="13315" max="13315" width="1.88671875" bestFit="1" customWidth="1"/>
    <col min="13316" max="13316" width="4.6640625" bestFit="1" customWidth="1"/>
    <col min="13317" max="13317" width="5.5546875" bestFit="1" customWidth="1"/>
    <col min="13318" max="13318" width="9.33203125" bestFit="1" customWidth="1"/>
    <col min="13319" max="13319" width="8.44140625" bestFit="1" customWidth="1"/>
    <col min="13320" max="13320" width="4.6640625" bestFit="1" customWidth="1"/>
    <col min="13321" max="13321" width="1" bestFit="1" customWidth="1"/>
    <col min="13322" max="13322" width="3.6640625" bestFit="1" customWidth="1"/>
    <col min="13323" max="13323" width="1" bestFit="1" customWidth="1"/>
    <col min="13324" max="13324" width="2.88671875" bestFit="1" customWidth="1"/>
    <col min="13325" max="13325" width="1" bestFit="1" customWidth="1"/>
    <col min="13326" max="13326" width="3.6640625" bestFit="1" customWidth="1"/>
    <col min="13327" max="13327" width="1" bestFit="1" customWidth="1"/>
    <col min="13328" max="13328" width="2.88671875" bestFit="1" customWidth="1"/>
    <col min="13329" max="13329" width="1.88671875" bestFit="1" customWidth="1"/>
    <col min="13330" max="13331" width="1" bestFit="1" customWidth="1"/>
    <col min="13332" max="13332" width="5.5546875" bestFit="1" customWidth="1"/>
    <col min="13333" max="13333" width="1.88671875" bestFit="1" customWidth="1"/>
    <col min="13334" max="13334" width="2.88671875" bestFit="1" customWidth="1"/>
    <col min="13335" max="13335" width="1.88671875" bestFit="1" customWidth="1"/>
    <col min="13336" max="13336" width="9.33203125" bestFit="1" customWidth="1"/>
    <col min="13566" max="13567" width="4.6640625" bestFit="1" customWidth="1"/>
    <col min="13568" max="13568" width="1.88671875" bestFit="1" customWidth="1"/>
    <col min="13569" max="13570" width="2.88671875" bestFit="1" customWidth="1"/>
    <col min="13571" max="13571" width="1.88671875" bestFit="1" customWidth="1"/>
    <col min="13572" max="13572" width="4.6640625" bestFit="1" customWidth="1"/>
    <col min="13573" max="13573" width="5.5546875" bestFit="1" customWidth="1"/>
    <col min="13574" max="13574" width="9.33203125" bestFit="1" customWidth="1"/>
    <col min="13575" max="13575" width="8.44140625" bestFit="1" customWidth="1"/>
    <col min="13576" max="13576" width="4.6640625" bestFit="1" customWidth="1"/>
    <col min="13577" max="13577" width="1" bestFit="1" customWidth="1"/>
    <col min="13578" max="13578" width="3.6640625" bestFit="1" customWidth="1"/>
    <col min="13579" max="13579" width="1" bestFit="1" customWidth="1"/>
    <col min="13580" max="13580" width="2.88671875" bestFit="1" customWidth="1"/>
    <col min="13581" max="13581" width="1" bestFit="1" customWidth="1"/>
    <col min="13582" max="13582" width="3.6640625" bestFit="1" customWidth="1"/>
    <col min="13583" max="13583" width="1" bestFit="1" customWidth="1"/>
    <col min="13584" max="13584" width="2.88671875" bestFit="1" customWidth="1"/>
    <col min="13585" max="13585" width="1.88671875" bestFit="1" customWidth="1"/>
    <col min="13586" max="13587" width="1" bestFit="1" customWidth="1"/>
    <col min="13588" max="13588" width="5.5546875" bestFit="1" customWidth="1"/>
    <col min="13589" max="13589" width="1.88671875" bestFit="1" customWidth="1"/>
    <col min="13590" max="13590" width="2.88671875" bestFit="1" customWidth="1"/>
    <col min="13591" max="13591" width="1.88671875" bestFit="1" customWidth="1"/>
    <col min="13592" max="13592" width="9.33203125" bestFit="1" customWidth="1"/>
    <col min="13822" max="13823" width="4.6640625" bestFit="1" customWidth="1"/>
    <col min="13824" max="13824" width="1.88671875" bestFit="1" customWidth="1"/>
    <col min="13825" max="13826" width="2.88671875" bestFit="1" customWidth="1"/>
    <col min="13827" max="13827" width="1.88671875" bestFit="1" customWidth="1"/>
    <col min="13828" max="13828" width="4.6640625" bestFit="1" customWidth="1"/>
    <col min="13829" max="13829" width="5.5546875" bestFit="1" customWidth="1"/>
    <col min="13830" max="13830" width="9.33203125" bestFit="1" customWidth="1"/>
    <col min="13831" max="13831" width="8.44140625" bestFit="1" customWidth="1"/>
    <col min="13832" max="13832" width="4.6640625" bestFit="1" customWidth="1"/>
    <col min="13833" max="13833" width="1" bestFit="1" customWidth="1"/>
    <col min="13834" max="13834" width="3.6640625" bestFit="1" customWidth="1"/>
    <col min="13835" max="13835" width="1" bestFit="1" customWidth="1"/>
    <col min="13836" max="13836" width="2.88671875" bestFit="1" customWidth="1"/>
    <col min="13837" max="13837" width="1" bestFit="1" customWidth="1"/>
    <col min="13838" max="13838" width="3.6640625" bestFit="1" customWidth="1"/>
    <col min="13839" max="13839" width="1" bestFit="1" customWidth="1"/>
    <col min="13840" max="13840" width="2.88671875" bestFit="1" customWidth="1"/>
    <col min="13841" max="13841" width="1.88671875" bestFit="1" customWidth="1"/>
    <col min="13842" max="13843" width="1" bestFit="1" customWidth="1"/>
    <col min="13844" max="13844" width="5.5546875" bestFit="1" customWidth="1"/>
    <col min="13845" max="13845" width="1.88671875" bestFit="1" customWidth="1"/>
    <col min="13846" max="13846" width="2.88671875" bestFit="1" customWidth="1"/>
    <col min="13847" max="13847" width="1.88671875" bestFit="1" customWidth="1"/>
    <col min="13848" max="13848" width="9.33203125" bestFit="1" customWidth="1"/>
    <col min="14078" max="14079" width="4.6640625" bestFit="1" customWidth="1"/>
    <col min="14080" max="14080" width="1.88671875" bestFit="1" customWidth="1"/>
    <col min="14081" max="14082" width="2.88671875" bestFit="1" customWidth="1"/>
    <col min="14083" max="14083" width="1.88671875" bestFit="1" customWidth="1"/>
    <col min="14084" max="14084" width="4.6640625" bestFit="1" customWidth="1"/>
    <col min="14085" max="14085" width="5.5546875" bestFit="1" customWidth="1"/>
    <col min="14086" max="14086" width="9.33203125" bestFit="1" customWidth="1"/>
    <col min="14087" max="14087" width="8.44140625" bestFit="1" customWidth="1"/>
    <col min="14088" max="14088" width="4.6640625" bestFit="1" customWidth="1"/>
    <col min="14089" max="14089" width="1" bestFit="1" customWidth="1"/>
    <col min="14090" max="14090" width="3.6640625" bestFit="1" customWidth="1"/>
    <col min="14091" max="14091" width="1" bestFit="1" customWidth="1"/>
    <col min="14092" max="14092" width="2.88671875" bestFit="1" customWidth="1"/>
    <col min="14093" max="14093" width="1" bestFit="1" customWidth="1"/>
    <col min="14094" max="14094" width="3.6640625" bestFit="1" customWidth="1"/>
    <col min="14095" max="14095" width="1" bestFit="1" customWidth="1"/>
    <col min="14096" max="14096" width="2.88671875" bestFit="1" customWidth="1"/>
    <col min="14097" max="14097" width="1.88671875" bestFit="1" customWidth="1"/>
    <col min="14098" max="14099" width="1" bestFit="1" customWidth="1"/>
    <col min="14100" max="14100" width="5.5546875" bestFit="1" customWidth="1"/>
    <col min="14101" max="14101" width="1.88671875" bestFit="1" customWidth="1"/>
    <col min="14102" max="14102" width="2.88671875" bestFit="1" customWidth="1"/>
    <col min="14103" max="14103" width="1.88671875" bestFit="1" customWidth="1"/>
    <col min="14104" max="14104" width="9.33203125" bestFit="1" customWidth="1"/>
    <col min="14334" max="14335" width="4.6640625" bestFit="1" customWidth="1"/>
    <col min="14336" max="14336" width="1.88671875" bestFit="1" customWidth="1"/>
    <col min="14337" max="14338" width="2.88671875" bestFit="1" customWidth="1"/>
    <col min="14339" max="14339" width="1.88671875" bestFit="1" customWidth="1"/>
    <col min="14340" max="14340" width="4.6640625" bestFit="1" customWidth="1"/>
    <col min="14341" max="14341" width="5.5546875" bestFit="1" customWidth="1"/>
    <col min="14342" max="14342" width="9.33203125" bestFit="1" customWidth="1"/>
    <col min="14343" max="14343" width="8.44140625" bestFit="1" customWidth="1"/>
    <col min="14344" max="14344" width="4.6640625" bestFit="1" customWidth="1"/>
    <col min="14345" max="14345" width="1" bestFit="1" customWidth="1"/>
    <col min="14346" max="14346" width="3.6640625" bestFit="1" customWidth="1"/>
    <col min="14347" max="14347" width="1" bestFit="1" customWidth="1"/>
    <col min="14348" max="14348" width="2.88671875" bestFit="1" customWidth="1"/>
    <col min="14349" max="14349" width="1" bestFit="1" customWidth="1"/>
    <col min="14350" max="14350" width="3.6640625" bestFit="1" customWidth="1"/>
    <col min="14351" max="14351" width="1" bestFit="1" customWidth="1"/>
    <col min="14352" max="14352" width="2.88671875" bestFit="1" customWidth="1"/>
    <col min="14353" max="14353" width="1.88671875" bestFit="1" customWidth="1"/>
    <col min="14354" max="14355" width="1" bestFit="1" customWidth="1"/>
    <col min="14356" max="14356" width="5.5546875" bestFit="1" customWidth="1"/>
    <col min="14357" max="14357" width="1.88671875" bestFit="1" customWidth="1"/>
    <col min="14358" max="14358" width="2.88671875" bestFit="1" customWidth="1"/>
    <col min="14359" max="14359" width="1.88671875" bestFit="1" customWidth="1"/>
    <col min="14360" max="14360" width="9.33203125" bestFit="1" customWidth="1"/>
    <col min="14590" max="14591" width="4.6640625" bestFit="1" customWidth="1"/>
    <col min="14592" max="14592" width="1.88671875" bestFit="1" customWidth="1"/>
    <col min="14593" max="14594" width="2.88671875" bestFit="1" customWidth="1"/>
    <col min="14595" max="14595" width="1.88671875" bestFit="1" customWidth="1"/>
    <col min="14596" max="14596" width="4.6640625" bestFit="1" customWidth="1"/>
    <col min="14597" max="14597" width="5.5546875" bestFit="1" customWidth="1"/>
    <col min="14598" max="14598" width="9.33203125" bestFit="1" customWidth="1"/>
    <col min="14599" max="14599" width="8.44140625" bestFit="1" customWidth="1"/>
    <col min="14600" max="14600" width="4.6640625" bestFit="1" customWidth="1"/>
    <col min="14601" max="14601" width="1" bestFit="1" customWidth="1"/>
    <col min="14602" max="14602" width="3.6640625" bestFit="1" customWidth="1"/>
    <col min="14603" max="14603" width="1" bestFit="1" customWidth="1"/>
    <col min="14604" max="14604" width="2.88671875" bestFit="1" customWidth="1"/>
    <col min="14605" max="14605" width="1" bestFit="1" customWidth="1"/>
    <col min="14606" max="14606" width="3.6640625" bestFit="1" customWidth="1"/>
    <col min="14607" max="14607" width="1" bestFit="1" customWidth="1"/>
    <col min="14608" max="14608" width="2.88671875" bestFit="1" customWidth="1"/>
    <col min="14609" max="14609" width="1.88671875" bestFit="1" customWidth="1"/>
    <col min="14610" max="14611" width="1" bestFit="1" customWidth="1"/>
    <col min="14612" max="14612" width="5.5546875" bestFit="1" customWidth="1"/>
    <col min="14613" max="14613" width="1.88671875" bestFit="1" customWidth="1"/>
    <col min="14614" max="14614" width="2.88671875" bestFit="1" customWidth="1"/>
    <col min="14615" max="14615" width="1.88671875" bestFit="1" customWidth="1"/>
    <col min="14616" max="14616" width="9.33203125" bestFit="1" customWidth="1"/>
    <col min="14846" max="14847" width="4.6640625" bestFit="1" customWidth="1"/>
    <col min="14848" max="14848" width="1.88671875" bestFit="1" customWidth="1"/>
    <col min="14849" max="14850" width="2.88671875" bestFit="1" customWidth="1"/>
    <col min="14851" max="14851" width="1.88671875" bestFit="1" customWidth="1"/>
    <col min="14852" max="14852" width="4.6640625" bestFit="1" customWidth="1"/>
    <col min="14853" max="14853" width="5.5546875" bestFit="1" customWidth="1"/>
    <col min="14854" max="14854" width="9.33203125" bestFit="1" customWidth="1"/>
    <col min="14855" max="14855" width="8.44140625" bestFit="1" customWidth="1"/>
    <col min="14856" max="14856" width="4.6640625" bestFit="1" customWidth="1"/>
    <col min="14857" max="14857" width="1" bestFit="1" customWidth="1"/>
    <col min="14858" max="14858" width="3.6640625" bestFit="1" customWidth="1"/>
    <col min="14859" max="14859" width="1" bestFit="1" customWidth="1"/>
    <col min="14860" max="14860" width="2.88671875" bestFit="1" customWidth="1"/>
    <col min="14861" max="14861" width="1" bestFit="1" customWidth="1"/>
    <col min="14862" max="14862" width="3.6640625" bestFit="1" customWidth="1"/>
    <col min="14863" max="14863" width="1" bestFit="1" customWidth="1"/>
    <col min="14864" max="14864" width="2.88671875" bestFit="1" customWidth="1"/>
    <col min="14865" max="14865" width="1.88671875" bestFit="1" customWidth="1"/>
    <col min="14866" max="14867" width="1" bestFit="1" customWidth="1"/>
    <col min="14868" max="14868" width="5.5546875" bestFit="1" customWidth="1"/>
    <col min="14869" max="14869" width="1.88671875" bestFit="1" customWidth="1"/>
    <col min="14870" max="14870" width="2.88671875" bestFit="1" customWidth="1"/>
    <col min="14871" max="14871" width="1.88671875" bestFit="1" customWidth="1"/>
    <col min="14872" max="14872" width="9.33203125" bestFit="1" customWidth="1"/>
    <col min="15102" max="15103" width="4.6640625" bestFit="1" customWidth="1"/>
    <col min="15104" max="15104" width="1.88671875" bestFit="1" customWidth="1"/>
    <col min="15105" max="15106" width="2.88671875" bestFit="1" customWidth="1"/>
    <col min="15107" max="15107" width="1.88671875" bestFit="1" customWidth="1"/>
    <col min="15108" max="15108" width="4.6640625" bestFit="1" customWidth="1"/>
    <col min="15109" max="15109" width="5.5546875" bestFit="1" customWidth="1"/>
    <col min="15110" max="15110" width="9.33203125" bestFit="1" customWidth="1"/>
    <col min="15111" max="15111" width="8.44140625" bestFit="1" customWidth="1"/>
    <col min="15112" max="15112" width="4.6640625" bestFit="1" customWidth="1"/>
    <col min="15113" max="15113" width="1" bestFit="1" customWidth="1"/>
    <col min="15114" max="15114" width="3.6640625" bestFit="1" customWidth="1"/>
    <col min="15115" max="15115" width="1" bestFit="1" customWidth="1"/>
    <col min="15116" max="15116" width="2.88671875" bestFit="1" customWidth="1"/>
    <col min="15117" max="15117" width="1" bestFit="1" customWidth="1"/>
    <col min="15118" max="15118" width="3.6640625" bestFit="1" customWidth="1"/>
    <col min="15119" max="15119" width="1" bestFit="1" customWidth="1"/>
    <col min="15120" max="15120" width="2.88671875" bestFit="1" customWidth="1"/>
    <col min="15121" max="15121" width="1.88671875" bestFit="1" customWidth="1"/>
    <col min="15122" max="15123" width="1" bestFit="1" customWidth="1"/>
    <col min="15124" max="15124" width="5.5546875" bestFit="1" customWidth="1"/>
    <col min="15125" max="15125" width="1.88671875" bestFit="1" customWidth="1"/>
    <col min="15126" max="15126" width="2.88671875" bestFit="1" customWidth="1"/>
    <col min="15127" max="15127" width="1.88671875" bestFit="1" customWidth="1"/>
    <col min="15128" max="15128" width="9.33203125" bestFit="1" customWidth="1"/>
    <col min="15358" max="15359" width="4.6640625" bestFit="1" customWidth="1"/>
    <col min="15360" max="15360" width="1.88671875" bestFit="1" customWidth="1"/>
    <col min="15361" max="15362" width="2.88671875" bestFit="1" customWidth="1"/>
    <col min="15363" max="15363" width="1.88671875" bestFit="1" customWidth="1"/>
    <col min="15364" max="15364" width="4.6640625" bestFit="1" customWidth="1"/>
    <col min="15365" max="15365" width="5.5546875" bestFit="1" customWidth="1"/>
    <col min="15366" max="15366" width="9.33203125" bestFit="1" customWidth="1"/>
    <col min="15367" max="15367" width="8.44140625" bestFit="1" customWidth="1"/>
    <col min="15368" max="15368" width="4.6640625" bestFit="1" customWidth="1"/>
    <col min="15369" max="15369" width="1" bestFit="1" customWidth="1"/>
    <col min="15370" max="15370" width="3.6640625" bestFit="1" customWidth="1"/>
    <col min="15371" max="15371" width="1" bestFit="1" customWidth="1"/>
    <col min="15372" max="15372" width="2.88671875" bestFit="1" customWidth="1"/>
    <col min="15373" max="15373" width="1" bestFit="1" customWidth="1"/>
    <col min="15374" max="15374" width="3.6640625" bestFit="1" customWidth="1"/>
    <col min="15375" max="15375" width="1" bestFit="1" customWidth="1"/>
    <col min="15376" max="15376" width="2.88671875" bestFit="1" customWidth="1"/>
    <col min="15377" max="15377" width="1.88671875" bestFit="1" customWidth="1"/>
    <col min="15378" max="15379" width="1" bestFit="1" customWidth="1"/>
    <col min="15380" max="15380" width="5.5546875" bestFit="1" customWidth="1"/>
    <col min="15381" max="15381" width="1.88671875" bestFit="1" customWidth="1"/>
    <col min="15382" max="15382" width="2.88671875" bestFit="1" customWidth="1"/>
    <col min="15383" max="15383" width="1.88671875" bestFit="1" customWidth="1"/>
    <col min="15384" max="15384" width="9.33203125" bestFit="1" customWidth="1"/>
    <col min="15614" max="15615" width="4.6640625" bestFit="1" customWidth="1"/>
    <col min="15616" max="15616" width="1.88671875" bestFit="1" customWidth="1"/>
    <col min="15617" max="15618" width="2.88671875" bestFit="1" customWidth="1"/>
    <col min="15619" max="15619" width="1.88671875" bestFit="1" customWidth="1"/>
    <col min="15620" max="15620" width="4.6640625" bestFit="1" customWidth="1"/>
    <col min="15621" max="15621" width="5.5546875" bestFit="1" customWidth="1"/>
    <col min="15622" max="15622" width="9.33203125" bestFit="1" customWidth="1"/>
    <col min="15623" max="15623" width="8.44140625" bestFit="1" customWidth="1"/>
    <col min="15624" max="15624" width="4.6640625" bestFit="1" customWidth="1"/>
    <col min="15625" max="15625" width="1" bestFit="1" customWidth="1"/>
    <col min="15626" max="15626" width="3.6640625" bestFit="1" customWidth="1"/>
    <col min="15627" max="15627" width="1" bestFit="1" customWidth="1"/>
    <col min="15628" max="15628" width="2.88671875" bestFit="1" customWidth="1"/>
    <col min="15629" max="15629" width="1" bestFit="1" customWidth="1"/>
    <col min="15630" max="15630" width="3.6640625" bestFit="1" customWidth="1"/>
    <col min="15631" max="15631" width="1" bestFit="1" customWidth="1"/>
    <col min="15632" max="15632" width="2.88671875" bestFit="1" customWidth="1"/>
    <col min="15633" max="15633" width="1.88671875" bestFit="1" customWidth="1"/>
    <col min="15634" max="15635" width="1" bestFit="1" customWidth="1"/>
    <col min="15636" max="15636" width="5.5546875" bestFit="1" customWidth="1"/>
    <col min="15637" max="15637" width="1.88671875" bestFit="1" customWidth="1"/>
    <col min="15638" max="15638" width="2.88671875" bestFit="1" customWidth="1"/>
    <col min="15639" max="15639" width="1.88671875" bestFit="1" customWidth="1"/>
    <col min="15640" max="15640" width="9.33203125" bestFit="1" customWidth="1"/>
    <col min="15870" max="15871" width="4.6640625" bestFit="1" customWidth="1"/>
    <col min="15872" max="15872" width="1.88671875" bestFit="1" customWidth="1"/>
    <col min="15873" max="15874" width="2.88671875" bestFit="1" customWidth="1"/>
    <col min="15875" max="15875" width="1.88671875" bestFit="1" customWidth="1"/>
    <col min="15876" max="15876" width="4.6640625" bestFit="1" customWidth="1"/>
    <col min="15877" max="15877" width="5.5546875" bestFit="1" customWidth="1"/>
    <col min="15878" max="15878" width="9.33203125" bestFit="1" customWidth="1"/>
    <col min="15879" max="15879" width="8.44140625" bestFit="1" customWidth="1"/>
    <col min="15880" max="15880" width="4.6640625" bestFit="1" customWidth="1"/>
    <col min="15881" max="15881" width="1" bestFit="1" customWidth="1"/>
    <col min="15882" max="15882" width="3.6640625" bestFit="1" customWidth="1"/>
    <col min="15883" max="15883" width="1" bestFit="1" customWidth="1"/>
    <col min="15884" max="15884" width="2.88671875" bestFit="1" customWidth="1"/>
    <col min="15885" max="15885" width="1" bestFit="1" customWidth="1"/>
    <col min="15886" max="15886" width="3.6640625" bestFit="1" customWidth="1"/>
    <col min="15887" max="15887" width="1" bestFit="1" customWidth="1"/>
    <col min="15888" max="15888" width="2.88671875" bestFit="1" customWidth="1"/>
    <col min="15889" max="15889" width="1.88671875" bestFit="1" customWidth="1"/>
    <col min="15890" max="15891" width="1" bestFit="1" customWidth="1"/>
    <col min="15892" max="15892" width="5.5546875" bestFit="1" customWidth="1"/>
    <col min="15893" max="15893" width="1.88671875" bestFit="1" customWidth="1"/>
    <col min="15894" max="15894" width="2.88671875" bestFit="1" customWidth="1"/>
    <col min="15895" max="15895" width="1.88671875" bestFit="1" customWidth="1"/>
    <col min="15896" max="15896" width="9.33203125" bestFit="1" customWidth="1"/>
    <col min="16126" max="16127" width="4.6640625" bestFit="1" customWidth="1"/>
    <col min="16128" max="16128" width="1.88671875" bestFit="1" customWidth="1"/>
    <col min="16129" max="16130" width="2.88671875" bestFit="1" customWidth="1"/>
    <col min="16131" max="16131" width="1.88671875" bestFit="1" customWidth="1"/>
    <col min="16132" max="16132" width="4.6640625" bestFit="1" customWidth="1"/>
    <col min="16133" max="16133" width="5.5546875" bestFit="1" customWidth="1"/>
    <col min="16134" max="16134" width="9.33203125" bestFit="1" customWidth="1"/>
    <col min="16135" max="16135" width="8.44140625" bestFit="1" customWidth="1"/>
    <col min="16136" max="16136" width="4.6640625" bestFit="1" customWidth="1"/>
    <col min="16137" max="16137" width="1" bestFit="1" customWidth="1"/>
    <col min="16138" max="16138" width="3.6640625" bestFit="1" customWidth="1"/>
    <col min="16139" max="16139" width="1" bestFit="1" customWidth="1"/>
    <col min="16140" max="16140" width="2.88671875" bestFit="1" customWidth="1"/>
    <col min="16141" max="16141" width="1" bestFit="1" customWidth="1"/>
    <col min="16142" max="16142" width="3.6640625" bestFit="1" customWidth="1"/>
    <col min="16143" max="16143" width="1" bestFit="1" customWidth="1"/>
    <col min="16144" max="16144" width="2.88671875" bestFit="1" customWidth="1"/>
    <col min="16145" max="16145" width="1.88671875" bestFit="1" customWidth="1"/>
    <col min="16146" max="16147" width="1" bestFit="1" customWidth="1"/>
    <col min="16148" max="16148" width="5.5546875" bestFit="1" customWidth="1"/>
    <col min="16149" max="16149" width="1.88671875" bestFit="1" customWidth="1"/>
    <col min="16150" max="16150" width="2.88671875" bestFit="1" customWidth="1"/>
    <col min="16151" max="16151" width="1.88671875" bestFit="1" customWidth="1"/>
    <col min="16152" max="16152" width="9.33203125" bestFit="1" customWidth="1"/>
  </cols>
  <sheetData>
    <row r="1" spans="1:27" ht="10.35" customHeight="1" x14ac:dyDescent="0.3">
      <c r="A1" s="906"/>
      <c r="B1" s="906"/>
      <c r="C1" s="906"/>
      <c r="D1" s="904" t="s">
        <v>0</v>
      </c>
      <c r="E1" s="904"/>
      <c r="F1" s="904"/>
      <c r="G1" s="904"/>
      <c r="H1" s="904"/>
      <c r="I1" s="904"/>
      <c r="J1" s="904"/>
      <c r="K1" s="904"/>
      <c r="L1" s="904"/>
      <c r="M1" s="904"/>
      <c r="N1" s="904"/>
      <c r="O1" s="904"/>
      <c r="P1" s="904"/>
      <c r="Q1" s="904"/>
      <c r="R1" s="904"/>
      <c r="S1" s="905" t="s">
        <v>152</v>
      </c>
      <c r="T1" s="905"/>
      <c r="U1" s="905"/>
      <c r="V1" s="905"/>
      <c r="W1" s="905"/>
      <c r="X1" s="905"/>
      <c r="Y1" s="905"/>
      <c r="Z1" s="905"/>
      <c r="AA1" s="905"/>
    </row>
    <row r="2" spans="1:27" ht="10.35" customHeight="1" x14ac:dyDescent="0.3">
      <c r="A2" s="906"/>
      <c r="B2" s="907"/>
      <c r="C2" s="906"/>
      <c r="D2" s="904"/>
      <c r="E2" s="904"/>
      <c r="F2" s="904"/>
      <c r="G2" s="904"/>
      <c r="H2" s="904"/>
      <c r="I2" s="904"/>
      <c r="J2" s="904"/>
      <c r="K2" s="904"/>
      <c r="L2" s="904"/>
      <c r="M2" s="904"/>
      <c r="N2" s="904"/>
      <c r="O2" s="904"/>
      <c r="P2" s="904"/>
      <c r="Q2" s="904"/>
      <c r="R2" s="904"/>
      <c r="S2" s="905"/>
      <c r="T2" s="905"/>
      <c r="U2" s="905"/>
      <c r="V2" s="905"/>
      <c r="W2" s="905"/>
      <c r="X2" s="905"/>
      <c r="Y2" s="905"/>
      <c r="Z2" s="905"/>
      <c r="AA2" s="905"/>
    </row>
    <row r="3" spans="1:27" ht="10.35" customHeight="1" x14ac:dyDescent="0.3">
      <c r="A3" s="907"/>
      <c r="B3" s="907"/>
      <c r="C3" s="907"/>
      <c r="D3" s="908" t="s">
        <v>1</v>
      </c>
      <c r="E3" s="908"/>
      <c r="F3" s="908"/>
      <c r="G3" s="908"/>
      <c r="H3" s="908"/>
      <c r="I3" s="908"/>
      <c r="J3" s="908"/>
      <c r="K3" s="908"/>
      <c r="L3" s="908"/>
      <c r="M3" s="908"/>
      <c r="N3" s="908"/>
      <c r="O3" s="908"/>
      <c r="P3" s="908"/>
      <c r="Q3" s="908"/>
      <c r="R3" s="908"/>
      <c r="S3" s="909"/>
      <c r="T3" s="909"/>
      <c r="U3" s="909"/>
      <c r="V3" s="909"/>
      <c r="W3" s="909"/>
      <c r="X3" s="909"/>
      <c r="Y3" s="909"/>
      <c r="Z3" s="909"/>
      <c r="AA3" s="909"/>
    </row>
    <row r="4" spans="1:27" ht="10.95" customHeight="1" x14ac:dyDescent="0.3">
      <c r="A4" s="903"/>
      <c r="B4" s="903"/>
      <c r="C4" s="903"/>
      <c r="D4" s="903"/>
      <c r="E4" s="903"/>
      <c r="F4" s="903"/>
      <c r="G4" s="903"/>
      <c r="H4" s="903"/>
      <c r="I4" s="903"/>
      <c r="J4" s="903"/>
      <c r="K4" s="903"/>
      <c r="L4" s="903"/>
      <c r="M4" s="903"/>
      <c r="N4" s="903"/>
      <c r="O4" s="903"/>
      <c r="P4" s="903"/>
      <c r="Q4" s="903"/>
      <c r="R4" s="903"/>
      <c r="S4" s="903"/>
      <c r="T4" s="903"/>
      <c r="U4" s="903"/>
      <c r="V4" s="903"/>
      <c r="W4" s="903"/>
      <c r="X4" s="903"/>
      <c r="Y4" s="903"/>
      <c r="Z4" s="903"/>
      <c r="AA4" s="903"/>
    </row>
    <row r="5" spans="1:27" ht="10.35" customHeight="1" x14ac:dyDescent="0.3">
      <c r="A5" s="904" t="s">
        <v>2</v>
      </c>
      <c r="B5" s="904"/>
      <c r="C5" s="904" t="s">
        <v>75</v>
      </c>
      <c r="D5" s="904"/>
      <c r="E5" s="904"/>
      <c r="F5" s="904"/>
      <c r="G5" s="904"/>
      <c r="H5" s="904"/>
      <c r="I5" s="904"/>
      <c r="J5" s="904"/>
      <c r="K5" s="904"/>
      <c r="L5" s="904"/>
      <c r="M5" s="904"/>
      <c r="N5" s="904"/>
      <c r="O5" s="904"/>
      <c r="P5" s="904"/>
      <c r="Q5" s="904"/>
      <c r="R5" s="904"/>
      <c r="S5" s="904"/>
      <c r="T5" s="904"/>
      <c r="U5" s="905"/>
      <c r="V5" s="904"/>
      <c r="W5" s="904"/>
      <c r="X5" s="904"/>
      <c r="Y5" s="904"/>
      <c r="Z5" s="904"/>
      <c r="AA5" s="904"/>
    </row>
    <row r="6" spans="1:27" ht="10.35" customHeight="1" x14ac:dyDescent="0.3">
      <c r="A6" s="904" t="s">
        <v>3</v>
      </c>
      <c r="B6" s="904"/>
      <c r="C6" s="904" t="s">
        <v>153</v>
      </c>
      <c r="D6" s="904"/>
      <c r="E6" s="904"/>
      <c r="F6" s="904"/>
      <c r="G6" s="904"/>
      <c r="H6" s="904"/>
      <c r="I6" s="904"/>
      <c r="J6" s="904"/>
      <c r="K6" s="904"/>
      <c r="L6" s="904"/>
      <c r="M6" s="904"/>
      <c r="N6" s="904"/>
      <c r="O6" s="904"/>
      <c r="P6" s="904"/>
      <c r="Q6" s="904"/>
      <c r="R6" s="904"/>
      <c r="S6" s="904"/>
      <c r="T6" s="904"/>
      <c r="U6" s="905" t="s">
        <v>154</v>
      </c>
      <c r="V6" s="905"/>
      <c r="W6" s="905"/>
      <c r="X6" s="905"/>
      <c r="Y6" s="905"/>
      <c r="Z6" s="905"/>
      <c r="AA6" s="905"/>
    </row>
    <row r="7" spans="1:27" ht="20.399999999999999" customHeight="1" x14ac:dyDescent="0.3">
      <c r="A7" s="904" t="s">
        <v>4</v>
      </c>
      <c r="B7" s="904"/>
      <c r="C7" s="904" t="s">
        <v>155</v>
      </c>
      <c r="D7" s="904"/>
      <c r="E7" s="904"/>
      <c r="F7" s="904"/>
      <c r="G7" s="904"/>
      <c r="H7" s="904"/>
      <c r="I7" s="904"/>
      <c r="J7" s="904"/>
      <c r="K7" s="904"/>
      <c r="L7" s="904"/>
      <c r="M7" s="904"/>
      <c r="N7" s="904"/>
      <c r="O7" s="904"/>
      <c r="P7" s="904"/>
      <c r="Q7" s="904"/>
      <c r="R7" s="904"/>
      <c r="S7" s="904"/>
      <c r="T7" s="904"/>
      <c r="U7" s="905"/>
      <c r="V7" s="904"/>
      <c r="W7" s="904"/>
      <c r="X7" s="904"/>
      <c r="Y7" s="904"/>
      <c r="Z7" s="904"/>
      <c r="AA7" s="904"/>
    </row>
    <row r="8" spans="1:27" ht="20.399999999999999" customHeight="1" x14ac:dyDescent="0.3">
      <c r="A8" s="904" t="s">
        <v>5</v>
      </c>
      <c r="B8" s="904"/>
      <c r="C8" s="904" t="s">
        <v>137</v>
      </c>
      <c r="D8" s="904"/>
      <c r="E8" s="904"/>
      <c r="F8" s="904"/>
      <c r="G8" s="904"/>
      <c r="H8" s="904"/>
      <c r="I8" s="904"/>
      <c r="J8" s="904"/>
      <c r="K8" s="904"/>
      <c r="L8" s="904"/>
      <c r="M8" s="904"/>
      <c r="N8" s="904"/>
      <c r="O8" s="904"/>
      <c r="P8" s="904"/>
      <c r="Q8" s="904"/>
      <c r="R8" s="904"/>
      <c r="S8" s="904"/>
      <c r="T8" s="904"/>
      <c r="U8" s="905"/>
      <c r="V8" s="904"/>
      <c r="W8" s="904"/>
      <c r="X8" s="904"/>
      <c r="Y8" s="904"/>
      <c r="Z8" s="904"/>
      <c r="AA8" s="904"/>
    </row>
    <row r="9" spans="1:27" ht="10.35" customHeight="1" x14ac:dyDescent="0.3">
      <c r="A9" s="904" t="s">
        <v>6</v>
      </c>
      <c r="B9" s="904"/>
      <c r="C9" s="904" t="s">
        <v>7</v>
      </c>
      <c r="D9" s="904"/>
      <c r="E9" s="904"/>
      <c r="F9" s="904"/>
      <c r="G9" s="904"/>
      <c r="H9" s="904"/>
      <c r="I9" s="904"/>
      <c r="J9" s="904"/>
      <c r="K9" s="904"/>
      <c r="L9" s="904"/>
      <c r="M9" s="904"/>
      <c r="N9" s="904"/>
      <c r="O9" s="904"/>
      <c r="P9" s="904"/>
      <c r="Q9" s="904"/>
      <c r="R9" s="904"/>
      <c r="S9" s="904"/>
      <c r="T9" s="904"/>
      <c r="U9" s="905"/>
      <c r="V9" s="904"/>
      <c r="W9" s="904"/>
      <c r="X9" s="904"/>
      <c r="Y9" s="904"/>
      <c r="Z9" s="904"/>
      <c r="AA9" s="904"/>
    </row>
    <row r="10" spans="1:27" ht="10.35" customHeight="1" x14ac:dyDescent="0.3">
      <c r="A10" s="904" t="s">
        <v>8</v>
      </c>
      <c r="B10" s="904"/>
      <c r="C10" s="904" t="s">
        <v>9</v>
      </c>
      <c r="D10" s="904"/>
      <c r="E10" s="904"/>
      <c r="F10" s="904"/>
      <c r="G10" s="904"/>
      <c r="H10" s="904"/>
      <c r="I10" s="904"/>
      <c r="J10" s="904"/>
      <c r="K10" s="904"/>
      <c r="L10" s="904"/>
      <c r="M10" s="904"/>
      <c r="N10" s="904"/>
      <c r="O10" s="904"/>
      <c r="P10" s="904"/>
      <c r="Q10" s="904"/>
      <c r="R10" s="904"/>
      <c r="S10" s="904"/>
      <c r="T10" s="904"/>
      <c r="U10" s="905"/>
      <c r="V10" s="904"/>
      <c r="W10" s="904"/>
      <c r="X10" s="904"/>
      <c r="Y10" s="904"/>
      <c r="Z10" s="904"/>
      <c r="AA10" s="904"/>
    </row>
    <row r="11" spans="1:27" ht="10.35" customHeight="1" x14ac:dyDescent="0.3">
      <c r="A11" s="904" t="s">
        <v>10</v>
      </c>
      <c r="B11" s="904"/>
      <c r="C11" s="904" t="s">
        <v>7</v>
      </c>
      <c r="D11" s="904"/>
      <c r="E11" s="904"/>
      <c r="F11" s="904"/>
      <c r="G11" s="904"/>
      <c r="H11" s="904"/>
      <c r="I11" s="904"/>
      <c r="J11" s="904"/>
      <c r="K11" s="904"/>
      <c r="L11" s="904"/>
      <c r="M11" s="904"/>
      <c r="N11" s="904"/>
      <c r="O11" s="904"/>
      <c r="P11" s="904"/>
      <c r="Q11" s="904"/>
      <c r="R11" s="904"/>
      <c r="S11" s="904"/>
      <c r="T11" s="904"/>
      <c r="U11" s="905"/>
      <c r="V11" s="904"/>
      <c r="W11" s="904"/>
      <c r="X11" s="904"/>
      <c r="Y11" s="904"/>
      <c r="Z11" s="904"/>
      <c r="AA11" s="904"/>
    </row>
    <row r="12" spans="1:27" ht="10.35" customHeight="1" x14ac:dyDescent="0.3">
      <c r="A12" s="904" t="s">
        <v>11</v>
      </c>
      <c r="B12" s="904"/>
      <c r="C12" s="904" t="s">
        <v>156</v>
      </c>
      <c r="D12" s="904"/>
      <c r="E12" s="904"/>
      <c r="F12" s="904"/>
      <c r="G12" s="904"/>
      <c r="H12" s="904"/>
      <c r="I12" s="904"/>
      <c r="J12" s="904"/>
      <c r="K12" s="904"/>
      <c r="L12" s="904"/>
      <c r="M12" s="904"/>
      <c r="N12" s="904"/>
      <c r="O12" s="904"/>
      <c r="P12" s="904"/>
      <c r="Q12" s="904"/>
      <c r="R12" s="904"/>
      <c r="S12" s="904"/>
      <c r="T12" s="904"/>
      <c r="U12" s="905"/>
      <c r="V12" s="904"/>
      <c r="W12" s="904"/>
      <c r="X12" s="904"/>
      <c r="Y12" s="904"/>
      <c r="Z12" s="904"/>
      <c r="AA12" s="904"/>
    </row>
    <row r="13" spans="1:27" ht="10.35" customHeight="1" x14ac:dyDescent="0.3">
      <c r="A13" s="904"/>
      <c r="B13" s="904"/>
      <c r="C13" s="904"/>
      <c r="D13" s="904"/>
      <c r="E13" s="904"/>
      <c r="F13" s="904"/>
      <c r="G13" s="904"/>
      <c r="H13" s="904"/>
      <c r="I13" s="904"/>
      <c r="J13" s="904"/>
      <c r="K13" s="904"/>
      <c r="L13" s="904"/>
      <c r="M13" s="904"/>
      <c r="N13" s="904"/>
      <c r="O13" s="904"/>
      <c r="P13" s="904"/>
      <c r="Q13" s="904"/>
      <c r="R13" s="904"/>
      <c r="S13" s="904"/>
      <c r="T13" s="904"/>
      <c r="U13" s="905" t="s">
        <v>136</v>
      </c>
      <c r="V13" s="905"/>
      <c r="W13" s="905"/>
      <c r="X13" s="905"/>
      <c r="Y13" s="905"/>
      <c r="Z13" s="905"/>
      <c r="AA13" s="905"/>
    </row>
    <row r="14" spans="1:27" ht="10.95" customHeight="1" x14ac:dyDescent="0.3">
      <c r="A14" s="916"/>
      <c r="B14" s="916"/>
      <c r="C14" s="916"/>
      <c r="D14" s="916"/>
      <c r="E14" s="916"/>
      <c r="F14" s="916"/>
      <c r="G14" s="916"/>
      <c r="H14" s="916"/>
      <c r="I14" s="916"/>
      <c r="J14" s="916"/>
      <c r="K14" s="916"/>
      <c r="L14" s="916"/>
      <c r="M14" s="916"/>
      <c r="N14" s="916"/>
      <c r="O14" s="916"/>
      <c r="P14" s="916"/>
      <c r="Q14" s="916"/>
      <c r="R14" s="916"/>
      <c r="S14" s="916"/>
      <c r="T14" s="916"/>
      <c r="U14" s="916"/>
      <c r="V14" s="916"/>
      <c r="W14" s="916"/>
      <c r="X14" s="916"/>
      <c r="Y14" s="916"/>
      <c r="Z14" s="916"/>
      <c r="AA14" s="916"/>
    </row>
    <row r="15" spans="1:27" ht="10.95" customHeight="1" x14ac:dyDescent="0.3">
      <c r="A15" s="903"/>
      <c r="B15" s="903"/>
      <c r="C15" s="903"/>
      <c r="D15" s="903"/>
      <c r="E15" s="903"/>
      <c r="F15" s="903"/>
      <c r="G15" s="903"/>
      <c r="H15" s="903"/>
      <c r="I15" s="903"/>
      <c r="J15" s="903"/>
      <c r="K15" s="903"/>
      <c r="L15" s="903"/>
      <c r="M15" s="903"/>
      <c r="N15" s="903"/>
      <c r="O15" s="903"/>
      <c r="P15" s="903"/>
      <c r="Q15" s="903"/>
      <c r="R15" s="903"/>
      <c r="S15" s="903"/>
      <c r="T15" s="903"/>
      <c r="U15" s="903"/>
      <c r="V15" s="903"/>
      <c r="W15" s="903"/>
      <c r="X15" s="903"/>
      <c r="Y15" s="903"/>
      <c r="Z15" s="903"/>
      <c r="AA15" s="903"/>
    </row>
    <row r="16" spans="1:27" ht="10.95" customHeight="1" x14ac:dyDescent="0.3">
      <c r="A16" s="903"/>
      <c r="B16" s="903"/>
      <c r="C16" s="903"/>
      <c r="D16" s="903"/>
      <c r="E16" s="903"/>
      <c r="F16" s="903"/>
      <c r="G16" s="903"/>
      <c r="H16" s="903"/>
      <c r="I16" s="903"/>
      <c r="J16" s="903"/>
      <c r="K16" s="903"/>
      <c r="L16" s="903"/>
      <c r="M16" s="903"/>
      <c r="N16" s="903"/>
      <c r="O16" s="903"/>
      <c r="P16" s="903"/>
      <c r="Q16" s="903"/>
      <c r="R16" s="903"/>
      <c r="S16" s="903"/>
      <c r="T16" s="903"/>
      <c r="U16" s="903"/>
      <c r="V16" s="903"/>
      <c r="W16" s="903"/>
      <c r="X16" s="903"/>
      <c r="Y16" s="903"/>
      <c r="Z16" s="903"/>
      <c r="AA16" s="903"/>
    </row>
    <row r="17" spans="1:36" ht="10.95" customHeight="1" x14ac:dyDescent="0.3">
      <c r="A17" s="903"/>
      <c r="B17" s="903"/>
      <c r="C17" s="903"/>
      <c r="D17" s="903"/>
      <c r="E17" s="903"/>
      <c r="F17" s="903"/>
      <c r="G17" s="903"/>
      <c r="H17" s="903"/>
      <c r="I17" s="903"/>
      <c r="J17" s="903"/>
      <c r="K17" s="903"/>
      <c r="L17" s="903"/>
      <c r="M17" s="903"/>
      <c r="N17" s="903"/>
      <c r="O17" s="903"/>
      <c r="P17" s="903"/>
      <c r="Q17" s="903"/>
      <c r="R17" s="903"/>
      <c r="S17" s="903"/>
      <c r="T17" s="903"/>
      <c r="U17" s="903"/>
      <c r="V17" s="903"/>
      <c r="W17" s="903"/>
      <c r="X17" s="903"/>
      <c r="Y17" s="903"/>
      <c r="Z17" s="903"/>
      <c r="AA17" s="903"/>
    </row>
    <row r="18" spans="1:36" ht="10.35" customHeight="1" x14ac:dyDescent="0.3">
      <c r="A18" s="910" t="s">
        <v>12</v>
      </c>
      <c r="B18" s="911"/>
      <c r="C18" s="912"/>
      <c r="D18" s="910" t="s">
        <v>13</v>
      </c>
      <c r="E18" s="911"/>
      <c r="F18" s="911"/>
      <c r="G18" s="911"/>
      <c r="H18" s="911"/>
      <c r="I18" s="911"/>
      <c r="J18" s="912"/>
      <c r="K18" s="900" t="s">
        <v>76</v>
      </c>
      <c r="L18" s="902"/>
      <c r="M18" s="913" t="s">
        <v>14</v>
      </c>
      <c r="N18" s="914"/>
      <c r="O18" s="915"/>
      <c r="P18" s="900" t="s">
        <v>15</v>
      </c>
      <c r="Q18" s="901"/>
      <c r="R18" s="901"/>
      <c r="S18" s="901"/>
      <c r="T18" s="901"/>
      <c r="U18" s="902"/>
      <c r="V18" s="900" t="s">
        <v>16</v>
      </c>
      <c r="W18" s="901"/>
      <c r="X18" s="901"/>
      <c r="Y18" s="902"/>
      <c r="Z18" s="900" t="s">
        <v>17</v>
      </c>
      <c r="AA18" s="902"/>
    </row>
    <row r="19" spans="1:36" ht="10.35" customHeight="1" x14ac:dyDescent="0.3">
      <c r="A19" s="917"/>
      <c r="B19" s="918"/>
      <c r="C19" s="919"/>
      <c r="D19" s="917" t="s">
        <v>18</v>
      </c>
      <c r="E19" s="918"/>
      <c r="F19" s="918"/>
      <c r="G19" s="918"/>
      <c r="H19" s="918"/>
      <c r="I19" s="918"/>
      <c r="J19" s="918"/>
      <c r="K19" s="918"/>
      <c r="L19" s="918"/>
      <c r="M19" s="918"/>
      <c r="N19" s="918"/>
      <c r="O19" s="918"/>
      <c r="P19" s="918"/>
      <c r="Q19" s="918"/>
      <c r="R19" s="918"/>
      <c r="S19" s="918"/>
      <c r="T19" s="918"/>
      <c r="U19" s="918"/>
      <c r="V19" s="918"/>
      <c r="W19" s="918"/>
      <c r="X19" s="918"/>
      <c r="Y19" s="918"/>
      <c r="Z19" s="918"/>
      <c r="AA19" s="919"/>
      <c r="AF19" s="193"/>
      <c r="AG19" s="193"/>
    </row>
    <row r="20" spans="1:36" s="550" customFormat="1" ht="30.75" customHeight="1" x14ac:dyDescent="0.3">
      <c r="A20" s="1236">
        <v>40001</v>
      </c>
      <c r="B20" s="1237"/>
      <c r="C20" s="1238"/>
      <c r="D20" s="1239" t="s">
        <v>77</v>
      </c>
      <c r="E20" s="1240"/>
      <c r="F20" s="1240"/>
      <c r="G20" s="1240"/>
      <c r="H20" s="1240"/>
      <c r="I20" s="1240"/>
      <c r="J20" s="1241"/>
      <c r="K20" s="746">
        <v>0.10199999999999999</v>
      </c>
      <c r="L20" s="747"/>
      <c r="M20" s="1242" t="s">
        <v>19</v>
      </c>
      <c r="N20" s="1243"/>
      <c r="O20" s="1244"/>
      <c r="P20" s="1245">
        <v>136.41999999999999</v>
      </c>
      <c r="Q20" s="1246"/>
      <c r="R20" s="1246"/>
      <c r="S20" s="1246"/>
      <c r="T20" s="1246"/>
      <c r="U20" s="1247"/>
      <c r="V20" s="1248">
        <v>0.29000000000000004</v>
      </c>
      <c r="W20" s="1249"/>
      <c r="X20" s="1249"/>
      <c r="Y20" s="1250"/>
      <c r="Z20" s="1251">
        <v>39.56</v>
      </c>
      <c r="AA20" s="1252"/>
      <c r="AC20" s="551"/>
      <c r="AD20" s="551"/>
      <c r="AE20" s="551"/>
      <c r="AF20" s="552"/>
      <c r="AG20" s="552"/>
      <c r="AH20" s="553"/>
      <c r="AI20" s="551"/>
      <c r="AJ20" s="551"/>
    </row>
    <row r="21" spans="1:36" s="550" customFormat="1" ht="10.35" customHeight="1" x14ac:dyDescent="0.3">
      <c r="A21" s="1236">
        <v>40305</v>
      </c>
      <c r="B21" s="1237"/>
      <c r="C21" s="1238"/>
      <c r="D21" s="1239" t="s">
        <v>78</v>
      </c>
      <c r="E21" s="1240"/>
      <c r="F21" s="1240"/>
      <c r="G21" s="1240"/>
      <c r="H21" s="1240"/>
      <c r="I21" s="1240"/>
      <c r="J21" s="1241"/>
      <c r="K21" s="746">
        <v>0.10199999999999999</v>
      </c>
      <c r="L21" s="747"/>
      <c r="M21" s="1242" t="s">
        <v>19</v>
      </c>
      <c r="N21" s="1243"/>
      <c r="O21" s="1244"/>
      <c r="P21" s="1245">
        <v>136.41999999999999</v>
      </c>
      <c r="Q21" s="1246"/>
      <c r="R21" s="1246"/>
      <c r="S21" s="1246"/>
      <c r="T21" s="1246"/>
      <c r="U21" s="1247"/>
      <c r="V21" s="1248">
        <v>0.24</v>
      </c>
      <c r="W21" s="1249"/>
      <c r="X21" s="1249"/>
      <c r="Y21" s="1250"/>
      <c r="Z21" s="1251">
        <v>32.74</v>
      </c>
      <c r="AA21" s="1252"/>
      <c r="AC21" s="551"/>
      <c r="AD21" s="551"/>
      <c r="AE21" s="551"/>
      <c r="AF21" s="552"/>
      <c r="AG21" s="552"/>
      <c r="AH21" s="553"/>
      <c r="AI21" s="551"/>
      <c r="AJ21" s="551"/>
    </row>
    <row r="22" spans="1:36" s="550" customFormat="1" ht="20.399999999999999" customHeight="1" x14ac:dyDescent="0.3">
      <c r="A22" s="1236">
        <v>44100</v>
      </c>
      <c r="B22" s="1237"/>
      <c r="C22" s="1238"/>
      <c r="D22" s="1239" t="s">
        <v>79</v>
      </c>
      <c r="E22" s="1240"/>
      <c r="F22" s="1240"/>
      <c r="G22" s="1240"/>
      <c r="H22" s="1240"/>
      <c r="I22" s="1240"/>
      <c r="J22" s="1241"/>
      <c r="K22" s="746">
        <v>0.10199999999999999</v>
      </c>
      <c r="L22" s="747"/>
      <c r="M22" s="1242" t="s">
        <v>20</v>
      </c>
      <c r="N22" s="1243"/>
      <c r="O22" s="1244"/>
      <c r="P22" s="1253">
        <v>81.849999999999994</v>
      </c>
      <c r="Q22" s="1254"/>
      <c r="R22" s="1254"/>
      <c r="S22" s="1254"/>
      <c r="T22" s="1254"/>
      <c r="U22" s="1255"/>
      <c r="V22" s="1248">
        <v>4.09</v>
      </c>
      <c r="W22" s="1249"/>
      <c r="X22" s="1249"/>
      <c r="Y22" s="1250"/>
      <c r="Z22" s="1251">
        <v>334.76</v>
      </c>
      <c r="AA22" s="1252"/>
      <c r="AC22" s="551"/>
      <c r="AD22" s="551"/>
      <c r="AE22" s="551"/>
      <c r="AF22" s="552"/>
      <c r="AG22" s="552"/>
      <c r="AH22" s="553"/>
      <c r="AI22" s="551"/>
      <c r="AJ22" s="551"/>
    </row>
    <row r="23" spans="1:36" s="550" customFormat="1" ht="20.399999999999999" customHeight="1" x14ac:dyDescent="0.3">
      <c r="A23" s="1236">
        <v>44151</v>
      </c>
      <c r="B23" s="1237"/>
      <c r="C23" s="1238"/>
      <c r="D23" s="1239" t="s">
        <v>22</v>
      </c>
      <c r="E23" s="1240"/>
      <c r="F23" s="1240"/>
      <c r="G23" s="1240"/>
      <c r="H23" s="1240"/>
      <c r="I23" s="1240"/>
      <c r="J23" s="1241"/>
      <c r="K23" s="746">
        <v>0.10199999999999999</v>
      </c>
      <c r="L23" s="747"/>
      <c r="M23" s="1242" t="s">
        <v>20</v>
      </c>
      <c r="N23" s="1243"/>
      <c r="O23" s="1244"/>
      <c r="P23" s="1253">
        <v>65.48</v>
      </c>
      <c r="Q23" s="1254"/>
      <c r="R23" s="1254"/>
      <c r="S23" s="1254"/>
      <c r="T23" s="1254"/>
      <c r="U23" s="1255"/>
      <c r="V23" s="1248">
        <v>47.82</v>
      </c>
      <c r="W23" s="1249"/>
      <c r="X23" s="1249"/>
      <c r="Y23" s="1250"/>
      <c r="Z23" s="1251">
        <v>3131.25</v>
      </c>
      <c r="AA23" s="1252"/>
      <c r="AC23" s="551"/>
      <c r="AD23" s="551"/>
      <c r="AE23" s="551"/>
      <c r="AF23" s="552"/>
      <c r="AG23" s="552"/>
      <c r="AH23" s="553"/>
      <c r="AI23" s="551"/>
      <c r="AJ23" s="551"/>
    </row>
    <row r="24" spans="1:36" s="550" customFormat="1" ht="10.35" customHeight="1" x14ac:dyDescent="0.3">
      <c r="A24" s="1236">
        <v>44201</v>
      </c>
      <c r="B24" s="1237"/>
      <c r="C24" s="1238"/>
      <c r="D24" s="1239" t="s">
        <v>23</v>
      </c>
      <c r="E24" s="1240"/>
      <c r="F24" s="1240"/>
      <c r="G24" s="1240"/>
      <c r="H24" s="1240"/>
      <c r="I24" s="1240"/>
      <c r="J24" s="1241"/>
      <c r="K24" s="746">
        <v>0.10199999999999999</v>
      </c>
      <c r="L24" s="747"/>
      <c r="M24" s="1242" t="s">
        <v>19</v>
      </c>
      <c r="N24" s="1243"/>
      <c r="O24" s="1244"/>
      <c r="P24" s="1256">
        <v>42564.92</v>
      </c>
      <c r="Q24" s="1257"/>
      <c r="R24" s="1257"/>
      <c r="S24" s="1257"/>
      <c r="T24" s="1257"/>
      <c r="U24" s="1258"/>
      <c r="V24" s="1248">
        <v>0.22</v>
      </c>
      <c r="W24" s="1249"/>
      <c r="X24" s="1249"/>
      <c r="Y24" s="1250"/>
      <c r="Z24" s="1251">
        <v>9364.2800000000007</v>
      </c>
      <c r="AA24" s="1252"/>
      <c r="AC24" s="551"/>
      <c r="AD24" s="551"/>
      <c r="AE24" s="551"/>
      <c r="AF24" s="552"/>
      <c r="AG24" s="552"/>
      <c r="AH24" s="553"/>
      <c r="AI24" s="551"/>
      <c r="AJ24" s="551"/>
    </row>
    <row r="25" spans="1:36" s="550" customFormat="1" ht="20.399999999999999" customHeight="1" x14ac:dyDescent="0.3">
      <c r="A25" s="1236">
        <v>40425</v>
      </c>
      <c r="B25" s="1237"/>
      <c r="C25" s="1238"/>
      <c r="D25" s="1239" t="s">
        <v>24</v>
      </c>
      <c r="E25" s="1240"/>
      <c r="F25" s="1240"/>
      <c r="G25" s="1240"/>
      <c r="H25" s="1240"/>
      <c r="I25" s="1240"/>
      <c r="J25" s="1241"/>
      <c r="K25" s="746">
        <v>0.10199999999999999</v>
      </c>
      <c r="L25" s="747"/>
      <c r="M25" s="1242" t="s">
        <v>20</v>
      </c>
      <c r="N25" s="1243"/>
      <c r="O25" s="1244"/>
      <c r="P25" s="1245">
        <v>130.97</v>
      </c>
      <c r="Q25" s="1246"/>
      <c r="R25" s="1246"/>
      <c r="S25" s="1246"/>
      <c r="T25" s="1246"/>
      <c r="U25" s="1247"/>
      <c r="V25" s="1248">
        <v>4.8900000000000006</v>
      </c>
      <c r="W25" s="1249"/>
      <c r="X25" s="1249"/>
      <c r="Y25" s="1250"/>
      <c r="Z25" s="1251">
        <v>640.44000000000005</v>
      </c>
      <c r="AA25" s="1252"/>
      <c r="AC25" s="551"/>
      <c r="AD25" s="551"/>
      <c r="AE25" s="551"/>
      <c r="AF25" s="552"/>
      <c r="AG25" s="552"/>
      <c r="AH25" s="553"/>
      <c r="AI25" s="551"/>
      <c r="AJ25" s="551"/>
    </row>
    <row r="26" spans="1:36" s="550" customFormat="1" ht="10.35" customHeight="1" x14ac:dyDescent="0.3">
      <c r="A26" s="1236">
        <v>40430</v>
      </c>
      <c r="B26" s="1237"/>
      <c r="C26" s="1238"/>
      <c r="D26" s="1239" t="s">
        <v>25</v>
      </c>
      <c r="E26" s="1240"/>
      <c r="F26" s="1240"/>
      <c r="G26" s="1240"/>
      <c r="H26" s="1240"/>
      <c r="I26" s="1240"/>
      <c r="J26" s="1241"/>
      <c r="K26" s="746">
        <v>0.10199999999999999</v>
      </c>
      <c r="L26" s="747"/>
      <c r="M26" s="1242" t="s">
        <v>21</v>
      </c>
      <c r="N26" s="1243"/>
      <c r="O26" s="1244"/>
      <c r="P26" s="1245">
        <v>164.56</v>
      </c>
      <c r="Q26" s="1246"/>
      <c r="R26" s="1246"/>
      <c r="S26" s="1246"/>
      <c r="T26" s="1246"/>
      <c r="U26" s="1247"/>
      <c r="V26" s="1248">
        <v>1.8599999999999999</v>
      </c>
      <c r="W26" s="1249"/>
      <c r="X26" s="1249"/>
      <c r="Y26" s="1250"/>
      <c r="Z26" s="1251">
        <v>306.08</v>
      </c>
      <c r="AA26" s="1252"/>
      <c r="AC26" s="551"/>
      <c r="AD26" s="551"/>
      <c r="AE26" s="551"/>
      <c r="AF26" s="552"/>
      <c r="AG26" s="552"/>
      <c r="AH26" s="553"/>
      <c r="AI26" s="551"/>
      <c r="AJ26" s="551"/>
    </row>
    <row r="27" spans="1:36" s="550" customFormat="1" ht="20.399999999999999" customHeight="1" x14ac:dyDescent="0.3">
      <c r="A27" s="1236">
        <v>44300</v>
      </c>
      <c r="B27" s="1237"/>
      <c r="C27" s="1238"/>
      <c r="D27" s="1239" t="s">
        <v>26</v>
      </c>
      <c r="E27" s="1240"/>
      <c r="F27" s="1240"/>
      <c r="G27" s="1240"/>
      <c r="H27" s="1240"/>
      <c r="I27" s="1240"/>
      <c r="J27" s="1241"/>
      <c r="K27" s="746">
        <v>0.10199999999999999</v>
      </c>
      <c r="L27" s="747"/>
      <c r="M27" s="1242" t="s">
        <v>27</v>
      </c>
      <c r="N27" s="1243"/>
      <c r="O27" s="1244"/>
      <c r="P27" s="1253">
        <v>26.71</v>
      </c>
      <c r="Q27" s="1254"/>
      <c r="R27" s="1254"/>
      <c r="S27" s="1254"/>
      <c r="T27" s="1254"/>
      <c r="U27" s="1255"/>
      <c r="V27" s="1248">
        <v>1.8199999999999998</v>
      </c>
      <c r="W27" s="1249"/>
      <c r="X27" s="1249"/>
      <c r="Y27" s="1250"/>
      <c r="Z27" s="1251">
        <v>48.61</v>
      </c>
      <c r="AA27" s="1252"/>
      <c r="AC27" s="551"/>
      <c r="AD27" s="551"/>
      <c r="AE27" s="551"/>
      <c r="AF27" s="552"/>
      <c r="AG27" s="552"/>
      <c r="AH27" s="553"/>
      <c r="AI27" s="551"/>
      <c r="AJ27" s="551"/>
    </row>
    <row r="28" spans="1:36" s="550" customFormat="1" ht="10.35" customHeight="1" x14ac:dyDescent="0.3">
      <c r="A28" s="1236">
        <v>44200</v>
      </c>
      <c r="B28" s="1237"/>
      <c r="C28" s="1238"/>
      <c r="D28" s="1239" t="s">
        <v>28</v>
      </c>
      <c r="E28" s="1240"/>
      <c r="F28" s="1240"/>
      <c r="G28" s="1240"/>
      <c r="H28" s="1240"/>
      <c r="I28" s="1240"/>
      <c r="J28" s="1241"/>
      <c r="K28" s="746">
        <v>0.10199999999999999</v>
      </c>
      <c r="L28" s="747"/>
      <c r="M28" s="1242" t="s">
        <v>19</v>
      </c>
      <c r="N28" s="1243"/>
      <c r="O28" s="1244"/>
      <c r="P28" s="1245">
        <v>409.27</v>
      </c>
      <c r="Q28" s="1246"/>
      <c r="R28" s="1246"/>
      <c r="S28" s="1246"/>
      <c r="T28" s="1246"/>
      <c r="U28" s="1247"/>
      <c r="V28" s="1248">
        <v>0.27</v>
      </c>
      <c r="W28" s="1249"/>
      <c r="X28" s="1249"/>
      <c r="Y28" s="1250"/>
      <c r="Z28" s="1251">
        <v>110.5</v>
      </c>
      <c r="AA28" s="1252"/>
      <c r="AC28" s="551"/>
      <c r="AD28" s="551"/>
      <c r="AE28" s="551"/>
      <c r="AF28" s="552"/>
      <c r="AG28" s="552"/>
      <c r="AH28" s="553"/>
      <c r="AI28" s="551"/>
      <c r="AJ28" s="551"/>
    </row>
    <row r="29" spans="1:36" s="550" customFormat="1" ht="30.75" customHeight="1" x14ac:dyDescent="0.3">
      <c r="A29" s="1262">
        <v>1518</v>
      </c>
      <c r="B29" s="1263"/>
      <c r="C29" s="1264"/>
      <c r="D29" s="1239" t="s">
        <v>129</v>
      </c>
      <c r="E29" s="1240"/>
      <c r="F29" s="1240"/>
      <c r="G29" s="1240"/>
      <c r="H29" s="1240"/>
      <c r="I29" s="1240"/>
      <c r="J29" s="1241"/>
      <c r="K29" s="746">
        <v>6.6000000000000003E-2</v>
      </c>
      <c r="L29" s="747"/>
      <c r="M29" s="1242" t="s">
        <v>29</v>
      </c>
      <c r="N29" s="1243"/>
      <c r="O29" s="1244"/>
      <c r="P29" s="1259">
        <v>2612.83</v>
      </c>
      <c r="Q29" s="1260"/>
      <c r="R29" s="1260"/>
      <c r="S29" s="1260"/>
      <c r="T29" s="1260"/>
      <c r="U29" s="1261"/>
      <c r="V29" s="1248">
        <v>483.71999999999997</v>
      </c>
      <c r="W29" s="1249"/>
      <c r="X29" s="1249"/>
      <c r="Y29" s="1250"/>
      <c r="Z29" s="1251">
        <v>1263878.1200000001</v>
      </c>
      <c r="AA29" s="1252"/>
      <c r="AC29" s="551"/>
      <c r="AD29" s="551"/>
      <c r="AE29" s="551"/>
      <c r="AF29" s="552"/>
      <c r="AG29" s="552"/>
      <c r="AH29" s="553"/>
      <c r="AI29" s="551"/>
      <c r="AJ29" s="551"/>
    </row>
    <row r="30" spans="1:36" s="550" customFormat="1" ht="20.399999999999999" customHeight="1" x14ac:dyDescent="0.3">
      <c r="A30" s="1239" t="s">
        <v>130</v>
      </c>
      <c r="B30" s="1240"/>
      <c r="C30" s="1241"/>
      <c r="D30" s="1239" t="s">
        <v>131</v>
      </c>
      <c r="E30" s="1240"/>
      <c r="F30" s="1240"/>
      <c r="G30" s="1240"/>
      <c r="H30" s="1240"/>
      <c r="I30" s="1240"/>
      <c r="J30" s="1241"/>
      <c r="K30" s="746">
        <v>0.10199999999999999</v>
      </c>
      <c r="L30" s="747"/>
      <c r="M30" s="1242" t="s">
        <v>20</v>
      </c>
      <c r="N30" s="1243"/>
      <c r="O30" s="1244"/>
      <c r="P30" s="1259">
        <v>1088.68</v>
      </c>
      <c r="Q30" s="1260"/>
      <c r="R30" s="1260"/>
      <c r="S30" s="1260"/>
      <c r="T30" s="1260"/>
      <c r="U30" s="1261"/>
      <c r="V30" s="1248">
        <v>22.849999999999998</v>
      </c>
      <c r="W30" s="1249"/>
      <c r="X30" s="1249"/>
      <c r="Y30" s="1250"/>
      <c r="Z30" s="1251">
        <v>24876.33</v>
      </c>
      <c r="AA30" s="1252"/>
      <c r="AC30" s="551"/>
      <c r="AD30" s="551"/>
      <c r="AE30" s="551"/>
      <c r="AF30" s="552"/>
      <c r="AG30" s="552"/>
      <c r="AH30" s="553"/>
      <c r="AI30" s="551"/>
      <c r="AJ30" s="551"/>
    </row>
    <row r="31" spans="1:36" s="550" customFormat="1" ht="20.399999999999999" customHeight="1" x14ac:dyDescent="0.3">
      <c r="A31" s="1236">
        <v>44303</v>
      </c>
      <c r="B31" s="1237"/>
      <c r="C31" s="1238"/>
      <c r="D31" s="1239" t="s">
        <v>30</v>
      </c>
      <c r="E31" s="1240"/>
      <c r="F31" s="1240"/>
      <c r="G31" s="1240"/>
      <c r="H31" s="1240"/>
      <c r="I31" s="1240"/>
      <c r="J31" s="1241"/>
      <c r="K31" s="746">
        <v>0.10199999999999999</v>
      </c>
      <c r="L31" s="747"/>
      <c r="M31" s="1242" t="s">
        <v>31</v>
      </c>
      <c r="N31" s="1243"/>
      <c r="O31" s="1244"/>
      <c r="P31" s="1265">
        <v>3.29</v>
      </c>
      <c r="Q31" s="1266"/>
      <c r="R31" s="1266"/>
      <c r="S31" s="1266"/>
      <c r="T31" s="1266"/>
      <c r="U31" s="1267"/>
      <c r="V31" s="1248">
        <v>1.44</v>
      </c>
      <c r="W31" s="1249"/>
      <c r="X31" s="1249"/>
      <c r="Y31" s="1250"/>
      <c r="Z31" s="1251">
        <v>4.7300000000000004</v>
      </c>
      <c r="AA31" s="1252"/>
      <c r="AC31" s="551"/>
      <c r="AD31" s="551"/>
      <c r="AE31" s="551"/>
      <c r="AF31" s="552"/>
      <c r="AG31" s="552"/>
      <c r="AH31" s="553"/>
      <c r="AI31" s="551"/>
      <c r="AJ31" s="551"/>
    </row>
    <row r="32" spans="1:36" s="550" customFormat="1" ht="10.35" customHeight="1" x14ac:dyDescent="0.3">
      <c r="A32" s="1236">
        <v>40460</v>
      </c>
      <c r="B32" s="1237"/>
      <c r="C32" s="1238"/>
      <c r="D32" s="1239" t="s">
        <v>143</v>
      </c>
      <c r="E32" s="1240"/>
      <c r="F32" s="1240"/>
      <c r="G32" s="1240"/>
      <c r="H32" s="1240"/>
      <c r="I32" s="1240"/>
      <c r="J32" s="1241"/>
      <c r="K32" s="746">
        <v>0.10199999999999999</v>
      </c>
      <c r="L32" s="747"/>
      <c r="M32" s="1242" t="s">
        <v>27</v>
      </c>
      <c r="N32" s="1243"/>
      <c r="O32" s="1244"/>
      <c r="P32" s="1256">
        <v>64275.64</v>
      </c>
      <c r="Q32" s="1257"/>
      <c r="R32" s="1257"/>
      <c r="S32" s="1257"/>
      <c r="T32" s="1257"/>
      <c r="U32" s="1258"/>
      <c r="V32" s="1248">
        <v>0.52</v>
      </c>
      <c r="W32" s="1249"/>
      <c r="X32" s="1249"/>
      <c r="Y32" s="1250"/>
      <c r="Z32" s="1251">
        <v>33423.33</v>
      </c>
      <c r="AA32" s="1252"/>
      <c r="AC32" s="551"/>
      <c r="AD32" s="551"/>
      <c r="AE32" s="551"/>
      <c r="AF32" s="552"/>
      <c r="AG32" s="552"/>
      <c r="AH32" s="553"/>
      <c r="AI32" s="551"/>
      <c r="AJ32" s="551"/>
    </row>
    <row r="33" spans="1:36" s="550" customFormat="1" ht="10.35" customHeight="1" x14ac:dyDescent="0.3">
      <c r="A33" s="1236">
        <v>40510</v>
      </c>
      <c r="B33" s="1237"/>
      <c r="C33" s="1238"/>
      <c r="D33" s="1239" t="s">
        <v>33</v>
      </c>
      <c r="E33" s="1240"/>
      <c r="F33" s="1240"/>
      <c r="G33" s="1240"/>
      <c r="H33" s="1240"/>
      <c r="I33" s="1240"/>
      <c r="J33" s="1241"/>
      <c r="K33" s="746">
        <v>6.6000000000000003E-2</v>
      </c>
      <c r="L33" s="747"/>
      <c r="M33" s="1242" t="s">
        <v>34</v>
      </c>
      <c r="N33" s="1243"/>
      <c r="O33" s="1244"/>
      <c r="P33" s="1253">
        <v>20.67</v>
      </c>
      <c r="Q33" s="1254"/>
      <c r="R33" s="1254"/>
      <c r="S33" s="1254"/>
      <c r="T33" s="1254"/>
      <c r="U33" s="1255"/>
      <c r="V33" s="1248">
        <v>3134.04</v>
      </c>
      <c r="W33" s="1249"/>
      <c r="X33" s="1249"/>
      <c r="Y33" s="1250"/>
      <c r="Z33" s="1251">
        <v>64780.6</v>
      </c>
      <c r="AA33" s="1252"/>
      <c r="AC33" s="551"/>
      <c r="AD33" s="551"/>
      <c r="AE33" s="551"/>
      <c r="AF33" s="552"/>
      <c r="AG33" s="552"/>
      <c r="AH33" s="553"/>
      <c r="AI33" s="551"/>
      <c r="AJ33" s="551"/>
    </row>
    <row r="34" spans="1:36" s="550" customFormat="1" ht="20.399999999999999" customHeight="1" x14ac:dyDescent="0.3">
      <c r="A34" s="1236">
        <v>40485</v>
      </c>
      <c r="B34" s="1237"/>
      <c r="C34" s="1238"/>
      <c r="D34" s="1239" t="s">
        <v>35</v>
      </c>
      <c r="E34" s="1240"/>
      <c r="F34" s="1240"/>
      <c r="G34" s="1240"/>
      <c r="H34" s="1240"/>
      <c r="I34" s="1240"/>
      <c r="J34" s="1241"/>
      <c r="K34" s="746">
        <v>6.6000000000000003E-2</v>
      </c>
      <c r="L34" s="747"/>
      <c r="M34" s="1242" t="s">
        <v>29</v>
      </c>
      <c r="N34" s="1243"/>
      <c r="O34" s="1244"/>
      <c r="P34" s="1265">
        <v>0.53</v>
      </c>
      <c r="Q34" s="1266"/>
      <c r="R34" s="1266"/>
      <c r="S34" s="1266"/>
      <c r="T34" s="1266"/>
      <c r="U34" s="1267"/>
      <c r="V34" s="1248">
        <v>3013.58</v>
      </c>
      <c r="W34" s="1249"/>
      <c r="X34" s="1249"/>
      <c r="Y34" s="1250"/>
      <c r="Z34" s="1251">
        <v>1597.19</v>
      </c>
      <c r="AA34" s="1252"/>
      <c r="AC34" s="551"/>
      <c r="AD34" s="551"/>
      <c r="AE34" s="551"/>
      <c r="AF34" s="552"/>
      <c r="AG34" s="552"/>
      <c r="AH34" s="553"/>
      <c r="AI34" s="551"/>
      <c r="AJ34" s="551"/>
    </row>
    <row r="35" spans="1:36" ht="20.399999999999999" customHeight="1" x14ac:dyDescent="0.3">
      <c r="A35" s="920">
        <v>40530</v>
      </c>
      <c r="B35" s="921"/>
      <c r="C35" s="922"/>
      <c r="D35" s="923" t="s">
        <v>157</v>
      </c>
      <c r="E35" s="924"/>
      <c r="F35" s="924"/>
      <c r="G35" s="924"/>
      <c r="H35" s="924"/>
      <c r="I35" s="924"/>
      <c r="J35" s="925"/>
      <c r="K35" s="715">
        <v>0.10199999999999999</v>
      </c>
      <c r="L35" s="716"/>
      <c r="M35" s="926" t="s">
        <v>31</v>
      </c>
      <c r="N35" s="927"/>
      <c r="O35" s="928"/>
      <c r="P35" s="937">
        <v>521.53</v>
      </c>
      <c r="Q35" s="938"/>
      <c r="R35" s="938"/>
      <c r="S35" s="938"/>
      <c r="T35" s="938"/>
      <c r="U35" s="939"/>
      <c r="V35" s="932">
        <v>1.1000000000000001</v>
      </c>
      <c r="W35" s="933"/>
      <c r="X35" s="933"/>
      <c r="Y35" s="934"/>
      <c r="Z35" s="935">
        <v>573.67999999999995</v>
      </c>
      <c r="AA35" s="936"/>
      <c r="AF35" s="193"/>
      <c r="AG35" s="193"/>
      <c r="AH35" s="396"/>
    </row>
    <row r="36" spans="1:36" ht="10.95" customHeight="1" x14ac:dyDescent="0.3">
      <c r="A36" s="903"/>
      <c r="B36" s="903"/>
      <c r="C36" s="903"/>
      <c r="D36" s="903"/>
      <c r="E36" s="903"/>
      <c r="F36" s="903"/>
      <c r="G36" s="903"/>
      <c r="H36" s="903"/>
      <c r="I36" s="903"/>
      <c r="J36" s="903"/>
      <c r="K36" s="903"/>
      <c r="L36" s="903"/>
      <c r="M36" s="903"/>
      <c r="N36" s="903"/>
      <c r="O36" s="903"/>
      <c r="P36" s="903"/>
      <c r="Q36" s="903"/>
      <c r="R36" s="903"/>
      <c r="S36" s="903"/>
      <c r="T36" s="903"/>
      <c r="U36" s="903"/>
      <c r="V36" s="903"/>
      <c r="W36" s="903"/>
      <c r="X36" s="903"/>
      <c r="Y36" s="903"/>
      <c r="Z36" s="903"/>
      <c r="AA36" s="903"/>
      <c r="AH36" s="396"/>
    </row>
    <row r="37" spans="1:36" ht="10.35" customHeight="1" x14ac:dyDescent="0.3">
      <c r="A37" s="905" t="s">
        <v>36</v>
      </c>
      <c r="B37" s="905"/>
      <c r="C37" s="905"/>
      <c r="D37" s="905"/>
      <c r="E37" s="905"/>
      <c r="F37" s="905"/>
      <c r="G37" s="905"/>
      <c r="H37" s="905"/>
      <c r="I37" s="905"/>
      <c r="J37" s="905"/>
      <c r="K37" s="905"/>
      <c r="L37" s="905"/>
      <c r="M37" s="905"/>
      <c r="N37" s="905"/>
      <c r="O37" s="905"/>
      <c r="P37" s="905"/>
      <c r="Q37" s="905"/>
      <c r="R37" s="905"/>
      <c r="S37" s="905"/>
      <c r="T37" s="905"/>
      <c r="U37" s="905"/>
      <c r="V37" s="905"/>
      <c r="W37" s="905"/>
      <c r="X37" s="905"/>
      <c r="Y37" s="1268">
        <v>1403142.2000000002</v>
      </c>
      <c r="Z37" s="1269"/>
      <c r="AA37" s="1270"/>
      <c r="AH37" s="396"/>
    </row>
    <row r="38" spans="1:36" ht="10.95" customHeight="1" x14ac:dyDescent="0.3">
      <c r="A38" s="903"/>
      <c r="B38" s="903"/>
      <c r="C38" s="903"/>
      <c r="D38" s="903"/>
      <c r="E38" s="903"/>
      <c r="F38" s="903"/>
      <c r="G38" s="903"/>
      <c r="H38" s="903"/>
      <c r="I38" s="903"/>
      <c r="J38" s="903"/>
      <c r="K38" s="903"/>
      <c r="L38" s="903"/>
      <c r="M38" s="903"/>
      <c r="N38" s="903"/>
      <c r="O38" s="903"/>
      <c r="P38" s="903"/>
      <c r="Q38" s="903"/>
      <c r="R38" s="903"/>
      <c r="S38" s="903"/>
      <c r="T38" s="903"/>
      <c r="U38" s="903"/>
      <c r="V38" s="903"/>
      <c r="W38" s="903"/>
      <c r="X38" s="903"/>
      <c r="Y38" s="903"/>
      <c r="Z38" s="903"/>
      <c r="AA38" s="903"/>
      <c r="AH38" s="396"/>
    </row>
    <row r="39" spans="1:36" ht="10.95" customHeight="1" x14ac:dyDescent="0.3">
      <c r="A39" s="903"/>
      <c r="B39" s="903"/>
      <c r="C39" s="903"/>
      <c r="D39" s="903"/>
      <c r="E39" s="903"/>
      <c r="F39" s="903"/>
      <c r="G39" s="903"/>
      <c r="H39" s="903"/>
      <c r="I39" s="903"/>
      <c r="J39" s="903"/>
      <c r="K39" s="903"/>
      <c r="L39" s="903"/>
      <c r="M39" s="903"/>
      <c r="N39" s="903"/>
      <c r="O39" s="903"/>
      <c r="P39" s="903"/>
      <c r="Q39" s="903"/>
      <c r="R39" s="903"/>
      <c r="S39" s="903"/>
      <c r="T39" s="903"/>
      <c r="U39" s="903"/>
      <c r="V39" s="903"/>
      <c r="W39" s="903"/>
      <c r="X39" s="903"/>
      <c r="Y39" s="903"/>
      <c r="Z39" s="903"/>
      <c r="AA39" s="903"/>
      <c r="AH39" s="396"/>
    </row>
    <row r="40" spans="1:36" ht="10.35" customHeight="1" x14ac:dyDescent="0.3">
      <c r="A40" s="910" t="s">
        <v>12</v>
      </c>
      <c r="B40" s="911"/>
      <c r="C40" s="912"/>
      <c r="D40" s="910" t="s">
        <v>13</v>
      </c>
      <c r="E40" s="911"/>
      <c r="F40" s="911"/>
      <c r="G40" s="911"/>
      <c r="H40" s="911"/>
      <c r="I40" s="911"/>
      <c r="J40" s="912"/>
      <c r="K40" s="900" t="s">
        <v>76</v>
      </c>
      <c r="L40" s="902"/>
      <c r="M40" s="913" t="s">
        <v>14</v>
      </c>
      <c r="N40" s="914"/>
      <c r="O40" s="915"/>
      <c r="P40" s="900" t="s">
        <v>15</v>
      </c>
      <c r="Q40" s="901"/>
      <c r="R40" s="901"/>
      <c r="S40" s="901"/>
      <c r="T40" s="901"/>
      <c r="U40" s="902"/>
      <c r="V40" s="900" t="s">
        <v>16</v>
      </c>
      <c r="W40" s="901"/>
      <c r="X40" s="901"/>
      <c r="Y40" s="902"/>
      <c r="Z40" s="900" t="s">
        <v>17</v>
      </c>
      <c r="AA40" s="902"/>
      <c r="AH40" s="396"/>
    </row>
    <row r="41" spans="1:36" ht="10.35" customHeight="1" x14ac:dyDescent="0.3">
      <c r="A41" s="917"/>
      <c r="B41" s="918"/>
      <c r="C41" s="919"/>
      <c r="D41" s="917" t="s">
        <v>42</v>
      </c>
      <c r="E41" s="918"/>
      <c r="F41" s="918"/>
      <c r="G41" s="918"/>
      <c r="H41" s="918"/>
      <c r="I41" s="918"/>
      <c r="J41" s="918"/>
      <c r="K41" s="918"/>
      <c r="L41" s="918"/>
      <c r="M41" s="918"/>
      <c r="N41" s="918"/>
      <c r="O41" s="918"/>
      <c r="P41" s="918"/>
      <c r="Q41" s="918"/>
      <c r="R41" s="918"/>
      <c r="S41" s="918"/>
      <c r="T41" s="918"/>
      <c r="U41" s="918"/>
      <c r="V41" s="918"/>
      <c r="W41" s="918"/>
      <c r="X41" s="918"/>
      <c r="Y41" s="918"/>
      <c r="Z41" s="918"/>
      <c r="AA41" s="919"/>
      <c r="AH41" s="396"/>
    </row>
    <row r="42" spans="1:36" ht="20.399999999999999" customHeight="1" x14ac:dyDescent="0.3">
      <c r="A42" s="920">
        <v>42301</v>
      </c>
      <c r="B42" s="921"/>
      <c r="C42" s="922"/>
      <c r="D42" s="923" t="s">
        <v>43</v>
      </c>
      <c r="E42" s="924"/>
      <c r="F42" s="924"/>
      <c r="G42" s="924"/>
      <c r="H42" s="924"/>
      <c r="I42" s="924"/>
      <c r="J42" s="925"/>
      <c r="K42" s="715">
        <v>0.10199999999999999</v>
      </c>
      <c r="L42" s="716"/>
      <c r="M42" s="926" t="s">
        <v>44</v>
      </c>
      <c r="N42" s="927"/>
      <c r="O42" s="928"/>
      <c r="P42" s="943">
        <v>1</v>
      </c>
      <c r="Q42" s="944"/>
      <c r="R42" s="944"/>
      <c r="S42" s="944"/>
      <c r="T42" s="944"/>
      <c r="U42" s="945"/>
      <c r="V42" s="1271">
        <v>5036.0199999999995</v>
      </c>
      <c r="W42" s="1272"/>
      <c r="X42" s="1272"/>
      <c r="Y42" s="1273"/>
      <c r="Z42" s="935">
        <v>5036.0200000000004</v>
      </c>
      <c r="AA42" s="936"/>
      <c r="AF42" s="193"/>
      <c r="AG42" s="193"/>
      <c r="AH42" s="396"/>
    </row>
    <row r="43" spans="1:36" ht="20.399999999999999" customHeight="1" x14ac:dyDescent="0.3">
      <c r="A43" s="920">
        <v>42000</v>
      </c>
      <c r="B43" s="921"/>
      <c r="C43" s="922"/>
      <c r="D43" s="923" t="s">
        <v>45</v>
      </c>
      <c r="E43" s="924"/>
      <c r="F43" s="924"/>
      <c r="G43" s="924"/>
      <c r="H43" s="924"/>
      <c r="I43" s="924"/>
      <c r="J43" s="925"/>
      <c r="K43" s="715">
        <v>0.10199999999999999</v>
      </c>
      <c r="L43" s="716"/>
      <c r="M43" s="926" t="s">
        <v>44</v>
      </c>
      <c r="N43" s="927"/>
      <c r="O43" s="928"/>
      <c r="P43" s="943">
        <v>1</v>
      </c>
      <c r="Q43" s="944"/>
      <c r="R43" s="944"/>
      <c r="S43" s="944"/>
      <c r="T43" s="944"/>
      <c r="U43" s="945"/>
      <c r="V43" s="961">
        <v>73508.749165836707</v>
      </c>
      <c r="W43" s="962"/>
      <c r="X43" s="962"/>
      <c r="Y43" s="963"/>
      <c r="Z43" s="935">
        <v>73508.740000000005</v>
      </c>
      <c r="AA43" s="936"/>
      <c r="AF43" s="193"/>
      <c r="AG43" s="193"/>
      <c r="AH43" s="396"/>
    </row>
    <row r="44" spans="1:36" ht="10.95" customHeight="1" x14ac:dyDescent="0.3">
      <c r="A44" s="903"/>
      <c r="B44" s="903"/>
      <c r="C44" s="903"/>
      <c r="D44" s="903"/>
      <c r="E44" s="903"/>
      <c r="F44" s="903"/>
      <c r="G44" s="903"/>
      <c r="H44" s="903"/>
      <c r="I44" s="903"/>
      <c r="J44" s="903"/>
      <c r="K44" s="903"/>
      <c r="L44" s="903"/>
      <c r="M44" s="903"/>
      <c r="N44" s="903"/>
      <c r="O44" s="903"/>
      <c r="P44" s="903"/>
      <c r="Q44" s="903"/>
      <c r="R44" s="903"/>
      <c r="S44" s="903"/>
      <c r="T44" s="903"/>
      <c r="U44" s="903"/>
      <c r="V44" s="903"/>
      <c r="W44" s="903"/>
      <c r="X44" s="903"/>
      <c r="Y44" s="903"/>
      <c r="Z44" s="903"/>
      <c r="AA44" s="903"/>
    </row>
    <row r="45" spans="1:36" ht="10.35" customHeight="1" x14ac:dyDescent="0.3">
      <c r="A45" s="905" t="s">
        <v>36</v>
      </c>
      <c r="B45" s="905"/>
      <c r="C45" s="905"/>
      <c r="D45" s="905"/>
      <c r="E45" s="905"/>
      <c r="F45" s="905"/>
      <c r="G45" s="905"/>
      <c r="H45" s="905"/>
      <c r="I45" s="905"/>
      <c r="J45" s="905"/>
      <c r="K45" s="905"/>
      <c r="L45" s="905"/>
      <c r="M45" s="905"/>
      <c r="N45" s="905"/>
      <c r="O45" s="905"/>
      <c r="P45" s="905"/>
      <c r="Q45" s="905"/>
      <c r="R45" s="905"/>
      <c r="S45" s="905"/>
      <c r="T45" s="905"/>
      <c r="U45" s="905"/>
      <c r="V45" s="905"/>
      <c r="W45" s="905"/>
      <c r="X45" s="905"/>
      <c r="Y45" s="949">
        <v>78544.760000000009</v>
      </c>
      <c r="Z45" s="950"/>
      <c r="AA45" s="951"/>
    </row>
    <row r="46" spans="1:36" ht="10.95" customHeight="1" x14ac:dyDescent="0.3">
      <c r="A46" s="903"/>
      <c r="B46" s="903"/>
      <c r="C46" s="903"/>
      <c r="D46" s="903"/>
      <c r="E46" s="903"/>
      <c r="F46" s="903"/>
      <c r="G46" s="903"/>
      <c r="H46" s="903"/>
      <c r="I46" s="903"/>
      <c r="J46" s="903"/>
      <c r="K46" s="903"/>
      <c r="L46" s="903"/>
      <c r="M46" s="903"/>
      <c r="N46" s="903"/>
      <c r="O46" s="903"/>
      <c r="P46" s="903"/>
      <c r="Q46" s="903"/>
      <c r="R46" s="903"/>
      <c r="S46" s="903"/>
      <c r="T46" s="903"/>
      <c r="U46" s="903"/>
      <c r="V46" s="903"/>
      <c r="W46" s="903"/>
      <c r="X46" s="903"/>
      <c r="Y46" s="903"/>
      <c r="Z46" s="903"/>
      <c r="AA46" s="903"/>
    </row>
    <row r="47" spans="1:36" ht="10.35" customHeight="1" x14ac:dyDescent="0.3">
      <c r="A47" s="905" t="s">
        <v>46</v>
      </c>
      <c r="B47" s="905"/>
      <c r="C47" s="905"/>
      <c r="D47" s="905"/>
      <c r="E47" s="905"/>
      <c r="F47" s="905"/>
      <c r="G47" s="905"/>
      <c r="H47" s="905"/>
      <c r="I47" s="905"/>
      <c r="J47" s="905"/>
      <c r="K47" s="905"/>
      <c r="L47" s="905"/>
      <c r="M47" s="905"/>
      <c r="N47" s="905"/>
      <c r="O47" s="905"/>
      <c r="P47" s="905"/>
      <c r="Q47" s="905"/>
      <c r="R47" s="905"/>
      <c r="S47" s="905"/>
      <c r="T47" s="905"/>
      <c r="U47" s="905"/>
      <c r="V47" s="905"/>
      <c r="W47" s="905"/>
      <c r="X47" s="905"/>
      <c r="Y47" s="1268">
        <v>1481686.9600000002</v>
      </c>
      <c r="Z47" s="1269"/>
      <c r="AA47" s="1270"/>
    </row>
    <row r="48" spans="1:36" ht="10.95" customHeight="1" x14ac:dyDescent="0.3">
      <c r="A48" s="903"/>
      <c r="B48" s="903"/>
      <c r="C48" s="903"/>
      <c r="D48" s="903"/>
      <c r="E48" s="903"/>
      <c r="F48" s="903"/>
      <c r="G48" s="903"/>
      <c r="H48" s="903"/>
      <c r="I48" s="903"/>
      <c r="J48" s="903"/>
      <c r="K48" s="903"/>
      <c r="L48" s="903"/>
      <c r="M48" s="903"/>
      <c r="N48" s="903"/>
      <c r="O48" s="903"/>
      <c r="P48" s="903"/>
      <c r="Q48" s="903"/>
      <c r="R48" s="903"/>
      <c r="S48" s="903"/>
      <c r="T48" s="903"/>
      <c r="U48" s="903"/>
      <c r="V48" s="903"/>
      <c r="W48" s="903"/>
      <c r="X48" s="903"/>
      <c r="Y48" s="903"/>
      <c r="Z48" s="903"/>
      <c r="AA48" s="903"/>
    </row>
    <row r="49" spans="1:29" ht="10.35" customHeight="1" x14ac:dyDescent="0.3">
      <c r="A49" s="904" t="s">
        <v>2</v>
      </c>
      <c r="B49" s="904"/>
      <c r="C49" s="904" t="s">
        <v>75</v>
      </c>
      <c r="D49" s="904"/>
      <c r="E49" s="904"/>
      <c r="F49" s="904"/>
      <c r="G49" s="904"/>
      <c r="H49" s="904"/>
      <c r="I49" s="904"/>
      <c r="J49" s="904"/>
      <c r="K49" s="904"/>
      <c r="L49" s="904"/>
      <c r="M49" s="904"/>
      <c r="N49" s="904"/>
      <c r="O49" s="904"/>
      <c r="P49" s="904"/>
      <c r="Q49" s="904"/>
      <c r="R49" s="904"/>
      <c r="S49" s="904"/>
      <c r="T49" s="904"/>
      <c r="U49" s="905"/>
      <c r="V49" s="904"/>
      <c r="W49" s="904"/>
      <c r="X49" s="904"/>
      <c r="Y49" s="904"/>
      <c r="Z49" s="904"/>
      <c r="AA49" s="904"/>
    </row>
    <row r="50" spans="1:29" ht="10.35" customHeight="1" x14ac:dyDescent="0.3">
      <c r="A50" s="904" t="s">
        <v>3</v>
      </c>
      <c r="B50" s="904"/>
      <c r="C50" s="904" t="s">
        <v>153</v>
      </c>
      <c r="D50" s="904"/>
      <c r="E50" s="904"/>
      <c r="F50" s="904"/>
      <c r="G50" s="904"/>
      <c r="H50" s="904"/>
      <c r="I50" s="904"/>
      <c r="J50" s="904"/>
      <c r="K50" s="904"/>
      <c r="L50" s="904"/>
      <c r="M50" s="904"/>
      <c r="N50" s="904"/>
      <c r="O50" s="904"/>
      <c r="P50" s="904"/>
      <c r="Q50" s="904"/>
      <c r="R50" s="904"/>
      <c r="S50" s="904"/>
      <c r="T50" s="904"/>
      <c r="U50" s="905" t="s">
        <v>154</v>
      </c>
      <c r="V50" s="905"/>
      <c r="W50" s="905"/>
      <c r="X50" s="905"/>
      <c r="Y50" s="905"/>
      <c r="Z50" s="905"/>
      <c r="AA50" s="905"/>
    </row>
    <row r="51" spans="1:29" ht="20.399999999999999" customHeight="1" x14ac:dyDescent="0.3">
      <c r="A51" s="904" t="s">
        <v>4</v>
      </c>
      <c r="B51" s="904"/>
      <c r="C51" s="904" t="s">
        <v>155</v>
      </c>
      <c r="D51" s="904"/>
      <c r="E51" s="904"/>
      <c r="F51" s="904"/>
      <c r="G51" s="904"/>
      <c r="H51" s="904"/>
      <c r="I51" s="904"/>
      <c r="J51" s="904"/>
      <c r="K51" s="904"/>
      <c r="L51" s="904"/>
      <c r="M51" s="904"/>
      <c r="N51" s="904"/>
      <c r="O51" s="904"/>
      <c r="P51" s="904"/>
      <c r="Q51" s="904"/>
      <c r="R51" s="904"/>
      <c r="S51" s="904"/>
      <c r="T51" s="904"/>
      <c r="U51" s="905"/>
      <c r="V51" s="904"/>
      <c r="W51" s="904"/>
      <c r="X51" s="904"/>
      <c r="Y51" s="904"/>
      <c r="Z51" s="904"/>
      <c r="AA51" s="904"/>
    </row>
    <row r="52" spans="1:29" ht="20.399999999999999" customHeight="1" x14ac:dyDescent="0.3">
      <c r="A52" s="904" t="s">
        <v>5</v>
      </c>
      <c r="B52" s="904"/>
      <c r="C52" s="904" t="s">
        <v>137</v>
      </c>
      <c r="D52" s="904"/>
      <c r="E52" s="904"/>
      <c r="F52" s="904"/>
      <c r="G52" s="904"/>
      <c r="H52" s="904"/>
      <c r="I52" s="904"/>
      <c r="J52" s="904"/>
      <c r="K52" s="904"/>
      <c r="L52" s="904"/>
      <c r="M52" s="904"/>
      <c r="N52" s="904"/>
      <c r="O52" s="904"/>
      <c r="P52" s="904"/>
      <c r="Q52" s="904"/>
      <c r="R52" s="904"/>
      <c r="S52" s="904"/>
      <c r="T52" s="904"/>
      <c r="U52" s="905"/>
      <c r="V52" s="904"/>
      <c r="W52" s="904"/>
      <c r="X52" s="904"/>
      <c r="Y52" s="904"/>
      <c r="Z52" s="904"/>
      <c r="AA52" s="904"/>
    </row>
    <row r="53" spans="1:29" ht="10.35" customHeight="1" x14ac:dyDescent="0.3">
      <c r="A53" s="904" t="s">
        <v>6</v>
      </c>
      <c r="B53" s="904"/>
      <c r="C53" s="904" t="s">
        <v>7</v>
      </c>
      <c r="D53" s="904"/>
      <c r="E53" s="904"/>
      <c r="F53" s="904"/>
      <c r="G53" s="904"/>
      <c r="H53" s="904"/>
      <c r="I53" s="904"/>
      <c r="J53" s="904"/>
      <c r="K53" s="904"/>
      <c r="L53" s="904"/>
      <c r="M53" s="904"/>
      <c r="N53" s="904"/>
      <c r="O53" s="904"/>
      <c r="P53" s="904"/>
      <c r="Q53" s="904"/>
      <c r="R53" s="904"/>
      <c r="S53" s="904"/>
      <c r="T53" s="904"/>
      <c r="U53" s="905"/>
      <c r="V53" s="904"/>
      <c r="W53" s="904"/>
      <c r="X53" s="904"/>
      <c r="Y53" s="904"/>
      <c r="Z53" s="904"/>
      <c r="AA53" s="904"/>
    </row>
    <row r="54" spans="1:29" ht="10.35" customHeight="1" x14ac:dyDescent="0.3">
      <c r="A54" s="904" t="s">
        <v>8</v>
      </c>
      <c r="B54" s="904"/>
      <c r="C54" s="904" t="s">
        <v>9</v>
      </c>
      <c r="D54" s="904"/>
      <c r="E54" s="904"/>
      <c r="F54" s="904"/>
      <c r="G54" s="904"/>
      <c r="H54" s="904"/>
      <c r="I54" s="904"/>
      <c r="J54" s="904"/>
      <c r="K54" s="904"/>
      <c r="L54" s="904"/>
      <c r="M54" s="904"/>
      <c r="N54" s="904"/>
      <c r="O54" s="904"/>
      <c r="P54" s="904"/>
      <c r="Q54" s="904"/>
      <c r="R54" s="904"/>
      <c r="S54" s="904"/>
      <c r="T54" s="904"/>
      <c r="U54" s="905"/>
      <c r="V54" s="904"/>
      <c r="W54" s="904"/>
      <c r="X54" s="904"/>
      <c r="Y54" s="904"/>
      <c r="Z54" s="904"/>
      <c r="AA54" s="904"/>
    </row>
    <row r="55" spans="1:29" ht="10.35" customHeight="1" x14ac:dyDescent="0.3">
      <c r="A55" s="904" t="s">
        <v>10</v>
      </c>
      <c r="B55" s="904"/>
      <c r="C55" s="904" t="s">
        <v>7</v>
      </c>
      <c r="D55" s="904"/>
      <c r="E55" s="904"/>
      <c r="F55" s="904"/>
      <c r="G55" s="904"/>
      <c r="H55" s="904"/>
      <c r="I55" s="904"/>
      <c r="J55" s="904"/>
      <c r="K55" s="904"/>
      <c r="L55" s="904"/>
      <c r="M55" s="904"/>
      <c r="N55" s="904"/>
      <c r="O55" s="904"/>
      <c r="P55" s="904"/>
      <c r="Q55" s="904"/>
      <c r="R55" s="904"/>
      <c r="S55" s="904"/>
      <c r="T55" s="904"/>
      <c r="U55" s="905"/>
      <c r="V55" s="904"/>
      <c r="W55" s="904"/>
      <c r="X55" s="904"/>
      <c r="Y55" s="904"/>
      <c r="Z55" s="904"/>
      <c r="AA55" s="904"/>
    </row>
    <row r="56" spans="1:29" ht="10.35" customHeight="1" x14ac:dyDescent="0.3">
      <c r="A56" s="904" t="s">
        <v>11</v>
      </c>
      <c r="B56" s="904"/>
      <c r="C56" s="904" t="s">
        <v>156</v>
      </c>
      <c r="D56" s="904"/>
      <c r="E56" s="904"/>
      <c r="F56" s="904"/>
      <c r="G56" s="904"/>
      <c r="H56" s="904"/>
      <c r="I56" s="904"/>
      <c r="J56" s="904"/>
      <c r="K56" s="904"/>
      <c r="L56" s="904"/>
      <c r="M56" s="904"/>
      <c r="N56" s="904"/>
      <c r="O56" s="904"/>
      <c r="P56" s="904"/>
      <c r="Q56" s="904"/>
      <c r="R56" s="904"/>
      <c r="S56" s="904"/>
      <c r="T56" s="904"/>
      <c r="U56" s="905"/>
      <c r="V56" s="904"/>
      <c r="W56" s="904"/>
      <c r="X56" s="904"/>
      <c r="Y56" s="904"/>
      <c r="Z56" s="904"/>
      <c r="AA56" s="904"/>
    </row>
    <row r="57" spans="1:29" ht="10.35" customHeight="1" x14ac:dyDescent="0.3">
      <c r="A57" s="904"/>
      <c r="B57" s="904"/>
      <c r="C57" s="904"/>
      <c r="D57" s="904"/>
      <c r="E57" s="904"/>
      <c r="F57" s="904"/>
      <c r="G57" s="904"/>
      <c r="H57" s="904"/>
      <c r="I57" s="904"/>
      <c r="J57" s="904"/>
      <c r="K57" s="904"/>
      <c r="L57" s="904"/>
      <c r="M57" s="904"/>
      <c r="N57" s="904"/>
      <c r="O57" s="904"/>
      <c r="P57" s="904"/>
      <c r="Q57" s="904"/>
      <c r="R57" s="904"/>
      <c r="S57" s="904"/>
      <c r="T57" s="904"/>
      <c r="U57" s="905" t="s">
        <v>136</v>
      </c>
      <c r="V57" s="905"/>
      <c r="W57" s="905"/>
      <c r="X57" s="905"/>
      <c r="Y57" s="905"/>
      <c r="Z57" s="905"/>
      <c r="AA57" s="905"/>
    </row>
    <row r="58" spans="1:29" ht="10.95" customHeight="1" x14ac:dyDescent="0.3">
      <c r="A58" s="916"/>
      <c r="B58" s="916"/>
      <c r="C58" s="916"/>
      <c r="D58" s="916"/>
      <c r="E58" s="916"/>
      <c r="F58" s="916"/>
      <c r="G58" s="916"/>
      <c r="H58" s="916"/>
      <c r="I58" s="916"/>
      <c r="J58" s="916"/>
      <c r="K58" s="916"/>
      <c r="L58" s="916"/>
      <c r="M58" s="916"/>
      <c r="N58" s="916"/>
      <c r="O58" s="916"/>
      <c r="P58" s="916"/>
      <c r="Q58" s="916"/>
      <c r="R58" s="916"/>
      <c r="S58" s="916"/>
      <c r="T58" s="916"/>
      <c r="U58" s="916"/>
      <c r="V58" s="916"/>
      <c r="W58" s="916"/>
      <c r="X58" s="916"/>
      <c r="Y58" s="916"/>
      <c r="Z58" s="916"/>
      <c r="AA58" s="916"/>
    </row>
    <row r="59" spans="1:29" ht="10.95" customHeight="1" x14ac:dyDescent="0.3">
      <c r="A59" s="903"/>
      <c r="B59" s="903"/>
      <c r="C59" s="903"/>
      <c r="D59" s="903"/>
      <c r="E59" s="903"/>
      <c r="F59" s="903"/>
      <c r="G59" s="903"/>
      <c r="H59" s="903"/>
      <c r="I59" s="903"/>
      <c r="J59" s="903"/>
      <c r="K59" s="903"/>
      <c r="L59" s="903"/>
      <c r="M59" s="903"/>
      <c r="N59" s="903"/>
      <c r="O59" s="903"/>
      <c r="P59" s="903"/>
      <c r="Q59" s="903"/>
      <c r="R59" s="903"/>
      <c r="S59" s="903"/>
      <c r="T59" s="903"/>
      <c r="U59" s="903"/>
      <c r="V59" s="903"/>
      <c r="W59" s="903"/>
      <c r="X59" s="903"/>
      <c r="Y59" s="903"/>
      <c r="Z59" s="903"/>
      <c r="AA59" s="903"/>
    </row>
    <row r="60" spans="1:29" ht="10.95" customHeight="1" x14ac:dyDescent="0.3">
      <c r="A60" s="903"/>
      <c r="B60" s="903"/>
      <c r="C60" s="903"/>
      <c r="D60" s="903"/>
      <c r="E60" s="903"/>
      <c r="F60" s="903"/>
      <c r="G60" s="903"/>
      <c r="H60" s="903"/>
      <c r="I60" s="903"/>
      <c r="J60" s="903"/>
      <c r="K60" s="903"/>
      <c r="L60" s="903"/>
      <c r="M60" s="903"/>
      <c r="N60" s="903"/>
      <c r="O60" s="903"/>
      <c r="P60" s="903"/>
      <c r="Q60" s="903"/>
      <c r="R60" s="903"/>
      <c r="S60" s="903"/>
      <c r="T60" s="903"/>
      <c r="U60" s="903"/>
      <c r="V60" s="903"/>
      <c r="W60" s="903"/>
      <c r="X60" s="903"/>
      <c r="Y60" s="903"/>
      <c r="Z60" s="903"/>
      <c r="AA60" s="903"/>
    </row>
    <row r="61" spans="1:29" ht="10.35" customHeight="1" x14ac:dyDescent="0.3">
      <c r="A61" s="910" t="s">
        <v>47</v>
      </c>
      <c r="B61" s="911"/>
      <c r="C61" s="911"/>
      <c r="D61" s="911"/>
      <c r="E61" s="911"/>
      <c r="F61" s="911"/>
      <c r="G61" s="911"/>
      <c r="H61" s="911"/>
      <c r="I61" s="911"/>
      <c r="J61" s="911"/>
      <c r="K61" s="912"/>
      <c r="L61" s="900" t="s">
        <v>87</v>
      </c>
      <c r="M61" s="901"/>
      <c r="N61" s="901"/>
      <c r="O61" s="901"/>
      <c r="P61" s="901"/>
      <c r="Q61" s="901"/>
      <c r="R61" s="902"/>
      <c r="S61" s="900" t="s">
        <v>48</v>
      </c>
      <c r="T61" s="901"/>
      <c r="U61" s="901"/>
      <c r="V61" s="901"/>
      <c r="W61" s="901"/>
      <c r="X61" s="902"/>
      <c r="Y61" s="900" t="s">
        <v>49</v>
      </c>
      <c r="Z61" s="901"/>
      <c r="AA61" s="902"/>
      <c r="AC61" s="216"/>
    </row>
    <row r="62" spans="1:29" ht="10.35" customHeight="1" x14ac:dyDescent="0.3">
      <c r="A62" s="955"/>
      <c r="B62" s="956"/>
      <c r="C62" s="956"/>
      <c r="D62" s="956"/>
      <c r="E62" s="956"/>
      <c r="F62" s="956"/>
      <c r="G62" s="956"/>
      <c r="H62" s="956"/>
      <c r="I62" s="956"/>
      <c r="J62" s="956"/>
      <c r="K62" s="957"/>
      <c r="L62" s="958"/>
      <c r="M62" s="959"/>
      <c r="N62" s="959"/>
      <c r="O62" s="959"/>
      <c r="P62" s="959"/>
      <c r="Q62" s="959"/>
      <c r="R62" s="960"/>
      <c r="S62" s="958"/>
      <c r="T62" s="959"/>
      <c r="U62" s="959"/>
      <c r="V62" s="959"/>
      <c r="W62" s="959"/>
      <c r="X62" s="960"/>
      <c r="Y62" s="958"/>
      <c r="Z62" s="959"/>
      <c r="AA62" s="960"/>
    </row>
    <row r="63" spans="1:29" ht="10.35" customHeight="1" x14ac:dyDescent="0.3">
      <c r="A63" s="955" t="s">
        <v>18</v>
      </c>
      <c r="B63" s="956"/>
      <c r="C63" s="956"/>
      <c r="D63" s="956"/>
      <c r="E63" s="956"/>
      <c r="F63" s="956"/>
      <c r="G63" s="956"/>
      <c r="H63" s="956"/>
      <c r="I63" s="956"/>
      <c r="J63" s="956"/>
      <c r="K63" s="957"/>
      <c r="L63" s="1274">
        <v>0.94698963943099024</v>
      </c>
      <c r="M63" s="1275"/>
      <c r="N63" s="1275"/>
      <c r="O63" s="1275"/>
      <c r="P63" s="1275"/>
      <c r="Q63" s="1275"/>
      <c r="R63" s="1276"/>
      <c r="S63" s="1277">
        <v>1403142.2000000002</v>
      </c>
      <c r="T63" s="1278"/>
      <c r="U63" s="1278"/>
      <c r="V63" s="1278"/>
      <c r="W63" s="1278"/>
      <c r="X63" s="1279"/>
      <c r="Y63" s="967">
        <v>34.283335882536626</v>
      </c>
      <c r="Z63" s="968"/>
      <c r="AA63" s="969"/>
    </row>
    <row r="64" spans="1:29" ht="10.35" customHeight="1" x14ac:dyDescent="0.3">
      <c r="A64" s="955"/>
      <c r="B64" s="956"/>
      <c r="C64" s="956"/>
      <c r="D64" s="956"/>
      <c r="E64" s="956"/>
      <c r="F64" s="956"/>
      <c r="G64" s="956"/>
      <c r="H64" s="956"/>
      <c r="I64" s="956"/>
      <c r="J64" s="956"/>
      <c r="K64" s="957"/>
      <c r="L64" s="1274"/>
      <c r="M64" s="1275"/>
      <c r="N64" s="1275"/>
      <c r="O64" s="1275"/>
      <c r="P64" s="1275"/>
      <c r="Q64" s="1275"/>
      <c r="R64" s="1276"/>
      <c r="S64" s="1277"/>
      <c r="T64" s="1278"/>
      <c r="U64" s="1278"/>
      <c r="V64" s="1278"/>
      <c r="W64" s="1278"/>
      <c r="X64" s="1279"/>
      <c r="Y64" s="967"/>
      <c r="Z64" s="968"/>
      <c r="AA64" s="969"/>
    </row>
    <row r="65" spans="1:27" ht="10.35" customHeight="1" x14ac:dyDescent="0.3">
      <c r="A65" s="955" t="s">
        <v>42</v>
      </c>
      <c r="B65" s="956"/>
      <c r="C65" s="956"/>
      <c r="D65" s="956"/>
      <c r="E65" s="956"/>
      <c r="F65" s="956"/>
      <c r="G65" s="956"/>
      <c r="H65" s="956"/>
      <c r="I65" s="956"/>
      <c r="J65" s="956"/>
      <c r="K65" s="957"/>
      <c r="L65" s="1274">
        <v>5.3010360569009797E-2</v>
      </c>
      <c r="M65" s="1275"/>
      <c r="N65" s="1275"/>
      <c r="O65" s="1275"/>
      <c r="P65" s="1275"/>
      <c r="Q65" s="1275"/>
      <c r="R65" s="1276"/>
      <c r="S65" s="964">
        <v>78544.760000000009</v>
      </c>
      <c r="T65" s="965"/>
      <c r="U65" s="965"/>
      <c r="V65" s="965"/>
      <c r="W65" s="965"/>
      <c r="X65" s="966"/>
      <c r="Y65" s="978">
        <v>1.9191044135749231</v>
      </c>
      <c r="Z65" s="979"/>
      <c r="AA65" s="980"/>
    </row>
    <row r="66" spans="1:27" ht="10.35" customHeight="1" x14ac:dyDescent="0.3">
      <c r="A66" s="955"/>
      <c r="B66" s="956"/>
      <c r="C66" s="956"/>
      <c r="D66" s="956"/>
      <c r="E66" s="956"/>
      <c r="F66" s="956"/>
      <c r="G66" s="956"/>
      <c r="H66" s="956"/>
      <c r="I66" s="956"/>
      <c r="J66" s="956"/>
      <c r="K66" s="957"/>
      <c r="L66" s="1274"/>
      <c r="M66" s="1275"/>
      <c r="N66" s="1275"/>
      <c r="O66" s="1275"/>
      <c r="P66" s="1275"/>
      <c r="Q66" s="1275"/>
      <c r="R66" s="1276"/>
      <c r="S66" s="964"/>
      <c r="T66" s="965"/>
      <c r="U66" s="965"/>
      <c r="V66" s="965"/>
      <c r="W66" s="965"/>
      <c r="X66" s="966"/>
      <c r="Y66" s="978"/>
      <c r="Z66" s="979"/>
      <c r="AA66" s="980"/>
    </row>
    <row r="67" spans="1:27" ht="10.35" customHeight="1" x14ac:dyDescent="0.3">
      <c r="A67" s="923" t="s">
        <v>50</v>
      </c>
      <c r="B67" s="924"/>
      <c r="C67" s="924"/>
      <c r="D67" s="924"/>
      <c r="E67" s="924"/>
      <c r="F67" s="924"/>
      <c r="G67" s="924"/>
      <c r="H67" s="924"/>
      <c r="I67" s="924"/>
      <c r="J67" s="924"/>
      <c r="K67" s="925"/>
      <c r="L67" s="1280">
        <v>1</v>
      </c>
      <c r="M67" s="1281"/>
      <c r="N67" s="1281"/>
      <c r="O67" s="1281"/>
      <c r="P67" s="1281"/>
      <c r="Q67" s="1281"/>
      <c r="R67" s="1282"/>
      <c r="S67" s="1268">
        <v>1481686.9600000002</v>
      </c>
      <c r="T67" s="1269"/>
      <c r="U67" s="1269"/>
      <c r="V67" s="1269"/>
      <c r="W67" s="1269"/>
      <c r="X67" s="1270"/>
      <c r="Y67" s="981">
        <v>36.202440296111547</v>
      </c>
      <c r="Z67" s="982"/>
      <c r="AA67" s="983"/>
    </row>
    <row r="68" spans="1:27" ht="11.4" customHeight="1" x14ac:dyDescent="0.3">
      <c r="A68" s="973" t="s">
        <v>51</v>
      </c>
      <c r="B68" s="973"/>
      <c r="C68" s="973"/>
      <c r="D68" s="973"/>
      <c r="E68" s="973"/>
      <c r="F68" s="973"/>
      <c r="G68" s="973"/>
      <c r="H68" s="973"/>
      <c r="I68" s="973"/>
      <c r="J68" s="973"/>
      <c r="K68" s="974"/>
      <c r="L68" s="974"/>
      <c r="M68" s="974"/>
      <c r="N68" s="974"/>
      <c r="O68" s="974"/>
      <c r="P68" s="974"/>
      <c r="Q68" s="974"/>
      <c r="R68" s="974"/>
      <c r="S68" s="974"/>
      <c r="T68" s="974"/>
      <c r="U68" s="974"/>
      <c r="V68" s="974"/>
      <c r="W68" s="974"/>
      <c r="X68" s="974"/>
      <c r="Y68" s="974"/>
      <c r="Z68" s="974"/>
      <c r="AA68" s="974"/>
    </row>
  </sheetData>
  <mergeCells count="233">
    <mergeCell ref="A63:K64"/>
    <mergeCell ref="L63:R64"/>
    <mergeCell ref="S63:X64"/>
    <mergeCell ref="Y63:AA64"/>
    <mergeCell ref="A65:K66"/>
    <mergeCell ref="L65:R66"/>
    <mergeCell ref="S65:X66"/>
    <mergeCell ref="Y65:AA66"/>
    <mergeCell ref="A67:K67"/>
    <mergeCell ref="L67:R67"/>
    <mergeCell ref="S67:X67"/>
    <mergeCell ref="Y67:AA67"/>
    <mergeCell ref="A36:AA36"/>
    <mergeCell ref="A37:X37"/>
    <mergeCell ref="Y37:AA37"/>
    <mergeCell ref="A38:AA38"/>
    <mergeCell ref="A39:AA39"/>
    <mergeCell ref="A41:C41"/>
    <mergeCell ref="D41:AA41"/>
    <mergeCell ref="A42:C42"/>
    <mergeCell ref="D42:J42"/>
    <mergeCell ref="K42:L42"/>
    <mergeCell ref="M42:O42"/>
    <mergeCell ref="P42:U42"/>
    <mergeCell ref="V42:Y42"/>
    <mergeCell ref="Z42:AA42"/>
    <mergeCell ref="A40:C40"/>
    <mergeCell ref="D40:J40"/>
    <mergeCell ref="K40:L40"/>
    <mergeCell ref="M40:O40"/>
    <mergeCell ref="P40:U40"/>
    <mergeCell ref="V40:Y40"/>
    <mergeCell ref="Z40:AA40"/>
    <mergeCell ref="A49:B49"/>
    <mergeCell ref="C49:AA49"/>
    <mergeCell ref="A50:B50"/>
    <mergeCell ref="C50:T50"/>
    <mergeCell ref="U50:AA50"/>
    <mergeCell ref="A51:B51"/>
    <mergeCell ref="C51:AA51"/>
    <mergeCell ref="A52:B52"/>
    <mergeCell ref="C52:AA52"/>
    <mergeCell ref="A68:J68"/>
    <mergeCell ref="K68:AA68"/>
    <mergeCell ref="A58:AA58"/>
    <mergeCell ref="A53:B53"/>
    <mergeCell ref="C53:AA53"/>
    <mergeCell ref="A54:B54"/>
    <mergeCell ref="C54:AA54"/>
    <mergeCell ref="A55:B55"/>
    <mergeCell ref="C55:AA55"/>
    <mergeCell ref="A56:B56"/>
    <mergeCell ref="C56:AA56"/>
    <mergeCell ref="A57:B57"/>
    <mergeCell ref="C57:T57"/>
    <mergeCell ref="U57:AA57"/>
    <mergeCell ref="A59:AA59"/>
    <mergeCell ref="A61:K61"/>
    <mergeCell ref="L61:R61"/>
    <mergeCell ref="S61:X61"/>
    <mergeCell ref="A62:K62"/>
    <mergeCell ref="L62:R62"/>
    <mergeCell ref="S62:X62"/>
    <mergeCell ref="Y62:AA62"/>
    <mergeCell ref="A60:AA60"/>
    <mergeCell ref="Y61:AA61"/>
    <mergeCell ref="A47:X47"/>
    <mergeCell ref="Y47:AA47"/>
    <mergeCell ref="A48:AA48"/>
    <mergeCell ref="A44:AA44"/>
    <mergeCell ref="K43:L43"/>
    <mergeCell ref="M43:O43"/>
    <mergeCell ref="P43:U43"/>
    <mergeCell ref="V43:Y43"/>
    <mergeCell ref="Z43:AA43"/>
    <mergeCell ref="A43:C43"/>
    <mergeCell ref="D43:J43"/>
    <mergeCell ref="A45:X45"/>
    <mergeCell ref="Y45:AA45"/>
    <mergeCell ref="A46:AA46"/>
    <mergeCell ref="Z35:AA35"/>
    <mergeCell ref="A35:C35"/>
    <mergeCell ref="D35:J35"/>
    <mergeCell ref="K35:L35"/>
    <mergeCell ref="M35:O35"/>
    <mergeCell ref="P35:U35"/>
    <mergeCell ref="V35:Y35"/>
    <mergeCell ref="Z33:AA33"/>
    <mergeCell ref="A34:C34"/>
    <mergeCell ref="D34:J34"/>
    <mergeCell ref="K34:L34"/>
    <mergeCell ref="M34:O34"/>
    <mergeCell ref="P34:U34"/>
    <mergeCell ref="V34:Y34"/>
    <mergeCell ref="Z34:AA34"/>
    <mergeCell ref="A33:C33"/>
    <mergeCell ref="D33:J33"/>
    <mergeCell ref="K33:L33"/>
    <mergeCell ref="M33:O33"/>
    <mergeCell ref="P33:U33"/>
    <mergeCell ref="V33:Y33"/>
    <mergeCell ref="Z31:AA31"/>
    <mergeCell ref="A32:C32"/>
    <mergeCell ref="D32:J32"/>
    <mergeCell ref="K32:L32"/>
    <mergeCell ref="M32:O32"/>
    <mergeCell ref="P32:U32"/>
    <mergeCell ref="V32:Y32"/>
    <mergeCell ref="Z32:AA32"/>
    <mergeCell ref="A31:C31"/>
    <mergeCell ref="D31:J31"/>
    <mergeCell ref="K31:L31"/>
    <mergeCell ref="M31:O31"/>
    <mergeCell ref="P31:U31"/>
    <mergeCell ref="V31:Y31"/>
    <mergeCell ref="Z29:AA29"/>
    <mergeCell ref="A30:C30"/>
    <mergeCell ref="D30:J30"/>
    <mergeCell ref="K30:L30"/>
    <mergeCell ref="M30:O30"/>
    <mergeCell ref="P30:U30"/>
    <mergeCell ref="V30:Y30"/>
    <mergeCell ref="Z30:AA30"/>
    <mergeCell ref="A29:C29"/>
    <mergeCell ref="D29:J29"/>
    <mergeCell ref="K29:L29"/>
    <mergeCell ref="M29:O29"/>
    <mergeCell ref="P29:U29"/>
    <mergeCell ref="V29:Y29"/>
    <mergeCell ref="Z27:AA27"/>
    <mergeCell ref="A28:C28"/>
    <mergeCell ref="D28:J28"/>
    <mergeCell ref="K28:L28"/>
    <mergeCell ref="M28:O28"/>
    <mergeCell ref="P28:U28"/>
    <mergeCell ref="V28:Y28"/>
    <mergeCell ref="Z28:AA28"/>
    <mergeCell ref="A27:C27"/>
    <mergeCell ref="D27:J27"/>
    <mergeCell ref="K27:L27"/>
    <mergeCell ref="M27:O27"/>
    <mergeCell ref="P27:U27"/>
    <mergeCell ref="V27:Y27"/>
    <mergeCell ref="Z25:AA25"/>
    <mergeCell ref="A26:C26"/>
    <mergeCell ref="D26:J26"/>
    <mergeCell ref="K26:L26"/>
    <mergeCell ref="M26:O26"/>
    <mergeCell ref="P26:U26"/>
    <mergeCell ref="V26:Y26"/>
    <mergeCell ref="Z26:AA26"/>
    <mergeCell ref="A25:C25"/>
    <mergeCell ref="D25:J25"/>
    <mergeCell ref="K25:L25"/>
    <mergeCell ref="M25:O25"/>
    <mergeCell ref="P25:U25"/>
    <mergeCell ref="V25:Y25"/>
    <mergeCell ref="Z23:AA23"/>
    <mergeCell ref="A24:C24"/>
    <mergeCell ref="D24:J24"/>
    <mergeCell ref="K24:L24"/>
    <mergeCell ref="M24:O24"/>
    <mergeCell ref="P24:U24"/>
    <mergeCell ref="V24:Y24"/>
    <mergeCell ref="Z24:AA24"/>
    <mergeCell ref="A23:C23"/>
    <mergeCell ref="D23:J23"/>
    <mergeCell ref="K23:L23"/>
    <mergeCell ref="M23:O23"/>
    <mergeCell ref="P23:U23"/>
    <mergeCell ref="V23:Y23"/>
    <mergeCell ref="Z21:AA21"/>
    <mergeCell ref="A22:C22"/>
    <mergeCell ref="D22:J22"/>
    <mergeCell ref="K22:L22"/>
    <mergeCell ref="M22:O22"/>
    <mergeCell ref="P22:U22"/>
    <mergeCell ref="V22:Y22"/>
    <mergeCell ref="Z22:AA22"/>
    <mergeCell ref="A21:C21"/>
    <mergeCell ref="D21:J21"/>
    <mergeCell ref="K21:L21"/>
    <mergeCell ref="M21:O21"/>
    <mergeCell ref="P21:U21"/>
    <mergeCell ref="V21:Y21"/>
    <mergeCell ref="A19:C19"/>
    <mergeCell ref="D19:AA19"/>
    <mergeCell ref="A20:C20"/>
    <mergeCell ref="D20:J20"/>
    <mergeCell ref="K20:L20"/>
    <mergeCell ref="M20:O20"/>
    <mergeCell ref="P20:U20"/>
    <mergeCell ref="V20:Y20"/>
    <mergeCell ref="Z20:AA20"/>
    <mergeCell ref="A17:AA17"/>
    <mergeCell ref="A18:C18"/>
    <mergeCell ref="D18:J18"/>
    <mergeCell ref="K18:L18"/>
    <mergeCell ref="M18:O18"/>
    <mergeCell ref="P18:U18"/>
    <mergeCell ref="V18:Y18"/>
    <mergeCell ref="Z18:AA18"/>
    <mergeCell ref="A13:B13"/>
    <mergeCell ref="C13:T13"/>
    <mergeCell ref="U13:AA13"/>
    <mergeCell ref="A14:AA14"/>
    <mergeCell ref="A15:AA15"/>
    <mergeCell ref="A16:AA16"/>
    <mergeCell ref="A10:B10"/>
    <mergeCell ref="C10:AA10"/>
    <mergeCell ref="A11:B11"/>
    <mergeCell ref="C11:AA11"/>
    <mergeCell ref="A12:B12"/>
    <mergeCell ref="C12:AA12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</mergeCells>
  <pageMargins left="0.52999997138977051" right="0.52999997138977051" top="0.52999997138977051" bottom="0.69999998807907104" header="0" footer="0"/>
  <pageSetup paperSize="9" scale="81" firstPageNumber="0" fitToWidth="0" fitToHeight="0" pageOrder="overThenDown" orientation="portrait" horizontalDpi="300" verticalDpi="300" r:id="rId1"/>
  <headerFooter alignWithMargins="0"/>
  <rowBreaks count="1" manualBreakCount="1">
    <brk id="61" max="16383" man="1"/>
  </rowBreaks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1221"/>
  <sheetViews>
    <sheetView topLeftCell="A1420" workbookViewId="0">
      <selection activeCell="P11" sqref="P11"/>
    </sheetView>
  </sheetViews>
  <sheetFormatPr defaultColWidth="9.109375" defaultRowHeight="15" customHeight="1" x14ac:dyDescent="0.3"/>
  <cols>
    <col min="1" max="1" width="27.5546875" style="347" customWidth="1"/>
    <col min="2" max="2" width="6.109375" style="347" customWidth="1"/>
    <col min="3" max="3" width="6.44140625" style="582" customWidth="1"/>
    <col min="4" max="4" width="5.33203125" style="347" customWidth="1"/>
    <col min="5" max="5" width="7.5546875" style="582" customWidth="1"/>
    <col min="6" max="6" width="7.6640625" style="347" customWidth="1"/>
    <col min="7" max="7" width="6.88671875" style="347" customWidth="1"/>
    <col min="8" max="8" width="7.33203125" style="655" customWidth="1"/>
    <col min="9" max="9" width="9.109375" style="582" customWidth="1"/>
    <col min="10" max="10" width="9.109375" style="347"/>
    <col min="11" max="11" width="11.5546875" style="347" bestFit="1" customWidth="1"/>
    <col min="12" max="16384" width="9.109375" style="347"/>
  </cols>
  <sheetData>
    <row r="1" spans="1:13" customFormat="1" ht="15" customHeight="1" x14ac:dyDescent="0.3">
      <c r="A1" s="340"/>
      <c r="B1" s="340" t="s">
        <v>0</v>
      </c>
      <c r="C1" s="568"/>
      <c r="D1" s="340"/>
      <c r="E1" s="568"/>
      <c r="F1" s="340"/>
      <c r="G1" s="340"/>
      <c r="H1" s="640"/>
      <c r="I1" s="568"/>
      <c r="J1" s="340"/>
    </row>
    <row r="2" spans="1:13" customFormat="1" ht="15" customHeight="1" x14ac:dyDescent="0.3">
      <c r="A2" s="340"/>
      <c r="B2" s="340" t="s">
        <v>496</v>
      </c>
      <c r="C2" s="568"/>
      <c r="D2" s="340"/>
      <c r="E2" s="568"/>
      <c r="F2" s="340"/>
      <c r="G2" s="340"/>
      <c r="H2" s="640"/>
      <c r="I2" s="568"/>
      <c r="J2" s="340"/>
      <c r="K2" s="4"/>
      <c r="L2" s="4"/>
      <c r="M2" s="4"/>
    </row>
    <row r="3" spans="1:13" customFormat="1" ht="15" customHeight="1" x14ac:dyDescent="0.3">
      <c r="A3" s="341" t="s">
        <v>497</v>
      </c>
      <c r="B3" s="342">
        <v>40001</v>
      </c>
      <c r="C3" s="569" t="s">
        <v>662</v>
      </c>
      <c r="D3" s="342"/>
      <c r="E3" s="569"/>
      <c r="F3" s="342"/>
      <c r="G3" s="342"/>
      <c r="H3" s="641" t="s">
        <v>499</v>
      </c>
      <c r="I3" s="569" t="s">
        <v>19</v>
      </c>
      <c r="J3" s="340"/>
      <c r="K3" s="393"/>
      <c r="L3" s="394"/>
      <c r="M3" s="394"/>
    </row>
    <row r="4" spans="1:13" ht="15" customHeight="1" x14ac:dyDescent="0.3">
      <c r="A4" s="397" t="s">
        <v>500</v>
      </c>
      <c r="B4" s="398" t="s">
        <v>501</v>
      </c>
      <c r="C4" s="609" t="s">
        <v>502</v>
      </c>
      <c r="D4" s="400"/>
      <c r="E4" s="606" t="s">
        <v>503</v>
      </c>
      <c r="F4" s="399" t="s">
        <v>504</v>
      </c>
      <c r="G4" s="399" t="s">
        <v>505</v>
      </c>
      <c r="H4" s="642" t="s">
        <v>506</v>
      </c>
      <c r="I4" s="609" t="s">
        <v>507</v>
      </c>
    </row>
    <row r="5" spans="1:13" ht="23.25" customHeight="1" x14ac:dyDescent="0.3">
      <c r="A5" s="401" t="s">
        <v>663</v>
      </c>
      <c r="B5" s="402">
        <v>30001</v>
      </c>
      <c r="C5" s="607">
        <v>1</v>
      </c>
      <c r="D5" s="403"/>
      <c r="E5" s="607">
        <v>0</v>
      </c>
      <c r="F5" s="404">
        <v>372.39</v>
      </c>
      <c r="G5" s="404">
        <v>88.61</v>
      </c>
      <c r="H5" s="643">
        <v>1</v>
      </c>
      <c r="I5" s="607">
        <v>372.39</v>
      </c>
    </row>
    <row r="6" spans="1:13" ht="15" customHeight="1" x14ac:dyDescent="0.3">
      <c r="A6" s="401"/>
      <c r="B6" s="402"/>
      <c r="C6" s="607"/>
      <c r="D6" s="403"/>
      <c r="E6" s="607"/>
      <c r="F6" s="405"/>
      <c r="G6" s="405"/>
      <c r="H6" s="643"/>
      <c r="I6" s="607"/>
    </row>
    <row r="7" spans="1:13" ht="15" customHeight="1" x14ac:dyDescent="0.3">
      <c r="A7" s="401"/>
      <c r="B7" s="402"/>
      <c r="C7" s="607"/>
      <c r="D7" s="403"/>
      <c r="E7" s="607"/>
      <c r="F7" s="405"/>
      <c r="G7" s="405"/>
      <c r="H7" s="643"/>
      <c r="I7" s="607"/>
    </row>
    <row r="8" spans="1:13" ht="15" customHeight="1" x14ac:dyDescent="0.3">
      <c r="A8" s="401"/>
      <c r="B8" s="402"/>
      <c r="C8" s="607"/>
      <c r="D8" s="403"/>
      <c r="E8" s="607"/>
      <c r="F8" s="405"/>
      <c r="G8" s="405"/>
      <c r="H8" s="643"/>
      <c r="I8" s="607"/>
    </row>
    <row r="9" spans="1:13" ht="15" customHeight="1" x14ac:dyDescent="0.3">
      <c r="A9" s="401"/>
      <c r="B9" s="402"/>
      <c r="C9" s="607"/>
      <c r="D9" s="403"/>
      <c r="E9" s="607"/>
      <c r="F9" s="405"/>
      <c r="G9" s="405"/>
      <c r="H9" s="643"/>
      <c r="I9" s="607"/>
    </row>
    <row r="10" spans="1:13" ht="15" customHeight="1" x14ac:dyDescent="0.3">
      <c r="A10" s="406" t="s">
        <v>509</v>
      </c>
      <c r="B10" s="355"/>
      <c r="C10" s="572"/>
      <c r="D10" s="356"/>
      <c r="E10" s="572"/>
      <c r="F10" s="356"/>
      <c r="G10" s="356"/>
      <c r="H10" s="644"/>
      <c r="I10" s="424">
        <v>372.39</v>
      </c>
    </row>
    <row r="11" spans="1:13" ht="15" customHeight="1" x14ac:dyDescent="0.3">
      <c r="A11" s="358"/>
      <c r="B11" s="358"/>
      <c r="C11" s="573"/>
      <c r="D11" s="358"/>
      <c r="E11" s="608"/>
      <c r="F11" s="358"/>
      <c r="G11" s="358"/>
      <c r="H11" s="645"/>
      <c r="I11" s="573"/>
    </row>
    <row r="12" spans="1:13" ht="15" customHeight="1" x14ac:dyDescent="0.3">
      <c r="A12" s="397" t="s">
        <v>510</v>
      </c>
      <c r="B12" s="398" t="s">
        <v>501</v>
      </c>
      <c r="C12" s="656" t="s">
        <v>511</v>
      </c>
      <c r="D12" s="397" t="s">
        <v>512</v>
      </c>
      <c r="E12" s="609" t="s">
        <v>513</v>
      </c>
      <c r="F12" s="397" t="s">
        <v>514</v>
      </c>
      <c r="G12" s="397" t="s">
        <v>514</v>
      </c>
      <c r="H12" s="642" t="s">
        <v>506</v>
      </c>
      <c r="I12" s="609" t="s">
        <v>507</v>
      </c>
    </row>
    <row r="13" spans="1:13" ht="15" customHeight="1" x14ac:dyDescent="0.3">
      <c r="A13" s="408" t="s">
        <v>664</v>
      </c>
      <c r="B13" s="409">
        <v>20002</v>
      </c>
      <c r="C13" s="610">
        <v>24.06</v>
      </c>
      <c r="D13" s="410"/>
      <c r="E13" s="610">
        <v>0</v>
      </c>
      <c r="F13" s="411"/>
      <c r="G13" s="412"/>
      <c r="H13" s="643">
        <v>0.4</v>
      </c>
      <c r="I13" s="614">
        <v>9.6199999999999992</v>
      </c>
    </row>
    <row r="14" spans="1:13" ht="15" customHeight="1" x14ac:dyDescent="0.3">
      <c r="A14" s="408" t="s">
        <v>665</v>
      </c>
      <c r="B14" s="409">
        <v>20031</v>
      </c>
      <c r="C14" s="610">
        <v>13.57</v>
      </c>
      <c r="D14" s="410"/>
      <c r="E14" s="610">
        <v>0</v>
      </c>
      <c r="F14" s="411"/>
      <c r="G14" s="412"/>
      <c r="H14" s="643">
        <v>2</v>
      </c>
      <c r="I14" s="614">
        <v>27.14</v>
      </c>
    </row>
    <row r="15" spans="1:13" ht="15" customHeight="1" x14ac:dyDescent="0.3">
      <c r="A15" s="408"/>
      <c r="B15" s="409"/>
      <c r="C15" s="610"/>
      <c r="D15" s="410"/>
      <c r="E15" s="610"/>
      <c r="F15" s="411"/>
      <c r="G15" s="412"/>
      <c r="H15" s="643"/>
      <c r="I15" s="614"/>
    </row>
    <row r="16" spans="1:13" ht="15" customHeight="1" x14ac:dyDescent="0.3">
      <c r="A16" s="408"/>
      <c r="B16" s="409"/>
      <c r="C16" s="610"/>
      <c r="D16" s="410"/>
      <c r="E16" s="610"/>
      <c r="F16" s="411"/>
      <c r="G16" s="412"/>
      <c r="H16" s="643"/>
      <c r="I16" s="614"/>
    </row>
    <row r="17" spans="1:10" ht="15" customHeight="1" x14ac:dyDescent="0.3">
      <c r="A17" s="408"/>
      <c r="B17" s="409"/>
      <c r="C17" s="610"/>
      <c r="D17" s="410"/>
      <c r="E17" s="610"/>
      <c r="F17" s="411"/>
      <c r="G17" s="412"/>
      <c r="H17" s="643"/>
      <c r="I17" s="614"/>
    </row>
    <row r="18" spans="1:10" ht="15" customHeight="1" x14ac:dyDescent="0.3">
      <c r="A18" s="406" t="s">
        <v>517</v>
      </c>
      <c r="B18" s="355"/>
      <c r="C18" s="572"/>
      <c r="D18" s="356"/>
      <c r="E18" s="572"/>
      <c r="F18" s="356"/>
      <c r="G18" s="356"/>
      <c r="H18" s="644"/>
      <c r="I18" s="424">
        <v>36.76</v>
      </c>
    </row>
    <row r="19" spans="1:10" ht="15" customHeight="1" x14ac:dyDescent="0.3">
      <c r="A19" s="358"/>
      <c r="B19" s="358"/>
      <c r="C19" s="573"/>
      <c r="D19" s="358"/>
      <c r="E19" s="608"/>
      <c r="F19" s="358"/>
      <c r="G19" s="358"/>
      <c r="H19" s="645"/>
      <c r="I19" s="573"/>
    </row>
    <row r="20" spans="1:10" ht="15" customHeight="1" x14ac:dyDescent="0.3">
      <c r="A20" s="397" t="s">
        <v>518</v>
      </c>
      <c r="B20" s="398" t="s">
        <v>501</v>
      </c>
      <c r="C20" s="657" t="s">
        <v>519</v>
      </c>
      <c r="D20" s="416" t="s">
        <v>520</v>
      </c>
      <c r="E20" s="611" t="s">
        <v>521</v>
      </c>
      <c r="F20" s="416" t="s">
        <v>522</v>
      </c>
      <c r="G20" s="417"/>
      <c r="H20" s="646"/>
      <c r="I20" s="609" t="s">
        <v>507</v>
      </c>
    </row>
    <row r="21" spans="1:10" ht="15" customHeight="1" x14ac:dyDescent="0.3">
      <c r="A21" s="408" t="s">
        <v>626</v>
      </c>
      <c r="B21" s="409">
        <v>11</v>
      </c>
      <c r="C21" s="610">
        <v>1.1200000000000001</v>
      </c>
      <c r="D21" s="418"/>
      <c r="E21" s="612" t="s">
        <v>514</v>
      </c>
      <c r="F21" s="418" t="s">
        <v>514</v>
      </c>
      <c r="G21" s="419"/>
      <c r="H21" s="647"/>
      <c r="I21" s="614">
        <v>0.41</v>
      </c>
    </row>
    <row r="22" spans="1:10" ht="15" customHeight="1" x14ac:dyDescent="0.3">
      <c r="A22" s="408" t="s">
        <v>627</v>
      </c>
      <c r="B22" s="409">
        <v>12</v>
      </c>
      <c r="C22" s="610">
        <v>9.6</v>
      </c>
      <c r="D22" s="418"/>
      <c r="E22" s="612" t="s">
        <v>514</v>
      </c>
      <c r="F22" s="418" t="s">
        <v>514</v>
      </c>
      <c r="G22" s="419"/>
      <c r="H22" s="647"/>
      <c r="I22" s="614">
        <v>3.52</v>
      </c>
    </row>
    <row r="23" spans="1:10" ht="15" customHeight="1" x14ac:dyDescent="0.3">
      <c r="A23" s="408" t="s">
        <v>628</v>
      </c>
      <c r="B23" s="409">
        <v>13</v>
      </c>
      <c r="C23" s="610">
        <v>4.79</v>
      </c>
      <c r="D23" s="418"/>
      <c r="E23" s="612" t="s">
        <v>514</v>
      </c>
      <c r="F23" s="418" t="s">
        <v>514</v>
      </c>
      <c r="G23" s="419"/>
      <c r="H23" s="647"/>
      <c r="I23" s="614">
        <v>1.76</v>
      </c>
    </row>
    <row r="24" spans="1:10" ht="15" customHeight="1" x14ac:dyDescent="0.3">
      <c r="A24" s="408" t="s">
        <v>666</v>
      </c>
      <c r="B24" s="409">
        <v>14</v>
      </c>
      <c r="C24" s="610">
        <v>5</v>
      </c>
      <c r="D24" s="418"/>
      <c r="E24" s="612" t="s">
        <v>514</v>
      </c>
      <c r="F24" s="418" t="s">
        <v>514</v>
      </c>
      <c r="G24" s="419"/>
      <c r="H24" s="647"/>
      <c r="I24" s="614">
        <v>1.83</v>
      </c>
    </row>
    <row r="25" spans="1:10" ht="15" customHeight="1" x14ac:dyDescent="0.3">
      <c r="A25" s="408"/>
      <c r="B25" s="409"/>
      <c r="C25" s="610"/>
      <c r="D25" s="418"/>
      <c r="E25" s="612" t="s">
        <v>514</v>
      </c>
      <c r="F25" s="418" t="s">
        <v>514</v>
      </c>
      <c r="G25" s="419"/>
      <c r="H25" s="647"/>
      <c r="I25" s="614"/>
    </row>
    <row r="26" spans="1:10" ht="15" customHeight="1" x14ac:dyDescent="0.3">
      <c r="A26" s="406" t="s">
        <v>527</v>
      </c>
      <c r="B26" s="355"/>
      <c r="C26" s="572"/>
      <c r="D26" s="356"/>
      <c r="E26" s="572"/>
      <c r="F26" s="356"/>
      <c r="G26" s="356"/>
      <c r="H26" s="644"/>
      <c r="I26" s="424">
        <v>7.5200000000000005</v>
      </c>
    </row>
    <row r="27" spans="1:10" ht="15" customHeight="1" x14ac:dyDescent="0.3">
      <c r="A27" s="358"/>
      <c r="B27" s="358"/>
      <c r="C27" s="573"/>
      <c r="D27" s="358"/>
      <c r="E27" s="608"/>
      <c r="F27" s="358"/>
      <c r="G27" s="358"/>
      <c r="H27" s="645"/>
      <c r="I27" s="573"/>
    </row>
    <row r="28" spans="1:10" ht="15" customHeight="1" x14ac:dyDescent="0.3">
      <c r="A28" s="420" t="s">
        <v>528</v>
      </c>
      <c r="B28" s="421"/>
      <c r="C28" s="613"/>
      <c r="D28" s="421"/>
      <c r="E28" s="613"/>
      <c r="F28" s="421"/>
      <c r="G28" s="421"/>
      <c r="H28" s="648"/>
      <c r="I28" s="424">
        <v>416.66999999999996</v>
      </c>
    </row>
    <row r="29" spans="1:10" ht="15" customHeight="1" x14ac:dyDescent="0.3">
      <c r="A29" s="420" t="s">
        <v>529</v>
      </c>
      <c r="B29" s="421"/>
      <c r="C29" s="613"/>
      <c r="D29" s="421"/>
      <c r="E29" s="613"/>
      <c r="F29" s="421"/>
      <c r="G29" s="421"/>
      <c r="H29" s="648"/>
      <c r="I29" s="424">
        <v>1532</v>
      </c>
      <c r="J29" s="423"/>
    </row>
    <row r="30" spans="1:10" ht="15" customHeight="1" x14ac:dyDescent="0.3">
      <c r="A30" s="420" t="s">
        <v>530</v>
      </c>
      <c r="B30" s="421"/>
      <c r="C30" s="613"/>
      <c r="D30" s="421"/>
      <c r="E30" s="613"/>
      <c r="F30" s="421"/>
      <c r="G30" s="421"/>
      <c r="H30" s="648"/>
      <c r="I30" s="424">
        <v>0.27</v>
      </c>
    </row>
    <row r="31" spans="1:10" ht="15" customHeight="1" x14ac:dyDescent="0.3">
      <c r="A31" s="358"/>
      <c r="B31" s="358"/>
      <c r="C31" s="573"/>
      <c r="D31" s="358"/>
      <c r="E31" s="608"/>
      <c r="F31" s="358"/>
      <c r="G31" s="358"/>
      <c r="H31" s="645"/>
      <c r="I31" s="573"/>
    </row>
    <row r="32" spans="1:10" ht="15" customHeight="1" x14ac:dyDescent="0.3">
      <c r="A32" s="397" t="s">
        <v>531</v>
      </c>
      <c r="B32" s="398" t="s">
        <v>501</v>
      </c>
      <c r="C32" s="658" t="s">
        <v>14</v>
      </c>
      <c r="D32" s="399" t="s">
        <v>532</v>
      </c>
      <c r="E32" s="606" t="s">
        <v>514</v>
      </c>
      <c r="F32" s="397" t="s">
        <v>514</v>
      </c>
      <c r="G32" s="397" t="s">
        <v>514</v>
      </c>
      <c r="H32" s="642" t="s">
        <v>506</v>
      </c>
      <c r="I32" s="609" t="s">
        <v>532</v>
      </c>
    </row>
    <row r="33" spans="1:9" ht="15" customHeight="1" x14ac:dyDescent="0.3">
      <c r="A33" s="408"/>
      <c r="B33" s="409"/>
      <c r="C33" s="659"/>
      <c r="D33" s="425"/>
      <c r="E33" s="612" t="s">
        <v>514</v>
      </c>
      <c r="F33" s="418"/>
      <c r="G33" s="418"/>
      <c r="H33" s="643"/>
      <c r="I33" s="614"/>
    </row>
    <row r="34" spans="1:9" ht="15" customHeight="1" x14ac:dyDescent="0.3">
      <c r="A34" s="408"/>
      <c r="B34" s="409"/>
      <c r="C34" s="659"/>
      <c r="D34" s="425"/>
      <c r="E34" s="612" t="s">
        <v>514</v>
      </c>
      <c r="F34" s="418"/>
      <c r="G34" s="418"/>
      <c r="H34" s="643"/>
      <c r="I34" s="614"/>
    </row>
    <row r="35" spans="1:9" ht="15" customHeight="1" x14ac:dyDescent="0.3">
      <c r="A35" s="408"/>
      <c r="B35" s="409"/>
      <c r="C35" s="659"/>
      <c r="D35" s="425"/>
      <c r="E35" s="612" t="s">
        <v>514</v>
      </c>
      <c r="F35" s="418"/>
      <c r="G35" s="418"/>
      <c r="H35" s="643"/>
      <c r="I35" s="614"/>
    </row>
    <row r="36" spans="1:9" ht="15" customHeight="1" x14ac:dyDescent="0.3">
      <c r="A36" s="426"/>
      <c r="B36" s="409"/>
      <c r="C36" s="659"/>
      <c r="D36" s="425"/>
      <c r="E36" s="612" t="s">
        <v>514</v>
      </c>
      <c r="F36" s="418"/>
      <c r="G36" s="418"/>
      <c r="H36" s="643"/>
      <c r="I36" s="614"/>
    </row>
    <row r="37" spans="1:9" ht="15" customHeight="1" x14ac:dyDescent="0.3">
      <c r="A37" s="426"/>
      <c r="B37" s="409"/>
      <c r="C37" s="659"/>
      <c r="D37" s="425"/>
      <c r="E37" s="612" t="s">
        <v>514</v>
      </c>
      <c r="F37" s="418"/>
      <c r="G37" s="418"/>
      <c r="H37" s="643"/>
      <c r="I37" s="614"/>
    </row>
    <row r="38" spans="1:9" ht="15" customHeight="1" x14ac:dyDescent="0.3">
      <c r="A38" s="406" t="s">
        <v>533</v>
      </c>
      <c r="B38" s="355"/>
      <c r="C38" s="572"/>
      <c r="D38" s="356"/>
      <c r="E38" s="572"/>
      <c r="F38" s="356"/>
      <c r="G38" s="356"/>
      <c r="H38" s="649"/>
      <c r="I38" s="424"/>
    </row>
    <row r="39" spans="1:9" ht="15" customHeight="1" x14ac:dyDescent="0.3">
      <c r="A39" s="358"/>
      <c r="B39" s="358"/>
      <c r="C39" s="573"/>
      <c r="D39" s="358"/>
      <c r="E39" s="608"/>
      <c r="F39" s="358"/>
      <c r="G39" s="358"/>
      <c r="H39" s="645"/>
      <c r="I39" s="573"/>
    </row>
    <row r="40" spans="1:9" ht="15" customHeight="1" x14ac:dyDescent="0.3">
      <c r="A40" s="397" t="s">
        <v>534</v>
      </c>
      <c r="B40" s="398" t="s">
        <v>501</v>
      </c>
      <c r="C40" s="658" t="s">
        <v>14</v>
      </c>
      <c r="D40" s="399" t="s">
        <v>532</v>
      </c>
      <c r="E40" s="606" t="s">
        <v>514</v>
      </c>
      <c r="F40" s="397" t="s">
        <v>514</v>
      </c>
      <c r="G40" s="397" t="s">
        <v>514</v>
      </c>
      <c r="H40" s="642" t="s">
        <v>506</v>
      </c>
      <c r="I40" s="609" t="s">
        <v>532</v>
      </c>
    </row>
    <row r="41" spans="1:9" ht="15" customHeight="1" x14ac:dyDescent="0.3">
      <c r="A41" s="408"/>
      <c r="B41" s="409"/>
      <c r="C41" s="659"/>
      <c r="D41" s="425"/>
      <c r="E41" s="612" t="s">
        <v>514</v>
      </c>
      <c r="F41" s="418" t="s">
        <v>514</v>
      </c>
      <c r="G41" s="418"/>
      <c r="H41" s="643"/>
      <c r="I41" s="614"/>
    </row>
    <row r="42" spans="1:9" ht="15" customHeight="1" x14ac:dyDescent="0.3">
      <c r="A42" s="408"/>
      <c r="B42" s="409"/>
      <c r="C42" s="659"/>
      <c r="D42" s="425"/>
      <c r="E42" s="612" t="s">
        <v>514</v>
      </c>
      <c r="F42" s="418" t="s">
        <v>514</v>
      </c>
      <c r="G42" s="418"/>
      <c r="H42" s="643"/>
      <c r="I42" s="614"/>
    </row>
    <row r="43" spans="1:9" ht="15" customHeight="1" x14ac:dyDescent="0.3">
      <c r="A43" s="408"/>
      <c r="B43" s="409"/>
      <c r="C43" s="659"/>
      <c r="D43" s="425"/>
      <c r="E43" s="612" t="s">
        <v>514</v>
      </c>
      <c r="F43" s="418" t="s">
        <v>514</v>
      </c>
      <c r="G43" s="418"/>
      <c r="H43" s="643"/>
      <c r="I43" s="614"/>
    </row>
    <row r="44" spans="1:9" ht="15" customHeight="1" x14ac:dyDescent="0.3">
      <c r="A44" s="408"/>
      <c r="B44" s="409"/>
      <c r="C44" s="659"/>
      <c r="D44" s="425"/>
      <c r="E44" s="612" t="s">
        <v>514</v>
      </c>
      <c r="F44" s="418" t="s">
        <v>514</v>
      </c>
      <c r="G44" s="418"/>
      <c r="H44" s="643"/>
      <c r="I44" s="614"/>
    </row>
    <row r="45" spans="1:9" ht="15" customHeight="1" x14ac:dyDescent="0.3">
      <c r="A45" s="408"/>
      <c r="B45" s="409"/>
      <c r="C45" s="659"/>
      <c r="D45" s="425"/>
      <c r="E45" s="612" t="s">
        <v>514</v>
      </c>
      <c r="F45" s="418" t="s">
        <v>514</v>
      </c>
      <c r="G45" s="418"/>
      <c r="H45" s="643"/>
      <c r="I45" s="614"/>
    </row>
    <row r="46" spans="1:9" ht="15" customHeight="1" x14ac:dyDescent="0.3">
      <c r="A46" s="428" t="s">
        <v>535</v>
      </c>
      <c r="B46" s="355"/>
      <c r="C46" s="572"/>
      <c r="D46" s="356"/>
      <c r="E46" s="572"/>
      <c r="F46" s="356"/>
      <c r="G46" s="356"/>
      <c r="H46" s="649"/>
      <c r="I46" s="424"/>
    </row>
    <row r="47" spans="1:9" ht="15" customHeight="1" x14ac:dyDescent="0.3">
      <c r="A47" s="355"/>
      <c r="B47" s="355"/>
      <c r="C47" s="572"/>
      <c r="D47" s="356"/>
      <c r="E47" s="572"/>
      <c r="F47" s="356"/>
      <c r="G47" s="356"/>
      <c r="H47" s="647"/>
      <c r="I47" s="430"/>
    </row>
    <row r="48" spans="1:9" ht="15" customHeight="1" x14ac:dyDescent="0.3">
      <c r="A48" s="397" t="s">
        <v>536</v>
      </c>
      <c r="B48" s="398" t="s">
        <v>501</v>
      </c>
      <c r="C48" s="658" t="s">
        <v>14</v>
      </c>
      <c r="D48" s="415" t="s">
        <v>537</v>
      </c>
      <c r="E48" s="435" t="s">
        <v>538</v>
      </c>
      <c r="F48" s="415" t="s">
        <v>539</v>
      </c>
      <c r="G48" s="416" t="s">
        <v>540</v>
      </c>
      <c r="H48" s="646" t="s">
        <v>506</v>
      </c>
      <c r="I48" s="609" t="s">
        <v>532</v>
      </c>
    </row>
    <row r="49" spans="1:13" ht="15" customHeight="1" x14ac:dyDescent="0.3">
      <c r="A49" s="408"/>
      <c r="B49" s="402"/>
      <c r="C49" s="660"/>
      <c r="D49" s="425"/>
      <c r="E49" s="614" t="s">
        <v>514</v>
      </c>
      <c r="F49" s="425" t="s">
        <v>514</v>
      </c>
      <c r="G49" s="425"/>
      <c r="H49" s="643"/>
      <c r="I49" s="607"/>
    </row>
    <row r="50" spans="1:13" ht="15" customHeight="1" x14ac:dyDescent="0.3">
      <c r="A50" s="408"/>
      <c r="B50" s="402"/>
      <c r="C50" s="660"/>
      <c r="D50" s="425"/>
      <c r="E50" s="614" t="s">
        <v>514</v>
      </c>
      <c r="F50" s="425" t="s">
        <v>514</v>
      </c>
      <c r="G50" s="425"/>
      <c r="H50" s="643"/>
      <c r="I50" s="607"/>
    </row>
    <row r="51" spans="1:13" ht="15" customHeight="1" x14ac:dyDescent="0.3">
      <c r="A51" s="408"/>
      <c r="B51" s="402"/>
      <c r="C51" s="660"/>
      <c r="D51" s="425"/>
      <c r="E51" s="614" t="s">
        <v>514</v>
      </c>
      <c r="F51" s="425" t="s">
        <v>514</v>
      </c>
      <c r="G51" s="425"/>
      <c r="H51" s="643"/>
      <c r="I51" s="607"/>
    </row>
    <row r="52" spans="1:13" ht="15" customHeight="1" x14ac:dyDescent="0.3">
      <c r="A52" s="408"/>
      <c r="B52" s="402"/>
      <c r="C52" s="660"/>
      <c r="D52" s="425"/>
      <c r="E52" s="614" t="s">
        <v>514</v>
      </c>
      <c r="F52" s="425" t="s">
        <v>514</v>
      </c>
      <c r="G52" s="425"/>
      <c r="H52" s="643"/>
      <c r="I52" s="607"/>
    </row>
    <row r="53" spans="1:13" ht="15" customHeight="1" x14ac:dyDescent="0.3">
      <c r="A53" s="406" t="s">
        <v>541</v>
      </c>
      <c r="B53" s="355"/>
      <c r="C53" s="572"/>
      <c r="D53" s="356"/>
      <c r="E53" s="572"/>
      <c r="F53" s="356"/>
      <c r="G53" s="356"/>
      <c r="H53" s="649"/>
      <c r="I53" s="424"/>
    </row>
    <row r="54" spans="1:13" ht="15" customHeight="1" x14ac:dyDescent="0.3">
      <c r="A54" s="355"/>
      <c r="B54" s="355"/>
      <c r="C54" s="572"/>
      <c r="D54" s="356"/>
      <c r="E54" s="572"/>
      <c r="F54" s="356"/>
      <c r="G54" s="356"/>
      <c r="H54" s="647"/>
      <c r="I54" s="430"/>
    </row>
    <row r="55" spans="1:13" ht="15" customHeight="1" x14ac:dyDescent="0.3">
      <c r="A55" s="420" t="s">
        <v>542</v>
      </c>
      <c r="B55" s="421"/>
      <c r="C55" s="613"/>
      <c r="D55" s="421"/>
      <c r="E55" s="613"/>
      <c r="F55" s="421"/>
      <c r="G55" s="421"/>
      <c r="H55" s="650"/>
      <c r="I55" s="435">
        <v>0.27</v>
      </c>
    </row>
    <row r="56" spans="1:13" ht="15" customHeight="1" x14ac:dyDescent="0.3">
      <c r="A56" s="420" t="s">
        <v>543</v>
      </c>
      <c r="B56" s="421"/>
      <c r="C56" s="613"/>
      <c r="D56" s="421"/>
      <c r="E56" s="613"/>
      <c r="F56" s="421"/>
      <c r="G56" s="421"/>
      <c r="H56" s="651">
        <v>0.10199999999999999</v>
      </c>
      <c r="I56" s="436">
        <v>0.02</v>
      </c>
    </row>
    <row r="57" spans="1:13" ht="15" customHeight="1" x14ac:dyDescent="0.3">
      <c r="A57" s="420" t="s">
        <v>544</v>
      </c>
      <c r="B57" s="421"/>
      <c r="C57" s="613"/>
      <c r="D57" s="421"/>
      <c r="E57" s="613"/>
      <c r="F57" s="421"/>
      <c r="G57" s="421"/>
      <c r="H57" s="652"/>
      <c r="I57" s="437">
        <v>0.29000000000000004</v>
      </c>
    </row>
    <row r="60" spans="1:13" customFormat="1" ht="15" customHeight="1" x14ac:dyDescent="0.3">
      <c r="A60" s="340"/>
      <c r="B60" s="340" t="s">
        <v>0</v>
      </c>
      <c r="C60" s="568"/>
      <c r="D60" s="340"/>
      <c r="E60" s="568"/>
      <c r="F60" s="340"/>
      <c r="G60" s="340"/>
      <c r="H60" s="640"/>
      <c r="I60" s="568"/>
      <c r="J60" s="340"/>
    </row>
    <row r="61" spans="1:13" customFormat="1" ht="15" customHeight="1" x14ac:dyDescent="0.3">
      <c r="A61" s="340"/>
      <c r="B61" s="340" t="s">
        <v>496</v>
      </c>
      <c r="C61" s="568"/>
      <c r="D61" s="340"/>
      <c r="E61" s="568"/>
      <c r="F61" s="340"/>
      <c r="G61" s="340"/>
      <c r="H61" s="640"/>
      <c r="I61" s="568"/>
      <c r="J61" s="340"/>
      <c r="K61" s="4"/>
      <c r="L61" s="4"/>
      <c r="M61" s="4"/>
    </row>
    <row r="62" spans="1:13" customFormat="1" ht="15" customHeight="1" x14ac:dyDescent="0.3">
      <c r="A62" s="341" t="s">
        <v>497</v>
      </c>
      <c r="B62" s="342">
        <v>40305</v>
      </c>
      <c r="C62" s="569" t="s">
        <v>629</v>
      </c>
      <c r="D62" s="342"/>
      <c r="E62" s="569"/>
      <c r="F62" s="342"/>
      <c r="G62" s="342"/>
      <c r="H62" s="641" t="s">
        <v>499</v>
      </c>
      <c r="I62" s="569" t="s">
        <v>19</v>
      </c>
      <c r="J62" s="340"/>
      <c r="K62" s="393"/>
      <c r="L62" s="394"/>
      <c r="M62" s="394"/>
    </row>
    <row r="63" spans="1:13" ht="15" customHeight="1" x14ac:dyDescent="0.3">
      <c r="A63" s="397" t="s">
        <v>500</v>
      </c>
      <c r="B63" s="398" t="s">
        <v>501</v>
      </c>
      <c r="C63" s="609" t="s">
        <v>502</v>
      </c>
      <c r="D63" s="400"/>
      <c r="E63" s="606" t="s">
        <v>503</v>
      </c>
      <c r="F63" s="399" t="s">
        <v>504</v>
      </c>
      <c r="G63" s="399" t="s">
        <v>505</v>
      </c>
      <c r="H63" s="642" t="s">
        <v>506</v>
      </c>
      <c r="I63" s="609" t="s">
        <v>507</v>
      </c>
    </row>
    <row r="64" spans="1:13" ht="25.5" customHeight="1" x14ac:dyDescent="0.3">
      <c r="A64" s="401" t="s">
        <v>667</v>
      </c>
      <c r="B64" s="402">
        <v>30000</v>
      </c>
      <c r="C64" s="607">
        <v>1</v>
      </c>
      <c r="D64" s="403"/>
      <c r="E64" s="607">
        <v>0</v>
      </c>
      <c r="F64" s="404">
        <v>162.72999999999999</v>
      </c>
      <c r="G64" s="404">
        <v>49.61</v>
      </c>
      <c r="H64" s="643">
        <v>1</v>
      </c>
      <c r="I64" s="607">
        <v>162.72999999999999</v>
      </c>
    </row>
    <row r="65" spans="1:9" ht="15" customHeight="1" x14ac:dyDescent="0.3">
      <c r="A65" s="401"/>
      <c r="B65" s="402"/>
      <c r="C65" s="607"/>
      <c r="D65" s="403"/>
      <c r="E65" s="607"/>
      <c r="F65" s="405"/>
      <c r="G65" s="405"/>
      <c r="H65" s="643"/>
      <c r="I65" s="607"/>
    </row>
    <row r="66" spans="1:9" ht="15" customHeight="1" x14ac:dyDescent="0.3">
      <c r="A66" s="401"/>
      <c r="B66" s="402"/>
      <c r="C66" s="607"/>
      <c r="D66" s="403"/>
      <c r="E66" s="607"/>
      <c r="F66" s="405"/>
      <c r="G66" s="405"/>
      <c r="H66" s="643"/>
      <c r="I66" s="607"/>
    </row>
    <row r="67" spans="1:9" ht="15" customHeight="1" x14ac:dyDescent="0.3">
      <c r="A67" s="401"/>
      <c r="B67" s="402"/>
      <c r="C67" s="607"/>
      <c r="D67" s="403"/>
      <c r="E67" s="607"/>
      <c r="F67" s="405"/>
      <c r="G67" s="405"/>
      <c r="H67" s="643"/>
      <c r="I67" s="607"/>
    </row>
    <row r="68" spans="1:9" ht="15" customHeight="1" x14ac:dyDescent="0.3">
      <c r="A68" s="401"/>
      <c r="B68" s="402"/>
      <c r="C68" s="607"/>
      <c r="D68" s="403"/>
      <c r="E68" s="607"/>
      <c r="F68" s="405"/>
      <c r="G68" s="405"/>
      <c r="H68" s="643"/>
      <c r="I68" s="607"/>
    </row>
    <row r="69" spans="1:9" ht="15" customHeight="1" x14ac:dyDescent="0.3">
      <c r="A69" s="406" t="s">
        <v>509</v>
      </c>
      <c r="B69" s="355"/>
      <c r="C69" s="572"/>
      <c r="D69" s="356"/>
      <c r="E69" s="572"/>
      <c r="F69" s="356"/>
      <c r="G69" s="356"/>
      <c r="H69" s="644"/>
      <c r="I69" s="424">
        <v>162.72999999999999</v>
      </c>
    </row>
    <row r="70" spans="1:9" ht="15" customHeight="1" x14ac:dyDescent="0.3">
      <c r="A70" s="358"/>
      <c r="B70" s="358"/>
      <c r="C70" s="573"/>
      <c r="D70" s="358"/>
      <c r="E70" s="608"/>
      <c r="F70" s="358"/>
      <c r="G70" s="358"/>
      <c r="H70" s="645"/>
      <c r="I70" s="573"/>
    </row>
    <row r="71" spans="1:9" ht="15" customHeight="1" x14ac:dyDescent="0.3">
      <c r="A71" s="397" t="s">
        <v>510</v>
      </c>
      <c r="B71" s="398" t="s">
        <v>501</v>
      </c>
      <c r="C71" s="656" t="s">
        <v>511</v>
      </c>
      <c r="D71" s="397" t="s">
        <v>512</v>
      </c>
      <c r="E71" s="609" t="s">
        <v>513</v>
      </c>
      <c r="F71" s="397" t="s">
        <v>514</v>
      </c>
      <c r="G71" s="397" t="s">
        <v>514</v>
      </c>
      <c r="H71" s="642" t="s">
        <v>506</v>
      </c>
      <c r="I71" s="609" t="s">
        <v>507</v>
      </c>
    </row>
    <row r="72" spans="1:9" ht="15" customHeight="1" x14ac:dyDescent="0.3">
      <c r="A72" s="408" t="s">
        <v>664</v>
      </c>
      <c r="B72" s="409">
        <v>20002</v>
      </c>
      <c r="C72" s="610">
        <v>24.06</v>
      </c>
      <c r="D72" s="410"/>
      <c r="E72" s="610">
        <v>0</v>
      </c>
      <c r="F72" s="411"/>
      <c r="G72" s="412"/>
      <c r="H72" s="643">
        <v>0.5</v>
      </c>
      <c r="I72" s="614">
        <v>12.03</v>
      </c>
    </row>
    <row r="73" spans="1:9" ht="15" customHeight="1" x14ac:dyDescent="0.3">
      <c r="A73" s="408" t="s">
        <v>668</v>
      </c>
      <c r="B73" s="409">
        <v>20003</v>
      </c>
      <c r="C73" s="610">
        <v>14.86</v>
      </c>
      <c r="D73" s="410"/>
      <c r="E73" s="610">
        <v>0</v>
      </c>
      <c r="F73" s="411"/>
      <c r="G73" s="412"/>
      <c r="H73" s="643">
        <v>2</v>
      </c>
      <c r="I73" s="614">
        <v>29.72</v>
      </c>
    </row>
    <row r="74" spans="1:9" ht="15" customHeight="1" x14ac:dyDescent="0.3">
      <c r="A74" s="408"/>
      <c r="B74" s="409"/>
      <c r="C74" s="610"/>
      <c r="D74" s="410"/>
      <c r="E74" s="610"/>
      <c r="F74" s="411"/>
      <c r="G74" s="412"/>
      <c r="H74" s="643"/>
      <c r="I74" s="614"/>
    </row>
    <row r="75" spans="1:9" ht="15" customHeight="1" x14ac:dyDescent="0.3">
      <c r="A75" s="408"/>
      <c r="B75" s="409"/>
      <c r="C75" s="610"/>
      <c r="D75" s="410"/>
      <c r="E75" s="610"/>
      <c r="F75" s="411"/>
      <c r="G75" s="412"/>
      <c r="H75" s="643"/>
      <c r="I75" s="614"/>
    </row>
    <row r="76" spans="1:9" ht="15" customHeight="1" x14ac:dyDescent="0.3">
      <c r="A76" s="408"/>
      <c r="B76" s="409"/>
      <c r="C76" s="610"/>
      <c r="D76" s="410"/>
      <c r="E76" s="610"/>
      <c r="F76" s="411"/>
      <c r="G76" s="412"/>
      <c r="H76" s="643"/>
      <c r="I76" s="614"/>
    </row>
    <row r="77" spans="1:9" ht="15" customHeight="1" x14ac:dyDescent="0.3">
      <c r="A77" s="406" t="s">
        <v>517</v>
      </c>
      <c r="B77" s="355"/>
      <c r="C77" s="572"/>
      <c r="D77" s="356"/>
      <c r="E77" s="572"/>
      <c r="F77" s="356"/>
      <c r="G77" s="356"/>
      <c r="H77" s="644"/>
      <c r="I77" s="424">
        <v>41.75</v>
      </c>
    </row>
    <row r="78" spans="1:9" ht="15" customHeight="1" x14ac:dyDescent="0.3">
      <c r="A78" s="358"/>
      <c r="B78" s="358"/>
      <c r="C78" s="573"/>
      <c r="D78" s="358"/>
      <c r="E78" s="608"/>
      <c r="F78" s="358"/>
      <c r="G78" s="358"/>
      <c r="H78" s="645"/>
      <c r="I78" s="573"/>
    </row>
    <row r="79" spans="1:9" ht="15" customHeight="1" x14ac:dyDescent="0.3">
      <c r="A79" s="397" t="s">
        <v>518</v>
      </c>
      <c r="B79" s="398" t="s">
        <v>501</v>
      </c>
      <c r="C79" s="657" t="s">
        <v>519</v>
      </c>
      <c r="D79" s="416" t="s">
        <v>520</v>
      </c>
      <c r="E79" s="611" t="s">
        <v>521</v>
      </c>
      <c r="F79" s="416" t="s">
        <v>522</v>
      </c>
      <c r="G79" s="417"/>
      <c r="H79" s="646"/>
      <c r="I79" s="609" t="s">
        <v>507</v>
      </c>
    </row>
    <row r="80" spans="1:9" ht="15" customHeight="1" x14ac:dyDescent="0.3">
      <c r="A80" s="408" t="s">
        <v>626</v>
      </c>
      <c r="B80" s="409">
        <v>11</v>
      </c>
      <c r="C80" s="610">
        <v>1.1200000000000001</v>
      </c>
      <c r="D80" s="418"/>
      <c r="E80" s="612" t="s">
        <v>514</v>
      </c>
      <c r="F80" s="418" t="s">
        <v>514</v>
      </c>
      <c r="G80" s="419"/>
      <c r="H80" s="647"/>
      <c r="I80" s="614">
        <v>0.46</v>
      </c>
    </row>
    <row r="81" spans="1:10" ht="15" customHeight="1" x14ac:dyDescent="0.3">
      <c r="A81" s="408" t="s">
        <v>627</v>
      </c>
      <c r="B81" s="409">
        <v>12</v>
      </c>
      <c r="C81" s="610">
        <v>9.6</v>
      </c>
      <c r="D81" s="418"/>
      <c r="E81" s="612" t="s">
        <v>514</v>
      </c>
      <c r="F81" s="418" t="s">
        <v>514</v>
      </c>
      <c r="G81" s="419"/>
      <c r="H81" s="647"/>
      <c r="I81" s="614">
        <v>4</v>
      </c>
    </row>
    <row r="82" spans="1:10" ht="15" customHeight="1" x14ac:dyDescent="0.3">
      <c r="A82" s="408" t="s">
        <v>628</v>
      </c>
      <c r="B82" s="409">
        <v>13</v>
      </c>
      <c r="C82" s="610">
        <v>4.79</v>
      </c>
      <c r="D82" s="418"/>
      <c r="E82" s="612" t="s">
        <v>514</v>
      </c>
      <c r="F82" s="418" t="s">
        <v>514</v>
      </c>
      <c r="G82" s="419"/>
      <c r="H82" s="647"/>
      <c r="I82" s="614">
        <v>1.99</v>
      </c>
    </row>
    <row r="83" spans="1:10" ht="15" customHeight="1" x14ac:dyDescent="0.3">
      <c r="A83" s="408"/>
      <c r="B83" s="409"/>
      <c r="C83" s="610"/>
      <c r="D83" s="418"/>
      <c r="E83" s="612" t="s">
        <v>514</v>
      </c>
      <c r="F83" s="418" t="s">
        <v>514</v>
      </c>
      <c r="G83" s="419"/>
      <c r="H83" s="647"/>
      <c r="I83" s="614"/>
    </row>
    <row r="84" spans="1:10" ht="15" customHeight="1" x14ac:dyDescent="0.3">
      <c r="A84" s="406" t="s">
        <v>527</v>
      </c>
      <c r="B84" s="355"/>
      <c r="C84" s="572"/>
      <c r="D84" s="356"/>
      <c r="E84" s="572"/>
      <c r="F84" s="356"/>
      <c r="G84" s="356"/>
      <c r="H84" s="644"/>
      <c r="I84" s="424">
        <v>6.45</v>
      </c>
    </row>
    <row r="85" spans="1:10" ht="15" customHeight="1" x14ac:dyDescent="0.3">
      <c r="A85" s="358"/>
      <c r="B85" s="358"/>
      <c r="C85" s="573"/>
      <c r="D85" s="358"/>
      <c r="E85" s="608"/>
      <c r="F85" s="358"/>
      <c r="G85" s="358"/>
      <c r="H85" s="645"/>
      <c r="I85" s="573"/>
    </row>
    <row r="86" spans="1:10" ht="15" customHeight="1" x14ac:dyDescent="0.3">
      <c r="A86" s="420" t="s">
        <v>528</v>
      </c>
      <c r="B86" s="421"/>
      <c r="C86" s="613"/>
      <c r="D86" s="421"/>
      <c r="E86" s="613"/>
      <c r="F86" s="421"/>
      <c r="G86" s="421"/>
      <c r="H86" s="648"/>
      <c r="I86" s="424">
        <v>210.92999999999998</v>
      </c>
    </row>
    <row r="87" spans="1:10" ht="15" customHeight="1" x14ac:dyDescent="0.3">
      <c r="A87" s="420" t="s">
        <v>529</v>
      </c>
      <c r="B87" s="421"/>
      <c r="C87" s="613"/>
      <c r="D87" s="421"/>
      <c r="E87" s="613"/>
      <c r="F87" s="421"/>
      <c r="G87" s="421"/>
      <c r="H87" s="648"/>
      <c r="I87" s="424">
        <v>950</v>
      </c>
      <c r="J87" s="423"/>
    </row>
    <row r="88" spans="1:10" ht="15" customHeight="1" x14ac:dyDescent="0.3">
      <c r="A88" s="420" t="s">
        <v>530</v>
      </c>
      <c r="B88" s="421"/>
      <c r="C88" s="613"/>
      <c r="D88" s="421"/>
      <c r="E88" s="613"/>
      <c r="F88" s="421"/>
      <c r="G88" s="421"/>
      <c r="H88" s="648"/>
      <c r="I88" s="424">
        <v>0.22</v>
      </c>
    </row>
    <row r="89" spans="1:10" ht="15" customHeight="1" x14ac:dyDescent="0.3">
      <c r="A89" s="358"/>
      <c r="B89" s="358"/>
      <c r="C89" s="573"/>
      <c r="D89" s="358"/>
      <c r="E89" s="608"/>
      <c r="F89" s="358"/>
      <c r="G89" s="358"/>
      <c r="H89" s="645"/>
      <c r="I89" s="573"/>
    </row>
    <row r="90" spans="1:10" ht="15" customHeight="1" x14ac:dyDescent="0.3">
      <c r="A90" s="397" t="s">
        <v>531</v>
      </c>
      <c r="B90" s="398" t="s">
        <v>501</v>
      </c>
      <c r="C90" s="658" t="s">
        <v>14</v>
      </c>
      <c r="D90" s="399" t="s">
        <v>532</v>
      </c>
      <c r="E90" s="606" t="s">
        <v>514</v>
      </c>
      <c r="F90" s="397" t="s">
        <v>514</v>
      </c>
      <c r="G90" s="397" t="s">
        <v>514</v>
      </c>
      <c r="H90" s="642" t="s">
        <v>506</v>
      </c>
      <c r="I90" s="609" t="s">
        <v>532</v>
      </c>
    </row>
    <row r="91" spans="1:10" ht="15" customHeight="1" x14ac:dyDescent="0.3">
      <c r="A91" s="408"/>
      <c r="B91" s="409"/>
      <c r="C91" s="659"/>
      <c r="D91" s="425"/>
      <c r="E91" s="612" t="s">
        <v>514</v>
      </c>
      <c r="F91" s="418"/>
      <c r="G91" s="418"/>
      <c r="H91" s="643"/>
      <c r="I91" s="614"/>
    </row>
    <row r="92" spans="1:10" ht="15" customHeight="1" x14ac:dyDescent="0.3">
      <c r="A92" s="408"/>
      <c r="B92" s="409"/>
      <c r="C92" s="659"/>
      <c r="D92" s="425"/>
      <c r="E92" s="612" t="s">
        <v>514</v>
      </c>
      <c r="F92" s="418"/>
      <c r="G92" s="418"/>
      <c r="H92" s="643"/>
      <c r="I92" s="614"/>
    </row>
    <row r="93" spans="1:10" ht="15" customHeight="1" x14ac:dyDescent="0.3">
      <c r="A93" s="408"/>
      <c r="B93" s="409"/>
      <c r="C93" s="659"/>
      <c r="D93" s="425"/>
      <c r="E93" s="612" t="s">
        <v>514</v>
      </c>
      <c r="F93" s="418"/>
      <c r="G93" s="418"/>
      <c r="H93" s="643"/>
      <c r="I93" s="614"/>
    </row>
    <row r="94" spans="1:10" ht="15" customHeight="1" x14ac:dyDescent="0.3">
      <c r="A94" s="426"/>
      <c r="B94" s="409"/>
      <c r="C94" s="659"/>
      <c r="D94" s="425"/>
      <c r="E94" s="612" t="s">
        <v>514</v>
      </c>
      <c r="F94" s="418"/>
      <c r="G94" s="418"/>
      <c r="H94" s="643"/>
      <c r="I94" s="614"/>
    </row>
    <row r="95" spans="1:10" ht="15" customHeight="1" x14ac:dyDescent="0.3">
      <c r="A95" s="426"/>
      <c r="B95" s="409"/>
      <c r="C95" s="659"/>
      <c r="D95" s="425"/>
      <c r="E95" s="612" t="s">
        <v>514</v>
      </c>
      <c r="F95" s="418"/>
      <c r="G95" s="418"/>
      <c r="H95" s="643"/>
      <c r="I95" s="614"/>
    </row>
    <row r="96" spans="1:10" ht="15" customHeight="1" x14ac:dyDescent="0.3">
      <c r="A96" s="406" t="s">
        <v>533</v>
      </c>
      <c r="B96" s="355"/>
      <c r="C96" s="572"/>
      <c r="D96" s="356"/>
      <c r="E96" s="572"/>
      <c r="F96" s="356"/>
      <c r="G96" s="356"/>
      <c r="H96" s="649"/>
      <c r="I96" s="424"/>
    </row>
    <row r="97" spans="1:9" ht="15" customHeight="1" x14ac:dyDescent="0.3">
      <c r="A97" s="358"/>
      <c r="B97" s="358"/>
      <c r="C97" s="573"/>
      <c r="D97" s="358"/>
      <c r="E97" s="608"/>
      <c r="F97" s="358"/>
      <c r="G97" s="358"/>
      <c r="H97" s="645"/>
      <c r="I97" s="573"/>
    </row>
    <row r="98" spans="1:9" ht="15" customHeight="1" x14ac:dyDescent="0.3">
      <c r="A98" s="397" t="s">
        <v>534</v>
      </c>
      <c r="B98" s="398" t="s">
        <v>501</v>
      </c>
      <c r="C98" s="658" t="s">
        <v>14</v>
      </c>
      <c r="D98" s="399" t="s">
        <v>532</v>
      </c>
      <c r="E98" s="606" t="s">
        <v>514</v>
      </c>
      <c r="F98" s="397" t="s">
        <v>514</v>
      </c>
      <c r="G98" s="397" t="s">
        <v>514</v>
      </c>
      <c r="H98" s="642" t="s">
        <v>506</v>
      </c>
      <c r="I98" s="609" t="s">
        <v>532</v>
      </c>
    </row>
    <row r="99" spans="1:9" ht="15" customHeight="1" x14ac:dyDescent="0.3">
      <c r="A99" s="408"/>
      <c r="B99" s="409"/>
      <c r="C99" s="659"/>
      <c r="D99" s="425"/>
      <c r="E99" s="612" t="s">
        <v>514</v>
      </c>
      <c r="F99" s="418" t="s">
        <v>514</v>
      </c>
      <c r="G99" s="418"/>
      <c r="H99" s="643"/>
      <c r="I99" s="614"/>
    </row>
    <row r="100" spans="1:9" ht="15" customHeight="1" x14ac:dyDescent="0.3">
      <c r="A100" s="408"/>
      <c r="B100" s="409"/>
      <c r="C100" s="659"/>
      <c r="D100" s="425"/>
      <c r="E100" s="612" t="s">
        <v>514</v>
      </c>
      <c r="F100" s="418" t="s">
        <v>514</v>
      </c>
      <c r="G100" s="418"/>
      <c r="H100" s="643"/>
      <c r="I100" s="614"/>
    </row>
    <row r="101" spans="1:9" ht="15" customHeight="1" x14ac:dyDescent="0.3">
      <c r="A101" s="408"/>
      <c r="B101" s="409"/>
      <c r="C101" s="659"/>
      <c r="D101" s="425"/>
      <c r="E101" s="612" t="s">
        <v>514</v>
      </c>
      <c r="F101" s="418" t="s">
        <v>514</v>
      </c>
      <c r="G101" s="418"/>
      <c r="H101" s="643"/>
      <c r="I101" s="614"/>
    </row>
    <row r="102" spans="1:9" ht="15" customHeight="1" x14ac:dyDescent="0.3">
      <c r="A102" s="408"/>
      <c r="B102" s="409"/>
      <c r="C102" s="659"/>
      <c r="D102" s="425"/>
      <c r="E102" s="612" t="s">
        <v>514</v>
      </c>
      <c r="F102" s="418" t="s">
        <v>514</v>
      </c>
      <c r="G102" s="418"/>
      <c r="H102" s="643"/>
      <c r="I102" s="614"/>
    </row>
    <row r="103" spans="1:9" ht="15" customHeight="1" x14ac:dyDescent="0.3">
      <c r="A103" s="408"/>
      <c r="B103" s="409"/>
      <c r="C103" s="659"/>
      <c r="D103" s="425"/>
      <c r="E103" s="612" t="s">
        <v>514</v>
      </c>
      <c r="F103" s="418" t="s">
        <v>514</v>
      </c>
      <c r="G103" s="418"/>
      <c r="H103" s="643"/>
      <c r="I103" s="614"/>
    </row>
    <row r="104" spans="1:9" ht="15" customHeight="1" x14ac:dyDescent="0.3">
      <c r="A104" s="428" t="s">
        <v>535</v>
      </c>
      <c r="B104" s="355"/>
      <c r="C104" s="572"/>
      <c r="D104" s="356"/>
      <c r="E104" s="572"/>
      <c r="F104" s="356"/>
      <c r="G104" s="356"/>
      <c r="H104" s="649"/>
      <c r="I104" s="424"/>
    </row>
    <row r="105" spans="1:9" ht="15" customHeight="1" x14ac:dyDescent="0.3">
      <c r="A105" s="355"/>
      <c r="B105" s="355"/>
      <c r="C105" s="572"/>
      <c r="D105" s="356"/>
      <c r="E105" s="572"/>
      <c r="F105" s="356"/>
      <c r="G105" s="356"/>
      <c r="H105" s="647"/>
      <c r="I105" s="430"/>
    </row>
    <row r="106" spans="1:9" ht="15" customHeight="1" x14ac:dyDescent="0.3">
      <c r="A106" s="397" t="s">
        <v>536</v>
      </c>
      <c r="B106" s="398" t="s">
        <v>501</v>
      </c>
      <c r="C106" s="658" t="s">
        <v>14</v>
      </c>
      <c r="D106" s="415" t="s">
        <v>537</v>
      </c>
      <c r="E106" s="435" t="s">
        <v>538</v>
      </c>
      <c r="F106" s="415" t="s">
        <v>539</v>
      </c>
      <c r="G106" s="416" t="s">
        <v>540</v>
      </c>
      <c r="H106" s="646" t="s">
        <v>506</v>
      </c>
      <c r="I106" s="609" t="s">
        <v>532</v>
      </c>
    </row>
    <row r="107" spans="1:9" ht="15" customHeight="1" x14ac:dyDescent="0.3">
      <c r="A107" s="408"/>
      <c r="B107" s="402"/>
      <c r="C107" s="660"/>
      <c r="D107" s="425"/>
      <c r="E107" s="614" t="s">
        <v>514</v>
      </c>
      <c r="F107" s="425" t="s">
        <v>514</v>
      </c>
      <c r="G107" s="425"/>
      <c r="H107" s="643"/>
      <c r="I107" s="607"/>
    </row>
    <row r="108" spans="1:9" ht="15" customHeight="1" x14ac:dyDescent="0.3">
      <c r="A108" s="408"/>
      <c r="B108" s="402"/>
      <c r="C108" s="660"/>
      <c r="D108" s="425"/>
      <c r="E108" s="614" t="s">
        <v>514</v>
      </c>
      <c r="F108" s="425" t="s">
        <v>514</v>
      </c>
      <c r="G108" s="425"/>
      <c r="H108" s="643"/>
      <c r="I108" s="607"/>
    </row>
    <row r="109" spans="1:9" ht="15" customHeight="1" x14ac:dyDescent="0.3">
      <c r="A109" s="408"/>
      <c r="B109" s="402"/>
      <c r="C109" s="660"/>
      <c r="D109" s="425"/>
      <c r="E109" s="614" t="s">
        <v>514</v>
      </c>
      <c r="F109" s="425" t="s">
        <v>514</v>
      </c>
      <c r="G109" s="425"/>
      <c r="H109" s="643"/>
      <c r="I109" s="607"/>
    </row>
    <row r="110" spans="1:9" ht="15" customHeight="1" x14ac:dyDescent="0.3">
      <c r="A110" s="408"/>
      <c r="B110" s="402"/>
      <c r="C110" s="660"/>
      <c r="D110" s="425"/>
      <c r="E110" s="614" t="s">
        <v>514</v>
      </c>
      <c r="F110" s="425" t="s">
        <v>514</v>
      </c>
      <c r="G110" s="425"/>
      <c r="H110" s="643"/>
      <c r="I110" s="607"/>
    </row>
    <row r="111" spans="1:9" ht="15" customHeight="1" x14ac:dyDescent="0.3">
      <c r="A111" s="406" t="s">
        <v>541</v>
      </c>
      <c r="B111" s="355"/>
      <c r="C111" s="572"/>
      <c r="D111" s="356"/>
      <c r="E111" s="572"/>
      <c r="F111" s="356"/>
      <c r="G111" s="356"/>
      <c r="H111" s="649"/>
      <c r="I111" s="424"/>
    </row>
    <row r="112" spans="1:9" ht="15" customHeight="1" x14ac:dyDescent="0.3">
      <c r="A112" s="355"/>
      <c r="B112" s="355"/>
      <c r="C112" s="572"/>
      <c r="D112" s="356"/>
      <c r="E112" s="572"/>
      <c r="F112" s="356"/>
      <c r="G112" s="356"/>
      <c r="H112" s="647"/>
      <c r="I112" s="430"/>
    </row>
    <row r="113" spans="1:13" ht="15" customHeight="1" x14ac:dyDescent="0.3">
      <c r="A113" s="420" t="s">
        <v>542</v>
      </c>
      <c r="B113" s="421"/>
      <c r="C113" s="613"/>
      <c r="D113" s="421"/>
      <c r="E113" s="613"/>
      <c r="F113" s="421"/>
      <c r="G113" s="421"/>
      <c r="H113" s="650"/>
      <c r="I113" s="435">
        <v>0.22</v>
      </c>
    </row>
    <row r="114" spans="1:13" ht="15" customHeight="1" x14ac:dyDescent="0.3">
      <c r="A114" s="420" t="s">
        <v>543</v>
      </c>
      <c r="B114" s="421"/>
      <c r="C114" s="613"/>
      <c r="D114" s="421"/>
      <c r="E114" s="613"/>
      <c r="F114" s="421"/>
      <c r="G114" s="421"/>
      <c r="H114" s="651">
        <v>0.10199999999999999</v>
      </c>
      <c r="I114" s="436">
        <v>0.02</v>
      </c>
    </row>
    <row r="115" spans="1:13" ht="15" customHeight="1" x14ac:dyDescent="0.3">
      <c r="A115" s="420" t="s">
        <v>544</v>
      </c>
      <c r="B115" s="421"/>
      <c r="C115" s="613"/>
      <c r="D115" s="421"/>
      <c r="E115" s="613"/>
      <c r="F115" s="421"/>
      <c r="G115" s="421"/>
      <c r="H115" s="652"/>
      <c r="I115" s="437">
        <v>0.24</v>
      </c>
    </row>
    <row r="118" spans="1:13" customFormat="1" ht="15" customHeight="1" x14ac:dyDescent="0.3">
      <c r="A118" s="340"/>
      <c r="B118" s="340" t="s">
        <v>0</v>
      </c>
      <c r="C118" s="568"/>
      <c r="D118" s="340"/>
      <c r="E118" s="568"/>
      <c r="F118" s="340"/>
      <c r="G118" s="340"/>
      <c r="H118" s="640"/>
      <c r="I118" s="568"/>
      <c r="J118" s="340"/>
    </row>
    <row r="119" spans="1:13" customFormat="1" ht="15" customHeight="1" x14ac:dyDescent="0.3">
      <c r="A119" s="340"/>
      <c r="B119" s="340" t="s">
        <v>496</v>
      </c>
      <c r="C119" s="568"/>
      <c r="D119" s="340"/>
      <c r="E119" s="568"/>
      <c r="F119" s="340"/>
      <c r="G119" s="340"/>
      <c r="H119" s="640"/>
      <c r="I119" s="568"/>
      <c r="J119" s="340"/>
    </row>
    <row r="120" spans="1:13" customFormat="1" ht="15" customHeight="1" x14ac:dyDescent="0.3">
      <c r="A120" s="341" t="s">
        <v>497</v>
      </c>
      <c r="B120" s="342">
        <v>44100</v>
      </c>
      <c r="C120" s="569" t="s">
        <v>630</v>
      </c>
      <c r="D120" s="342"/>
      <c r="E120" s="569"/>
      <c r="F120" s="342"/>
      <c r="G120" s="342"/>
      <c r="H120" s="641" t="s">
        <v>499</v>
      </c>
      <c r="I120" s="569" t="s">
        <v>20</v>
      </c>
      <c r="J120" s="340"/>
      <c r="K120" s="393"/>
      <c r="L120" s="394"/>
      <c r="M120" s="394"/>
    </row>
    <row r="121" spans="1:13" ht="15" customHeight="1" x14ac:dyDescent="0.3">
      <c r="A121" s="397" t="s">
        <v>500</v>
      </c>
      <c r="B121" s="398" t="s">
        <v>501</v>
      </c>
      <c r="C121" s="609" t="s">
        <v>502</v>
      </c>
      <c r="D121" s="400"/>
      <c r="E121" s="606" t="s">
        <v>503</v>
      </c>
      <c r="F121" s="399" t="s">
        <v>504</v>
      </c>
      <c r="G121" s="399" t="s">
        <v>505</v>
      </c>
      <c r="H121" s="642" t="s">
        <v>506</v>
      </c>
      <c r="I121" s="609" t="s">
        <v>507</v>
      </c>
    </row>
    <row r="122" spans="1:13" ht="15" customHeight="1" x14ac:dyDescent="0.3">
      <c r="A122" s="401" t="s">
        <v>663</v>
      </c>
      <c r="B122" s="402">
        <v>30001</v>
      </c>
      <c r="C122" s="607">
        <v>1</v>
      </c>
      <c r="D122" s="403"/>
      <c r="E122" s="607">
        <v>0</v>
      </c>
      <c r="F122" s="404">
        <v>372.39</v>
      </c>
      <c r="G122" s="404">
        <v>88.61</v>
      </c>
      <c r="H122" s="643">
        <v>1</v>
      </c>
      <c r="I122" s="607">
        <v>372.39</v>
      </c>
    </row>
    <row r="123" spans="1:13" ht="15" customHeight="1" x14ac:dyDescent="0.3">
      <c r="A123" s="401" t="s">
        <v>632</v>
      </c>
      <c r="B123" s="402">
        <v>30007</v>
      </c>
      <c r="C123" s="607">
        <v>0.77</v>
      </c>
      <c r="D123" s="403"/>
      <c r="E123" s="607">
        <v>0.23</v>
      </c>
      <c r="F123" s="404">
        <v>214.37</v>
      </c>
      <c r="G123" s="404">
        <v>75.61</v>
      </c>
      <c r="H123" s="643">
        <v>1</v>
      </c>
      <c r="I123" s="607">
        <v>182.45</v>
      </c>
    </row>
    <row r="124" spans="1:13" ht="15" customHeight="1" x14ac:dyDescent="0.3">
      <c r="A124" s="401"/>
      <c r="B124" s="402"/>
      <c r="C124" s="607"/>
      <c r="D124" s="403"/>
      <c r="E124" s="607"/>
      <c r="F124" s="405"/>
      <c r="G124" s="405"/>
      <c r="H124" s="643"/>
      <c r="I124" s="607"/>
    </row>
    <row r="125" spans="1:13" ht="15" customHeight="1" x14ac:dyDescent="0.3">
      <c r="A125" s="401"/>
      <c r="B125" s="402"/>
      <c r="C125" s="607"/>
      <c r="D125" s="403"/>
      <c r="E125" s="607"/>
      <c r="F125" s="405"/>
      <c r="G125" s="405"/>
      <c r="H125" s="643"/>
      <c r="I125" s="607"/>
    </row>
    <row r="126" spans="1:13" ht="15" customHeight="1" x14ac:dyDescent="0.3">
      <c r="A126" s="401"/>
      <c r="B126" s="402"/>
      <c r="C126" s="607"/>
      <c r="D126" s="403"/>
      <c r="E126" s="607"/>
      <c r="F126" s="405"/>
      <c r="G126" s="405"/>
      <c r="H126" s="643"/>
      <c r="I126" s="607"/>
    </row>
    <row r="127" spans="1:13" ht="15" customHeight="1" x14ac:dyDescent="0.3">
      <c r="A127" s="406" t="s">
        <v>509</v>
      </c>
      <c r="B127" s="355"/>
      <c r="C127" s="572"/>
      <c r="D127" s="356"/>
      <c r="E127" s="572"/>
      <c r="F127" s="356"/>
      <c r="G127" s="356"/>
      <c r="H127" s="644"/>
      <c r="I127" s="424">
        <v>554.83999999999992</v>
      </c>
    </row>
    <row r="128" spans="1:13" ht="15" customHeight="1" x14ac:dyDescent="0.3">
      <c r="A128" s="358"/>
      <c r="B128" s="358"/>
      <c r="C128" s="573"/>
      <c r="D128" s="358"/>
      <c r="E128" s="608"/>
      <c r="F128" s="358"/>
      <c r="G128" s="358"/>
      <c r="H128" s="645"/>
      <c r="I128" s="573"/>
    </row>
    <row r="129" spans="1:9" ht="15" customHeight="1" x14ac:dyDescent="0.3">
      <c r="A129" s="397" t="s">
        <v>510</v>
      </c>
      <c r="B129" s="398" t="s">
        <v>501</v>
      </c>
      <c r="C129" s="656" t="s">
        <v>511</v>
      </c>
      <c r="D129" s="397" t="s">
        <v>512</v>
      </c>
      <c r="E129" s="609" t="s">
        <v>513</v>
      </c>
      <c r="F129" s="397" t="s">
        <v>514</v>
      </c>
      <c r="G129" s="397" t="s">
        <v>514</v>
      </c>
      <c r="H129" s="642" t="s">
        <v>506</v>
      </c>
      <c r="I129" s="609" t="s">
        <v>507</v>
      </c>
    </row>
    <row r="130" spans="1:9" ht="15" customHeight="1" x14ac:dyDescent="0.3">
      <c r="A130" s="408" t="s">
        <v>664</v>
      </c>
      <c r="B130" s="409">
        <v>20002</v>
      </c>
      <c r="C130" s="610">
        <v>24.06</v>
      </c>
      <c r="D130" s="410"/>
      <c r="E130" s="610">
        <v>0</v>
      </c>
      <c r="F130" s="411"/>
      <c r="G130" s="412"/>
      <c r="H130" s="643">
        <v>0.5</v>
      </c>
      <c r="I130" s="614">
        <v>12.03</v>
      </c>
    </row>
    <row r="131" spans="1:9" ht="15" customHeight="1" x14ac:dyDescent="0.3">
      <c r="A131" s="408" t="s">
        <v>668</v>
      </c>
      <c r="B131" s="409">
        <v>20003</v>
      </c>
      <c r="C131" s="610">
        <v>14.86</v>
      </c>
      <c r="D131" s="410"/>
      <c r="E131" s="610">
        <v>0</v>
      </c>
      <c r="F131" s="411"/>
      <c r="G131" s="412"/>
      <c r="H131" s="643">
        <v>2</v>
      </c>
      <c r="I131" s="614">
        <v>29.72</v>
      </c>
    </row>
    <row r="132" spans="1:9" ht="15" customHeight="1" x14ac:dyDescent="0.3">
      <c r="A132" s="408"/>
      <c r="B132" s="409"/>
      <c r="C132" s="610"/>
      <c r="D132" s="410"/>
      <c r="E132" s="610"/>
      <c r="F132" s="411"/>
      <c r="G132" s="412"/>
      <c r="H132" s="643"/>
      <c r="I132" s="614"/>
    </row>
    <row r="133" spans="1:9" ht="15" customHeight="1" x14ac:dyDescent="0.3">
      <c r="A133" s="408"/>
      <c r="B133" s="409"/>
      <c r="C133" s="610"/>
      <c r="D133" s="410"/>
      <c r="E133" s="610"/>
      <c r="F133" s="411"/>
      <c r="G133" s="412"/>
      <c r="H133" s="643"/>
      <c r="I133" s="614"/>
    </row>
    <row r="134" spans="1:9" ht="15" customHeight="1" x14ac:dyDescent="0.3">
      <c r="A134" s="408"/>
      <c r="B134" s="409"/>
      <c r="C134" s="610"/>
      <c r="D134" s="410"/>
      <c r="E134" s="610"/>
      <c r="F134" s="411"/>
      <c r="G134" s="412"/>
      <c r="H134" s="643"/>
      <c r="I134" s="614"/>
    </row>
    <row r="135" spans="1:9" ht="15" customHeight="1" x14ac:dyDescent="0.3">
      <c r="A135" s="406" t="s">
        <v>517</v>
      </c>
      <c r="B135" s="355"/>
      <c r="C135" s="572"/>
      <c r="D135" s="356"/>
      <c r="E135" s="572"/>
      <c r="F135" s="356"/>
      <c r="G135" s="356"/>
      <c r="H135" s="644"/>
      <c r="I135" s="424">
        <v>41.75</v>
      </c>
    </row>
    <row r="136" spans="1:9" ht="15" customHeight="1" x14ac:dyDescent="0.3">
      <c r="A136" s="358"/>
      <c r="B136" s="358"/>
      <c r="C136" s="573"/>
      <c r="D136" s="358"/>
      <c r="E136" s="608"/>
      <c r="F136" s="358"/>
      <c r="G136" s="358"/>
      <c r="H136" s="645"/>
      <c r="I136" s="573"/>
    </row>
    <row r="137" spans="1:9" ht="15" customHeight="1" x14ac:dyDescent="0.3">
      <c r="A137" s="397" t="s">
        <v>518</v>
      </c>
      <c r="B137" s="398" t="s">
        <v>501</v>
      </c>
      <c r="C137" s="657" t="s">
        <v>519</v>
      </c>
      <c r="D137" s="416" t="s">
        <v>520</v>
      </c>
      <c r="E137" s="611" t="s">
        <v>521</v>
      </c>
      <c r="F137" s="416" t="s">
        <v>522</v>
      </c>
      <c r="G137" s="417"/>
      <c r="H137" s="646"/>
      <c r="I137" s="609" t="s">
        <v>507</v>
      </c>
    </row>
    <row r="138" spans="1:9" ht="15" customHeight="1" x14ac:dyDescent="0.3">
      <c r="A138" s="408" t="s">
        <v>626</v>
      </c>
      <c r="B138" s="409">
        <v>11</v>
      </c>
      <c r="C138" s="610">
        <v>1.1200000000000001</v>
      </c>
      <c r="D138" s="418"/>
      <c r="E138" s="612" t="s">
        <v>514</v>
      </c>
      <c r="F138" s="418" t="s">
        <v>514</v>
      </c>
      <c r="G138" s="419"/>
      <c r="H138" s="647"/>
      <c r="I138" s="614">
        <v>0.46</v>
      </c>
    </row>
    <row r="139" spans="1:9" ht="15" customHeight="1" x14ac:dyDescent="0.3">
      <c r="A139" s="408" t="s">
        <v>627</v>
      </c>
      <c r="B139" s="409">
        <v>12</v>
      </c>
      <c r="C139" s="610">
        <v>9.6</v>
      </c>
      <c r="D139" s="418"/>
      <c r="E139" s="612" t="s">
        <v>514</v>
      </c>
      <c r="F139" s="418" t="s">
        <v>514</v>
      </c>
      <c r="G139" s="419"/>
      <c r="H139" s="647"/>
      <c r="I139" s="614">
        <v>4</v>
      </c>
    </row>
    <row r="140" spans="1:9" ht="15" customHeight="1" x14ac:dyDescent="0.3">
      <c r="A140" s="408" t="s">
        <v>628</v>
      </c>
      <c r="B140" s="409">
        <v>13</v>
      </c>
      <c r="C140" s="610">
        <v>4.79</v>
      </c>
      <c r="D140" s="418"/>
      <c r="E140" s="612" t="s">
        <v>514</v>
      </c>
      <c r="F140" s="418" t="s">
        <v>514</v>
      </c>
      <c r="G140" s="419"/>
      <c r="H140" s="647"/>
      <c r="I140" s="614">
        <v>1.99</v>
      </c>
    </row>
    <row r="141" spans="1:9" ht="15" customHeight="1" x14ac:dyDescent="0.3">
      <c r="A141" s="408"/>
      <c r="B141" s="409"/>
      <c r="C141" s="610"/>
      <c r="D141" s="418"/>
      <c r="E141" s="612" t="s">
        <v>514</v>
      </c>
      <c r="F141" s="418" t="s">
        <v>514</v>
      </c>
      <c r="G141" s="419"/>
      <c r="H141" s="647"/>
      <c r="I141" s="614"/>
    </row>
    <row r="142" spans="1:9" ht="15" customHeight="1" x14ac:dyDescent="0.3">
      <c r="A142" s="406" t="s">
        <v>527</v>
      </c>
      <c r="B142" s="355"/>
      <c r="C142" s="572"/>
      <c r="D142" s="356"/>
      <c r="E142" s="572"/>
      <c r="F142" s="356"/>
      <c r="G142" s="356"/>
      <c r="H142" s="644"/>
      <c r="I142" s="424">
        <v>6.45</v>
      </c>
    </row>
    <row r="143" spans="1:9" ht="15" customHeight="1" x14ac:dyDescent="0.3">
      <c r="A143" s="358"/>
      <c r="B143" s="358"/>
      <c r="C143" s="573"/>
      <c r="D143" s="358"/>
      <c r="E143" s="608"/>
      <c r="F143" s="358"/>
      <c r="G143" s="358"/>
      <c r="H143" s="645"/>
      <c r="I143" s="573"/>
    </row>
    <row r="144" spans="1:9" ht="15" customHeight="1" x14ac:dyDescent="0.3">
      <c r="A144" s="420" t="s">
        <v>528</v>
      </c>
      <c r="B144" s="421"/>
      <c r="C144" s="613"/>
      <c r="D144" s="421"/>
      <c r="E144" s="613"/>
      <c r="F144" s="421"/>
      <c r="G144" s="421"/>
      <c r="H144" s="648"/>
      <c r="I144" s="424">
        <v>603.04</v>
      </c>
    </row>
    <row r="145" spans="1:10" ht="15" customHeight="1" x14ac:dyDescent="0.3">
      <c r="A145" s="420" t="s">
        <v>529</v>
      </c>
      <c r="B145" s="421"/>
      <c r="C145" s="613"/>
      <c r="D145" s="421"/>
      <c r="E145" s="613"/>
      <c r="F145" s="421"/>
      <c r="G145" s="421"/>
      <c r="H145" s="648"/>
      <c r="I145" s="424">
        <v>162</v>
      </c>
      <c r="J145" s="423"/>
    </row>
    <row r="146" spans="1:10" ht="15" customHeight="1" x14ac:dyDescent="0.3">
      <c r="A146" s="420" t="s">
        <v>530</v>
      </c>
      <c r="B146" s="421"/>
      <c r="C146" s="613"/>
      <c r="D146" s="421"/>
      <c r="E146" s="613"/>
      <c r="F146" s="421"/>
      <c r="G146" s="421"/>
      <c r="H146" s="648"/>
      <c r="I146" s="424">
        <v>3.72</v>
      </c>
    </row>
    <row r="147" spans="1:10" ht="15" customHeight="1" x14ac:dyDescent="0.3">
      <c r="A147" s="358"/>
      <c r="B147" s="358"/>
      <c r="C147" s="573"/>
      <c r="D147" s="358"/>
      <c r="E147" s="608"/>
      <c r="F147" s="358"/>
      <c r="G147" s="358"/>
      <c r="H147" s="645"/>
      <c r="I147" s="573"/>
    </row>
    <row r="148" spans="1:10" ht="15" customHeight="1" x14ac:dyDescent="0.3">
      <c r="A148" s="397" t="s">
        <v>531</v>
      </c>
      <c r="B148" s="398" t="s">
        <v>501</v>
      </c>
      <c r="C148" s="658" t="s">
        <v>14</v>
      </c>
      <c r="D148" s="399" t="s">
        <v>532</v>
      </c>
      <c r="E148" s="606" t="s">
        <v>514</v>
      </c>
      <c r="F148" s="397" t="s">
        <v>514</v>
      </c>
      <c r="G148" s="397" t="s">
        <v>514</v>
      </c>
      <c r="H148" s="642" t="s">
        <v>506</v>
      </c>
      <c r="I148" s="609" t="s">
        <v>532</v>
      </c>
    </row>
    <row r="149" spans="1:10" ht="15" customHeight="1" x14ac:dyDescent="0.3">
      <c r="A149" s="408"/>
      <c r="B149" s="409"/>
      <c r="C149" s="659"/>
      <c r="D149" s="425"/>
      <c r="E149" s="612" t="s">
        <v>514</v>
      </c>
      <c r="F149" s="418"/>
      <c r="G149" s="418"/>
      <c r="H149" s="643"/>
      <c r="I149" s="614"/>
    </row>
    <row r="150" spans="1:10" ht="15" customHeight="1" x14ac:dyDescent="0.3">
      <c r="A150" s="408"/>
      <c r="B150" s="409"/>
      <c r="C150" s="659"/>
      <c r="D150" s="425"/>
      <c r="E150" s="612" t="s">
        <v>514</v>
      </c>
      <c r="F150" s="418"/>
      <c r="G150" s="418"/>
      <c r="H150" s="643"/>
      <c r="I150" s="614"/>
    </row>
    <row r="151" spans="1:10" ht="15" customHeight="1" x14ac:dyDescent="0.3">
      <c r="A151" s="408"/>
      <c r="B151" s="409"/>
      <c r="C151" s="659"/>
      <c r="D151" s="425"/>
      <c r="E151" s="612" t="s">
        <v>514</v>
      </c>
      <c r="F151" s="418"/>
      <c r="G151" s="418"/>
      <c r="H151" s="643"/>
      <c r="I151" s="614"/>
    </row>
    <row r="152" spans="1:10" ht="15" customHeight="1" x14ac:dyDescent="0.3">
      <c r="A152" s="426"/>
      <c r="B152" s="409"/>
      <c r="C152" s="659"/>
      <c r="D152" s="425"/>
      <c r="E152" s="612" t="s">
        <v>514</v>
      </c>
      <c r="F152" s="418"/>
      <c r="G152" s="418"/>
      <c r="H152" s="643"/>
      <c r="I152" s="614"/>
    </row>
    <row r="153" spans="1:10" ht="15" customHeight="1" x14ac:dyDescent="0.3">
      <c r="A153" s="426"/>
      <c r="B153" s="409"/>
      <c r="C153" s="659"/>
      <c r="D153" s="425"/>
      <c r="E153" s="612" t="s">
        <v>514</v>
      </c>
      <c r="F153" s="418"/>
      <c r="G153" s="418"/>
      <c r="H153" s="643"/>
      <c r="I153" s="614"/>
    </row>
    <row r="154" spans="1:10" ht="15" customHeight="1" x14ac:dyDescent="0.3">
      <c r="A154" s="406" t="s">
        <v>533</v>
      </c>
      <c r="B154" s="355"/>
      <c r="C154" s="572"/>
      <c r="D154" s="356"/>
      <c r="E154" s="572"/>
      <c r="F154" s="356"/>
      <c r="G154" s="356"/>
      <c r="H154" s="649"/>
      <c r="I154" s="424"/>
    </row>
    <row r="155" spans="1:10" ht="15" customHeight="1" x14ac:dyDescent="0.3">
      <c r="A155" s="358"/>
      <c r="B155" s="358"/>
      <c r="C155" s="573"/>
      <c r="D155" s="358"/>
      <c r="E155" s="608"/>
      <c r="F155" s="358"/>
      <c r="G155" s="358"/>
      <c r="H155" s="645"/>
      <c r="I155" s="573"/>
    </row>
    <row r="156" spans="1:10" ht="15" customHeight="1" x14ac:dyDescent="0.3">
      <c r="A156" s="397" t="s">
        <v>534</v>
      </c>
      <c r="B156" s="398" t="s">
        <v>501</v>
      </c>
      <c r="C156" s="658" t="s">
        <v>14</v>
      </c>
      <c r="D156" s="399" t="s">
        <v>532</v>
      </c>
      <c r="E156" s="606" t="s">
        <v>514</v>
      </c>
      <c r="F156" s="397" t="s">
        <v>514</v>
      </c>
      <c r="G156" s="397" t="s">
        <v>514</v>
      </c>
      <c r="H156" s="642" t="s">
        <v>506</v>
      </c>
      <c r="I156" s="609" t="s">
        <v>532</v>
      </c>
    </row>
    <row r="157" spans="1:10" ht="15" customHeight="1" x14ac:dyDescent="0.3">
      <c r="A157" s="408"/>
      <c r="B157" s="409"/>
      <c r="C157" s="659"/>
      <c r="D157" s="425"/>
      <c r="E157" s="612" t="s">
        <v>514</v>
      </c>
      <c r="F157" s="418" t="s">
        <v>514</v>
      </c>
      <c r="G157" s="418"/>
      <c r="H157" s="643"/>
      <c r="I157" s="614"/>
    </row>
    <row r="158" spans="1:10" ht="15" customHeight="1" x14ac:dyDescent="0.3">
      <c r="A158" s="408"/>
      <c r="B158" s="409"/>
      <c r="C158" s="659"/>
      <c r="D158" s="425"/>
      <c r="E158" s="612" t="s">
        <v>514</v>
      </c>
      <c r="F158" s="418" t="s">
        <v>514</v>
      </c>
      <c r="G158" s="418"/>
      <c r="H158" s="643"/>
      <c r="I158" s="614"/>
    </row>
    <row r="159" spans="1:10" ht="15" customHeight="1" x14ac:dyDescent="0.3">
      <c r="A159" s="408"/>
      <c r="B159" s="409"/>
      <c r="C159" s="659"/>
      <c r="D159" s="425"/>
      <c r="E159" s="612" t="s">
        <v>514</v>
      </c>
      <c r="F159" s="418" t="s">
        <v>514</v>
      </c>
      <c r="G159" s="418"/>
      <c r="H159" s="643"/>
      <c r="I159" s="614"/>
    </row>
    <row r="160" spans="1:10" ht="15" customHeight="1" x14ac:dyDescent="0.3">
      <c r="A160" s="408"/>
      <c r="B160" s="409"/>
      <c r="C160" s="659"/>
      <c r="D160" s="425"/>
      <c r="E160" s="612" t="s">
        <v>514</v>
      </c>
      <c r="F160" s="418" t="s">
        <v>514</v>
      </c>
      <c r="G160" s="418"/>
      <c r="H160" s="643"/>
      <c r="I160" s="614"/>
    </row>
    <row r="161" spans="1:10" ht="15" customHeight="1" x14ac:dyDescent="0.3">
      <c r="A161" s="408"/>
      <c r="B161" s="409"/>
      <c r="C161" s="659"/>
      <c r="D161" s="425"/>
      <c r="E161" s="612" t="s">
        <v>514</v>
      </c>
      <c r="F161" s="418" t="s">
        <v>514</v>
      </c>
      <c r="G161" s="418"/>
      <c r="H161" s="643"/>
      <c r="I161" s="614"/>
    </row>
    <row r="162" spans="1:10" ht="15" customHeight="1" x14ac:dyDescent="0.3">
      <c r="A162" s="428" t="s">
        <v>535</v>
      </c>
      <c r="B162" s="355"/>
      <c r="C162" s="572"/>
      <c r="D162" s="356"/>
      <c r="E162" s="572"/>
      <c r="F162" s="356"/>
      <c r="G162" s="356"/>
      <c r="H162" s="649"/>
      <c r="I162" s="424"/>
    </row>
    <row r="163" spans="1:10" ht="15" customHeight="1" x14ac:dyDescent="0.3">
      <c r="A163" s="355"/>
      <c r="B163" s="355"/>
      <c r="C163" s="572"/>
      <c r="D163" s="356"/>
      <c r="E163" s="572"/>
      <c r="F163" s="356"/>
      <c r="G163" s="356"/>
      <c r="H163" s="647"/>
      <c r="I163" s="430"/>
    </row>
    <row r="164" spans="1:10" ht="15" customHeight="1" x14ac:dyDescent="0.3">
      <c r="A164" s="397" t="s">
        <v>536</v>
      </c>
      <c r="B164" s="398" t="s">
        <v>501</v>
      </c>
      <c r="C164" s="658" t="s">
        <v>14</v>
      </c>
      <c r="D164" s="415" t="s">
        <v>537</v>
      </c>
      <c r="E164" s="435" t="s">
        <v>538</v>
      </c>
      <c r="F164" s="415" t="s">
        <v>539</v>
      </c>
      <c r="G164" s="416" t="s">
        <v>540</v>
      </c>
      <c r="H164" s="646" t="s">
        <v>506</v>
      </c>
      <c r="I164" s="609" t="s">
        <v>532</v>
      </c>
    </row>
    <row r="165" spans="1:10" ht="15" customHeight="1" x14ac:dyDescent="0.3">
      <c r="A165" s="408"/>
      <c r="B165" s="402"/>
      <c r="C165" s="660"/>
      <c r="D165" s="425"/>
      <c r="E165" s="614" t="s">
        <v>514</v>
      </c>
      <c r="F165" s="425" t="s">
        <v>514</v>
      </c>
      <c r="G165" s="425"/>
      <c r="H165" s="643"/>
      <c r="I165" s="607"/>
    </row>
    <row r="166" spans="1:10" ht="15" customHeight="1" x14ac:dyDescent="0.3">
      <c r="A166" s="408"/>
      <c r="B166" s="402"/>
      <c r="C166" s="660"/>
      <c r="D166" s="425"/>
      <c r="E166" s="614" t="s">
        <v>514</v>
      </c>
      <c r="F166" s="425" t="s">
        <v>514</v>
      </c>
      <c r="G166" s="425"/>
      <c r="H166" s="643"/>
      <c r="I166" s="607"/>
    </row>
    <row r="167" spans="1:10" ht="15" customHeight="1" x14ac:dyDescent="0.3">
      <c r="A167" s="408"/>
      <c r="B167" s="402"/>
      <c r="C167" s="660"/>
      <c r="D167" s="425"/>
      <c r="E167" s="614" t="s">
        <v>514</v>
      </c>
      <c r="F167" s="425" t="s">
        <v>514</v>
      </c>
      <c r="G167" s="425"/>
      <c r="H167" s="643"/>
      <c r="I167" s="607"/>
    </row>
    <row r="168" spans="1:10" ht="15" customHeight="1" x14ac:dyDescent="0.3">
      <c r="A168" s="408"/>
      <c r="B168" s="402"/>
      <c r="C168" s="660"/>
      <c r="D168" s="425"/>
      <c r="E168" s="614" t="s">
        <v>514</v>
      </c>
      <c r="F168" s="425" t="s">
        <v>514</v>
      </c>
      <c r="G168" s="425"/>
      <c r="H168" s="643"/>
      <c r="I168" s="607"/>
    </row>
    <row r="169" spans="1:10" ht="15" customHeight="1" x14ac:dyDescent="0.3">
      <c r="A169" s="406" t="s">
        <v>541</v>
      </c>
      <c r="B169" s="355"/>
      <c r="C169" s="572"/>
      <c r="D169" s="356"/>
      <c r="E169" s="572"/>
      <c r="F169" s="356"/>
      <c r="G169" s="356"/>
      <c r="H169" s="649"/>
      <c r="I169" s="424"/>
    </row>
    <row r="170" spans="1:10" ht="15" customHeight="1" x14ac:dyDescent="0.3">
      <c r="A170" s="355"/>
      <c r="B170" s="355"/>
      <c r="C170" s="572"/>
      <c r="D170" s="356"/>
      <c r="E170" s="572"/>
      <c r="F170" s="356"/>
      <c r="G170" s="356"/>
      <c r="H170" s="647"/>
      <c r="I170" s="430"/>
    </row>
    <row r="171" spans="1:10" ht="15" customHeight="1" x14ac:dyDescent="0.3">
      <c r="A171" s="420" t="s">
        <v>542</v>
      </c>
      <c r="B171" s="421"/>
      <c r="C171" s="613"/>
      <c r="D171" s="421"/>
      <c r="E171" s="613"/>
      <c r="F171" s="421"/>
      <c r="G171" s="421"/>
      <c r="H171" s="650"/>
      <c r="I171" s="435">
        <v>3.72</v>
      </c>
    </row>
    <row r="172" spans="1:10" ht="15" customHeight="1" x14ac:dyDescent="0.3">
      <c r="A172" s="420" t="s">
        <v>543</v>
      </c>
      <c r="B172" s="421"/>
      <c r="C172" s="613"/>
      <c r="D172" s="421"/>
      <c r="E172" s="613"/>
      <c r="F172" s="421"/>
      <c r="G172" s="421"/>
      <c r="H172" s="651">
        <v>0.10199999999999999</v>
      </c>
      <c r="I172" s="436">
        <v>0.37</v>
      </c>
    </row>
    <row r="173" spans="1:10" ht="15" customHeight="1" x14ac:dyDescent="0.3">
      <c r="A173" s="420" t="s">
        <v>544</v>
      </c>
      <c r="B173" s="421"/>
      <c r="C173" s="613"/>
      <c r="D173" s="421"/>
      <c r="E173" s="613"/>
      <c r="F173" s="421"/>
      <c r="G173" s="421"/>
      <c r="H173" s="652"/>
      <c r="I173" s="437">
        <v>4.09</v>
      </c>
    </row>
    <row r="176" spans="1:10" customFormat="1" ht="15" customHeight="1" x14ac:dyDescent="0.3">
      <c r="A176" s="340"/>
      <c r="B176" s="340" t="s">
        <v>0</v>
      </c>
      <c r="C176" s="568"/>
      <c r="D176" s="340"/>
      <c r="E176" s="568"/>
      <c r="F176" s="340"/>
      <c r="G176" s="340"/>
      <c r="H176" s="640"/>
      <c r="I176" s="568"/>
      <c r="J176" s="340"/>
    </row>
    <row r="177" spans="1:13" customFormat="1" ht="15" customHeight="1" x14ac:dyDescent="0.3">
      <c r="A177" s="340"/>
      <c r="B177" s="340" t="s">
        <v>496</v>
      </c>
      <c r="C177" s="568"/>
      <c r="D177" s="340"/>
      <c r="E177" s="568"/>
      <c r="F177" s="340"/>
      <c r="G177" s="340"/>
      <c r="H177" s="640"/>
      <c r="I177" s="568"/>
      <c r="J177" s="340"/>
    </row>
    <row r="178" spans="1:13" customFormat="1" ht="15" customHeight="1" x14ac:dyDescent="0.3">
      <c r="A178" s="341" t="s">
        <v>497</v>
      </c>
      <c r="B178" s="342">
        <v>44102</v>
      </c>
      <c r="C178" s="569" t="s">
        <v>633</v>
      </c>
      <c r="D178" s="342"/>
      <c r="E178" s="569"/>
      <c r="F178" s="342"/>
      <c r="G178" s="342"/>
      <c r="H178" s="641" t="s">
        <v>499</v>
      </c>
      <c r="I178" s="569" t="s">
        <v>21</v>
      </c>
      <c r="J178" s="340"/>
      <c r="K178" s="393"/>
      <c r="L178" s="394"/>
      <c r="M178" s="394"/>
    </row>
    <row r="179" spans="1:13" ht="15" customHeight="1" x14ac:dyDescent="0.3">
      <c r="A179" s="397" t="s">
        <v>500</v>
      </c>
      <c r="B179" s="398" t="s">
        <v>501</v>
      </c>
      <c r="C179" s="609" t="s">
        <v>502</v>
      </c>
      <c r="D179" s="400"/>
      <c r="E179" s="606" t="s">
        <v>503</v>
      </c>
      <c r="F179" s="399" t="s">
        <v>504</v>
      </c>
      <c r="G179" s="399" t="s">
        <v>505</v>
      </c>
      <c r="H179" s="642" t="s">
        <v>506</v>
      </c>
      <c r="I179" s="609" t="s">
        <v>507</v>
      </c>
    </row>
    <row r="180" spans="1:13" ht="15" customHeight="1" x14ac:dyDescent="0.3">
      <c r="A180" s="401" t="s">
        <v>634</v>
      </c>
      <c r="B180" s="402">
        <v>30037</v>
      </c>
      <c r="C180" s="607">
        <v>1</v>
      </c>
      <c r="D180" s="403"/>
      <c r="E180" s="607">
        <v>0</v>
      </c>
      <c r="F180" s="404">
        <v>228.27</v>
      </c>
      <c r="G180" s="404">
        <v>37.049999999999997</v>
      </c>
      <c r="H180" s="643">
        <v>1</v>
      </c>
      <c r="I180" s="607">
        <v>228.27</v>
      </c>
    </row>
    <row r="181" spans="1:13" ht="15" customHeight="1" x14ac:dyDescent="0.3">
      <c r="A181" s="401"/>
      <c r="B181" s="402"/>
      <c r="C181" s="607"/>
      <c r="D181" s="403"/>
      <c r="E181" s="607"/>
      <c r="F181" s="405"/>
      <c r="G181" s="405"/>
      <c r="H181" s="643"/>
      <c r="I181" s="607"/>
    </row>
    <row r="182" spans="1:13" ht="15" customHeight="1" x14ac:dyDescent="0.3">
      <c r="A182" s="401"/>
      <c r="B182" s="402"/>
      <c r="C182" s="607"/>
      <c r="D182" s="403"/>
      <c r="E182" s="607"/>
      <c r="F182" s="405"/>
      <c r="G182" s="405"/>
      <c r="H182" s="643"/>
      <c r="I182" s="607"/>
    </row>
    <row r="183" spans="1:13" ht="15" customHeight="1" x14ac:dyDescent="0.3">
      <c r="A183" s="401"/>
      <c r="B183" s="402"/>
      <c r="C183" s="607"/>
      <c r="D183" s="403"/>
      <c r="E183" s="607"/>
      <c r="F183" s="405"/>
      <c r="G183" s="405"/>
      <c r="H183" s="643"/>
      <c r="I183" s="607"/>
    </row>
    <row r="184" spans="1:13" ht="15" customHeight="1" x14ac:dyDescent="0.3">
      <c r="A184" s="401"/>
      <c r="B184" s="402"/>
      <c r="C184" s="607"/>
      <c r="D184" s="403"/>
      <c r="E184" s="607"/>
      <c r="F184" s="405"/>
      <c r="G184" s="405"/>
      <c r="H184" s="643"/>
      <c r="I184" s="607"/>
    </row>
    <row r="185" spans="1:13" ht="15" customHeight="1" x14ac:dyDescent="0.3">
      <c r="A185" s="406" t="s">
        <v>509</v>
      </c>
      <c r="B185" s="355"/>
      <c r="C185" s="572"/>
      <c r="D185" s="356"/>
      <c r="E185" s="572"/>
      <c r="F185" s="356"/>
      <c r="G185" s="356"/>
      <c r="H185" s="644"/>
      <c r="I185" s="424">
        <v>228.27</v>
      </c>
    </row>
    <row r="186" spans="1:13" ht="15" customHeight="1" x14ac:dyDescent="0.3">
      <c r="A186" s="358"/>
      <c r="B186" s="358"/>
      <c r="C186" s="573"/>
      <c r="D186" s="358"/>
      <c r="E186" s="608"/>
      <c r="F186" s="358"/>
      <c r="G186" s="358"/>
      <c r="H186" s="645"/>
      <c r="I186" s="573"/>
    </row>
    <row r="187" spans="1:13" ht="15" customHeight="1" x14ac:dyDescent="0.3">
      <c r="A187" s="397" t="s">
        <v>510</v>
      </c>
      <c r="B187" s="398" t="s">
        <v>501</v>
      </c>
      <c r="C187" s="656" t="s">
        <v>511</v>
      </c>
      <c r="D187" s="397" t="s">
        <v>512</v>
      </c>
      <c r="E187" s="609" t="s">
        <v>513</v>
      </c>
      <c r="F187" s="397" t="s">
        <v>514</v>
      </c>
      <c r="G187" s="397" t="s">
        <v>514</v>
      </c>
      <c r="H187" s="642" t="s">
        <v>506</v>
      </c>
      <c r="I187" s="609" t="s">
        <v>507</v>
      </c>
    </row>
    <row r="188" spans="1:13" ht="15" customHeight="1" x14ac:dyDescent="0.3">
      <c r="A188" s="408"/>
      <c r="B188" s="409"/>
      <c r="C188" s="610"/>
      <c r="D188" s="410"/>
      <c r="E188" s="610"/>
      <c r="F188" s="411"/>
      <c r="G188" s="412"/>
      <c r="H188" s="643"/>
      <c r="I188" s="614"/>
    </row>
    <row r="189" spans="1:13" ht="15" customHeight="1" x14ac:dyDescent="0.3">
      <c r="A189" s="408"/>
      <c r="B189" s="409"/>
      <c r="C189" s="610"/>
      <c r="D189" s="410"/>
      <c r="E189" s="610"/>
      <c r="F189" s="411"/>
      <c r="G189" s="412"/>
      <c r="H189" s="643"/>
      <c r="I189" s="614"/>
    </row>
    <row r="190" spans="1:13" ht="15" customHeight="1" x14ac:dyDescent="0.3">
      <c r="A190" s="408"/>
      <c r="B190" s="409"/>
      <c r="C190" s="610"/>
      <c r="D190" s="410"/>
      <c r="E190" s="610"/>
      <c r="F190" s="411"/>
      <c r="G190" s="412"/>
      <c r="H190" s="643"/>
      <c r="I190" s="614"/>
    </row>
    <row r="191" spans="1:13" ht="15" customHeight="1" x14ac:dyDescent="0.3">
      <c r="A191" s="408"/>
      <c r="B191" s="409"/>
      <c r="C191" s="610"/>
      <c r="D191" s="410"/>
      <c r="E191" s="610"/>
      <c r="F191" s="411"/>
      <c r="G191" s="412"/>
      <c r="H191" s="643"/>
      <c r="I191" s="614"/>
    </row>
    <row r="192" spans="1:13" ht="15" customHeight="1" x14ac:dyDescent="0.3">
      <c r="A192" s="408"/>
      <c r="B192" s="409"/>
      <c r="C192" s="610"/>
      <c r="D192" s="410"/>
      <c r="E192" s="610"/>
      <c r="F192" s="411"/>
      <c r="G192" s="412"/>
      <c r="H192" s="643"/>
      <c r="I192" s="614"/>
    </row>
    <row r="193" spans="1:10" ht="15" customHeight="1" x14ac:dyDescent="0.3">
      <c r="A193" s="406" t="s">
        <v>517</v>
      </c>
      <c r="B193" s="355"/>
      <c r="C193" s="572"/>
      <c r="D193" s="356"/>
      <c r="E193" s="572"/>
      <c r="F193" s="356"/>
      <c r="G193" s="356"/>
      <c r="H193" s="644"/>
      <c r="I193" s="424"/>
    </row>
    <row r="194" spans="1:10" ht="15" customHeight="1" x14ac:dyDescent="0.3">
      <c r="A194" s="358"/>
      <c r="B194" s="358"/>
      <c r="C194" s="573"/>
      <c r="D194" s="358"/>
      <c r="E194" s="608"/>
      <c r="F194" s="358"/>
      <c r="G194" s="358"/>
      <c r="H194" s="645"/>
      <c r="I194" s="573"/>
    </row>
    <row r="195" spans="1:10" ht="15" customHeight="1" x14ac:dyDescent="0.3">
      <c r="A195" s="397" t="s">
        <v>518</v>
      </c>
      <c r="B195" s="398" t="s">
        <v>501</v>
      </c>
      <c r="C195" s="657" t="s">
        <v>519</v>
      </c>
      <c r="D195" s="416" t="s">
        <v>520</v>
      </c>
      <c r="E195" s="611" t="s">
        <v>521</v>
      </c>
      <c r="F195" s="416" t="s">
        <v>522</v>
      </c>
      <c r="G195" s="417"/>
      <c r="H195" s="646"/>
      <c r="I195" s="609" t="s">
        <v>507</v>
      </c>
    </row>
    <row r="196" spans="1:10" ht="15" customHeight="1" x14ac:dyDescent="0.3">
      <c r="A196" s="408"/>
      <c r="B196" s="409"/>
      <c r="C196" s="610"/>
      <c r="D196" s="418"/>
      <c r="E196" s="612" t="s">
        <v>514</v>
      </c>
      <c r="F196" s="418" t="s">
        <v>514</v>
      </c>
      <c r="G196" s="419"/>
      <c r="H196" s="647"/>
      <c r="I196" s="614"/>
    </row>
    <row r="197" spans="1:10" ht="15" customHeight="1" x14ac:dyDescent="0.3">
      <c r="A197" s="408"/>
      <c r="B197" s="409"/>
      <c r="C197" s="610"/>
      <c r="D197" s="418"/>
      <c r="E197" s="612" t="s">
        <v>514</v>
      </c>
      <c r="F197" s="418" t="s">
        <v>514</v>
      </c>
      <c r="G197" s="419"/>
      <c r="H197" s="647"/>
      <c r="I197" s="614"/>
    </row>
    <row r="198" spans="1:10" ht="15" customHeight="1" x14ac:dyDescent="0.3">
      <c r="A198" s="408"/>
      <c r="B198" s="409"/>
      <c r="C198" s="610"/>
      <c r="D198" s="418"/>
      <c r="E198" s="612" t="s">
        <v>514</v>
      </c>
      <c r="F198" s="418" t="s">
        <v>514</v>
      </c>
      <c r="G198" s="419"/>
      <c r="H198" s="647"/>
      <c r="I198" s="614"/>
    </row>
    <row r="199" spans="1:10" ht="15" customHeight="1" x14ac:dyDescent="0.3">
      <c r="A199" s="406" t="s">
        <v>527</v>
      </c>
      <c r="B199" s="355"/>
      <c r="C199" s="572"/>
      <c r="D199" s="356"/>
      <c r="E199" s="572"/>
      <c r="F199" s="356"/>
      <c r="G199" s="356"/>
      <c r="H199" s="644"/>
      <c r="I199" s="424"/>
    </row>
    <row r="200" spans="1:10" ht="15" customHeight="1" x14ac:dyDescent="0.3">
      <c r="A200" s="358"/>
      <c r="B200" s="358"/>
      <c r="C200" s="573"/>
      <c r="D200" s="358"/>
      <c r="E200" s="608"/>
      <c r="F200" s="358"/>
      <c r="G200" s="358"/>
      <c r="H200" s="645"/>
      <c r="I200" s="573"/>
    </row>
    <row r="201" spans="1:10" ht="15" customHeight="1" x14ac:dyDescent="0.3">
      <c r="A201" s="420" t="s">
        <v>528</v>
      </c>
      <c r="B201" s="421"/>
      <c r="C201" s="613"/>
      <c r="D201" s="421"/>
      <c r="E201" s="613"/>
      <c r="F201" s="421"/>
      <c r="G201" s="421"/>
      <c r="H201" s="648"/>
      <c r="I201" s="424">
        <v>228.27</v>
      </c>
    </row>
    <row r="202" spans="1:10" ht="15" customHeight="1" x14ac:dyDescent="0.3">
      <c r="A202" s="420" t="s">
        <v>529</v>
      </c>
      <c r="B202" s="421"/>
      <c r="C202" s="613"/>
      <c r="D202" s="421"/>
      <c r="E202" s="613"/>
      <c r="F202" s="421"/>
      <c r="G202" s="421"/>
      <c r="H202" s="648"/>
      <c r="I202" s="424">
        <v>138.35</v>
      </c>
      <c r="J202" s="423"/>
    </row>
    <row r="203" spans="1:10" ht="15" customHeight="1" x14ac:dyDescent="0.3">
      <c r="A203" s="420" t="s">
        <v>530</v>
      </c>
      <c r="B203" s="421"/>
      <c r="C203" s="613"/>
      <c r="D203" s="421"/>
      <c r="E203" s="613"/>
      <c r="F203" s="421"/>
      <c r="G203" s="421"/>
      <c r="H203" s="648"/>
      <c r="I203" s="424">
        <v>1.64</v>
      </c>
    </row>
    <row r="204" spans="1:10" ht="15" customHeight="1" x14ac:dyDescent="0.3">
      <c r="A204" s="358"/>
      <c r="B204" s="358"/>
      <c r="C204" s="573"/>
      <c r="D204" s="358"/>
      <c r="E204" s="608"/>
      <c r="F204" s="358"/>
      <c r="G204" s="358"/>
      <c r="H204" s="645"/>
      <c r="I204" s="573"/>
    </row>
    <row r="205" spans="1:10" ht="15" customHeight="1" x14ac:dyDescent="0.3">
      <c r="A205" s="397" t="s">
        <v>531</v>
      </c>
      <c r="B205" s="398" t="s">
        <v>501</v>
      </c>
      <c r="C205" s="658" t="s">
        <v>14</v>
      </c>
      <c r="D205" s="399" t="s">
        <v>532</v>
      </c>
      <c r="E205" s="606" t="s">
        <v>514</v>
      </c>
      <c r="F205" s="397" t="s">
        <v>514</v>
      </c>
      <c r="G205" s="397" t="s">
        <v>514</v>
      </c>
      <c r="H205" s="642" t="s">
        <v>506</v>
      </c>
      <c r="I205" s="609" t="s">
        <v>532</v>
      </c>
    </row>
    <row r="206" spans="1:10" ht="15" customHeight="1" x14ac:dyDescent="0.3">
      <c r="A206" s="408"/>
      <c r="B206" s="409"/>
      <c r="C206" s="659"/>
      <c r="D206" s="425"/>
      <c r="E206" s="612" t="s">
        <v>514</v>
      </c>
      <c r="F206" s="418"/>
      <c r="G206" s="418"/>
      <c r="H206" s="643"/>
      <c r="I206" s="614"/>
    </row>
    <row r="207" spans="1:10" ht="15" customHeight="1" x14ac:dyDescent="0.3">
      <c r="A207" s="408"/>
      <c r="B207" s="409"/>
      <c r="C207" s="659"/>
      <c r="D207" s="425"/>
      <c r="E207" s="612" t="s">
        <v>514</v>
      </c>
      <c r="F207" s="418"/>
      <c r="G207" s="418"/>
      <c r="H207" s="643"/>
      <c r="I207" s="614"/>
    </row>
    <row r="208" spans="1:10" ht="15" customHeight="1" x14ac:dyDescent="0.3">
      <c r="A208" s="408"/>
      <c r="B208" s="409"/>
      <c r="C208" s="659"/>
      <c r="D208" s="425"/>
      <c r="E208" s="612" t="s">
        <v>514</v>
      </c>
      <c r="F208" s="418"/>
      <c r="G208" s="418"/>
      <c r="H208" s="643"/>
      <c r="I208" s="614"/>
    </row>
    <row r="209" spans="1:9" ht="15" customHeight="1" x14ac:dyDescent="0.3">
      <c r="A209" s="426"/>
      <c r="B209" s="409"/>
      <c r="C209" s="659"/>
      <c r="D209" s="425"/>
      <c r="E209" s="612" t="s">
        <v>514</v>
      </c>
      <c r="F209" s="418"/>
      <c r="G209" s="418"/>
      <c r="H209" s="643"/>
      <c r="I209" s="614"/>
    </row>
    <row r="210" spans="1:9" ht="15" customHeight="1" x14ac:dyDescent="0.3">
      <c r="A210" s="426"/>
      <c r="B210" s="409"/>
      <c r="C210" s="659"/>
      <c r="D210" s="425"/>
      <c r="E210" s="612" t="s">
        <v>514</v>
      </c>
      <c r="F210" s="418"/>
      <c r="G210" s="418"/>
      <c r="H210" s="643"/>
      <c r="I210" s="614"/>
    </row>
    <row r="211" spans="1:9" ht="15" customHeight="1" x14ac:dyDescent="0.3">
      <c r="A211" s="406" t="s">
        <v>533</v>
      </c>
      <c r="B211" s="355"/>
      <c r="C211" s="572"/>
      <c r="D211" s="356"/>
      <c r="E211" s="572"/>
      <c r="F211" s="356"/>
      <c r="G211" s="356"/>
      <c r="H211" s="649"/>
      <c r="I211" s="424"/>
    </row>
    <row r="212" spans="1:9" ht="15" customHeight="1" x14ac:dyDescent="0.3">
      <c r="A212" s="358"/>
      <c r="B212" s="358"/>
      <c r="C212" s="573"/>
      <c r="D212" s="358"/>
      <c r="E212" s="608"/>
      <c r="F212" s="358"/>
      <c r="G212" s="358"/>
      <c r="H212" s="645"/>
      <c r="I212" s="573"/>
    </row>
    <row r="213" spans="1:9" ht="15" customHeight="1" x14ac:dyDescent="0.3">
      <c r="A213" s="397" t="s">
        <v>534</v>
      </c>
      <c r="B213" s="398" t="s">
        <v>501</v>
      </c>
      <c r="C213" s="658" t="s">
        <v>14</v>
      </c>
      <c r="D213" s="399" t="s">
        <v>532</v>
      </c>
      <c r="E213" s="606" t="s">
        <v>514</v>
      </c>
      <c r="F213" s="397" t="s">
        <v>514</v>
      </c>
      <c r="G213" s="397" t="s">
        <v>514</v>
      </c>
      <c r="H213" s="642" t="s">
        <v>506</v>
      </c>
      <c r="I213" s="609" t="s">
        <v>532</v>
      </c>
    </row>
    <row r="214" spans="1:9" ht="15" customHeight="1" x14ac:dyDescent="0.3">
      <c r="A214" s="408"/>
      <c r="B214" s="409"/>
      <c r="C214" s="659"/>
      <c r="D214" s="425"/>
      <c r="E214" s="612" t="s">
        <v>514</v>
      </c>
      <c r="F214" s="418" t="s">
        <v>514</v>
      </c>
      <c r="G214" s="418"/>
      <c r="H214" s="643"/>
      <c r="I214" s="614"/>
    </row>
    <row r="215" spans="1:9" ht="15" customHeight="1" x14ac:dyDescent="0.3">
      <c r="A215" s="408"/>
      <c r="B215" s="409"/>
      <c r="C215" s="659"/>
      <c r="D215" s="425"/>
      <c r="E215" s="612" t="s">
        <v>514</v>
      </c>
      <c r="F215" s="418" t="s">
        <v>514</v>
      </c>
      <c r="G215" s="418"/>
      <c r="H215" s="643"/>
      <c r="I215" s="614"/>
    </row>
    <row r="216" spans="1:9" ht="15" customHeight="1" x14ac:dyDescent="0.3">
      <c r="A216" s="408"/>
      <c r="B216" s="409"/>
      <c r="C216" s="659"/>
      <c r="D216" s="425"/>
      <c r="E216" s="612" t="s">
        <v>514</v>
      </c>
      <c r="F216" s="418" t="s">
        <v>514</v>
      </c>
      <c r="G216" s="418"/>
      <c r="H216" s="643"/>
      <c r="I216" s="614"/>
    </row>
    <row r="217" spans="1:9" ht="15" customHeight="1" x14ac:dyDescent="0.3">
      <c r="A217" s="408"/>
      <c r="B217" s="409"/>
      <c r="C217" s="659"/>
      <c r="D217" s="425"/>
      <c r="E217" s="612" t="s">
        <v>514</v>
      </c>
      <c r="F217" s="418" t="s">
        <v>514</v>
      </c>
      <c r="G217" s="418"/>
      <c r="H217" s="643"/>
      <c r="I217" s="614"/>
    </row>
    <row r="218" spans="1:9" ht="15" customHeight="1" x14ac:dyDescent="0.3">
      <c r="A218" s="408"/>
      <c r="B218" s="409"/>
      <c r="C218" s="659"/>
      <c r="D218" s="425"/>
      <c r="E218" s="612" t="s">
        <v>514</v>
      </c>
      <c r="F218" s="418" t="s">
        <v>514</v>
      </c>
      <c r="G218" s="418"/>
      <c r="H218" s="643"/>
      <c r="I218" s="614"/>
    </row>
    <row r="219" spans="1:9" ht="15" customHeight="1" x14ac:dyDescent="0.3">
      <c r="A219" s="428" t="s">
        <v>535</v>
      </c>
      <c r="B219" s="355"/>
      <c r="C219" s="572"/>
      <c r="D219" s="356"/>
      <c r="E219" s="572"/>
      <c r="F219" s="356"/>
      <c r="G219" s="356"/>
      <c r="H219" s="649"/>
      <c r="I219" s="424"/>
    </row>
    <row r="220" spans="1:9" ht="15" customHeight="1" x14ac:dyDescent="0.3">
      <c r="A220" s="355"/>
      <c r="B220" s="355"/>
      <c r="C220" s="572"/>
      <c r="D220" s="356"/>
      <c r="E220" s="572"/>
      <c r="F220" s="356"/>
      <c r="G220" s="356"/>
      <c r="H220" s="647"/>
      <c r="I220" s="430"/>
    </row>
    <row r="221" spans="1:9" ht="15" customHeight="1" x14ac:dyDescent="0.3">
      <c r="A221" s="397" t="s">
        <v>536</v>
      </c>
      <c r="B221" s="398" t="s">
        <v>501</v>
      </c>
      <c r="C221" s="658" t="s">
        <v>14</v>
      </c>
      <c r="D221" s="415" t="s">
        <v>537</v>
      </c>
      <c r="E221" s="435" t="s">
        <v>538</v>
      </c>
      <c r="F221" s="415" t="s">
        <v>539</v>
      </c>
      <c r="G221" s="416" t="s">
        <v>540</v>
      </c>
      <c r="H221" s="646" t="s">
        <v>506</v>
      </c>
      <c r="I221" s="609" t="s">
        <v>532</v>
      </c>
    </row>
    <row r="222" spans="1:9" ht="15" customHeight="1" x14ac:dyDescent="0.3">
      <c r="A222" s="408"/>
      <c r="B222" s="402"/>
      <c r="C222" s="660"/>
      <c r="D222" s="425"/>
      <c r="E222" s="614" t="s">
        <v>514</v>
      </c>
      <c r="F222" s="425" t="s">
        <v>514</v>
      </c>
      <c r="G222" s="425"/>
      <c r="H222" s="643"/>
      <c r="I222" s="607"/>
    </row>
    <row r="223" spans="1:9" ht="15" customHeight="1" x14ac:dyDescent="0.3">
      <c r="A223" s="408"/>
      <c r="B223" s="402"/>
      <c r="C223" s="660"/>
      <c r="D223" s="425"/>
      <c r="E223" s="614" t="s">
        <v>514</v>
      </c>
      <c r="F223" s="425" t="s">
        <v>514</v>
      </c>
      <c r="G223" s="425"/>
      <c r="H223" s="643"/>
      <c r="I223" s="607"/>
    </row>
    <row r="224" spans="1:9" ht="15" customHeight="1" x14ac:dyDescent="0.3">
      <c r="A224" s="408"/>
      <c r="B224" s="402"/>
      <c r="C224" s="660"/>
      <c r="D224" s="425"/>
      <c r="E224" s="614" t="s">
        <v>514</v>
      </c>
      <c r="F224" s="425" t="s">
        <v>514</v>
      </c>
      <c r="G224" s="425"/>
      <c r="H224" s="643"/>
      <c r="I224" s="607"/>
    </row>
    <row r="225" spans="1:13" ht="15" customHeight="1" x14ac:dyDescent="0.3">
      <c r="A225" s="408"/>
      <c r="B225" s="402"/>
      <c r="C225" s="660"/>
      <c r="D225" s="425"/>
      <c r="E225" s="614" t="s">
        <v>514</v>
      </c>
      <c r="F225" s="425" t="s">
        <v>514</v>
      </c>
      <c r="G225" s="425"/>
      <c r="H225" s="643"/>
      <c r="I225" s="607"/>
    </row>
    <row r="226" spans="1:13" ht="15" customHeight="1" x14ac:dyDescent="0.3">
      <c r="A226" s="406" t="s">
        <v>541</v>
      </c>
      <c r="B226" s="355"/>
      <c r="C226" s="572"/>
      <c r="D226" s="356"/>
      <c r="E226" s="572"/>
      <c r="F226" s="356"/>
      <c r="G226" s="356"/>
      <c r="H226" s="649"/>
      <c r="I226" s="424"/>
    </row>
    <row r="227" spans="1:13" ht="15" customHeight="1" x14ac:dyDescent="0.3">
      <c r="A227" s="355"/>
      <c r="B227" s="355"/>
      <c r="C227" s="572"/>
      <c r="D227" s="356"/>
      <c r="E227" s="572"/>
      <c r="F227" s="356"/>
      <c r="G227" s="356"/>
      <c r="H227" s="647"/>
      <c r="I227" s="430"/>
    </row>
    <row r="228" spans="1:13" ht="15" customHeight="1" x14ac:dyDescent="0.3">
      <c r="A228" s="420" t="s">
        <v>542</v>
      </c>
      <c r="B228" s="421"/>
      <c r="C228" s="613"/>
      <c r="D228" s="421"/>
      <c r="E228" s="613"/>
      <c r="F228" s="421"/>
      <c r="G228" s="421"/>
      <c r="H228" s="650"/>
      <c r="I228" s="435">
        <v>1.64</v>
      </c>
    </row>
    <row r="229" spans="1:13" ht="15" customHeight="1" x14ac:dyDescent="0.3">
      <c r="A229" s="420" t="s">
        <v>543</v>
      </c>
      <c r="B229" s="421"/>
      <c r="C229" s="613"/>
      <c r="D229" s="421"/>
      <c r="E229" s="613"/>
      <c r="F229" s="421"/>
      <c r="G229" s="421"/>
      <c r="H229" s="651">
        <v>0.10199999999999999</v>
      </c>
      <c r="I229" s="436">
        <v>0.16</v>
      </c>
    </row>
    <row r="230" spans="1:13" ht="15" customHeight="1" x14ac:dyDescent="0.3">
      <c r="A230" s="420" t="s">
        <v>544</v>
      </c>
      <c r="B230" s="421"/>
      <c r="C230" s="613"/>
      <c r="D230" s="421"/>
      <c r="E230" s="613"/>
      <c r="F230" s="421"/>
      <c r="G230" s="421"/>
      <c r="H230" s="652"/>
      <c r="I230" s="437">
        <v>1.7999999999999998</v>
      </c>
    </row>
    <row r="233" spans="1:13" customFormat="1" ht="15" customHeight="1" x14ac:dyDescent="0.3">
      <c r="A233" s="340"/>
      <c r="B233" s="340" t="s">
        <v>0</v>
      </c>
      <c r="C233" s="568"/>
      <c r="D233" s="340"/>
      <c r="E233" s="568"/>
      <c r="F233" s="340"/>
      <c r="G233" s="340"/>
      <c r="H233" s="640"/>
      <c r="I233" s="568"/>
      <c r="J233" s="340"/>
    </row>
    <row r="234" spans="1:13" customFormat="1" ht="15" customHeight="1" x14ac:dyDescent="0.3">
      <c r="A234" s="340"/>
      <c r="B234" s="340" t="s">
        <v>496</v>
      </c>
      <c r="C234" s="568"/>
      <c r="D234" s="340"/>
      <c r="E234" s="568"/>
      <c r="F234" s="340"/>
      <c r="G234" s="340"/>
      <c r="H234" s="640"/>
      <c r="I234" s="568"/>
      <c r="J234" s="340"/>
    </row>
    <row r="235" spans="1:13" customFormat="1" ht="15" customHeight="1" x14ac:dyDescent="0.3">
      <c r="A235" s="341" t="s">
        <v>497</v>
      </c>
      <c r="B235" s="342">
        <v>44151</v>
      </c>
      <c r="C235" s="569" t="s">
        <v>635</v>
      </c>
      <c r="D235" s="342"/>
      <c r="E235" s="569"/>
      <c r="F235" s="342"/>
      <c r="G235" s="342"/>
      <c r="H235" s="641" t="s">
        <v>499</v>
      </c>
      <c r="I235" s="569" t="s">
        <v>20</v>
      </c>
      <c r="J235" s="340"/>
      <c r="K235" s="393"/>
      <c r="L235" s="394"/>
      <c r="M235" s="394"/>
    </row>
    <row r="236" spans="1:13" ht="15" customHeight="1" x14ac:dyDescent="0.3">
      <c r="A236" s="397" t="s">
        <v>500</v>
      </c>
      <c r="B236" s="398" t="s">
        <v>501</v>
      </c>
      <c r="C236" s="609" t="s">
        <v>502</v>
      </c>
      <c r="D236" s="400"/>
      <c r="E236" s="606" t="s">
        <v>503</v>
      </c>
      <c r="F236" s="399" t="s">
        <v>504</v>
      </c>
      <c r="G236" s="399" t="s">
        <v>505</v>
      </c>
      <c r="H236" s="642" t="s">
        <v>506</v>
      </c>
      <c r="I236" s="609" t="s">
        <v>507</v>
      </c>
    </row>
    <row r="237" spans="1:13" ht="15" customHeight="1" x14ac:dyDescent="0.3">
      <c r="A237" s="401" t="s">
        <v>636</v>
      </c>
      <c r="B237" s="402">
        <v>30046</v>
      </c>
      <c r="C237" s="607">
        <v>0.92</v>
      </c>
      <c r="D237" s="403"/>
      <c r="E237" s="607">
        <v>0.08</v>
      </c>
      <c r="F237" s="404">
        <v>157</v>
      </c>
      <c r="G237" s="404">
        <v>52.61</v>
      </c>
      <c r="H237" s="643">
        <v>1</v>
      </c>
      <c r="I237" s="607">
        <v>148.63999999999999</v>
      </c>
    </row>
    <row r="238" spans="1:13" ht="15" customHeight="1" x14ac:dyDescent="0.3">
      <c r="A238" s="401" t="s">
        <v>669</v>
      </c>
      <c r="B238" s="402">
        <v>30005</v>
      </c>
      <c r="C238" s="607">
        <v>0.56000000000000005</v>
      </c>
      <c r="D238" s="403"/>
      <c r="E238" s="607">
        <v>0.44</v>
      </c>
      <c r="F238" s="404">
        <v>104.45</v>
      </c>
      <c r="G238" s="404">
        <v>23.56</v>
      </c>
      <c r="H238" s="643">
        <v>1</v>
      </c>
      <c r="I238" s="607">
        <v>68.849999999999994</v>
      </c>
    </row>
    <row r="239" spans="1:13" ht="15" customHeight="1" x14ac:dyDescent="0.3">
      <c r="A239" s="401" t="s">
        <v>670</v>
      </c>
      <c r="B239" s="402">
        <v>30009</v>
      </c>
      <c r="C239" s="607">
        <v>1</v>
      </c>
      <c r="D239" s="403"/>
      <c r="E239" s="607">
        <v>0</v>
      </c>
      <c r="F239" s="404">
        <v>124.34</v>
      </c>
      <c r="G239" s="404">
        <v>41.61</v>
      </c>
      <c r="H239" s="643">
        <v>1</v>
      </c>
      <c r="I239" s="607">
        <v>124.34</v>
      </c>
    </row>
    <row r="240" spans="1:13" ht="15" customHeight="1" x14ac:dyDescent="0.3">
      <c r="A240" s="401" t="s">
        <v>639</v>
      </c>
      <c r="B240" s="402">
        <v>30013</v>
      </c>
      <c r="C240" s="607">
        <v>0.56000000000000005</v>
      </c>
      <c r="D240" s="403"/>
      <c r="E240" s="607">
        <v>0.44</v>
      </c>
      <c r="F240" s="404">
        <v>0</v>
      </c>
      <c r="G240" s="404">
        <v>0</v>
      </c>
      <c r="H240" s="643">
        <v>1</v>
      </c>
      <c r="I240" s="607">
        <v>0</v>
      </c>
    </row>
    <row r="241" spans="1:9" ht="15" customHeight="1" x14ac:dyDescent="0.3">
      <c r="A241" s="401" t="s">
        <v>640</v>
      </c>
      <c r="B241" s="402">
        <v>30040</v>
      </c>
      <c r="C241" s="607">
        <v>0.6</v>
      </c>
      <c r="D241" s="403"/>
      <c r="E241" s="607">
        <v>0.4</v>
      </c>
      <c r="F241" s="404">
        <v>243.23</v>
      </c>
      <c r="G241" s="404">
        <v>33.049999999999997</v>
      </c>
      <c r="H241" s="643">
        <v>1</v>
      </c>
      <c r="I241" s="607">
        <v>159.15</v>
      </c>
    </row>
    <row r="242" spans="1:9" ht="15" customHeight="1" x14ac:dyDescent="0.3">
      <c r="A242" s="401" t="s">
        <v>641</v>
      </c>
      <c r="B242" s="402">
        <v>30035</v>
      </c>
      <c r="C242" s="607">
        <v>1</v>
      </c>
      <c r="D242" s="403"/>
      <c r="E242" s="607">
        <v>0</v>
      </c>
      <c r="F242" s="404">
        <v>198.96</v>
      </c>
      <c r="G242" s="404">
        <v>32.049999999999997</v>
      </c>
      <c r="H242" s="643">
        <v>0.33329999999999999</v>
      </c>
      <c r="I242" s="607">
        <v>66.31</v>
      </c>
    </row>
    <row r="243" spans="1:9" ht="15" customHeight="1" x14ac:dyDescent="0.3">
      <c r="A243" s="401" t="s">
        <v>671</v>
      </c>
      <c r="B243" s="402">
        <v>30015</v>
      </c>
      <c r="C243" s="607">
        <v>0.14000000000000001</v>
      </c>
      <c r="D243" s="403"/>
      <c r="E243" s="607">
        <v>0.86</v>
      </c>
      <c r="F243" s="404">
        <v>122.71</v>
      </c>
      <c r="G243" s="404">
        <v>46.61</v>
      </c>
      <c r="H243" s="643">
        <v>1</v>
      </c>
      <c r="I243" s="607">
        <v>57.25</v>
      </c>
    </row>
    <row r="244" spans="1:9" ht="15" customHeight="1" x14ac:dyDescent="0.3">
      <c r="A244" s="401"/>
      <c r="B244" s="402"/>
      <c r="C244" s="607"/>
      <c r="D244" s="403"/>
      <c r="E244" s="607"/>
      <c r="F244" s="405"/>
      <c r="G244" s="405"/>
      <c r="H244" s="643"/>
      <c r="I244" s="607"/>
    </row>
    <row r="245" spans="1:9" ht="15" customHeight="1" x14ac:dyDescent="0.3">
      <c r="A245" s="406" t="s">
        <v>509</v>
      </c>
      <c r="B245" s="355"/>
      <c r="C245" s="572"/>
      <c r="D245" s="356"/>
      <c r="E245" s="572"/>
      <c r="F245" s="356"/>
      <c r="G245" s="356"/>
      <c r="H245" s="644"/>
      <c r="I245" s="424">
        <v>624.54</v>
      </c>
    </row>
    <row r="246" spans="1:9" ht="15" customHeight="1" x14ac:dyDescent="0.3">
      <c r="A246" s="358"/>
      <c r="B246" s="358"/>
      <c r="C246" s="573"/>
      <c r="D246" s="358"/>
      <c r="E246" s="608"/>
      <c r="F246" s="358"/>
      <c r="G246" s="358"/>
      <c r="H246" s="645"/>
      <c r="I246" s="573"/>
    </row>
    <row r="247" spans="1:9" ht="15" customHeight="1" x14ac:dyDescent="0.3">
      <c r="A247" s="397" t="s">
        <v>510</v>
      </c>
      <c r="B247" s="398" t="s">
        <v>501</v>
      </c>
      <c r="C247" s="656" t="s">
        <v>511</v>
      </c>
      <c r="D247" s="397" t="s">
        <v>512</v>
      </c>
      <c r="E247" s="609" t="s">
        <v>513</v>
      </c>
      <c r="F247" s="397" t="s">
        <v>514</v>
      </c>
      <c r="G247" s="397" t="s">
        <v>514</v>
      </c>
      <c r="H247" s="642" t="s">
        <v>506</v>
      </c>
      <c r="I247" s="609" t="s">
        <v>507</v>
      </c>
    </row>
    <row r="248" spans="1:9" ht="15" customHeight="1" x14ac:dyDescent="0.3">
      <c r="A248" s="408" t="s">
        <v>664</v>
      </c>
      <c r="B248" s="409">
        <v>20002</v>
      </c>
      <c r="C248" s="610">
        <v>24.06</v>
      </c>
      <c r="D248" s="410"/>
      <c r="E248" s="610">
        <v>0</v>
      </c>
      <c r="F248" s="411"/>
      <c r="G248" s="412"/>
      <c r="H248" s="643">
        <v>1</v>
      </c>
      <c r="I248" s="614">
        <v>24.06</v>
      </c>
    </row>
    <row r="249" spans="1:9" ht="15" customHeight="1" x14ac:dyDescent="0.3">
      <c r="A249" s="408" t="s">
        <v>668</v>
      </c>
      <c r="B249" s="409">
        <v>20003</v>
      </c>
      <c r="C249" s="610">
        <v>14.86</v>
      </c>
      <c r="D249" s="410"/>
      <c r="E249" s="610">
        <v>0</v>
      </c>
      <c r="F249" s="411"/>
      <c r="G249" s="412"/>
      <c r="H249" s="643">
        <v>12</v>
      </c>
      <c r="I249" s="614">
        <v>178.32</v>
      </c>
    </row>
    <row r="250" spans="1:9" ht="15" customHeight="1" x14ac:dyDescent="0.3">
      <c r="A250" s="408" t="s">
        <v>672</v>
      </c>
      <c r="B250" s="409">
        <v>20013</v>
      </c>
      <c r="C250" s="610">
        <v>19.559999999999999</v>
      </c>
      <c r="D250" s="410"/>
      <c r="E250" s="610">
        <v>0</v>
      </c>
      <c r="F250" s="411"/>
      <c r="G250" s="412"/>
      <c r="H250" s="643">
        <v>1</v>
      </c>
      <c r="I250" s="614">
        <v>19.559999999999999</v>
      </c>
    </row>
    <row r="251" spans="1:9" ht="15" customHeight="1" x14ac:dyDescent="0.3">
      <c r="A251" s="408"/>
      <c r="B251" s="409"/>
      <c r="C251" s="610"/>
      <c r="D251" s="410"/>
      <c r="E251" s="610"/>
      <c r="F251" s="411"/>
      <c r="G251" s="412"/>
      <c r="H251" s="643"/>
      <c r="I251" s="614"/>
    </row>
    <row r="252" spans="1:9" ht="15" customHeight="1" x14ac:dyDescent="0.3">
      <c r="A252" s="408"/>
      <c r="B252" s="409"/>
      <c r="C252" s="610"/>
      <c r="D252" s="410"/>
      <c r="E252" s="610"/>
      <c r="F252" s="411"/>
      <c r="G252" s="412"/>
      <c r="H252" s="643"/>
      <c r="I252" s="614"/>
    </row>
    <row r="253" spans="1:9" ht="15" customHeight="1" x14ac:dyDescent="0.3">
      <c r="A253" s="406" t="s">
        <v>517</v>
      </c>
      <c r="B253" s="355"/>
      <c r="C253" s="572"/>
      <c r="D253" s="356"/>
      <c r="E253" s="572"/>
      <c r="F253" s="356"/>
      <c r="G253" s="356"/>
      <c r="H253" s="644"/>
      <c r="I253" s="424">
        <v>221.94</v>
      </c>
    </row>
    <row r="254" spans="1:9" ht="15" customHeight="1" x14ac:dyDescent="0.3">
      <c r="A254" s="358"/>
      <c r="B254" s="358"/>
      <c r="C254" s="573"/>
      <c r="D254" s="358"/>
      <c r="E254" s="608"/>
      <c r="F254" s="358"/>
      <c r="G254" s="358"/>
      <c r="H254" s="645"/>
      <c r="I254" s="573"/>
    </row>
    <row r="255" spans="1:9" ht="15" customHeight="1" x14ac:dyDescent="0.3">
      <c r="A255" s="397" t="s">
        <v>518</v>
      </c>
      <c r="B255" s="398" t="s">
        <v>501</v>
      </c>
      <c r="C255" s="657" t="s">
        <v>519</v>
      </c>
      <c r="D255" s="416" t="s">
        <v>520</v>
      </c>
      <c r="E255" s="611" t="s">
        <v>521</v>
      </c>
      <c r="F255" s="416" t="s">
        <v>522</v>
      </c>
      <c r="G255" s="417"/>
      <c r="H255" s="646"/>
      <c r="I255" s="609" t="s">
        <v>507</v>
      </c>
    </row>
    <row r="256" spans="1:9" ht="15" customHeight="1" x14ac:dyDescent="0.3">
      <c r="A256" s="408" t="s">
        <v>626</v>
      </c>
      <c r="B256" s="409">
        <v>11</v>
      </c>
      <c r="C256" s="610">
        <v>1.1200000000000001</v>
      </c>
      <c r="D256" s="418"/>
      <c r="E256" s="612" t="s">
        <v>514</v>
      </c>
      <c r="F256" s="418" t="s">
        <v>514</v>
      </c>
      <c r="G256" s="419"/>
      <c r="H256" s="647"/>
      <c r="I256" s="614">
        <v>2.48</v>
      </c>
    </row>
    <row r="257" spans="1:10" ht="15" customHeight="1" x14ac:dyDescent="0.3">
      <c r="A257" s="408" t="s">
        <v>627</v>
      </c>
      <c r="B257" s="409">
        <v>12</v>
      </c>
      <c r="C257" s="610">
        <v>9.6</v>
      </c>
      <c r="D257" s="418"/>
      <c r="E257" s="612" t="s">
        <v>514</v>
      </c>
      <c r="F257" s="418" t="s">
        <v>514</v>
      </c>
      <c r="G257" s="419"/>
      <c r="H257" s="647"/>
      <c r="I257" s="614">
        <v>21.3</v>
      </c>
    </row>
    <row r="258" spans="1:10" ht="15" customHeight="1" x14ac:dyDescent="0.3">
      <c r="A258" s="408" t="s">
        <v>628</v>
      </c>
      <c r="B258" s="409">
        <v>13</v>
      </c>
      <c r="C258" s="610">
        <v>4.79</v>
      </c>
      <c r="D258" s="418"/>
      <c r="E258" s="612" t="s">
        <v>514</v>
      </c>
      <c r="F258" s="418" t="s">
        <v>514</v>
      </c>
      <c r="G258" s="419"/>
      <c r="H258" s="647"/>
      <c r="I258" s="614">
        <v>10.63</v>
      </c>
    </row>
    <row r="259" spans="1:10" ht="15" customHeight="1" x14ac:dyDescent="0.3">
      <c r="A259" s="408"/>
      <c r="B259" s="409"/>
      <c r="C259" s="610"/>
      <c r="D259" s="418"/>
      <c r="E259" s="612" t="s">
        <v>514</v>
      </c>
      <c r="F259" s="418" t="s">
        <v>514</v>
      </c>
      <c r="G259" s="419"/>
      <c r="H259" s="647"/>
      <c r="I259" s="614"/>
    </row>
    <row r="260" spans="1:10" ht="15" customHeight="1" x14ac:dyDescent="0.3">
      <c r="A260" s="406" t="s">
        <v>527</v>
      </c>
      <c r="B260" s="355"/>
      <c r="C260" s="572"/>
      <c r="D260" s="356"/>
      <c r="E260" s="572"/>
      <c r="F260" s="356"/>
      <c r="G260" s="356"/>
      <c r="H260" s="644"/>
      <c r="I260" s="424">
        <v>34.410000000000004</v>
      </c>
    </row>
    <row r="261" spans="1:10" ht="15" customHeight="1" x14ac:dyDescent="0.3">
      <c r="A261" s="358"/>
      <c r="B261" s="358"/>
      <c r="C261" s="573"/>
      <c r="D261" s="358"/>
      <c r="E261" s="608"/>
      <c r="F261" s="358"/>
      <c r="G261" s="358"/>
      <c r="H261" s="645"/>
      <c r="I261" s="573"/>
    </row>
    <row r="262" spans="1:10" ht="15" customHeight="1" x14ac:dyDescent="0.3">
      <c r="A262" s="420" t="s">
        <v>528</v>
      </c>
      <c r="B262" s="421"/>
      <c r="C262" s="613"/>
      <c r="D262" s="421"/>
      <c r="E262" s="613"/>
      <c r="F262" s="421"/>
      <c r="G262" s="421"/>
      <c r="H262" s="648"/>
      <c r="I262" s="424">
        <v>880.89</v>
      </c>
    </row>
    <row r="263" spans="1:10" ht="15" customHeight="1" x14ac:dyDescent="0.3">
      <c r="A263" s="420" t="s">
        <v>529</v>
      </c>
      <c r="B263" s="421"/>
      <c r="C263" s="613"/>
      <c r="D263" s="421"/>
      <c r="E263" s="613"/>
      <c r="F263" s="421"/>
      <c r="G263" s="421"/>
      <c r="H263" s="648"/>
      <c r="I263" s="424">
        <v>50.62</v>
      </c>
      <c r="J263" s="423"/>
    </row>
    <row r="264" spans="1:10" ht="15" customHeight="1" x14ac:dyDescent="0.3">
      <c r="A264" s="420" t="s">
        <v>530</v>
      </c>
      <c r="B264" s="421"/>
      <c r="C264" s="613"/>
      <c r="D264" s="421"/>
      <c r="E264" s="613"/>
      <c r="F264" s="421"/>
      <c r="G264" s="421"/>
      <c r="H264" s="648"/>
      <c r="I264" s="424">
        <v>17.399999999999999</v>
      </c>
    </row>
    <row r="265" spans="1:10" ht="15" customHeight="1" x14ac:dyDescent="0.3">
      <c r="A265" s="358"/>
      <c r="B265" s="358"/>
      <c r="C265" s="573"/>
      <c r="D265" s="358"/>
      <c r="E265" s="608"/>
      <c r="F265" s="358"/>
      <c r="G265" s="358"/>
      <c r="H265" s="645"/>
      <c r="I265" s="573"/>
    </row>
    <row r="266" spans="1:10" ht="15" customHeight="1" x14ac:dyDescent="0.3">
      <c r="A266" s="397" t="s">
        <v>531</v>
      </c>
      <c r="B266" s="398" t="s">
        <v>501</v>
      </c>
      <c r="C266" s="658" t="s">
        <v>14</v>
      </c>
      <c r="D266" s="399" t="s">
        <v>532</v>
      </c>
      <c r="E266" s="606" t="s">
        <v>514</v>
      </c>
      <c r="F266" s="397" t="s">
        <v>514</v>
      </c>
      <c r="G266" s="397" t="s">
        <v>514</v>
      </c>
      <c r="H266" s="642" t="s">
        <v>506</v>
      </c>
      <c r="I266" s="609" t="s">
        <v>532</v>
      </c>
    </row>
    <row r="267" spans="1:10" ht="15" customHeight="1" x14ac:dyDescent="0.3">
      <c r="A267" s="408" t="s">
        <v>673</v>
      </c>
      <c r="B267" s="409">
        <v>10010</v>
      </c>
      <c r="C267" s="659" t="s">
        <v>560</v>
      </c>
      <c r="D267" s="413">
        <v>0.65</v>
      </c>
      <c r="E267" s="612" t="s">
        <v>514</v>
      </c>
      <c r="F267" s="418"/>
      <c r="G267" s="418"/>
      <c r="H267" s="643">
        <v>40</v>
      </c>
      <c r="I267" s="614">
        <v>26</v>
      </c>
    </row>
    <row r="268" spans="1:10" ht="15" customHeight="1" x14ac:dyDescent="0.3">
      <c r="A268" s="408"/>
      <c r="B268" s="409"/>
      <c r="C268" s="659"/>
      <c r="D268" s="425"/>
      <c r="E268" s="612" t="s">
        <v>514</v>
      </c>
      <c r="F268" s="418"/>
      <c r="G268" s="418"/>
      <c r="H268" s="643"/>
      <c r="I268" s="614"/>
    </row>
    <row r="269" spans="1:10" ht="15" customHeight="1" x14ac:dyDescent="0.3">
      <c r="A269" s="408"/>
      <c r="B269" s="409"/>
      <c r="C269" s="659"/>
      <c r="D269" s="425"/>
      <c r="E269" s="612" t="s">
        <v>514</v>
      </c>
      <c r="F269" s="418"/>
      <c r="G269" s="418"/>
      <c r="H269" s="643"/>
      <c r="I269" s="614"/>
    </row>
    <row r="270" spans="1:10" ht="15" customHeight="1" x14ac:dyDescent="0.3">
      <c r="A270" s="426"/>
      <c r="B270" s="409"/>
      <c r="C270" s="659"/>
      <c r="D270" s="425"/>
      <c r="E270" s="612" t="s">
        <v>514</v>
      </c>
      <c r="F270" s="418"/>
      <c r="G270" s="418"/>
      <c r="H270" s="643"/>
      <c r="I270" s="614"/>
    </row>
    <row r="271" spans="1:10" ht="15" customHeight="1" x14ac:dyDescent="0.3">
      <c r="A271" s="426"/>
      <c r="B271" s="409"/>
      <c r="C271" s="659"/>
      <c r="D271" s="425"/>
      <c r="E271" s="612" t="s">
        <v>514</v>
      </c>
      <c r="F271" s="418"/>
      <c r="G271" s="418"/>
      <c r="H271" s="643"/>
      <c r="I271" s="614"/>
    </row>
    <row r="272" spans="1:10" ht="15" customHeight="1" x14ac:dyDescent="0.3">
      <c r="A272" s="406" t="s">
        <v>533</v>
      </c>
      <c r="B272" s="355"/>
      <c r="C272" s="572"/>
      <c r="D272" s="356"/>
      <c r="E272" s="572"/>
      <c r="F272" s="356"/>
      <c r="G272" s="356"/>
      <c r="H272" s="649"/>
      <c r="I272" s="424">
        <v>26</v>
      </c>
    </row>
    <row r="273" spans="1:9" ht="15" customHeight="1" x14ac:dyDescent="0.3">
      <c r="A273" s="358"/>
      <c r="B273" s="358"/>
      <c r="C273" s="573"/>
      <c r="D273" s="358"/>
      <c r="E273" s="608"/>
      <c r="F273" s="358"/>
      <c r="G273" s="358"/>
      <c r="H273" s="645"/>
      <c r="I273" s="573"/>
    </row>
    <row r="274" spans="1:9" ht="15" customHeight="1" x14ac:dyDescent="0.3">
      <c r="A274" s="397" t="s">
        <v>534</v>
      </c>
      <c r="B274" s="398" t="s">
        <v>501</v>
      </c>
      <c r="C274" s="658" t="s">
        <v>14</v>
      </c>
      <c r="D274" s="399" t="s">
        <v>532</v>
      </c>
      <c r="E274" s="606" t="s">
        <v>514</v>
      </c>
      <c r="F274" s="397" t="s">
        <v>514</v>
      </c>
      <c r="G274" s="397" t="s">
        <v>514</v>
      </c>
      <c r="H274" s="642" t="s">
        <v>506</v>
      </c>
      <c r="I274" s="609" t="s">
        <v>532</v>
      </c>
    </row>
    <row r="275" spans="1:9" ht="15" customHeight="1" x14ac:dyDescent="0.3">
      <c r="A275" s="408"/>
      <c r="B275" s="409"/>
      <c r="C275" s="659"/>
      <c r="D275" s="425"/>
      <c r="E275" s="612" t="s">
        <v>514</v>
      </c>
      <c r="F275" s="418" t="s">
        <v>514</v>
      </c>
      <c r="G275" s="418"/>
      <c r="H275" s="643"/>
      <c r="I275" s="614"/>
    </row>
    <row r="276" spans="1:9" ht="15" customHeight="1" x14ac:dyDescent="0.3">
      <c r="A276" s="408"/>
      <c r="B276" s="409"/>
      <c r="C276" s="659"/>
      <c r="D276" s="425"/>
      <c r="E276" s="612" t="s">
        <v>514</v>
      </c>
      <c r="F276" s="418" t="s">
        <v>514</v>
      </c>
      <c r="G276" s="418"/>
      <c r="H276" s="643"/>
      <c r="I276" s="614"/>
    </row>
    <row r="277" spans="1:9" ht="15" customHeight="1" x14ac:dyDescent="0.3">
      <c r="A277" s="408"/>
      <c r="B277" s="409"/>
      <c r="C277" s="659"/>
      <c r="D277" s="425"/>
      <c r="E277" s="612" t="s">
        <v>514</v>
      </c>
      <c r="F277" s="418" t="s">
        <v>514</v>
      </c>
      <c r="G277" s="418"/>
      <c r="H277" s="643"/>
      <c r="I277" s="614"/>
    </row>
    <row r="278" spans="1:9" ht="15" customHeight="1" x14ac:dyDescent="0.3">
      <c r="A278" s="408"/>
      <c r="B278" s="409"/>
      <c r="C278" s="659"/>
      <c r="D278" s="425"/>
      <c r="E278" s="612" t="s">
        <v>514</v>
      </c>
      <c r="F278" s="418" t="s">
        <v>514</v>
      </c>
      <c r="G278" s="418"/>
      <c r="H278" s="643"/>
      <c r="I278" s="614"/>
    </row>
    <row r="279" spans="1:9" ht="15" customHeight="1" x14ac:dyDescent="0.3">
      <c r="A279" s="408"/>
      <c r="B279" s="409"/>
      <c r="C279" s="659"/>
      <c r="D279" s="425"/>
      <c r="E279" s="612" t="s">
        <v>514</v>
      </c>
      <c r="F279" s="418" t="s">
        <v>514</v>
      </c>
      <c r="G279" s="418"/>
      <c r="H279" s="643"/>
      <c r="I279" s="614"/>
    </row>
    <row r="280" spans="1:9" ht="15" customHeight="1" x14ac:dyDescent="0.3">
      <c r="A280" s="428" t="s">
        <v>535</v>
      </c>
      <c r="B280" s="355"/>
      <c r="C280" s="572"/>
      <c r="D280" s="356"/>
      <c r="E280" s="572"/>
      <c r="F280" s="356"/>
      <c r="G280" s="356"/>
      <c r="H280" s="649"/>
      <c r="I280" s="424"/>
    </row>
    <row r="281" spans="1:9" ht="15" customHeight="1" x14ac:dyDescent="0.3">
      <c r="A281" s="355"/>
      <c r="B281" s="355"/>
      <c r="C281" s="572"/>
      <c r="D281" s="356"/>
      <c r="E281" s="572"/>
      <c r="F281" s="356"/>
      <c r="G281" s="356"/>
      <c r="H281" s="647"/>
      <c r="I281" s="430"/>
    </row>
    <row r="282" spans="1:9" ht="15" customHeight="1" x14ac:dyDescent="0.3">
      <c r="A282" s="397" t="s">
        <v>536</v>
      </c>
      <c r="B282" s="398" t="s">
        <v>501</v>
      </c>
      <c r="C282" s="658" t="s">
        <v>14</v>
      </c>
      <c r="D282" s="415" t="s">
        <v>537</v>
      </c>
      <c r="E282" s="435" t="s">
        <v>538</v>
      </c>
      <c r="F282" s="415" t="s">
        <v>539</v>
      </c>
      <c r="G282" s="416" t="s">
        <v>540</v>
      </c>
      <c r="H282" s="646" t="s">
        <v>506</v>
      </c>
      <c r="I282" s="609" t="s">
        <v>532</v>
      </c>
    </row>
    <row r="283" spans="1:9" ht="15" customHeight="1" x14ac:dyDescent="0.3">
      <c r="A283" s="408"/>
      <c r="B283" s="402"/>
      <c r="C283" s="660"/>
      <c r="D283" s="425"/>
      <c r="E283" s="614" t="s">
        <v>514</v>
      </c>
      <c r="F283" s="425" t="s">
        <v>514</v>
      </c>
      <c r="G283" s="425"/>
      <c r="H283" s="643"/>
      <c r="I283" s="607"/>
    </row>
    <row r="284" spans="1:9" ht="15" customHeight="1" x14ac:dyDescent="0.3">
      <c r="A284" s="408"/>
      <c r="B284" s="402"/>
      <c r="C284" s="660"/>
      <c r="D284" s="425"/>
      <c r="E284" s="614" t="s">
        <v>514</v>
      </c>
      <c r="F284" s="425" t="s">
        <v>514</v>
      </c>
      <c r="G284" s="425"/>
      <c r="H284" s="643"/>
      <c r="I284" s="607"/>
    </row>
    <row r="285" spans="1:9" ht="15" customHeight="1" x14ac:dyDescent="0.3">
      <c r="A285" s="408"/>
      <c r="B285" s="402"/>
      <c r="C285" s="660"/>
      <c r="D285" s="425"/>
      <c r="E285" s="614" t="s">
        <v>514</v>
      </c>
      <c r="F285" s="425" t="s">
        <v>514</v>
      </c>
      <c r="G285" s="425"/>
      <c r="H285" s="643"/>
      <c r="I285" s="607"/>
    </row>
    <row r="286" spans="1:9" ht="15" customHeight="1" x14ac:dyDescent="0.3">
      <c r="A286" s="408"/>
      <c r="B286" s="402"/>
      <c r="C286" s="660"/>
      <c r="D286" s="425"/>
      <c r="E286" s="614" t="s">
        <v>514</v>
      </c>
      <c r="F286" s="425" t="s">
        <v>514</v>
      </c>
      <c r="G286" s="425"/>
      <c r="H286" s="643"/>
      <c r="I286" s="607"/>
    </row>
    <row r="287" spans="1:9" ht="15" customHeight="1" x14ac:dyDescent="0.3">
      <c r="A287" s="406" t="s">
        <v>541</v>
      </c>
      <c r="B287" s="355"/>
      <c r="C287" s="572"/>
      <c r="D287" s="356"/>
      <c r="E287" s="572"/>
      <c r="F287" s="356"/>
      <c r="G287" s="356"/>
      <c r="H287" s="649"/>
      <c r="I287" s="424"/>
    </row>
    <row r="288" spans="1:9" ht="15" customHeight="1" x14ac:dyDescent="0.3">
      <c r="A288" s="355"/>
      <c r="B288" s="355"/>
      <c r="C288" s="572"/>
      <c r="D288" s="356"/>
      <c r="E288" s="572"/>
      <c r="F288" s="356"/>
      <c r="G288" s="356"/>
      <c r="H288" s="647"/>
      <c r="I288" s="430"/>
    </row>
    <row r="289" spans="1:13" ht="15" customHeight="1" x14ac:dyDescent="0.3">
      <c r="A289" s="420" t="s">
        <v>542</v>
      </c>
      <c r="B289" s="421"/>
      <c r="C289" s="613"/>
      <c r="D289" s="421"/>
      <c r="E289" s="613"/>
      <c r="F289" s="421"/>
      <c r="G289" s="421"/>
      <c r="H289" s="650"/>
      <c r="I289" s="435">
        <v>43.4</v>
      </c>
    </row>
    <row r="290" spans="1:13" ht="15" customHeight="1" x14ac:dyDescent="0.3">
      <c r="A290" s="420" t="s">
        <v>543</v>
      </c>
      <c r="B290" s="421"/>
      <c r="C290" s="613"/>
      <c r="D290" s="421"/>
      <c r="E290" s="613"/>
      <c r="F290" s="421"/>
      <c r="G290" s="421"/>
      <c r="H290" s="651">
        <v>0.10199999999999999</v>
      </c>
      <c r="I290" s="436">
        <v>4.42</v>
      </c>
    </row>
    <row r="291" spans="1:13" ht="15" customHeight="1" x14ac:dyDescent="0.3">
      <c r="A291" s="420" t="s">
        <v>544</v>
      </c>
      <c r="B291" s="421"/>
      <c r="C291" s="613"/>
      <c r="D291" s="421"/>
      <c r="E291" s="613"/>
      <c r="F291" s="421"/>
      <c r="G291" s="421"/>
      <c r="H291" s="652"/>
      <c r="I291" s="437">
        <v>47.82</v>
      </c>
    </row>
    <row r="294" spans="1:13" customFormat="1" ht="15" customHeight="1" x14ac:dyDescent="0.3">
      <c r="A294" s="340"/>
      <c r="B294" s="340" t="s">
        <v>0</v>
      </c>
      <c r="C294" s="568"/>
      <c r="D294" s="340"/>
      <c r="E294" s="568"/>
      <c r="F294" s="340"/>
      <c r="G294" s="340"/>
      <c r="H294" s="640"/>
      <c r="I294" s="568"/>
      <c r="J294" s="340"/>
    </row>
    <row r="295" spans="1:13" customFormat="1" ht="15" customHeight="1" x14ac:dyDescent="0.3">
      <c r="A295" s="340"/>
      <c r="B295" s="340" t="s">
        <v>496</v>
      </c>
      <c r="C295" s="568"/>
      <c r="D295" s="340"/>
      <c r="E295" s="568"/>
      <c r="F295" s="340"/>
      <c r="G295" s="340"/>
      <c r="H295" s="640"/>
      <c r="I295" s="568"/>
      <c r="J295" s="340"/>
    </row>
    <row r="296" spans="1:13" customFormat="1" ht="15" customHeight="1" x14ac:dyDescent="0.3">
      <c r="A296" s="341" t="s">
        <v>497</v>
      </c>
      <c r="B296" s="342">
        <v>44201</v>
      </c>
      <c r="C296" s="569" t="s">
        <v>645</v>
      </c>
      <c r="D296" s="342"/>
      <c r="E296" s="569"/>
      <c r="F296" s="342"/>
      <c r="G296" s="342"/>
      <c r="H296" s="641" t="s">
        <v>499</v>
      </c>
      <c r="I296" s="569" t="s">
        <v>19</v>
      </c>
      <c r="J296" s="340"/>
      <c r="K296" s="393"/>
      <c r="L296" s="394"/>
      <c r="M296" s="394"/>
    </row>
    <row r="297" spans="1:13" ht="15" customHeight="1" x14ac:dyDescent="0.3">
      <c r="A297" s="397" t="s">
        <v>500</v>
      </c>
      <c r="B297" s="398" t="s">
        <v>501</v>
      </c>
      <c r="C297" s="609" t="s">
        <v>502</v>
      </c>
      <c r="D297" s="400"/>
      <c r="E297" s="606" t="s">
        <v>503</v>
      </c>
      <c r="F297" s="399" t="s">
        <v>504</v>
      </c>
      <c r="G297" s="399" t="s">
        <v>505</v>
      </c>
      <c r="H297" s="642" t="s">
        <v>506</v>
      </c>
      <c r="I297" s="609" t="s">
        <v>507</v>
      </c>
    </row>
    <row r="298" spans="1:13" ht="15" customHeight="1" x14ac:dyDescent="0.3">
      <c r="A298" s="401" t="s">
        <v>669</v>
      </c>
      <c r="B298" s="402">
        <v>30005</v>
      </c>
      <c r="C298" s="607">
        <v>0.47</v>
      </c>
      <c r="D298" s="403"/>
      <c r="E298" s="607">
        <v>0.53</v>
      </c>
      <c r="F298" s="404">
        <v>104.45</v>
      </c>
      <c r="G298" s="404">
        <v>23.56</v>
      </c>
      <c r="H298" s="643">
        <v>1</v>
      </c>
      <c r="I298" s="607">
        <v>61.57</v>
      </c>
    </row>
    <row r="299" spans="1:13" ht="15" customHeight="1" x14ac:dyDescent="0.3">
      <c r="A299" s="401" t="s">
        <v>646</v>
      </c>
      <c r="B299" s="402">
        <v>30017</v>
      </c>
      <c r="C299" s="607">
        <v>0.47</v>
      </c>
      <c r="D299" s="403"/>
      <c r="E299" s="607">
        <v>0.53</v>
      </c>
      <c r="F299" s="404">
        <v>0</v>
      </c>
      <c r="G299" s="404">
        <v>0</v>
      </c>
      <c r="H299" s="643">
        <v>1</v>
      </c>
      <c r="I299" s="607">
        <v>0</v>
      </c>
    </row>
    <row r="300" spans="1:13" ht="15" customHeight="1" x14ac:dyDescent="0.3">
      <c r="A300" s="401" t="s">
        <v>674</v>
      </c>
      <c r="B300" s="402">
        <v>30020</v>
      </c>
      <c r="C300" s="607">
        <v>1</v>
      </c>
      <c r="D300" s="403"/>
      <c r="E300" s="607">
        <v>0</v>
      </c>
      <c r="F300" s="404">
        <v>8</v>
      </c>
      <c r="G300" s="404">
        <v>5</v>
      </c>
      <c r="H300" s="643">
        <v>2</v>
      </c>
      <c r="I300" s="607">
        <v>16</v>
      </c>
    </row>
    <row r="301" spans="1:13" ht="15" customHeight="1" x14ac:dyDescent="0.3">
      <c r="A301" s="401" t="s">
        <v>675</v>
      </c>
      <c r="B301" s="402">
        <v>30021</v>
      </c>
      <c r="C301" s="607">
        <v>1</v>
      </c>
      <c r="D301" s="403"/>
      <c r="E301" s="607">
        <v>0</v>
      </c>
      <c r="F301" s="404">
        <v>187.62</v>
      </c>
      <c r="G301" s="404">
        <v>32.049999999999997</v>
      </c>
      <c r="H301" s="643">
        <v>1</v>
      </c>
      <c r="I301" s="607">
        <v>187.62</v>
      </c>
    </row>
    <row r="302" spans="1:13" ht="15" customHeight="1" x14ac:dyDescent="0.3">
      <c r="A302" s="401"/>
      <c r="B302" s="402"/>
      <c r="C302" s="607"/>
      <c r="D302" s="403"/>
      <c r="E302" s="607"/>
      <c r="F302" s="405"/>
      <c r="G302" s="405"/>
      <c r="H302" s="643"/>
      <c r="I302" s="607"/>
    </row>
    <row r="303" spans="1:13" ht="15" customHeight="1" x14ac:dyDescent="0.3">
      <c r="A303" s="406" t="s">
        <v>509</v>
      </c>
      <c r="B303" s="355"/>
      <c r="C303" s="572"/>
      <c r="D303" s="356"/>
      <c r="E303" s="572"/>
      <c r="F303" s="356"/>
      <c r="G303" s="356"/>
      <c r="H303" s="644"/>
      <c r="I303" s="424">
        <v>265.19</v>
      </c>
    </row>
    <row r="304" spans="1:13" ht="15" customHeight="1" x14ac:dyDescent="0.3">
      <c r="A304" s="358"/>
      <c r="B304" s="358"/>
      <c r="C304" s="573"/>
      <c r="D304" s="358"/>
      <c r="E304" s="608"/>
      <c r="F304" s="358"/>
      <c r="G304" s="358"/>
      <c r="H304" s="645"/>
      <c r="I304" s="573"/>
    </row>
    <row r="305" spans="1:9" ht="15" customHeight="1" x14ac:dyDescent="0.3">
      <c r="A305" s="397" t="s">
        <v>510</v>
      </c>
      <c r="B305" s="398" t="s">
        <v>501</v>
      </c>
      <c r="C305" s="656" t="s">
        <v>511</v>
      </c>
      <c r="D305" s="397" t="s">
        <v>512</v>
      </c>
      <c r="E305" s="609" t="s">
        <v>513</v>
      </c>
      <c r="F305" s="397" t="s">
        <v>514</v>
      </c>
      <c r="G305" s="397" t="s">
        <v>514</v>
      </c>
      <c r="H305" s="642" t="s">
        <v>506</v>
      </c>
      <c r="I305" s="609" t="s">
        <v>507</v>
      </c>
    </row>
    <row r="306" spans="1:9" ht="15" customHeight="1" x14ac:dyDescent="0.3">
      <c r="A306" s="408" t="s">
        <v>664</v>
      </c>
      <c r="B306" s="409">
        <v>20002</v>
      </c>
      <c r="C306" s="610">
        <v>24.06</v>
      </c>
      <c r="D306" s="410"/>
      <c r="E306" s="610">
        <v>0</v>
      </c>
      <c r="F306" s="411"/>
      <c r="G306" s="412"/>
      <c r="H306" s="643">
        <v>1</v>
      </c>
      <c r="I306" s="614">
        <v>24.06</v>
      </c>
    </row>
    <row r="307" spans="1:9" ht="15" customHeight="1" x14ac:dyDescent="0.3">
      <c r="A307" s="408" t="s">
        <v>665</v>
      </c>
      <c r="B307" s="409">
        <v>20031</v>
      </c>
      <c r="C307" s="610">
        <v>13.57</v>
      </c>
      <c r="D307" s="410"/>
      <c r="E307" s="610">
        <v>0</v>
      </c>
      <c r="F307" s="411"/>
      <c r="G307" s="412"/>
      <c r="H307" s="643">
        <v>2</v>
      </c>
      <c r="I307" s="614">
        <v>27.14</v>
      </c>
    </row>
    <row r="308" spans="1:9" ht="15" customHeight="1" x14ac:dyDescent="0.3">
      <c r="A308" s="408"/>
      <c r="B308" s="409"/>
      <c r="C308" s="610"/>
      <c r="D308" s="410"/>
      <c r="E308" s="610"/>
      <c r="F308" s="411"/>
      <c r="G308" s="412"/>
      <c r="H308" s="643"/>
      <c r="I308" s="614"/>
    </row>
    <row r="309" spans="1:9" ht="15" customHeight="1" x14ac:dyDescent="0.3">
      <c r="A309" s="408"/>
      <c r="B309" s="409"/>
      <c r="C309" s="610"/>
      <c r="D309" s="410"/>
      <c r="E309" s="610"/>
      <c r="F309" s="411"/>
      <c r="G309" s="412"/>
      <c r="H309" s="643"/>
      <c r="I309" s="614"/>
    </row>
    <row r="310" spans="1:9" ht="15" customHeight="1" x14ac:dyDescent="0.3">
      <c r="A310" s="408"/>
      <c r="B310" s="409"/>
      <c r="C310" s="610"/>
      <c r="D310" s="410"/>
      <c r="E310" s="610"/>
      <c r="F310" s="411"/>
      <c r="G310" s="412"/>
      <c r="H310" s="643"/>
      <c r="I310" s="614"/>
    </row>
    <row r="311" spans="1:9" ht="15" customHeight="1" x14ac:dyDescent="0.3">
      <c r="A311" s="406" t="s">
        <v>517</v>
      </c>
      <c r="B311" s="355"/>
      <c r="C311" s="572"/>
      <c r="D311" s="356"/>
      <c r="E311" s="572"/>
      <c r="F311" s="356"/>
      <c r="G311" s="356"/>
      <c r="H311" s="644"/>
      <c r="I311" s="424">
        <v>51.2</v>
      </c>
    </row>
    <row r="312" spans="1:9" ht="15" customHeight="1" x14ac:dyDescent="0.3">
      <c r="A312" s="358"/>
      <c r="B312" s="358"/>
      <c r="C312" s="573"/>
      <c r="D312" s="358"/>
      <c r="E312" s="608"/>
      <c r="F312" s="358"/>
      <c r="G312" s="358"/>
      <c r="H312" s="645"/>
      <c r="I312" s="573"/>
    </row>
    <row r="313" spans="1:9" ht="15" customHeight="1" x14ac:dyDescent="0.3">
      <c r="A313" s="397" t="s">
        <v>518</v>
      </c>
      <c r="B313" s="398" t="s">
        <v>501</v>
      </c>
      <c r="C313" s="657" t="s">
        <v>519</v>
      </c>
      <c r="D313" s="416" t="s">
        <v>520</v>
      </c>
      <c r="E313" s="611" t="s">
        <v>521</v>
      </c>
      <c r="F313" s="416" t="s">
        <v>522</v>
      </c>
      <c r="G313" s="417"/>
      <c r="H313" s="646"/>
      <c r="I313" s="609" t="s">
        <v>507</v>
      </c>
    </row>
    <row r="314" spans="1:9" ht="15" customHeight="1" x14ac:dyDescent="0.3">
      <c r="A314" s="408" t="s">
        <v>626</v>
      </c>
      <c r="B314" s="409">
        <v>11</v>
      </c>
      <c r="C314" s="610">
        <v>1.1200000000000001</v>
      </c>
      <c r="D314" s="418"/>
      <c r="E314" s="612" t="s">
        <v>514</v>
      </c>
      <c r="F314" s="418" t="s">
        <v>514</v>
      </c>
      <c r="G314" s="419"/>
      <c r="H314" s="647"/>
      <c r="I314" s="614">
        <v>0.56999999999999995</v>
      </c>
    </row>
    <row r="315" spans="1:9" ht="15" customHeight="1" x14ac:dyDescent="0.3">
      <c r="A315" s="408" t="s">
        <v>627</v>
      </c>
      <c r="B315" s="409">
        <v>12</v>
      </c>
      <c r="C315" s="610">
        <v>9.6</v>
      </c>
      <c r="D315" s="418"/>
      <c r="E315" s="612" t="s">
        <v>514</v>
      </c>
      <c r="F315" s="418" t="s">
        <v>514</v>
      </c>
      <c r="G315" s="419"/>
      <c r="H315" s="647"/>
      <c r="I315" s="614">
        <v>4.91</v>
      </c>
    </row>
    <row r="316" spans="1:9" ht="15" customHeight="1" x14ac:dyDescent="0.3">
      <c r="A316" s="408" t="s">
        <v>628</v>
      </c>
      <c r="B316" s="409">
        <v>13</v>
      </c>
      <c r="C316" s="610">
        <v>4.79</v>
      </c>
      <c r="D316" s="418"/>
      <c r="E316" s="612" t="s">
        <v>514</v>
      </c>
      <c r="F316" s="418" t="s">
        <v>514</v>
      </c>
      <c r="G316" s="419"/>
      <c r="H316" s="647"/>
      <c r="I316" s="614">
        <v>2.4500000000000002</v>
      </c>
    </row>
    <row r="317" spans="1:9" ht="15" customHeight="1" x14ac:dyDescent="0.3">
      <c r="A317" s="408" t="s">
        <v>666</v>
      </c>
      <c r="B317" s="409">
        <v>14</v>
      </c>
      <c r="C317" s="610">
        <v>5</v>
      </c>
      <c r="D317" s="418"/>
      <c r="E317" s="612" t="s">
        <v>514</v>
      </c>
      <c r="F317" s="418" t="s">
        <v>514</v>
      </c>
      <c r="G317" s="419"/>
      <c r="H317" s="647"/>
      <c r="I317" s="614">
        <v>2.56</v>
      </c>
    </row>
    <row r="318" spans="1:9" ht="15" customHeight="1" x14ac:dyDescent="0.3">
      <c r="A318" s="408"/>
      <c r="B318" s="409"/>
      <c r="C318" s="610"/>
      <c r="D318" s="418"/>
      <c r="E318" s="612" t="s">
        <v>514</v>
      </c>
      <c r="F318" s="418" t="s">
        <v>514</v>
      </c>
      <c r="G318" s="419"/>
      <c r="H318" s="647"/>
      <c r="I318" s="614"/>
    </row>
    <row r="319" spans="1:9" ht="15" customHeight="1" x14ac:dyDescent="0.3">
      <c r="A319" s="406" t="s">
        <v>527</v>
      </c>
      <c r="B319" s="355"/>
      <c r="C319" s="572"/>
      <c r="D319" s="356"/>
      <c r="E319" s="572"/>
      <c r="F319" s="356"/>
      <c r="G319" s="356"/>
      <c r="H319" s="644"/>
      <c r="I319" s="424">
        <v>10.49</v>
      </c>
    </row>
    <row r="320" spans="1:9" ht="15" customHeight="1" x14ac:dyDescent="0.3">
      <c r="A320" s="358"/>
      <c r="B320" s="358"/>
      <c r="C320" s="573"/>
      <c r="D320" s="358"/>
      <c r="E320" s="608"/>
      <c r="F320" s="358"/>
      <c r="G320" s="358"/>
      <c r="H320" s="645"/>
      <c r="I320" s="573"/>
    </row>
    <row r="321" spans="1:10" ht="15" customHeight="1" x14ac:dyDescent="0.3">
      <c r="A321" s="420" t="s">
        <v>528</v>
      </c>
      <c r="B321" s="421"/>
      <c r="C321" s="613"/>
      <c r="D321" s="421"/>
      <c r="E321" s="613"/>
      <c r="F321" s="421"/>
      <c r="G321" s="421"/>
      <c r="H321" s="648"/>
      <c r="I321" s="424">
        <v>326.88</v>
      </c>
    </row>
    <row r="322" spans="1:10" ht="15" customHeight="1" x14ac:dyDescent="0.3">
      <c r="A322" s="420" t="s">
        <v>529</v>
      </c>
      <c r="B322" s="421"/>
      <c r="C322" s="613"/>
      <c r="D322" s="421"/>
      <c r="E322" s="613"/>
      <c r="F322" s="421"/>
      <c r="G322" s="421"/>
      <c r="H322" s="648"/>
      <c r="I322" s="424">
        <v>1610</v>
      </c>
      <c r="J322" s="423"/>
    </row>
    <row r="323" spans="1:10" ht="15" customHeight="1" x14ac:dyDescent="0.3">
      <c r="A323" s="420" t="s">
        <v>530</v>
      </c>
      <c r="B323" s="421"/>
      <c r="C323" s="613"/>
      <c r="D323" s="421"/>
      <c r="E323" s="613"/>
      <c r="F323" s="421"/>
      <c r="G323" s="421"/>
      <c r="H323" s="648"/>
      <c r="I323" s="424">
        <v>0.2</v>
      </c>
    </row>
    <row r="324" spans="1:10" ht="15" customHeight="1" x14ac:dyDescent="0.3">
      <c r="A324" s="358"/>
      <c r="B324" s="358"/>
      <c r="C324" s="573"/>
      <c r="D324" s="358"/>
      <c r="E324" s="608"/>
      <c r="F324" s="358"/>
      <c r="G324" s="358"/>
      <c r="H324" s="645"/>
      <c r="I324" s="573"/>
    </row>
    <row r="325" spans="1:10" ht="15" customHeight="1" x14ac:dyDescent="0.3">
      <c r="A325" s="397" t="s">
        <v>531</v>
      </c>
      <c r="B325" s="398" t="s">
        <v>501</v>
      </c>
      <c r="C325" s="658" t="s">
        <v>14</v>
      </c>
      <c r="D325" s="399" t="s">
        <v>532</v>
      </c>
      <c r="E325" s="606" t="s">
        <v>514</v>
      </c>
      <c r="F325" s="397" t="s">
        <v>514</v>
      </c>
      <c r="G325" s="397" t="s">
        <v>514</v>
      </c>
      <c r="H325" s="642" t="s">
        <v>506</v>
      </c>
      <c r="I325" s="609" t="s">
        <v>532</v>
      </c>
    </row>
    <row r="326" spans="1:10" ht="15" customHeight="1" x14ac:dyDescent="0.3">
      <c r="A326" s="408"/>
      <c r="B326" s="409"/>
      <c r="C326" s="659"/>
      <c r="D326" s="425"/>
      <c r="E326" s="612" t="s">
        <v>514</v>
      </c>
      <c r="F326" s="418"/>
      <c r="G326" s="418"/>
      <c r="H326" s="643"/>
      <c r="I326" s="614"/>
    </row>
    <row r="327" spans="1:10" ht="15" customHeight="1" x14ac:dyDescent="0.3">
      <c r="A327" s="408"/>
      <c r="B327" s="409"/>
      <c r="C327" s="659"/>
      <c r="D327" s="425"/>
      <c r="E327" s="612" t="s">
        <v>514</v>
      </c>
      <c r="F327" s="418"/>
      <c r="G327" s="418"/>
      <c r="H327" s="643"/>
      <c r="I327" s="614"/>
    </row>
    <row r="328" spans="1:10" ht="15" customHeight="1" x14ac:dyDescent="0.3">
      <c r="A328" s="408"/>
      <c r="B328" s="409"/>
      <c r="C328" s="659"/>
      <c r="D328" s="425"/>
      <c r="E328" s="612" t="s">
        <v>514</v>
      </c>
      <c r="F328" s="418"/>
      <c r="G328" s="418"/>
      <c r="H328" s="643"/>
      <c r="I328" s="614"/>
    </row>
    <row r="329" spans="1:10" ht="15" customHeight="1" x14ac:dyDescent="0.3">
      <c r="A329" s="426"/>
      <c r="B329" s="409"/>
      <c r="C329" s="659"/>
      <c r="D329" s="425"/>
      <c r="E329" s="612" t="s">
        <v>514</v>
      </c>
      <c r="F329" s="418"/>
      <c r="G329" s="418"/>
      <c r="H329" s="643"/>
      <c r="I329" s="614"/>
    </row>
    <row r="330" spans="1:10" ht="15" customHeight="1" x14ac:dyDescent="0.3">
      <c r="A330" s="426"/>
      <c r="B330" s="409"/>
      <c r="C330" s="659"/>
      <c r="D330" s="425"/>
      <c r="E330" s="612" t="s">
        <v>514</v>
      </c>
      <c r="F330" s="418"/>
      <c r="G330" s="418"/>
      <c r="H330" s="643"/>
      <c r="I330" s="614"/>
    </row>
    <row r="331" spans="1:10" ht="15" customHeight="1" x14ac:dyDescent="0.3">
      <c r="A331" s="406" t="s">
        <v>533</v>
      </c>
      <c r="B331" s="355"/>
      <c r="C331" s="572"/>
      <c r="D331" s="356"/>
      <c r="E331" s="572"/>
      <c r="F331" s="356"/>
      <c r="G331" s="356"/>
      <c r="H331" s="649"/>
      <c r="I331" s="424"/>
    </row>
    <row r="332" spans="1:10" ht="15" customHeight="1" x14ac:dyDescent="0.3">
      <c r="A332" s="358"/>
      <c r="B332" s="358"/>
      <c r="C332" s="573"/>
      <c r="D332" s="358"/>
      <c r="E332" s="608"/>
      <c r="F332" s="358"/>
      <c r="G332" s="358"/>
      <c r="H332" s="645"/>
      <c r="I332" s="573"/>
    </row>
    <row r="333" spans="1:10" ht="15" customHeight="1" x14ac:dyDescent="0.3">
      <c r="A333" s="397" t="s">
        <v>534</v>
      </c>
      <c r="B333" s="398" t="s">
        <v>501</v>
      </c>
      <c r="C333" s="658" t="s">
        <v>14</v>
      </c>
      <c r="D333" s="399" t="s">
        <v>532</v>
      </c>
      <c r="E333" s="606" t="s">
        <v>514</v>
      </c>
      <c r="F333" s="397" t="s">
        <v>514</v>
      </c>
      <c r="G333" s="397" t="s">
        <v>514</v>
      </c>
      <c r="H333" s="642" t="s">
        <v>506</v>
      </c>
      <c r="I333" s="609" t="s">
        <v>532</v>
      </c>
    </row>
    <row r="334" spans="1:10" ht="15" customHeight="1" x14ac:dyDescent="0.3">
      <c r="A334" s="408"/>
      <c r="B334" s="409"/>
      <c r="C334" s="659"/>
      <c r="D334" s="425"/>
      <c r="E334" s="612" t="s">
        <v>514</v>
      </c>
      <c r="F334" s="418" t="s">
        <v>514</v>
      </c>
      <c r="G334" s="418"/>
      <c r="H334" s="643"/>
      <c r="I334" s="614"/>
    </row>
    <row r="335" spans="1:10" ht="15" customHeight="1" x14ac:dyDescent="0.3">
      <c r="A335" s="408"/>
      <c r="B335" s="409"/>
      <c r="C335" s="659"/>
      <c r="D335" s="425"/>
      <c r="E335" s="612" t="s">
        <v>514</v>
      </c>
      <c r="F335" s="418" t="s">
        <v>514</v>
      </c>
      <c r="G335" s="418"/>
      <c r="H335" s="643"/>
      <c r="I335" s="614"/>
    </row>
    <row r="336" spans="1:10" ht="15" customHeight="1" x14ac:dyDescent="0.3">
      <c r="A336" s="408"/>
      <c r="B336" s="409"/>
      <c r="C336" s="659"/>
      <c r="D336" s="425"/>
      <c r="E336" s="612" t="s">
        <v>514</v>
      </c>
      <c r="F336" s="418" t="s">
        <v>514</v>
      </c>
      <c r="G336" s="418"/>
      <c r="H336" s="643"/>
      <c r="I336" s="614"/>
    </row>
    <row r="337" spans="1:9" ht="15" customHeight="1" x14ac:dyDescent="0.3">
      <c r="A337" s="408"/>
      <c r="B337" s="409"/>
      <c r="C337" s="659"/>
      <c r="D337" s="425"/>
      <c r="E337" s="612" t="s">
        <v>514</v>
      </c>
      <c r="F337" s="418" t="s">
        <v>514</v>
      </c>
      <c r="G337" s="418"/>
      <c r="H337" s="643"/>
      <c r="I337" s="614"/>
    </row>
    <row r="338" spans="1:9" ht="15" customHeight="1" x14ac:dyDescent="0.3">
      <c r="A338" s="408"/>
      <c r="B338" s="409"/>
      <c r="C338" s="659"/>
      <c r="D338" s="425"/>
      <c r="E338" s="612" t="s">
        <v>514</v>
      </c>
      <c r="F338" s="418" t="s">
        <v>514</v>
      </c>
      <c r="G338" s="418"/>
      <c r="H338" s="643"/>
      <c r="I338" s="614"/>
    </row>
    <row r="339" spans="1:9" ht="15" customHeight="1" x14ac:dyDescent="0.3">
      <c r="A339" s="428" t="s">
        <v>535</v>
      </c>
      <c r="B339" s="355"/>
      <c r="C339" s="572"/>
      <c r="D339" s="356"/>
      <c r="E339" s="572"/>
      <c r="F339" s="356"/>
      <c r="G339" s="356"/>
      <c r="H339" s="649"/>
      <c r="I339" s="424"/>
    </row>
    <row r="340" spans="1:9" ht="15" customHeight="1" x14ac:dyDescent="0.3">
      <c r="A340" s="355"/>
      <c r="B340" s="355"/>
      <c r="C340" s="572"/>
      <c r="D340" s="356"/>
      <c r="E340" s="572"/>
      <c r="F340" s="356"/>
      <c r="G340" s="356"/>
      <c r="H340" s="647"/>
      <c r="I340" s="430"/>
    </row>
    <row r="341" spans="1:9" ht="15" customHeight="1" x14ac:dyDescent="0.3">
      <c r="A341" s="397" t="s">
        <v>536</v>
      </c>
      <c r="B341" s="398" t="s">
        <v>501</v>
      </c>
      <c r="C341" s="658" t="s">
        <v>14</v>
      </c>
      <c r="D341" s="415" t="s">
        <v>537</v>
      </c>
      <c r="E341" s="435" t="s">
        <v>538</v>
      </c>
      <c r="F341" s="415" t="s">
        <v>539</v>
      </c>
      <c r="G341" s="416" t="s">
        <v>540</v>
      </c>
      <c r="H341" s="646" t="s">
        <v>506</v>
      </c>
      <c r="I341" s="609" t="s">
        <v>532</v>
      </c>
    </row>
    <row r="342" spans="1:9" ht="15" customHeight="1" x14ac:dyDescent="0.3">
      <c r="A342" s="408"/>
      <c r="B342" s="402"/>
      <c r="C342" s="660"/>
      <c r="D342" s="425"/>
      <c r="E342" s="614" t="s">
        <v>514</v>
      </c>
      <c r="F342" s="425" t="s">
        <v>514</v>
      </c>
      <c r="G342" s="425"/>
      <c r="H342" s="643"/>
      <c r="I342" s="607"/>
    </row>
    <row r="343" spans="1:9" ht="15" customHeight="1" x14ac:dyDescent="0.3">
      <c r="A343" s="408"/>
      <c r="B343" s="402"/>
      <c r="C343" s="660"/>
      <c r="D343" s="425"/>
      <c r="E343" s="614" t="s">
        <v>514</v>
      </c>
      <c r="F343" s="425" t="s">
        <v>514</v>
      </c>
      <c r="G343" s="425"/>
      <c r="H343" s="643"/>
      <c r="I343" s="607"/>
    </row>
    <row r="344" spans="1:9" ht="15" customHeight="1" x14ac:dyDescent="0.3">
      <c r="A344" s="408"/>
      <c r="B344" s="402"/>
      <c r="C344" s="660"/>
      <c r="D344" s="425"/>
      <c r="E344" s="614" t="s">
        <v>514</v>
      </c>
      <c r="F344" s="425" t="s">
        <v>514</v>
      </c>
      <c r="G344" s="425"/>
      <c r="H344" s="643"/>
      <c r="I344" s="607"/>
    </row>
    <row r="345" spans="1:9" ht="15" customHeight="1" x14ac:dyDescent="0.3">
      <c r="A345" s="408"/>
      <c r="B345" s="402"/>
      <c r="C345" s="660"/>
      <c r="D345" s="425"/>
      <c r="E345" s="614" t="s">
        <v>514</v>
      </c>
      <c r="F345" s="425" t="s">
        <v>514</v>
      </c>
      <c r="G345" s="425"/>
      <c r="H345" s="643"/>
      <c r="I345" s="607"/>
    </row>
    <row r="346" spans="1:9" ht="15" customHeight="1" x14ac:dyDescent="0.3">
      <c r="A346" s="406" t="s">
        <v>541</v>
      </c>
      <c r="B346" s="355"/>
      <c r="C346" s="572"/>
      <c r="D346" s="356"/>
      <c r="E346" s="572"/>
      <c r="F346" s="356"/>
      <c r="G346" s="356"/>
      <c r="H346" s="649"/>
      <c r="I346" s="424"/>
    </row>
    <row r="347" spans="1:9" ht="15" customHeight="1" x14ac:dyDescent="0.3">
      <c r="A347" s="355"/>
      <c r="B347" s="355"/>
      <c r="C347" s="572"/>
      <c r="D347" s="356"/>
      <c r="E347" s="572"/>
      <c r="F347" s="356"/>
      <c r="G347" s="356"/>
      <c r="H347" s="647"/>
      <c r="I347" s="430"/>
    </row>
    <row r="348" spans="1:9" ht="15" customHeight="1" x14ac:dyDescent="0.3">
      <c r="A348" s="420" t="s">
        <v>542</v>
      </c>
      <c r="B348" s="421"/>
      <c r="C348" s="613"/>
      <c r="D348" s="421"/>
      <c r="E348" s="613"/>
      <c r="F348" s="421"/>
      <c r="G348" s="421"/>
      <c r="H348" s="650"/>
      <c r="I348" s="435">
        <v>0.2</v>
      </c>
    </row>
    <row r="349" spans="1:9" ht="15" customHeight="1" x14ac:dyDescent="0.3">
      <c r="A349" s="420" t="s">
        <v>543</v>
      </c>
      <c r="B349" s="421"/>
      <c r="C349" s="613"/>
      <c r="D349" s="421"/>
      <c r="E349" s="613"/>
      <c r="F349" s="421"/>
      <c r="G349" s="421"/>
      <c r="H349" s="651">
        <v>0.10199999999999999</v>
      </c>
      <c r="I349" s="436">
        <v>0.02</v>
      </c>
    </row>
    <row r="350" spans="1:9" ht="15" customHeight="1" x14ac:dyDescent="0.3">
      <c r="A350" s="420" t="s">
        <v>544</v>
      </c>
      <c r="B350" s="421"/>
      <c r="C350" s="613"/>
      <c r="D350" s="421"/>
      <c r="E350" s="613"/>
      <c r="F350" s="421"/>
      <c r="G350" s="421"/>
      <c r="H350" s="652"/>
      <c r="I350" s="437">
        <v>0.22</v>
      </c>
    </row>
    <row r="353" spans="1:13" customFormat="1" ht="15" customHeight="1" x14ac:dyDescent="0.3">
      <c r="A353" s="340"/>
      <c r="B353" s="340" t="s">
        <v>0</v>
      </c>
      <c r="C353" s="568"/>
      <c r="D353" s="340"/>
      <c r="E353" s="568"/>
      <c r="F353" s="340"/>
      <c r="G353" s="340"/>
      <c r="H353" s="640"/>
      <c r="I353" s="568"/>
      <c r="J353" s="340"/>
    </row>
    <row r="354" spans="1:13" customFormat="1" ht="15" customHeight="1" x14ac:dyDescent="0.3">
      <c r="A354" s="340"/>
      <c r="B354" s="340" t="s">
        <v>496</v>
      </c>
      <c r="C354" s="568"/>
      <c r="D354" s="340"/>
      <c r="E354" s="568"/>
      <c r="F354" s="340"/>
      <c r="G354" s="340"/>
      <c r="H354" s="640"/>
      <c r="I354" s="568"/>
      <c r="J354" s="340"/>
    </row>
    <row r="355" spans="1:13" customFormat="1" ht="15" customHeight="1" x14ac:dyDescent="0.3">
      <c r="A355" s="341" t="s">
        <v>497</v>
      </c>
      <c r="B355" s="342">
        <v>40425</v>
      </c>
      <c r="C355" s="569" t="s">
        <v>649</v>
      </c>
      <c r="D355" s="342"/>
      <c r="E355" s="569"/>
      <c r="F355" s="342"/>
      <c r="G355" s="342"/>
      <c r="H355" s="641" t="s">
        <v>499</v>
      </c>
      <c r="I355" s="569" t="s">
        <v>20</v>
      </c>
      <c r="J355" s="340"/>
      <c r="K355" s="393"/>
      <c r="L355" s="394"/>
      <c r="M355" s="394"/>
    </row>
    <row r="356" spans="1:13" ht="15" customHeight="1" x14ac:dyDescent="0.3">
      <c r="A356" s="397" t="s">
        <v>500</v>
      </c>
      <c r="B356" s="398" t="s">
        <v>501</v>
      </c>
      <c r="C356" s="609" t="s">
        <v>502</v>
      </c>
      <c r="D356" s="400"/>
      <c r="E356" s="606" t="s">
        <v>503</v>
      </c>
      <c r="F356" s="399" t="s">
        <v>504</v>
      </c>
      <c r="G356" s="399" t="s">
        <v>505</v>
      </c>
      <c r="H356" s="642" t="s">
        <v>506</v>
      </c>
      <c r="I356" s="609" t="s">
        <v>507</v>
      </c>
    </row>
    <row r="357" spans="1:13" ht="15" customHeight="1" x14ac:dyDescent="0.3">
      <c r="A357" s="401" t="s">
        <v>632</v>
      </c>
      <c r="B357" s="402">
        <v>30007</v>
      </c>
      <c r="C357" s="607">
        <v>0.44</v>
      </c>
      <c r="D357" s="403"/>
      <c r="E357" s="607">
        <v>0.56000000000000005</v>
      </c>
      <c r="F357" s="404">
        <v>214.37</v>
      </c>
      <c r="G357" s="404">
        <v>75.61</v>
      </c>
      <c r="H357" s="643">
        <v>1</v>
      </c>
      <c r="I357" s="607">
        <v>136.66</v>
      </c>
    </row>
    <row r="358" spans="1:13" ht="15" customHeight="1" x14ac:dyDescent="0.3">
      <c r="A358" s="401" t="s">
        <v>636</v>
      </c>
      <c r="B358" s="402">
        <v>30046</v>
      </c>
      <c r="C358" s="607">
        <v>1</v>
      </c>
      <c r="D358" s="403"/>
      <c r="E358" s="607">
        <v>0</v>
      </c>
      <c r="F358" s="404">
        <v>157</v>
      </c>
      <c r="G358" s="404">
        <v>52.61</v>
      </c>
      <c r="H358" s="643">
        <v>1</v>
      </c>
      <c r="I358" s="607">
        <v>157</v>
      </c>
    </row>
    <row r="359" spans="1:13" ht="15" customHeight="1" x14ac:dyDescent="0.3">
      <c r="A359" s="401"/>
      <c r="B359" s="402"/>
      <c r="C359" s="607"/>
      <c r="D359" s="403"/>
      <c r="E359" s="607"/>
      <c r="F359" s="405"/>
      <c r="G359" s="405"/>
      <c r="H359" s="643"/>
      <c r="I359" s="607"/>
    </row>
    <row r="360" spans="1:13" ht="15" customHeight="1" x14ac:dyDescent="0.3">
      <c r="A360" s="401"/>
      <c r="B360" s="402"/>
      <c r="C360" s="607"/>
      <c r="D360" s="403"/>
      <c r="E360" s="607"/>
      <c r="F360" s="405"/>
      <c r="G360" s="405"/>
      <c r="H360" s="643"/>
      <c r="I360" s="607"/>
    </row>
    <row r="361" spans="1:13" ht="15" customHeight="1" x14ac:dyDescent="0.3">
      <c r="A361" s="401"/>
      <c r="B361" s="402"/>
      <c r="C361" s="607"/>
      <c r="D361" s="403"/>
      <c r="E361" s="607"/>
      <c r="F361" s="405"/>
      <c r="G361" s="405"/>
      <c r="H361" s="643"/>
      <c r="I361" s="607"/>
    </row>
    <row r="362" spans="1:13" ht="15" customHeight="1" x14ac:dyDescent="0.3">
      <c r="A362" s="406" t="s">
        <v>509</v>
      </c>
      <c r="B362" s="355"/>
      <c r="C362" s="572"/>
      <c r="D362" s="356"/>
      <c r="E362" s="572"/>
      <c r="F362" s="356"/>
      <c r="G362" s="356"/>
      <c r="H362" s="644"/>
      <c r="I362" s="424">
        <v>293.65999999999997</v>
      </c>
    </row>
    <row r="363" spans="1:13" ht="15" customHeight="1" x14ac:dyDescent="0.3">
      <c r="A363" s="358"/>
      <c r="B363" s="358"/>
      <c r="C363" s="573"/>
      <c r="D363" s="358"/>
      <c r="E363" s="608"/>
      <c r="F363" s="358"/>
      <c r="G363" s="358"/>
      <c r="H363" s="645"/>
      <c r="I363" s="573"/>
    </row>
    <row r="364" spans="1:13" ht="15" customHeight="1" x14ac:dyDescent="0.3">
      <c r="A364" s="397" t="s">
        <v>510</v>
      </c>
      <c r="B364" s="398" t="s">
        <v>501</v>
      </c>
      <c r="C364" s="656" t="s">
        <v>511</v>
      </c>
      <c r="D364" s="397" t="s">
        <v>512</v>
      </c>
      <c r="E364" s="609" t="s">
        <v>513</v>
      </c>
      <c r="F364" s="397" t="s">
        <v>514</v>
      </c>
      <c r="G364" s="397" t="s">
        <v>514</v>
      </c>
      <c r="H364" s="642" t="s">
        <v>506</v>
      </c>
      <c r="I364" s="609" t="s">
        <v>507</v>
      </c>
    </row>
    <row r="365" spans="1:13" ht="15" customHeight="1" x14ac:dyDescent="0.3">
      <c r="A365" s="408" t="s">
        <v>664</v>
      </c>
      <c r="B365" s="409">
        <v>20002</v>
      </c>
      <c r="C365" s="610">
        <v>24.06</v>
      </c>
      <c r="D365" s="410"/>
      <c r="E365" s="610">
        <v>0</v>
      </c>
      <c r="F365" s="411"/>
      <c r="G365" s="412"/>
      <c r="H365" s="643">
        <v>1</v>
      </c>
      <c r="I365" s="614">
        <v>24.06</v>
      </c>
    </row>
    <row r="366" spans="1:13" ht="15" customHeight="1" x14ac:dyDescent="0.3">
      <c r="A366" s="408" t="s">
        <v>668</v>
      </c>
      <c r="B366" s="409">
        <v>20003</v>
      </c>
      <c r="C366" s="610">
        <v>14.86</v>
      </c>
      <c r="D366" s="410"/>
      <c r="E366" s="610">
        <v>0</v>
      </c>
      <c r="F366" s="411"/>
      <c r="G366" s="412"/>
      <c r="H366" s="643">
        <v>2</v>
      </c>
      <c r="I366" s="614">
        <v>29.72</v>
      </c>
    </row>
    <row r="367" spans="1:13" ht="15" customHeight="1" x14ac:dyDescent="0.3">
      <c r="A367" s="408"/>
      <c r="B367" s="409"/>
      <c r="C367" s="610"/>
      <c r="D367" s="410"/>
      <c r="E367" s="610"/>
      <c r="F367" s="411"/>
      <c r="G367" s="412"/>
      <c r="H367" s="643"/>
      <c r="I367" s="614"/>
    </row>
    <row r="368" spans="1:13" ht="15" customHeight="1" x14ac:dyDescent="0.3">
      <c r="A368" s="408"/>
      <c r="B368" s="409"/>
      <c r="C368" s="610"/>
      <c r="D368" s="410"/>
      <c r="E368" s="610"/>
      <c r="F368" s="411"/>
      <c r="G368" s="412"/>
      <c r="H368" s="643"/>
      <c r="I368" s="614"/>
    </row>
    <row r="369" spans="1:10" ht="15" customHeight="1" x14ac:dyDescent="0.3">
      <c r="A369" s="408"/>
      <c r="B369" s="409"/>
      <c r="C369" s="610"/>
      <c r="D369" s="410"/>
      <c r="E369" s="610"/>
      <c r="F369" s="411"/>
      <c r="G369" s="412"/>
      <c r="H369" s="643"/>
      <c r="I369" s="614"/>
    </row>
    <row r="370" spans="1:10" ht="15" customHeight="1" x14ac:dyDescent="0.3">
      <c r="A370" s="406" t="s">
        <v>517</v>
      </c>
      <c r="B370" s="355"/>
      <c r="C370" s="572"/>
      <c r="D370" s="356"/>
      <c r="E370" s="572"/>
      <c r="F370" s="356"/>
      <c r="G370" s="356"/>
      <c r="H370" s="644"/>
      <c r="I370" s="424">
        <v>53.78</v>
      </c>
    </row>
    <row r="371" spans="1:10" ht="15" customHeight="1" x14ac:dyDescent="0.3">
      <c r="A371" s="358"/>
      <c r="B371" s="358"/>
      <c r="C371" s="573"/>
      <c r="D371" s="358"/>
      <c r="E371" s="608"/>
      <c r="F371" s="358"/>
      <c r="G371" s="358"/>
      <c r="H371" s="645"/>
      <c r="I371" s="573"/>
    </row>
    <row r="372" spans="1:10" ht="15" customHeight="1" x14ac:dyDescent="0.3">
      <c r="A372" s="397" t="s">
        <v>518</v>
      </c>
      <c r="B372" s="398" t="s">
        <v>501</v>
      </c>
      <c r="C372" s="657" t="s">
        <v>519</v>
      </c>
      <c r="D372" s="416" t="s">
        <v>520</v>
      </c>
      <c r="E372" s="611" t="s">
        <v>521</v>
      </c>
      <c r="F372" s="416" t="s">
        <v>522</v>
      </c>
      <c r="G372" s="417"/>
      <c r="H372" s="646"/>
      <c r="I372" s="609" t="s">
        <v>507</v>
      </c>
    </row>
    <row r="373" spans="1:10" ht="15" customHeight="1" x14ac:dyDescent="0.3">
      <c r="A373" s="408" t="s">
        <v>626</v>
      </c>
      <c r="B373" s="409">
        <v>11</v>
      </c>
      <c r="C373" s="610">
        <v>1.1200000000000001</v>
      </c>
      <c r="D373" s="418"/>
      <c r="E373" s="612" t="s">
        <v>514</v>
      </c>
      <c r="F373" s="418" t="s">
        <v>514</v>
      </c>
      <c r="G373" s="419"/>
      <c r="H373" s="647"/>
      <c r="I373" s="614">
        <v>0.6</v>
      </c>
    </row>
    <row r="374" spans="1:10" ht="15" customHeight="1" x14ac:dyDescent="0.3">
      <c r="A374" s="408" t="s">
        <v>627</v>
      </c>
      <c r="B374" s="409">
        <v>12</v>
      </c>
      <c r="C374" s="610">
        <v>9.6</v>
      </c>
      <c r="D374" s="418"/>
      <c r="E374" s="612" t="s">
        <v>514</v>
      </c>
      <c r="F374" s="418" t="s">
        <v>514</v>
      </c>
      <c r="G374" s="419"/>
      <c r="H374" s="647"/>
      <c r="I374" s="614">
        <v>5.16</v>
      </c>
    </row>
    <row r="375" spans="1:10" ht="15" customHeight="1" x14ac:dyDescent="0.3">
      <c r="A375" s="408" t="s">
        <v>628</v>
      </c>
      <c r="B375" s="409">
        <v>13</v>
      </c>
      <c r="C375" s="610">
        <v>4.79</v>
      </c>
      <c r="D375" s="418"/>
      <c r="E375" s="612" t="s">
        <v>514</v>
      </c>
      <c r="F375" s="418" t="s">
        <v>514</v>
      </c>
      <c r="G375" s="419"/>
      <c r="H375" s="647"/>
      <c r="I375" s="614">
        <v>2.57</v>
      </c>
    </row>
    <row r="376" spans="1:10" ht="15" customHeight="1" x14ac:dyDescent="0.3">
      <c r="A376" s="408"/>
      <c r="B376" s="409"/>
      <c r="C376" s="610"/>
      <c r="D376" s="418"/>
      <c r="E376" s="612" t="s">
        <v>514</v>
      </c>
      <c r="F376" s="418" t="s">
        <v>514</v>
      </c>
      <c r="G376" s="419"/>
      <c r="H376" s="647"/>
      <c r="I376" s="614"/>
    </row>
    <row r="377" spans="1:10" ht="15" customHeight="1" x14ac:dyDescent="0.3">
      <c r="A377" s="406" t="s">
        <v>527</v>
      </c>
      <c r="B377" s="355"/>
      <c r="C377" s="572"/>
      <c r="D377" s="356"/>
      <c r="E377" s="572"/>
      <c r="F377" s="356"/>
      <c r="G377" s="356"/>
      <c r="H377" s="644"/>
      <c r="I377" s="424">
        <v>8.33</v>
      </c>
    </row>
    <row r="378" spans="1:10" ht="15" customHeight="1" x14ac:dyDescent="0.3">
      <c r="A378" s="358"/>
      <c r="B378" s="358"/>
      <c r="C378" s="573"/>
      <c r="D378" s="358"/>
      <c r="E378" s="608"/>
      <c r="F378" s="358"/>
      <c r="G378" s="358"/>
      <c r="H378" s="645"/>
      <c r="I378" s="573"/>
    </row>
    <row r="379" spans="1:10" ht="15" customHeight="1" x14ac:dyDescent="0.3">
      <c r="A379" s="420" t="s">
        <v>528</v>
      </c>
      <c r="B379" s="421"/>
      <c r="C379" s="613"/>
      <c r="D379" s="421"/>
      <c r="E379" s="613"/>
      <c r="F379" s="421"/>
      <c r="G379" s="421"/>
      <c r="H379" s="648"/>
      <c r="I379" s="424">
        <v>355.76999999999992</v>
      </c>
    </row>
    <row r="380" spans="1:10" ht="15" customHeight="1" x14ac:dyDescent="0.3">
      <c r="A380" s="420" t="s">
        <v>529</v>
      </c>
      <c r="B380" s="421"/>
      <c r="C380" s="613"/>
      <c r="D380" s="421"/>
      <c r="E380" s="613"/>
      <c r="F380" s="421"/>
      <c r="G380" s="421"/>
      <c r="H380" s="648"/>
      <c r="I380" s="424">
        <v>80</v>
      </c>
      <c r="J380" s="423"/>
    </row>
    <row r="381" spans="1:10" ht="15" customHeight="1" x14ac:dyDescent="0.3">
      <c r="A381" s="420" t="s">
        <v>530</v>
      </c>
      <c r="B381" s="421"/>
      <c r="C381" s="613"/>
      <c r="D381" s="421"/>
      <c r="E381" s="613"/>
      <c r="F381" s="421"/>
      <c r="G381" s="421"/>
      <c r="H381" s="648"/>
      <c r="I381" s="424">
        <v>4.4400000000000004</v>
      </c>
    </row>
    <row r="382" spans="1:10" ht="15" customHeight="1" x14ac:dyDescent="0.3">
      <c r="A382" s="358"/>
      <c r="B382" s="358"/>
      <c r="C382" s="573"/>
      <c r="D382" s="358"/>
      <c r="E382" s="608"/>
      <c r="F382" s="358"/>
      <c r="G382" s="358"/>
      <c r="H382" s="645"/>
      <c r="I382" s="573"/>
    </row>
    <row r="383" spans="1:10" ht="15" customHeight="1" x14ac:dyDescent="0.3">
      <c r="A383" s="397" t="s">
        <v>531</v>
      </c>
      <c r="B383" s="398" t="s">
        <v>501</v>
      </c>
      <c r="C383" s="658" t="s">
        <v>14</v>
      </c>
      <c r="D383" s="399" t="s">
        <v>532</v>
      </c>
      <c r="E383" s="606" t="s">
        <v>514</v>
      </c>
      <c r="F383" s="397" t="s">
        <v>514</v>
      </c>
      <c r="G383" s="397" t="s">
        <v>514</v>
      </c>
      <c r="H383" s="642" t="s">
        <v>506</v>
      </c>
      <c r="I383" s="609" t="s">
        <v>532</v>
      </c>
    </row>
    <row r="384" spans="1:10" ht="15" customHeight="1" x14ac:dyDescent="0.3">
      <c r="A384" s="408"/>
      <c r="B384" s="409"/>
      <c r="C384" s="659"/>
      <c r="D384" s="425"/>
      <c r="E384" s="612" t="s">
        <v>514</v>
      </c>
      <c r="F384" s="418"/>
      <c r="G384" s="418"/>
      <c r="H384" s="643"/>
      <c r="I384" s="614"/>
    </row>
    <row r="385" spans="1:9" ht="15" customHeight="1" x14ac:dyDescent="0.3">
      <c r="A385" s="408"/>
      <c r="B385" s="409"/>
      <c r="C385" s="659"/>
      <c r="D385" s="425"/>
      <c r="E385" s="612" t="s">
        <v>514</v>
      </c>
      <c r="F385" s="418"/>
      <c r="G385" s="418"/>
      <c r="H385" s="643"/>
      <c r="I385" s="614"/>
    </row>
    <row r="386" spans="1:9" ht="15" customHeight="1" x14ac:dyDescent="0.3">
      <c r="A386" s="408"/>
      <c r="B386" s="409"/>
      <c r="C386" s="659"/>
      <c r="D386" s="425"/>
      <c r="E386" s="612" t="s">
        <v>514</v>
      </c>
      <c r="F386" s="418"/>
      <c r="G386" s="418"/>
      <c r="H386" s="643"/>
      <c r="I386" s="614"/>
    </row>
    <row r="387" spans="1:9" ht="15" customHeight="1" x14ac:dyDescent="0.3">
      <c r="A387" s="426"/>
      <c r="B387" s="409"/>
      <c r="C387" s="659"/>
      <c r="D387" s="425"/>
      <c r="E387" s="612" t="s">
        <v>514</v>
      </c>
      <c r="F387" s="418"/>
      <c r="G387" s="418"/>
      <c r="H387" s="643"/>
      <c r="I387" s="614"/>
    </row>
    <row r="388" spans="1:9" ht="15" customHeight="1" x14ac:dyDescent="0.3">
      <c r="A388" s="426"/>
      <c r="B388" s="409"/>
      <c r="C388" s="659"/>
      <c r="D388" s="425"/>
      <c r="E388" s="612" t="s">
        <v>514</v>
      </c>
      <c r="F388" s="418"/>
      <c r="G388" s="418"/>
      <c r="H388" s="643"/>
      <c r="I388" s="614"/>
    </row>
    <row r="389" spans="1:9" ht="15" customHeight="1" x14ac:dyDescent="0.3">
      <c r="A389" s="406" t="s">
        <v>533</v>
      </c>
      <c r="B389" s="355"/>
      <c r="C389" s="572"/>
      <c r="D389" s="356"/>
      <c r="E389" s="572"/>
      <c r="F389" s="356"/>
      <c r="G389" s="356"/>
      <c r="H389" s="649"/>
      <c r="I389" s="424"/>
    </row>
    <row r="390" spans="1:9" ht="15" customHeight="1" x14ac:dyDescent="0.3">
      <c r="A390" s="358"/>
      <c r="B390" s="358"/>
      <c r="C390" s="573"/>
      <c r="D390" s="358"/>
      <c r="E390" s="608"/>
      <c r="F390" s="358"/>
      <c r="G390" s="358"/>
      <c r="H390" s="645"/>
      <c r="I390" s="573"/>
    </row>
    <row r="391" spans="1:9" ht="15" customHeight="1" x14ac:dyDescent="0.3">
      <c r="A391" s="397" t="s">
        <v>534</v>
      </c>
      <c r="B391" s="398" t="s">
        <v>501</v>
      </c>
      <c r="C391" s="658" t="s">
        <v>14</v>
      </c>
      <c r="D391" s="399" t="s">
        <v>532</v>
      </c>
      <c r="E391" s="606" t="s">
        <v>514</v>
      </c>
      <c r="F391" s="397" t="s">
        <v>514</v>
      </c>
      <c r="G391" s="397" t="s">
        <v>514</v>
      </c>
      <c r="H391" s="642" t="s">
        <v>506</v>
      </c>
      <c r="I391" s="609" t="s">
        <v>532</v>
      </c>
    </row>
    <row r="392" spans="1:9" ht="15" customHeight="1" x14ac:dyDescent="0.3">
      <c r="A392" s="408"/>
      <c r="B392" s="409"/>
      <c r="C392" s="659"/>
      <c r="D392" s="425"/>
      <c r="E392" s="612" t="s">
        <v>514</v>
      </c>
      <c r="F392" s="418" t="s">
        <v>514</v>
      </c>
      <c r="G392" s="418"/>
      <c r="H392" s="643"/>
      <c r="I392" s="614"/>
    </row>
    <row r="393" spans="1:9" ht="15" customHeight="1" x14ac:dyDescent="0.3">
      <c r="A393" s="408"/>
      <c r="B393" s="409"/>
      <c r="C393" s="659"/>
      <c r="D393" s="425"/>
      <c r="E393" s="612" t="s">
        <v>514</v>
      </c>
      <c r="F393" s="418" t="s">
        <v>514</v>
      </c>
      <c r="G393" s="418"/>
      <c r="H393" s="643"/>
      <c r="I393" s="614"/>
    </row>
    <row r="394" spans="1:9" ht="15" customHeight="1" x14ac:dyDescent="0.3">
      <c r="A394" s="408"/>
      <c r="B394" s="409"/>
      <c r="C394" s="659"/>
      <c r="D394" s="425"/>
      <c r="E394" s="612" t="s">
        <v>514</v>
      </c>
      <c r="F394" s="418" t="s">
        <v>514</v>
      </c>
      <c r="G394" s="418"/>
      <c r="H394" s="643"/>
      <c r="I394" s="614"/>
    </row>
    <row r="395" spans="1:9" ht="15" customHeight="1" x14ac:dyDescent="0.3">
      <c r="A395" s="408"/>
      <c r="B395" s="409"/>
      <c r="C395" s="659"/>
      <c r="D395" s="425"/>
      <c r="E395" s="612" t="s">
        <v>514</v>
      </c>
      <c r="F395" s="418" t="s">
        <v>514</v>
      </c>
      <c r="G395" s="418"/>
      <c r="H395" s="643"/>
      <c r="I395" s="614"/>
    </row>
    <row r="396" spans="1:9" ht="15" customHeight="1" x14ac:dyDescent="0.3">
      <c r="A396" s="408"/>
      <c r="B396" s="409"/>
      <c r="C396" s="659"/>
      <c r="D396" s="425"/>
      <c r="E396" s="612" t="s">
        <v>514</v>
      </c>
      <c r="F396" s="418" t="s">
        <v>514</v>
      </c>
      <c r="G396" s="418"/>
      <c r="H396" s="643"/>
      <c r="I396" s="614"/>
    </row>
    <row r="397" spans="1:9" ht="15" customHeight="1" x14ac:dyDescent="0.3">
      <c r="A397" s="428" t="s">
        <v>535</v>
      </c>
      <c r="B397" s="355"/>
      <c r="C397" s="572"/>
      <c r="D397" s="356"/>
      <c r="E397" s="572"/>
      <c r="F397" s="356"/>
      <c r="G397" s="356"/>
      <c r="H397" s="649"/>
      <c r="I397" s="424"/>
    </row>
    <row r="398" spans="1:9" ht="15" customHeight="1" x14ac:dyDescent="0.3">
      <c r="A398" s="355"/>
      <c r="B398" s="355"/>
      <c r="C398" s="572"/>
      <c r="D398" s="356"/>
      <c r="E398" s="572"/>
      <c r="F398" s="356"/>
      <c r="G398" s="356"/>
      <c r="H398" s="647"/>
      <c r="I398" s="430"/>
    </row>
    <row r="399" spans="1:9" ht="15" customHeight="1" x14ac:dyDescent="0.3">
      <c r="A399" s="397" t="s">
        <v>536</v>
      </c>
      <c r="B399" s="398" t="s">
        <v>501</v>
      </c>
      <c r="C399" s="658" t="s">
        <v>14</v>
      </c>
      <c r="D399" s="415" t="s">
        <v>537</v>
      </c>
      <c r="E399" s="435" t="s">
        <v>538</v>
      </c>
      <c r="F399" s="415" t="s">
        <v>539</v>
      </c>
      <c r="G399" s="416" t="s">
        <v>540</v>
      </c>
      <c r="H399" s="646" t="s">
        <v>506</v>
      </c>
      <c r="I399" s="609" t="s">
        <v>532</v>
      </c>
    </row>
    <row r="400" spans="1:9" ht="15" customHeight="1" x14ac:dyDescent="0.3">
      <c r="A400" s="408"/>
      <c r="B400" s="402"/>
      <c r="C400" s="660"/>
      <c r="D400" s="425"/>
      <c r="E400" s="614" t="s">
        <v>514</v>
      </c>
      <c r="F400" s="425" t="s">
        <v>514</v>
      </c>
      <c r="G400" s="425"/>
      <c r="H400" s="643"/>
      <c r="I400" s="607"/>
    </row>
    <row r="401" spans="1:13" ht="15" customHeight="1" x14ac:dyDescent="0.3">
      <c r="A401" s="408"/>
      <c r="B401" s="402"/>
      <c r="C401" s="660"/>
      <c r="D401" s="425"/>
      <c r="E401" s="614" t="s">
        <v>514</v>
      </c>
      <c r="F401" s="425" t="s">
        <v>514</v>
      </c>
      <c r="G401" s="425"/>
      <c r="H401" s="643"/>
      <c r="I401" s="607"/>
    </row>
    <row r="402" spans="1:13" ht="15" customHeight="1" x14ac:dyDescent="0.3">
      <c r="A402" s="408"/>
      <c r="B402" s="402"/>
      <c r="C402" s="660"/>
      <c r="D402" s="425"/>
      <c r="E402" s="614" t="s">
        <v>514</v>
      </c>
      <c r="F402" s="425" t="s">
        <v>514</v>
      </c>
      <c r="G402" s="425"/>
      <c r="H402" s="643"/>
      <c r="I402" s="607"/>
    </row>
    <row r="403" spans="1:13" ht="15" customHeight="1" x14ac:dyDescent="0.3">
      <c r="A403" s="408"/>
      <c r="B403" s="402"/>
      <c r="C403" s="660"/>
      <c r="D403" s="425"/>
      <c r="E403" s="614" t="s">
        <v>514</v>
      </c>
      <c r="F403" s="425" t="s">
        <v>514</v>
      </c>
      <c r="G403" s="425"/>
      <c r="H403" s="643"/>
      <c r="I403" s="607"/>
    </row>
    <row r="404" spans="1:13" ht="15" customHeight="1" x14ac:dyDescent="0.3">
      <c r="A404" s="406" t="s">
        <v>541</v>
      </c>
      <c r="B404" s="355"/>
      <c r="C404" s="572"/>
      <c r="D404" s="356"/>
      <c r="E404" s="572"/>
      <c r="F404" s="356"/>
      <c r="G404" s="356"/>
      <c r="H404" s="649"/>
      <c r="I404" s="424"/>
    </row>
    <row r="405" spans="1:13" ht="15" customHeight="1" x14ac:dyDescent="0.3">
      <c r="A405" s="355"/>
      <c r="B405" s="355"/>
      <c r="C405" s="572"/>
      <c r="D405" s="356"/>
      <c r="E405" s="572"/>
      <c r="F405" s="356"/>
      <c r="G405" s="356"/>
      <c r="H405" s="647"/>
      <c r="I405" s="430"/>
    </row>
    <row r="406" spans="1:13" ht="15" customHeight="1" x14ac:dyDescent="0.3">
      <c r="A406" s="420" t="s">
        <v>542</v>
      </c>
      <c r="B406" s="421"/>
      <c r="C406" s="613"/>
      <c r="D406" s="421"/>
      <c r="E406" s="613"/>
      <c r="F406" s="421"/>
      <c r="G406" s="421"/>
      <c r="H406" s="650"/>
      <c r="I406" s="435">
        <v>4.4400000000000004</v>
      </c>
    </row>
    <row r="407" spans="1:13" ht="15" customHeight="1" x14ac:dyDescent="0.3">
      <c r="A407" s="420" t="s">
        <v>543</v>
      </c>
      <c r="B407" s="421"/>
      <c r="C407" s="613"/>
      <c r="D407" s="421"/>
      <c r="E407" s="613"/>
      <c r="F407" s="421"/>
      <c r="G407" s="421"/>
      <c r="H407" s="651">
        <v>0.10199999999999999</v>
      </c>
      <c r="I407" s="436">
        <v>0.45</v>
      </c>
    </row>
    <row r="408" spans="1:13" ht="15" customHeight="1" x14ac:dyDescent="0.3">
      <c r="A408" s="420" t="s">
        <v>544</v>
      </c>
      <c r="B408" s="421"/>
      <c r="C408" s="613"/>
      <c r="D408" s="421"/>
      <c r="E408" s="613"/>
      <c r="F408" s="421"/>
      <c r="G408" s="421"/>
      <c r="H408" s="652"/>
      <c r="I408" s="437">
        <v>4.8900000000000006</v>
      </c>
    </row>
    <row r="411" spans="1:13" customFormat="1" ht="15" customHeight="1" x14ac:dyDescent="0.3">
      <c r="A411" s="340"/>
      <c r="B411" s="340" t="s">
        <v>0</v>
      </c>
      <c r="C411" s="568"/>
      <c r="D411" s="340"/>
      <c r="E411" s="568"/>
      <c r="F411" s="340"/>
      <c r="G411" s="340"/>
      <c r="H411" s="640"/>
      <c r="I411" s="568"/>
      <c r="J411" s="340"/>
    </row>
    <row r="412" spans="1:13" customFormat="1" ht="15" customHeight="1" x14ac:dyDescent="0.3">
      <c r="A412" s="340"/>
      <c r="B412" s="340" t="s">
        <v>496</v>
      </c>
      <c r="C412" s="568"/>
      <c r="D412" s="340"/>
      <c r="E412" s="568"/>
      <c r="F412" s="340"/>
      <c r="G412" s="340"/>
      <c r="H412" s="640"/>
      <c r="I412" s="568"/>
      <c r="J412" s="340"/>
    </row>
    <row r="413" spans="1:13" customFormat="1" ht="15" customHeight="1" x14ac:dyDescent="0.3">
      <c r="A413" s="341" t="s">
        <v>497</v>
      </c>
      <c r="B413" s="342">
        <v>40430</v>
      </c>
      <c r="C413" s="569" t="s">
        <v>650</v>
      </c>
      <c r="D413" s="342"/>
      <c r="E413" s="569"/>
      <c r="F413" s="342"/>
      <c r="G413" s="342"/>
      <c r="H413" s="641" t="s">
        <v>499</v>
      </c>
      <c r="I413" s="569" t="s">
        <v>21</v>
      </c>
      <c r="J413" s="340"/>
      <c r="K413" s="393"/>
      <c r="L413" s="394"/>
      <c r="M413" s="394"/>
    </row>
    <row r="414" spans="1:13" ht="15" customHeight="1" x14ac:dyDescent="0.3">
      <c r="A414" s="397" t="s">
        <v>500</v>
      </c>
      <c r="B414" s="398" t="s">
        <v>501</v>
      </c>
      <c r="C414" s="609" t="s">
        <v>502</v>
      </c>
      <c r="D414" s="400"/>
      <c r="E414" s="606" t="s">
        <v>503</v>
      </c>
      <c r="F414" s="399" t="s">
        <v>504</v>
      </c>
      <c r="G414" s="399" t="s">
        <v>505</v>
      </c>
      <c r="H414" s="642" t="s">
        <v>506</v>
      </c>
      <c r="I414" s="609" t="s">
        <v>507</v>
      </c>
    </row>
    <row r="415" spans="1:13" ht="15" customHeight="1" x14ac:dyDescent="0.3">
      <c r="A415" s="401" t="s">
        <v>634</v>
      </c>
      <c r="B415" s="402">
        <v>30037</v>
      </c>
      <c r="C415" s="607">
        <v>1</v>
      </c>
      <c r="D415" s="403"/>
      <c r="E415" s="607">
        <v>0</v>
      </c>
      <c r="F415" s="404">
        <v>228.27</v>
      </c>
      <c r="G415" s="404">
        <v>37.049999999999997</v>
      </c>
      <c r="H415" s="643">
        <v>1</v>
      </c>
      <c r="I415" s="607">
        <v>228.27</v>
      </c>
    </row>
    <row r="416" spans="1:13" ht="15" customHeight="1" x14ac:dyDescent="0.3">
      <c r="A416" s="401"/>
      <c r="B416" s="402"/>
      <c r="C416" s="607"/>
      <c r="D416" s="403"/>
      <c r="E416" s="607"/>
      <c r="F416" s="405"/>
      <c r="G416" s="405"/>
      <c r="H416" s="643"/>
      <c r="I416" s="607"/>
    </row>
    <row r="417" spans="1:9" ht="15" customHeight="1" x14ac:dyDescent="0.3">
      <c r="A417" s="401"/>
      <c r="B417" s="402"/>
      <c r="C417" s="607"/>
      <c r="D417" s="403"/>
      <c r="E417" s="607"/>
      <c r="F417" s="405"/>
      <c r="G417" s="405"/>
      <c r="H417" s="643"/>
      <c r="I417" s="607"/>
    </row>
    <row r="418" spans="1:9" ht="15" customHeight="1" x14ac:dyDescent="0.3">
      <c r="A418" s="401"/>
      <c r="B418" s="402"/>
      <c r="C418" s="607"/>
      <c r="D418" s="403"/>
      <c r="E418" s="607"/>
      <c r="F418" s="405"/>
      <c r="G418" s="405"/>
      <c r="H418" s="643"/>
      <c r="I418" s="607"/>
    </row>
    <row r="419" spans="1:9" ht="15" customHeight="1" x14ac:dyDescent="0.3">
      <c r="A419" s="401"/>
      <c r="B419" s="402"/>
      <c r="C419" s="607"/>
      <c r="D419" s="403"/>
      <c r="E419" s="607"/>
      <c r="F419" s="405"/>
      <c r="G419" s="405"/>
      <c r="H419" s="643"/>
      <c r="I419" s="607"/>
    </row>
    <row r="420" spans="1:9" ht="15" customHeight="1" x14ac:dyDescent="0.3">
      <c r="A420" s="406" t="s">
        <v>509</v>
      </c>
      <c r="B420" s="355"/>
      <c r="C420" s="572"/>
      <c r="D420" s="356"/>
      <c r="E420" s="572"/>
      <c r="F420" s="356"/>
      <c r="G420" s="356"/>
      <c r="H420" s="644"/>
      <c r="I420" s="424">
        <v>228.27</v>
      </c>
    </row>
    <row r="421" spans="1:9" ht="15" customHeight="1" x14ac:dyDescent="0.3">
      <c r="A421" s="358"/>
      <c r="B421" s="358"/>
      <c r="C421" s="573"/>
      <c r="D421" s="358"/>
      <c r="E421" s="608"/>
      <c r="F421" s="358"/>
      <c r="G421" s="358"/>
      <c r="H421" s="645"/>
      <c r="I421" s="573"/>
    </row>
    <row r="422" spans="1:9" ht="15" customHeight="1" x14ac:dyDescent="0.3">
      <c r="A422" s="397" t="s">
        <v>510</v>
      </c>
      <c r="B422" s="398" t="s">
        <v>501</v>
      </c>
      <c r="C422" s="656" t="s">
        <v>511</v>
      </c>
      <c r="D422" s="397" t="s">
        <v>512</v>
      </c>
      <c r="E422" s="609" t="s">
        <v>513</v>
      </c>
      <c r="F422" s="397" t="s">
        <v>514</v>
      </c>
      <c r="G422" s="397" t="s">
        <v>514</v>
      </c>
      <c r="H422" s="642" t="s">
        <v>506</v>
      </c>
      <c r="I422" s="609" t="s">
        <v>507</v>
      </c>
    </row>
    <row r="423" spans="1:9" ht="15" customHeight="1" x14ac:dyDescent="0.3">
      <c r="A423" s="408"/>
      <c r="B423" s="409"/>
      <c r="C423" s="610"/>
      <c r="D423" s="410"/>
      <c r="E423" s="610"/>
      <c r="F423" s="411"/>
      <c r="G423" s="412"/>
      <c r="H423" s="643"/>
      <c r="I423" s="614"/>
    </row>
    <row r="424" spans="1:9" ht="15" customHeight="1" x14ac:dyDescent="0.3">
      <c r="A424" s="408"/>
      <c r="B424" s="409"/>
      <c r="C424" s="610"/>
      <c r="D424" s="410"/>
      <c r="E424" s="610"/>
      <c r="F424" s="411"/>
      <c r="G424" s="412"/>
      <c r="H424" s="643"/>
      <c r="I424" s="614"/>
    </row>
    <row r="425" spans="1:9" ht="15" customHeight="1" x14ac:dyDescent="0.3">
      <c r="A425" s="408"/>
      <c r="B425" s="409"/>
      <c r="C425" s="610"/>
      <c r="D425" s="410"/>
      <c r="E425" s="610"/>
      <c r="F425" s="411"/>
      <c r="G425" s="412"/>
      <c r="H425" s="643"/>
      <c r="I425" s="614"/>
    </row>
    <row r="426" spans="1:9" ht="15" customHeight="1" x14ac:dyDescent="0.3">
      <c r="A426" s="408"/>
      <c r="B426" s="409"/>
      <c r="C426" s="610"/>
      <c r="D426" s="410"/>
      <c r="E426" s="610"/>
      <c r="F426" s="411"/>
      <c r="G426" s="412"/>
      <c r="H426" s="643"/>
      <c r="I426" s="614"/>
    </row>
    <row r="427" spans="1:9" ht="15" customHeight="1" x14ac:dyDescent="0.3">
      <c r="A427" s="408"/>
      <c r="B427" s="409"/>
      <c r="C427" s="610"/>
      <c r="D427" s="410"/>
      <c r="E427" s="610"/>
      <c r="F427" s="411"/>
      <c r="G427" s="412"/>
      <c r="H427" s="643"/>
      <c r="I427" s="614"/>
    </row>
    <row r="428" spans="1:9" ht="15" customHeight="1" x14ac:dyDescent="0.3">
      <c r="A428" s="406" t="s">
        <v>517</v>
      </c>
      <c r="B428" s="355"/>
      <c r="C428" s="572"/>
      <c r="D428" s="356"/>
      <c r="E428" s="572"/>
      <c r="F428" s="356"/>
      <c r="G428" s="356"/>
      <c r="H428" s="644"/>
      <c r="I428" s="424"/>
    </row>
    <row r="429" spans="1:9" ht="15" customHeight="1" x14ac:dyDescent="0.3">
      <c r="A429" s="358"/>
      <c r="B429" s="358"/>
      <c r="C429" s="573"/>
      <c r="D429" s="358"/>
      <c r="E429" s="608"/>
      <c r="F429" s="358"/>
      <c r="G429" s="358"/>
      <c r="H429" s="645"/>
      <c r="I429" s="573"/>
    </row>
    <row r="430" spans="1:9" ht="15" customHeight="1" x14ac:dyDescent="0.3">
      <c r="A430" s="397" t="s">
        <v>518</v>
      </c>
      <c r="B430" s="398" t="s">
        <v>501</v>
      </c>
      <c r="C430" s="657" t="s">
        <v>519</v>
      </c>
      <c r="D430" s="416" t="s">
        <v>520</v>
      </c>
      <c r="E430" s="611" t="s">
        <v>521</v>
      </c>
      <c r="F430" s="416" t="s">
        <v>522</v>
      </c>
      <c r="G430" s="417"/>
      <c r="H430" s="646"/>
      <c r="I430" s="609" t="s">
        <v>507</v>
      </c>
    </row>
    <row r="431" spans="1:9" ht="15" customHeight="1" x14ac:dyDescent="0.3">
      <c r="A431" s="408"/>
      <c r="B431" s="409"/>
      <c r="C431" s="610"/>
      <c r="D431" s="418"/>
      <c r="E431" s="612" t="s">
        <v>514</v>
      </c>
      <c r="F431" s="418" t="s">
        <v>514</v>
      </c>
      <c r="G431" s="419"/>
      <c r="H431" s="647"/>
      <c r="I431" s="614"/>
    </row>
    <row r="432" spans="1:9" ht="15" customHeight="1" x14ac:dyDescent="0.3">
      <c r="A432" s="408"/>
      <c r="B432" s="409"/>
      <c r="C432" s="610"/>
      <c r="D432" s="418"/>
      <c r="E432" s="612" t="s">
        <v>514</v>
      </c>
      <c r="F432" s="418" t="s">
        <v>514</v>
      </c>
      <c r="G432" s="419"/>
      <c r="H432" s="647"/>
      <c r="I432" s="614"/>
    </row>
    <row r="433" spans="1:10" ht="15" customHeight="1" x14ac:dyDescent="0.3">
      <c r="A433" s="408"/>
      <c r="B433" s="409"/>
      <c r="C433" s="610"/>
      <c r="D433" s="418"/>
      <c r="E433" s="612" t="s">
        <v>514</v>
      </c>
      <c r="F433" s="418" t="s">
        <v>514</v>
      </c>
      <c r="G433" s="419"/>
      <c r="H433" s="647"/>
      <c r="I433" s="614"/>
    </row>
    <row r="434" spans="1:10" ht="15" customHeight="1" x14ac:dyDescent="0.3">
      <c r="A434" s="406" t="s">
        <v>527</v>
      </c>
      <c r="B434" s="355"/>
      <c r="C434" s="572"/>
      <c r="D434" s="356"/>
      <c r="E434" s="572"/>
      <c r="F434" s="356"/>
      <c r="G434" s="356"/>
      <c r="H434" s="644"/>
      <c r="I434" s="424"/>
    </row>
    <row r="435" spans="1:10" ht="15" customHeight="1" x14ac:dyDescent="0.3">
      <c r="A435" s="358"/>
      <c r="B435" s="358"/>
      <c r="C435" s="573"/>
      <c r="D435" s="358"/>
      <c r="E435" s="608"/>
      <c r="F435" s="358"/>
      <c r="G435" s="358"/>
      <c r="H435" s="645"/>
      <c r="I435" s="573"/>
    </row>
    <row r="436" spans="1:10" ht="15" customHeight="1" x14ac:dyDescent="0.3">
      <c r="A436" s="420" t="s">
        <v>528</v>
      </c>
      <c r="B436" s="421"/>
      <c r="C436" s="613"/>
      <c r="D436" s="421"/>
      <c r="E436" s="613"/>
      <c r="F436" s="421"/>
      <c r="G436" s="421"/>
      <c r="H436" s="648"/>
      <c r="I436" s="424">
        <v>228.27</v>
      </c>
    </row>
    <row r="437" spans="1:10" ht="15" customHeight="1" x14ac:dyDescent="0.3">
      <c r="A437" s="420" t="s">
        <v>529</v>
      </c>
      <c r="B437" s="421"/>
      <c r="C437" s="613"/>
      <c r="D437" s="421"/>
      <c r="E437" s="613"/>
      <c r="F437" s="421"/>
      <c r="G437" s="421"/>
      <c r="H437" s="648"/>
      <c r="I437" s="424">
        <v>135</v>
      </c>
      <c r="J437" s="423"/>
    </row>
    <row r="438" spans="1:10" ht="15" customHeight="1" x14ac:dyDescent="0.3">
      <c r="A438" s="420" t="s">
        <v>530</v>
      </c>
      <c r="B438" s="421"/>
      <c r="C438" s="613"/>
      <c r="D438" s="421"/>
      <c r="E438" s="613"/>
      <c r="F438" s="421"/>
      <c r="G438" s="421"/>
      <c r="H438" s="648"/>
      <c r="I438" s="424">
        <v>1.69</v>
      </c>
    </row>
    <row r="439" spans="1:10" ht="15" customHeight="1" x14ac:dyDescent="0.3">
      <c r="A439" s="358"/>
      <c r="B439" s="358"/>
      <c r="C439" s="573"/>
      <c r="D439" s="358"/>
      <c r="E439" s="608"/>
      <c r="F439" s="358"/>
      <c r="G439" s="358"/>
      <c r="H439" s="645"/>
      <c r="I439" s="573"/>
    </row>
    <row r="440" spans="1:10" ht="15" customHeight="1" x14ac:dyDescent="0.3">
      <c r="A440" s="397" t="s">
        <v>531</v>
      </c>
      <c r="B440" s="398" t="s">
        <v>501</v>
      </c>
      <c r="C440" s="658" t="s">
        <v>14</v>
      </c>
      <c r="D440" s="399" t="s">
        <v>532</v>
      </c>
      <c r="E440" s="606" t="s">
        <v>514</v>
      </c>
      <c r="F440" s="397" t="s">
        <v>514</v>
      </c>
      <c r="G440" s="397" t="s">
        <v>514</v>
      </c>
      <c r="H440" s="642" t="s">
        <v>506</v>
      </c>
      <c r="I440" s="609" t="s">
        <v>532</v>
      </c>
    </row>
    <row r="441" spans="1:10" ht="15" customHeight="1" x14ac:dyDescent="0.3">
      <c r="A441" s="408"/>
      <c r="B441" s="409"/>
      <c r="C441" s="659"/>
      <c r="D441" s="425"/>
      <c r="E441" s="612" t="s">
        <v>514</v>
      </c>
      <c r="F441" s="418"/>
      <c r="G441" s="418"/>
      <c r="H441" s="643"/>
      <c r="I441" s="614"/>
    </row>
    <row r="442" spans="1:10" ht="15" customHeight="1" x14ac:dyDescent="0.3">
      <c r="A442" s="408"/>
      <c r="B442" s="409"/>
      <c r="C442" s="659"/>
      <c r="D442" s="425"/>
      <c r="E442" s="612" t="s">
        <v>514</v>
      </c>
      <c r="F442" s="418"/>
      <c r="G442" s="418"/>
      <c r="H442" s="643"/>
      <c r="I442" s="614"/>
    </row>
    <row r="443" spans="1:10" ht="15" customHeight="1" x14ac:dyDescent="0.3">
      <c r="A443" s="408"/>
      <c r="B443" s="409"/>
      <c r="C443" s="659"/>
      <c r="D443" s="425"/>
      <c r="E443" s="612" t="s">
        <v>514</v>
      </c>
      <c r="F443" s="418"/>
      <c r="G443" s="418"/>
      <c r="H443" s="643"/>
      <c r="I443" s="614"/>
    </row>
    <row r="444" spans="1:10" ht="15" customHeight="1" x14ac:dyDescent="0.3">
      <c r="A444" s="426"/>
      <c r="B444" s="409"/>
      <c r="C444" s="659"/>
      <c r="D444" s="425"/>
      <c r="E444" s="612" t="s">
        <v>514</v>
      </c>
      <c r="F444" s="418"/>
      <c r="G444" s="418"/>
      <c r="H444" s="643"/>
      <c r="I444" s="614"/>
    </row>
    <row r="445" spans="1:10" ht="15" customHeight="1" x14ac:dyDescent="0.3">
      <c r="A445" s="426"/>
      <c r="B445" s="409"/>
      <c r="C445" s="659"/>
      <c r="D445" s="425"/>
      <c r="E445" s="612" t="s">
        <v>514</v>
      </c>
      <c r="F445" s="418"/>
      <c r="G445" s="418"/>
      <c r="H445" s="643"/>
      <c r="I445" s="614"/>
    </row>
    <row r="446" spans="1:10" ht="15" customHeight="1" x14ac:dyDescent="0.3">
      <c r="A446" s="406" t="s">
        <v>533</v>
      </c>
      <c r="B446" s="355"/>
      <c r="C446" s="572"/>
      <c r="D446" s="356"/>
      <c r="E446" s="572"/>
      <c r="F446" s="356"/>
      <c r="G446" s="356"/>
      <c r="H446" s="649"/>
      <c r="I446" s="424"/>
    </row>
    <row r="447" spans="1:10" ht="15" customHeight="1" x14ac:dyDescent="0.3">
      <c r="A447" s="358"/>
      <c r="B447" s="358"/>
      <c r="C447" s="573"/>
      <c r="D447" s="358"/>
      <c r="E447" s="608"/>
      <c r="F447" s="358"/>
      <c r="G447" s="358"/>
      <c r="H447" s="645"/>
      <c r="I447" s="573"/>
    </row>
    <row r="448" spans="1:10" ht="15" customHeight="1" x14ac:dyDescent="0.3">
      <c r="A448" s="397" t="s">
        <v>534</v>
      </c>
      <c r="B448" s="398" t="s">
        <v>501</v>
      </c>
      <c r="C448" s="658" t="s">
        <v>14</v>
      </c>
      <c r="D448" s="399" t="s">
        <v>532</v>
      </c>
      <c r="E448" s="606" t="s">
        <v>514</v>
      </c>
      <c r="F448" s="397" t="s">
        <v>514</v>
      </c>
      <c r="G448" s="397" t="s">
        <v>514</v>
      </c>
      <c r="H448" s="642" t="s">
        <v>506</v>
      </c>
      <c r="I448" s="609" t="s">
        <v>532</v>
      </c>
    </row>
    <row r="449" spans="1:9" ht="15" customHeight="1" x14ac:dyDescent="0.3">
      <c r="A449" s="408"/>
      <c r="B449" s="409"/>
      <c r="C449" s="659"/>
      <c r="D449" s="425"/>
      <c r="E449" s="612" t="s">
        <v>514</v>
      </c>
      <c r="F449" s="418" t="s">
        <v>514</v>
      </c>
      <c r="G449" s="418"/>
      <c r="H449" s="643"/>
      <c r="I449" s="614"/>
    </row>
    <row r="450" spans="1:9" ht="15" customHeight="1" x14ac:dyDescent="0.3">
      <c r="A450" s="408"/>
      <c r="B450" s="409"/>
      <c r="C450" s="659"/>
      <c r="D450" s="425"/>
      <c r="E450" s="612" t="s">
        <v>514</v>
      </c>
      <c r="F450" s="418" t="s">
        <v>514</v>
      </c>
      <c r="G450" s="418"/>
      <c r="H450" s="643"/>
      <c r="I450" s="614"/>
    </row>
    <row r="451" spans="1:9" ht="15" customHeight="1" x14ac:dyDescent="0.3">
      <c r="A451" s="408"/>
      <c r="B451" s="409"/>
      <c r="C451" s="659"/>
      <c r="D451" s="425"/>
      <c r="E451" s="612" t="s">
        <v>514</v>
      </c>
      <c r="F451" s="418" t="s">
        <v>514</v>
      </c>
      <c r="G451" s="418"/>
      <c r="H451" s="643"/>
      <c r="I451" s="614"/>
    </row>
    <row r="452" spans="1:9" ht="15" customHeight="1" x14ac:dyDescent="0.3">
      <c r="A452" s="408"/>
      <c r="B452" s="409"/>
      <c r="C452" s="659"/>
      <c r="D452" s="425"/>
      <c r="E452" s="612" t="s">
        <v>514</v>
      </c>
      <c r="F452" s="418" t="s">
        <v>514</v>
      </c>
      <c r="G452" s="418"/>
      <c r="H452" s="643"/>
      <c r="I452" s="614"/>
    </row>
    <row r="453" spans="1:9" ht="15" customHeight="1" x14ac:dyDescent="0.3">
      <c r="A453" s="408"/>
      <c r="B453" s="409"/>
      <c r="C453" s="659"/>
      <c r="D453" s="425"/>
      <c r="E453" s="612" t="s">
        <v>514</v>
      </c>
      <c r="F453" s="418" t="s">
        <v>514</v>
      </c>
      <c r="G453" s="418"/>
      <c r="H453" s="643"/>
      <c r="I453" s="614"/>
    </row>
    <row r="454" spans="1:9" ht="15" customHeight="1" x14ac:dyDescent="0.3">
      <c r="A454" s="428" t="s">
        <v>535</v>
      </c>
      <c r="B454" s="355"/>
      <c r="C454" s="572"/>
      <c r="D454" s="356"/>
      <c r="E454" s="572"/>
      <c r="F454" s="356"/>
      <c r="G454" s="356"/>
      <c r="H454" s="649"/>
      <c r="I454" s="424"/>
    </row>
    <row r="455" spans="1:9" ht="15" customHeight="1" x14ac:dyDescent="0.3">
      <c r="A455" s="355"/>
      <c r="B455" s="355"/>
      <c r="C455" s="572"/>
      <c r="D455" s="356"/>
      <c r="E455" s="572"/>
      <c r="F455" s="356"/>
      <c r="G455" s="356"/>
      <c r="H455" s="647"/>
      <c r="I455" s="430"/>
    </row>
    <row r="456" spans="1:9" ht="15" customHeight="1" x14ac:dyDescent="0.3">
      <c r="A456" s="397" t="s">
        <v>536</v>
      </c>
      <c r="B456" s="398" t="s">
        <v>501</v>
      </c>
      <c r="C456" s="658" t="s">
        <v>14</v>
      </c>
      <c r="D456" s="415" t="s">
        <v>537</v>
      </c>
      <c r="E456" s="435" t="s">
        <v>538</v>
      </c>
      <c r="F456" s="415" t="s">
        <v>539</v>
      </c>
      <c r="G456" s="416" t="s">
        <v>540</v>
      </c>
      <c r="H456" s="646" t="s">
        <v>506</v>
      </c>
      <c r="I456" s="609" t="s">
        <v>532</v>
      </c>
    </row>
    <row r="457" spans="1:9" ht="15" customHeight="1" x14ac:dyDescent="0.3">
      <c r="A457" s="408"/>
      <c r="B457" s="402"/>
      <c r="C457" s="660"/>
      <c r="D457" s="425"/>
      <c r="E457" s="614" t="s">
        <v>514</v>
      </c>
      <c r="F457" s="425" t="s">
        <v>514</v>
      </c>
      <c r="G457" s="425"/>
      <c r="H457" s="643"/>
      <c r="I457" s="607"/>
    </row>
    <row r="458" spans="1:9" ht="15" customHeight="1" x14ac:dyDescent="0.3">
      <c r="A458" s="408"/>
      <c r="B458" s="402"/>
      <c r="C458" s="660"/>
      <c r="D458" s="425"/>
      <c r="E458" s="614" t="s">
        <v>514</v>
      </c>
      <c r="F458" s="425" t="s">
        <v>514</v>
      </c>
      <c r="G458" s="425"/>
      <c r="H458" s="643"/>
      <c r="I458" s="607"/>
    </row>
    <row r="459" spans="1:9" ht="15" customHeight="1" x14ac:dyDescent="0.3">
      <c r="A459" s="408"/>
      <c r="B459" s="402"/>
      <c r="C459" s="660"/>
      <c r="D459" s="425"/>
      <c r="E459" s="614" t="s">
        <v>514</v>
      </c>
      <c r="F459" s="425" t="s">
        <v>514</v>
      </c>
      <c r="G459" s="425"/>
      <c r="H459" s="643"/>
      <c r="I459" s="607"/>
    </row>
    <row r="460" spans="1:9" ht="15" customHeight="1" x14ac:dyDescent="0.3">
      <c r="A460" s="408"/>
      <c r="B460" s="402"/>
      <c r="C460" s="660"/>
      <c r="D460" s="425"/>
      <c r="E460" s="614" t="s">
        <v>514</v>
      </c>
      <c r="F460" s="425" t="s">
        <v>514</v>
      </c>
      <c r="G460" s="425"/>
      <c r="H460" s="643"/>
      <c r="I460" s="607"/>
    </row>
    <row r="461" spans="1:9" ht="15" customHeight="1" x14ac:dyDescent="0.3">
      <c r="A461" s="406" t="s">
        <v>541</v>
      </c>
      <c r="B461" s="355"/>
      <c r="C461" s="572"/>
      <c r="D461" s="356"/>
      <c r="E461" s="572"/>
      <c r="F461" s="356"/>
      <c r="G461" s="356"/>
      <c r="H461" s="649"/>
      <c r="I461" s="424"/>
    </row>
    <row r="462" spans="1:9" ht="15" customHeight="1" x14ac:dyDescent="0.3">
      <c r="A462" s="355"/>
      <c r="B462" s="355"/>
      <c r="C462" s="572"/>
      <c r="D462" s="356"/>
      <c r="E462" s="572"/>
      <c r="F462" s="356"/>
      <c r="G462" s="356"/>
      <c r="H462" s="647"/>
      <c r="I462" s="430"/>
    </row>
    <row r="463" spans="1:9" ht="15" customHeight="1" x14ac:dyDescent="0.3">
      <c r="A463" s="420" t="s">
        <v>542</v>
      </c>
      <c r="B463" s="421"/>
      <c r="C463" s="613"/>
      <c r="D463" s="421"/>
      <c r="E463" s="613"/>
      <c r="F463" s="421"/>
      <c r="G463" s="421"/>
      <c r="H463" s="650"/>
      <c r="I463" s="435">
        <v>1.69</v>
      </c>
    </row>
    <row r="464" spans="1:9" ht="15" customHeight="1" x14ac:dyDescent="0.3">
      <c r="A464" s="420" t="s">
        <v>543</v>
      </c>
      <c r="B464" s="421"/>
      <c r="C464" s="613"/>
      <c r="D464" s="421"/>
      <c r="E464" s="613"/>
      <c r="F464" s="421"/>
      <c r="G464" s="421"/>
      <c r="H464" s="651">
        <v>0.10199999999999999</v>
      </c>
      <c r="I464" s="436">
        <v>0.17</v>
      </c>
    </row>
    <row r="465" spans="1:13" ht="15" customHeight="1" x14ac:dyDescent="0.3">
      <c r="A465" s="420" t="s">
        <v>544</v>
      </c>
      <c r="B465" s="421"/>
      <c r="C465" s="613"/>
      <c r="D465" s="421"/>
      <c r="E465" s="613"/>
      <c r="F465" s="421"/>
      <c r="G465" s="421"/>
      <c r="H465" s="652"/>
      <c r="I465" s="437">
        <v>1.8599999999999999</v>
      </c>
    </row>
    <row r="468" spans="1:13" customFormat="1" ht="15" customHeight="1" x14ac:dyDescent="0.3">
      <c r="A468" s="340"/>
      <c r="B468" s="340" t="s">
        <v>0</v>
      </c>
      <c r="C468" s="568"/>
      <c r="D468" s="340"/>
      <c r="E468" s="568"/>
      <c r="F468" s="340"/>
      <c r="G468" s="340"/>
      <c r="H468" s="640"/>
      <c r="I468" s="568"/>
      <c r="J468" s="340"/>
    </row>
    <row r="469" spans="1:13" customFormat="1" ht="15" customHeight="1" x14ac:dyDescent="0.3">
      <c r="A469" s="340"/>
      <c r="B469" s="340" t="s">
        <v>496</v>
      </c>
      <c r="C469" s="568"/>
      <c r="D469" s="340"/>
      <c r="E469" s="568"/>
      <c r="F469" s="340"/>
      <c r="G469" s="340"/>
      <c r="H469" s="640"/>
      <c r="I469" s="568"/>
      <c r="J469" s="340"/>
    </row>
    <row r="470" spans="1:13" customFormat="1" ht="15" customHeight="1" x14ac:dyDescent="0.3">
      <c r="A470" s="341" t="s">
        <v>497</v>
      </c>
      <c r="B470" s="342">
        <v>44300</v>
      </c>
      <c r="C470" s="569" t="s">
        <v>651</v>
      </c>
      <c r="D470" s="342"/>
      <c r="E470" s="569"/>
      <c r="F470" s="342"/>
      <c r="G470" s="342"/>
      <c r="H470" s="641" t="s">
        <v>499</v>
      </c>
      <c r="I470" s="569" t="s">
        <v>27</v>
      </c>
      <c r="J470" s="340"/>
      <c r="K470" s="393"/>
      <c r="L470" s="394"/>
      <c r="M470" s="394"/>
    </row>
    <row r="471" spans="1:13" ht="15" customHeight="1" x14ac:dyDescent="0.3">
      <c r="A471" s="397" t="s">
        <v>500</v>
      </c>
      <c r="B471" s="398" t="s">
        <v>501</v>
      </c>
      <c r="C471" s="609" t="s">
        <v>502</v>
      </c>
      <c r="D471" s="400"/>
      <c r="E471" s="606" t="s">
        <v>503</v>
      </c>
      <c r="F471" s="399" t="s">
        <v>504</v>
      </c>
      <c r="G471" s="399" t="s">
        <v>505</v>
      </c>
      <c r="H471" s="642" t="s">
        <v>506</v>
      </c>
      <c r="I471" s="609" t="s">
        <v>507</v>
      </c>
    </row>
    <row r="472" spans="1:13" ht="15" customHeight="1" x14ac:dyDescent="0.3">
      <c r="A472" s="401" t="s">
        <v>675</v>
      </c>
      <c r="B472" s="402">
        <v>30021</v>
      </c>
      <c r="C472" s="607">
        <v>1</v>
      </c>
      <c r="D472" s="403"/>
      <c r="E472" s="607">
        <v>0</v>
      </c>
      <c r="F472" s="404">
        <v>187.62</v>
      </c>
      <c r="G472" s="404">
        <v>32.049999999999997</v>
      </c>
      <c r="H472" s="643">
        <v>1</v>
      </c>
      <c r="I472" s="607">
        <v>187.62</v>
      </c>
    </row>
    <row r="473" spans="1:13" ht="15" customHeight="1" x14ac:dyDescent="0.3">
      <c r="A473" s="401"/>
      <c r="B473" s="402"/>
      <c r="C473" s="607"/>
      <c r="D473" s="403"/>
      <c r="E473" s="607"/>
      <c r="F473" s="405"/>
      <c r="G473" s="405"/>
      <c r="H473" s="643"/>
      <c r="I473" s="607"/>
    </row>
    <row r="474" spans="1:13" ht="15" customHeight="1" x14ac:dyDescent="0.3">
      <c r="A474" s="401"/>
      <c r="B474" s="402"/>
      <c r="C474" s="607"/>
      <c r="D474" s="403"/>
      <c r="E474" s="607"/>
      <c r="F474" s="405"/>
      <c r="G474" s="405"/>
      <c r="H474" s="643"/>
      <c r="I474" s="607"/>
    </row>
    <row r="475" spans="1:13" ht="15" customHeight="1" x14ac:dyDescent="0.3">
      <c r="A475" s="401"/>
      <c r="B475" s="402"/>
      <c r="C475" s="607"/>
      <c r="D475" s="403"/>
      <c r="E475" s="607"/>
      <c r="F475" s="405"/>
      <c r="G475" s="405"/>
      <c r="H475" s="643"/>
      <c r="I475" s="607"/>
    </row>
    <row r="476" spans="1:13" ht="15" customHeight="1" x14ac:dyDescent="0.3">
      <c r="A476" s="401"/>
      <c r="B476" s="402"/>
      <c r="C476" s="607"/>
      <c r="D476" s="403"/>
      <c r="E476" s="607"/>
      <c r="F476" s="405"/>
      <c r="G476" s="405"/>
      <c r="H476" s="643"/>
      <c r="I476" s="607"/>
    </row>
    <row r="477" spans="1:13" ht="15" customHeight="1" x14ac:dyDescent="0.3">
      <c r="A477" s="406" t="s">
        <v>509</v>
      </c>
      <c r="B477" s="355"/>
      <c r="C477" s="572"/>
      <c r="D477" s="356"/>
      <c r="E477" s="572"/>
      <c r="F477" s="356"/>
      <c r="G477" s="356"/>
      <c r="H477" s="644"/>
      <c r="I477" s="424">
        <v>187.62</v>
      </c>
    </row>
    <row r="478" spans="1:13" ht="15" customHeight="1" x14ac:dyDescent="0.3">
      <c r="A478" s="358"/>
      <c r="B478" s="358"/>
      <c r="C478" s="573"/>
      <c r="D478" s="358"/>
      <c r="E478" s="608"/>
      <c r="F478" s="358"/>
      <c r="G478" s="358"/>
      <c r="H478" s="645"/>
      <c r="I478" s="573"/>
    </row>
    <row r="479" spans="1:13" ht="15" customHeight="1" x14ac:dyDescent="0.3">
      <c r="A479" s="397" t="s">
        <v>510</v>
      </c>
      <c r="B479" s="398" t="s">
        <v>501</v>
      </c>
      <c r="C479" s="656" t="s">
        <v>511</v>
      </c>
      <c r="D479" s="397" t="s">
        <v>512</v>
      </c>
      <c r="E479" s="609" t="s">
        <v>513</v>
      </c>
      <c r="F479" s="397" t="s">
        <v>514</v>
      </c>
      <c r="G479" s="397" t="s">
        <v>514</v>
      </c>
      <c r="H479" s="642" t="s">
        <v>506</v>
      </c>
      <c r="I479" s="609" t="s">
        <v>507</v>
      </c>
    </row>
    <row r="480" spans="1:13" ht="15" customHeight="1" x14ac:dyDescent="0.3">
      <c r="A480" s="408"/>
      <c r="B480" s="409"/>
      <c r="C480" s="610"/>
      <c r="D480" s="410"/>
      <c r="E480" s="610"/>
      <c r="F480" s="411"/>
      <c r="G480" s="412"/>
      <c r="H480" s="643"/>
      <c r="I480" s="614"/>
    </row>
    <row r="481" spans="1:10" ht="15" customHeight="1" x14ac:dyDescent="0.3">
      <c r="A481" s="408"/>
      <c r="B481" s="409"/>
      <c r="C481" s="610"/>
      <c r="D481" s="410"/>
      <c r="E481" s="610"/>
      <c r="F481" s="411"/>
      <c r="G481" s="412"/>
      <c r="H481" s="643"/>
      <c r="I481" s="614"/>
    </row>
    <row r="482" spans="1:10" ht="15" customHeight="1" x14ac:dyDescent="0.3">
      <c r="A482" s="408"/>
      <c r="B482" s="409"/>
      <c r="C482" s="610"/>
      <c r="D482" s="410"/>
      <c r="E482" s="610"/>
      <c r="F482" s="411"/>
      <c r="G482" s="412"/>
      <c r="H482" s="643"/>
      <c r="I482" s="614"/>
    </row>
    <row r="483" spans="1:10" ht="15" customHeight="1" x14ac:dyDescent="0.3">
      <c r="A483" s="408"/>
      <c r="B483" s="409"/>
      <c r="C483" s="610"/>
      <c r="D483" s="410"/>
      <c r="E483" s="610"/>
      <c r="F483" s="411"/>
      <c r="G483" s="412"/>
      <c r="H483" s="643"/>
      <c r="I483" s="614"/>
    </row>
    <row r="484" spans="1:10" ht="15" customHeight="1" x14ac:dyDescent="0.3">
      <c r="A484" s="408"/>
      <c r="B484" s="409"/>
      <c r="C484" s="610"/>
      <c r="D484" s="410"/>
      <c r="E484" s="610"/>
      <c r="F484" s="411"/>
      <c r="G484" s="412"/>
      <c r="H484" s="643"/>
      <c r="I484" s="614"/>
    </row>
    <row r="485" spans="1:10" ht="15" customHeight="1" x14ac:dyDescent="0.3">
      <c r="A485" s="406" t="s">
        <v>517</v>
      </c>
      <c r="B485" s="355"/>
      <c r="C485" s="572"/>
      <c r="D485" s="356"/>
      <c r="E485" s="572"/>
      <c r="F485" s="356"/>
      <c r="G485" s="356"/>
      <c r="H485" s="644"/>
      <c r="I485" s="424"/>
    </row>
    <row r="486" spans="1:10" ht="15" customHeight="1" x14ac:dyDescent="0.3">
      <c r="A486" s="358"/>
      <c r="B486" s="358"/>
      <c r="C486" s="573"/>
      <c r="D486" s="358"/>
      <c r="E486" s="608"/>
      <c r="F486" s="358"/>
      <c r="G486" s="358"/>
      <c r="H486" s="645"/>
      <c r="I486" s="573"/>
    </row>
    <row r="487" spans="1:10" ht="15" customHeight="1" x14ac:dyDescent="0.3">
      <c r="A487" s="397" t="s">
        <v>518</v>
      </c>
      <c r="B487" s="398" t="s">
        <v>501</v>
      </c>
      <c r="C487" s="657" t="s">
        <v>519</v>
      </c>
      <c r="D487" s="416" t="s">
        <v>520</v>
      </c>
      <c r="E487" s="611" t="s">
        <v>521</v>
      </c>
      <c r="F487" s="416" t="s">
        <v>522</v>
      </c>
      <c r="G487" s="417"/>
      <c r="H487" s="646"/>
      <c r="I487" s="609" t="s">
        <v>507</v>
      </c>
    </row>
    <row r="488" spans="1:10" ht="15" customHeight="1" x14ac:dyDescent="0.3">
      <c r="A488" s="408"/>
      <c r="B488" s="409"/>
      <c r="C488" s="610"/>
      <c r="D488" s="418"/>
      <c r="E488" s="612" t="s">
        <v>514</v>
      </c>
      <c r="F488" s="418" t="s">
        <v>514</v>
      </c>
      <c r="G488" s="419"/>
      <c r="H488" s="647"/>
      <c r="I488" s="614"/>
    </row>
    <row r="489" spans="1:10" ht="15" customHeight="1" x14ac:dyDescent="0.3">
      <c r="A489" s="408"/>
      <c r="B489" s="409"/>
      <c r="C489" s="610"/>
      <c r="D489" s="418"/>
      <c r="E489" s="612" t="s">
        <v>514</v>
      </c>
      <c r="F489" s="418" t="s">
        <v>514</v>
      </c>
      <c r="G489" s="419"/>
      <c r="H489" s="647"/>
      <c r="I489" s="614"/>
    </row>
    <row r="490" spans="1:10" ht="15" customHeight="1" x14ac:dyDescent="0.3">
      <c r="A490" s="408"/>
      <c r="B490" s="409"/>
      <c r="C490" s="610"/>
      <c r="D490" s="418"/>
      <c r="E490" s="612" t="s">
        <v>514</v>
      </c>
      <c r="F490" s="418" t="s">
        <v>514</v>
      </c>
      <c r="G490" s="419"/>
      <c r="H490" s="647"/>
      <c r="I490" s="614"/>
    </row>
    <row r="491" spans="1:10" ht="15" customHeight="1" x14ac:dyDescent="0.3">
      <c r="A491" s="406" t="s">
        <v>527</v>
      </c>
      <c r="B491" s="355"/>
      <c r="C491" s="572"/>
      <c r="D491" s="356"/>
      <c r="E491" s="572"/>
      <c r="F491" s="356"/>
      <c r="G491" s="356"/>
      <c r="H491" s="644"/>
      <c r="I491" s="424"/>
    </row>
    <row r="492" spans="1:10" ht="15" customHeight="1" x14ac:dyDescent="0.3">
      <c r="A492" s="358"/>
      <c r="B492" s="358"/>
      <c r="C492" s="573"/>
      <c r="D492" s="358"/>
      <c r="E492" s="608"/>
      <c r="F492" s="358"/>
      <c r="G492" s="358"/>
      <c r="H492" s="645"/>
      <c r="I492" s="573"/>
    </row>
    <row r="493" spans="1:10" ht="15" customHeight="1" x14ac:dyDescent="0.3">
      <c r="A493" s="420" t="s">
        <v>528</v>
      </c>
      <c r="B493" s="421"/>
      <c r="C493" s="613"/>
      <c r="D493" s="421"/>
      <c r="E493" s="613"/>
      <c r="F493" s="421"/>
      <c r="G493" s="421"/>
      <c r="H493" s="648"/>
      <c r="I493" s="424">
        <v>187.62</v>
      </c>
    </row>
    <row r="494" spans="1:10" ht="15" customHeight="1" x14ac:dyDescent="0.3">
      <c r="A494" s="420" t="s">
        <v>529</v>
      </c>
      <c r="B494" s="421"/>
      <c r="C494" s="613"/>
      <c r="D494" s="421"/>
      <c r="E494" s="613"/>
      <c r="F494" s="421"/>
      <c r="G494" s="421"/>
      <c r="H494" s="648"/>
      <c r="I494" s="424">
        <v>112.5</v>
      </c>
      <c r="J494" s="423"/>
    </row>
    <row r="495" spans="1:10" ht="15" customHeight="1" x14ac:dyDescent="0.3">
      <c r="A495" s="420" t="s">
        <v>530</v>
      </c>
      <c r="B495" s="421"/>
      <c r="C495" s="613"/>
      <c r="D495" s="421"/>
      <c r="E495" s="613"/>
      <c r="F495" s="421"/>
      <c r="G495" s="421"/>
      <c r="H495" s="648"/>
      <c r="I495" s="424">
        <v>1.66</v>
      </c>
    </row>
    <row r="496" spans="1:10" ht="15" customHeight="1" x14ac:dyDescent="0.3">
      <c r="A496" s="358"/>
      <c r="B496" s="358"/>
      <c r="C496" s="573"/>
      <c r="D496" s="358"/>
      <c r="E496" s="608"/>
      <c r="F496" s="358"/>
      <c r="G496" s="358"/>
      <c r="H496" s="645"/>
      <c r="I496" s="573"/>
    </row>
    <row r="497" spans="1:9" ht="15" customHeight="1" x14ac:dyDescent="0.3">
      <c r="A497" s="397" t="s">
        <v>531</v>
      </c>
      <c r="B497" s="398" t="s">
        <v>501</v>
      </c>
      <c r="C497" s="658" t="s">
        <v>14</v>
      </c>
      <c r="D497" s="399" t="s">
        <v>532</v>
      </c>
      <c r="E497" s="606" t="s">
        <v>514</v>
      </c>
      <c r="F497" s="397" t="s">
        <v>514</v>
      </c>
      <c r="G497" s="397" t="s">
        <v>514</v>
      </c>
      <c r="H497" s="642" t="s">
        <v>506</v>
      </c>
      <c r="I497" s="609" t="s">
        <v>532</v>
      </c>
    </row>
    <row r="498" spans="1:9" ht="15" customHeight="1" x14ac:dyDescent="0.3">
      <c r="A498" s="408"/>
      <c r="B498" s="409"/>
      <c r="C498" s="659"/>
      <c r="D498" s="425"/>
      <c r="E498" s="612" t="s">
        <v>514</v>
      </c>
      <c r="F498" s="418"/>
      <c r="G498" s="418"/>
      <c r="H498" s="643"/>
      <c r="I498" s="614"/>
    </row>
    <row r="499" spans="1:9" ht="15" customHeight="1" x14ac:dyDescent="0.3">
      <c r="A499" s="408"/>
      <c r="B499" s="409"/>
      <c r="C499" s="659"/>
      <c r="D499" s="425"/>
      <c r="E499" s="612" t="s">
        <v>514</v>
      </c>
      <c r="F499" s="418"/>
      <c r="G499" s="418"/>
      <c r="H499" s="643"/>
      <c r="I499" s="614"/>
    </row>
    <row r="500" spans="1:9" ht="15" customHeight="1" x14ac:dyDescent="0.3">
      <c r="A500" s="408"/>
      <c r="B500" s="409"/>
      <c r="C500" s="659"/>
      <c r="D500" s="425"/>
      <c r="E500" s="612" t="s">
        <v>514</v>
      </c>
      <c r="F500" s="418"/>
      <c r="G500" s="418"/>
      <c r="H500" s="643"/>
      <c r="I500" s="614"/>
    </row>
    <row r="501" spans="1:9" ht="15" customHeight="1" x14ac:dyDescent="0.3">
      <c r="A501" s="426"/>
      <c r="B501" s="409"/>
      <c r="C501" s="659"/>
      <c r="D501" s="425"/>
      <c r="E501" s="612" t="s">
        <v>514</v>
      </c>
      <c r="F501" s="418"/>
      <c r="G501" s="418"/>
      <c r="H501" s="643"/>
      <c r="I501" s="614"/>
    </row>
    <row r="502" spans="1:9" ht="15" customHeight="1" x14ac:dyDescent="0.3">
      <c r="A502" s="426"/>
      <c r="B502" s="409"/>
      <c r="C502" s="659"/>
      <c r="D502" s="425"/>
      <c r="E502" s="612" t="s">
        <v>514</v>
      </c>
      <c r="F502" s="418"/>
      <c r="G502" s="418"/>
      <c r="H502" s="643"/>
      <c r="I502" s="614"/>
    </row>
    <row r="503" spans="1:9" ht="15" customHeight="1" x14ac:dyDescent="0.3">
      <c r="A503" s="406" t="s">
        <v>533</v>
      </c>
      <c r="B503" s="355"/>
      <c r="C503" s="572"/>
      <c r="D503" s="356"/>
      <c r="E503" s="572"/>
      <c r="F503" s="356"/>
      <c r="G503" s="356"/>
      <c r="H503" s="649"/>
      <c r="I503" s="424"/>
    </row>
    <row r="504" spans="1:9" ht="15" customHeight="1" x14ac:dyDescent="0.3">
      <c r="A504" s="358"/>
      <c r="B504" s="358"/>
      <c r="C504" s="573"/>
      <c r="D504" s="358"/>
      <c r="E504" s="608"/>
      <c r="F504" s="358"/>
      <c r="G504" s="358"/>
      <c r="H504" s="645"/>
      <c r="I504" s="573"/>
    </row>
    <row r="505" spans="1:9" ht="15" customHeight="1" x14ac:dyDescent="0.3">
      <c r="A505" s="397" t="s">
        <v>534</v>
      </c>
      <c r="B505" s="398" t="s">
        <v>501</v>
      </c>
      <c r="C505" s="658" t="s">
        <v>14</v>
      </c>
      <c r="D505" s="399" t="s">
        <v>532</v>
      </c>
      <c r="E505" s="606" t="s">
        <v>514</v>
      </c>
      <c r="F505" s="397" t="s">
        <v>514</v>
      </c>
      <c r="G505" s="397" t="s">
        <v>514</v>
      </c>
      <c r="H505" s="642" t="s">
        <v>506</v>
      </c>
      <c r="I505" s="609" t="s">
        <v>532</v>
      </c>
    </row>
    <row r="506" spans="1:9" ht="15" customHeight="1" x14ac:dyDescent="0.3">
      <c r="A506" s="408"/>
      <c r="B506" s="409"/>
      <c r="C506" s="659"/>
      <c r="D506" s="425"/>
      <c r="E506" s="612" t="s">
        <v>514</v>
      </c>
      <c r="F506" s="418" t="s">
        <v>514</v>
      </c>
      <c r="G506" s="418"/>
      <c r="H506" s="643"/>
      <c r="I506" s="614"/>
    </row>
    <row r="507" spans="1:9" ht="15" customHeight="1" x14ac:dyDescent="0.3">
      <c r="A507" s="408"/>
      <c r="B507" s="409"/>
      <c r="C507" s="659"/>
      <c r="D507" s="425"/>
      <c r="E507" s="612" t="s">
        <v>514</v>
      </c>
      <c r="F507" s="418" t="s">
        <v>514</v>
      </c>
      <c r="G507" s="418"/>
      <c r="H507" s="643"/>
      <c r="I507" s="614"/>
    </row>
    <row r="508" spans="1:9" ht="15" customHeight="1" x14ac:dyDescent="0.3">
      <c r="A508" s="408"/>
      <c r="B508" s="409"/>
      <c r="C508" s="659"/>
      <c r="D508" s="425"/>
      <c r="E508" s="612" t="s">
        <v>514</v>
      </c>
      <c r="F508" s="418" t="s">
        <v>514</v>
      </c>
      <c r="G508" s="418"/>
      <c r="H508" s="643"/>
      <c r="I508" s="614"/>
    </row>
    <row r="509" spans="1:9" ht="15" customHeight="1" x14ac:dyDescent="0.3">
      <c r="A509" s="408"/>
      <c r="B509" s="409"/>
      <c r="C509" s="659"/>
      <c r="D509" s="425"/>
      <c r="E509" s="612" t="s">
        <v>514</v>
      </c>
      <c r="F509" s="418" t="s">
        <v>514</v>
      </c>
      <c r="G509" s="418"/>
      <c r="H509" s="643"/>
      <c r="I509" s="614"/>
    </row>
    <row r="510" spans="1:9" ht="15" customHeight="1" x14ac:dyDescent="0.3">
      <c r="A510" s="408"/>
      <c r="B510" s="409"/>
      <c r="C510" s="659"/>
      <c r="D510" s="425"/>
      <c r="E510" s="612" t="s">
        <v>514</v>
      </c>
      <c r="F510" s="418" t="s">
        <v>514</v>
      </c>
      <c r="G510" s="418"/>
      <c r="H510" s="643"/>
      <c r="I510" s="614"/>
    </row>
    <row r="511" spans="1:9" ht="15" customHeight="1" x14ac:dyDescent="0.3">
      <c r="A511" s="428" t="s">
        <v>535</v>
      </c>
      <c r="B511" s="355"/>
      <c r="C511" s="572"/>
      <c r="D511" s="356"/>
      <c r="E511" s="572"/>
      <c r="F511" s="356"/>
      <c r="G511" s="356"/>
      <c r="H511" s="649"/>
      <c r="I511" s="424"/>
    </row>
    <row r="512" spans="1:9" ht="15" customHeight="1" x14ac:dyDescent="0.3">
      <c r="A512" s="355"/>
      <c r="B512" s="355"/>
      <c r="C512" s="572"/>
      <c r="D512" s="356"/>
      <c r="E512" s="572"/>
      <c r="F512" s="356"/>
      <c r="G512" s="356"/>
      <c r="H512" s="647"/>
      <c r="I512" s="430"/>
    </row>
    <row r="513" spans="1:13" ht="15" customHeight="1" x14ac:dyDescent="0.3">
      <c r="A513" s="397" t="s">
        <v>536</v>
      </c>
      <c r="B513" s="398" t="s">
        <v>501</v>
      </c>
      <c r="C513" s="658" t="s">
        <v>14</v>
      </c>
      <c r="D513" s="415" t="s">
        <v>537</v>
      </c>
      <c r="E513" s="435" t="s">
        <v>538</v>
      </c>
      <c r="F513" s="415" t="s">
        <v>539</v>
      </c>
      <c r="G513" s="416" t="s">
        <v>540</v>
      </c>
      <c r="H513" s="646" t="s">
        <v>506</v>
      </c>
      <c r="I513" s="609" t="s">
        <v>532</v>
      </c>
    </row>
    <row r="514" spans="1:13" ht="15" customHeight="1" x14ac:dyDescent="0.3">
      <c r="A514" s="408"/>
      <c r="B514" s="402"/>
      <c r="C514" s="660"/>
      <c r="D514" s="425"/>
      <c r="E514" s="614" t="s">
        <v>514</v>
      </c>
      <c r="F514" s="425" t="s">
        <v>514</v>
      </c>
      <c r="G514" s="425"/>
      <c r="H514" s="643"/>
      <c r="I514" s="607"/>
    </row>
    <row r="515" spans="1:13" ht="15" customHeight="1" x14ac:dyDescent="0.3">
      <c r="A515" s="408"/>
      <c r="B515" s="402"/>
      <c r="C515" s="660"/>
      <c r="D515" s="425"/>
      <c r="E515" s="614" t="s">
        <v>514</v>
      </c>
      <c r="F515" s="425" t="s">
        <v>514</v>
      </c>
      <c r="G515" s="425"/>
      <c r="H515" s="643"/>
      <c r="I515" s="607"/>
    </row>
    <row r="516" spans="1:13" ht="15" customHeight="1" x14ac:dyDescent="0.3">
      <c r="A516" s="408"/>
      <c r="B516" s="402"/>
      <c r="C516" s="660"/>
      <c r="D516" s="425"/>
      <c r="E516" s="614" t="s">
        <v>514</v>
      </c>
      <c r="F516" s="425" t="s">
        <v>514</v>
      </c>
      <c r="G516" s="425"/>
      <c r="H516" s="643"/>
      <c r="I516" s="607"/>
    </row>
    <row r="517" spans="1:13" ht="15" customHeight="1" x14ac:dyDescent="0.3">
      <c r="A517" s="408"/>
      <c r="B517" s="402"/>
      <c r="C517" s="660"/>
      <c r="D517" s="425"/>
      <c r="E517" s="614" t="s">
        <v>514</v>
      </c>
      <c r="F517" s="425" t="s">
        <v>514</v>
      </c>
      <c r="G517" s="425"/>
      <c r="H517" s="643"/>
      <c r="I517" s="607"/>
    </row>
    <row r="518" spans="1:13" ht="15" customHeight="1" x14ac:dyDescent="0.3">
      <c r="A518" s="406" t="s">
        <v>541</v>
      </c>
      <c r="B518" s="355"/>
      <c r="C518" s="572"/>
      <c r="D518" s="356"/>
      <c r="E518" s="572"/>
      <c r="F518" s="356"/>
      <c r="G518" s="356"/>
      <c r="H518" s="649"/>
      <c r="I518" s="424"/>
    </row>
    <row r="519" spans="1:13" ht="15" customHeight="1" x14ac:dyDescent="0.3">
      <c r="A519" s="355"/>
      <c r="B519" s="355"/>
      <c r="C519" s="572"/>
      <c r="D519" s="356"/>
      <c r="E519" s="572"/>
      <c r="F519" s="356"/>
      <c r="G519" s="356"/>
      <c r="H519" s="647"/>
      <c r="I519" s="430"/>
    </row>
    <row r="520" spans="1:13" ht="15" customHeight="1" x14ac:dyDescent="0.3">
      <c r="A520" s="420" t="s">
        <v>542</v>
      </c>
      <c r="B520" s="421"/>
      <c r="C520" s="613"/>
      <c r="D520" s="421"/>
      <c r="E520" s="613"/>
      <c r="F520" s="421"/>
      <c r="G520" s="421"/>
      <c r="H520" s="650"/>
      <c r="I520" s="435">
        <v>1.66</v>
      </c>
    </row>
    <row r="521" spans="1:13" ht="15" customHeight="1" x14ac:dyDescent="0.3">
      <c r="A521" s="420" t="s">
        <v>543</v>
      </c>
      <c r="B521" s="421"/>
      <c r="C521" s="613"/>
      <c r="D521" s="421"/>
      <c r="E521" s="613"/>
      <c r="F521" s="421"/>
      <c r="G521" s="421"/>
      <c r="H521" s="651">
        <v>0.10199999999999999</v>
      </c>
      <c r="I521" s="436">
        <v>0.16</v>
      </c>
    </row>
    <row r="522" spans="1:13" ht="15" customHeight="1" x14ac:dyDescent="0.3">
      <c r="A522" s="420" t="s">
        <v>544</v>
      </c>
      <c r="B522" s="421"/>
      <c r="C522" s="613"/>
      <c r="D522" s="421"/>
      <c r="E522" s="613"/>
      <c r="F522" s="421"/>
      <c r="G522" s="421"/>
      <c r="H522" s="652"/>
      <c r="I522" s="437">
        <v>1.8199999999999998</v>
      </c>
    </row>
    <row r="525" spans="1:13" customFormat="1" ht="15" customHeight="1" x14ac:dyDescent="0.3">
      <c r="A525" s="340"/>
      <c r="B525" s="340" t="s">
        <v>0</v>
      </c>
      <c r="C525" s="568"/>
      <c r="D525" s="340"/>
      <c r="E525" s="568"/>
      <c r="F525" s="340"/>
      <c r="G525" s="340"/>
      <c r="H525" s="640"/>
      <c r="I525" s="568"/>
      <c r="J525" s="340"/>
    </row>
    <row r="526" spans="1:13" customFormat="1" ht="15" customHeight="1" x14ac:dyDescent="0.3">
      <c r="A526" s="340"/>
      <c r="B526" s="340" t="s">
        <v>496</v>
      </c>
      <c r="C526" s="568"/>
      <c r="D526" s="340"/>
      <c r="E526" s="568"/>
      <c r="F526" s="340"/>
      <c r="G526" s="340"/>
      <c r="H526" s="640"/>
      <c r="I526" s="568"/>
      <c r="J526" s="340"/>
    </row>
    <row r="527" spans="1:13" customFormat="1" ht="15" customHeight="1" x14ac:dyDescent="0.3">
      <c r="A527" s="341" t="s">
        <v>497</v>
      </c>
      <c r="B527" s="342">
        <v>44200</v>
      </c>
      <c r="C527" s="569" t="s">
        <v>652</v>
      </c>
      <c r="D527" s="342"/>
      <c r="E527" s="569"/>
      <c r="F527" s="342"/>
      <c r="G527" s="342"/>
      <c r="H527" s="641" t="s">
        <v>499</v>
      </c>
      <c r="I527" s="569" t="s">
        <v>19</v>
      </c>
      <c r="J527" s="340"/>
      <c r="K527" s="393"/>
      <c r="L527" s="394"/>
      <c r="M527" s="394"/>
    </row>
    <row r="528" spans="1:13" ht="15" customHeight="1" x14ac:dyDescent="0.3">
      <c r="A528" s="397" t="s">
        <v>500</v>
      </c>
      <c r="B528" s="398" t="s">
        <v>501</v>
      </c>
      <c r="C528" s="609" t="s">
        <v>502</v>
      </c>
      <c r="D528" s="400"/>
      <c r="E528" s="606" t="s">
        <v>503</v>
      </c>
      <c r="F528" s="399" t="s">
        <v>504</v>
      </c>
      <c r="G528" s="399" t="s">
        <v>505</v>
      </c>
      <c r="H528" s="642" t="s">
        <v>506</v>
      </c>
      <c r="I528" s="609" t="s">
        <v>507</v>
      </c>
    </row>
    <row r="529" spans="1:9" ht="15" customHeight="1" x14ac:dyDescent="0.3">
      <c r="A529" s="401" t="s">
        <v>669</v>
      </c>
      <c r="B529" s="402">
        <v>30005</v>
      </c>
      <c r="C529" s="607">
        <v>0.35</v>
      </c>
      <c r="D529" s="403"/>
      <c r="E529" s="607">
        <v>0.65</v>
      </c>
      <c r="F529" s="404">
        <v>104.45</v>
      </c>
      <c r="G529" s="404">
        <v>23.56</v>
      </c>
      <c r="H529" s="643">
        <v>1</v>
      </c>
      <c r="I529" s="607">
        <v>51.86</v>
      </c>
    </row>
    <row r="530" spans="1:9" ht="15" customHeight="1" x14ac:dyDescent="0.3">
      <c r="A530" s="401" t="s">
        <v>640</v>
      </c>
      <c r="B530" s="402">
        <v>30040</v>
      </c>
      <c r="C530" s="607">
        <v>0.05</v>
      </c>
      <c r="D530" s="403"/>
      <c r="E530" s="607">
        <v>0</v>
      </c>
      <c r="F530" s="404">
        <v>243.23</v>
      </c>
      <c r="G530" s="404">
        <v>33.049999999999997</v>
      </c>
      <c r="H530" s="643">
        <v>1</v>
      </c>
      <c r="I530" s="607">
        <v>12.16</v>
      </c>
    </row>
    <row r="531" spans="1:9" ht="15" customHeight="1" x14ac:dyDescent="0.3">
      <c r="A531" s="401" t="s">
        <v>646</v>
      </c>
      <c r="B531" s="402">
        <v>30017</v>
      </c>
      <c r="C531" s="607">
        <v>0.35</v>
      </c>
      <c r="D531" s="403"/>
      <c r="E531" s="607">
        <v>0.65</v>
      </c>
      <c r="F531" s="404">
        <v>0</v>
      </c>
      <c r="G531" s="404">
        <v>0</v>
      </c>
      <c r="H531" s="643">
        <v>1</v>
      </c>
      <c r="I531" s="607">
        <v>0</v>
      </c>
    </row>
    <row r="532" spans="1:9" ht="15" customHeight="1" x14ac:dyDescent="0.3">
      <c r="A532" s="401" t="s">
        <v>674</v>
      </c>
      <c r="B532" s="402">
        <v>30020</v>
      </c>
      <c r="C532" s="607">
        <v>1</v>
      </c>
      <c r="D532" s="403"/>
      <c r="E532" s="607">
        <v>0</v>
      </c>
      <c r="F532" s="404">
        <v>8</v>
      </c>
      <c r="G532" s="404">
        <v>5</v>
      </c>
      <c r="H532" s="643">
        <v>1</v>
      </c>
      <c r="I532" s="607">
        <v>8</v>
      </c>
    </row>
    <row r="533" spans="1:9" ht="15" customHeight="1" x14ac:dyDescent="0.3">
      <c r="A533" s="401" t="s">
        <v>675</v>
      </c>
      <c r="B533" s="402">
        <v>30021</v>
      </c>
      <c r="C533" s="607">
        <v>1</v>
      </c>
      <c r="D533" s="403"/>
      <c r="E533" s="607">
        <v>0</v>
      </c>
      <c r="F533" s="404">
        <v>187.62</v>
      </c>
      <c r="G533" s="404">
        <v>32.049999999999997</v>
      </c>
      <c r="H533" s="643">
        <v>1</v>
      </c>
      <c r="I533" s="607">
        <v>187.62</v>
      </c>
    </row>
    <row r="534" spans="1:9" ht="15" customHeight="1" x14ac:dyDescent="0.3">
      <c r="A534" s="401"/>
      <c r="B534" s="402"/>
      <c r="C534" s="607"/>
      <c r="D534" s="403"/>
      <c r="E534" s="607"/>
      <c r="F534" s="405"/>
      <c r="G534" s="405"/>
      <c r="H534" s="643"/>
      <c r="I534" s="607"/>
    </row>
    <row r="535" spans="1:9" ht="15" customHeight="1" x14ac:dyDescent="0.3">
      <c r="A535" s="406" t="s">
        <v>509</v>
      </c>
      <c r="B535" s="355"/>
      <c r="C535" s="572"/>
      <c r="D535" s="356"/>
      <c r="E535" s="572"/>
      <c r="F535" s="356"/>
      <c r="G535" s="356"/>
      <c r="H535" s="644"/>
      <c r="I535" s="424">
        <v>259.64</v>
      </c>
    </row>
    <row r="536" spans="1:9" ht="15" customHeight="1" x14ac:dyDescent="0.3">
      <c r="A536" s="358"/>
      <c r="B536" s="358"/>
      <c r="C536" s="573"/>
      <c r="D536" s="358"/>
      <c r="E536" s="608"/>
      <c r="F536" s="358"/>
      <c r="G536" s="358"/>
      <c r="H536" s="645"/>
      <c r="I536" s="573"/>
    </row>
    <row r="537" spans="1:9" ht="15" customHeight="1" x14ac:dyDescent="0.3">
      <c r="A537" s="397" t="s">
        <v>510</v>
      </c>
      <c r="B537" s="398" t="s">
        <v>501</v>
      </c>
      <c r="C537" s="656" t="s">
        <v>511</v>
      </c>
      <c r="D537" s="397" t="s">
        <v>512</v>
      </c>
      <c r="E537" s="609" t="s">
        <v>513</v>
      </c>
      <c r="F537" s="397" t="s">
        <v>514</v>
      </c>
      <c r="G537" s="397" t="s">
        <v>514</v>
      </c>
      <c r="H537" s="642" t="s">
        <v>506</v>
      </c>
      <c r="I537" s="609" t="s">
        <v>507</v>
      </c>
    </row>
    <row r="538" spans="1:9" ht="15" customHeight="1" x14ac:dyDescent="0.3">
      <c r="A538" s="408" t="s">
        <v>664</v>
      </c>
      <c r="B538" s="409">
        <v>20002</v>
      </c>
      <c r="C538" s="610">
        <v>24.06</v>
      </c>
      <c r="D538" s="410"/>
      <c r="E538" s="610">
        <v>0</v>
      </c>
      <c r="F538" s="411"/>
      <c r="G538" s="412"/>
      <c r="H538" s="643">
        <v>1</v>
      </c>
      <c r="I538" s="614">
        <v>24.06</v>
      </c>
    </row>
    <row r="539" spans="1:9" ht="15" customHeight="1" x14ac:dyDescent="0.3">
      <c r="A539" s="408" t="s">
        <v>665</v>
      </c>
      <c r="B539" s="409">
        <v>20031</v>
      </c>
      <c r="C539" s="610">
        <v>13.57</v>
      </c>
      <c r="D539" s="410"/>
      <c r="E539" s="610">
        <v>0</v>
      </c>
      <c r="F539" s="411"/>
      <c r="G539" s="412"/>
      <c r="H539" s="643">
        <v>2</v>
      </c>
      <c r="I539" s="614">
        <v>27.14</v>
      </c>
    </row>
    <row r="540" spans="1:9" ht="15" customHeight="1" x14ac:dyDescent="0.3">
      <c r="A540" s="408"/>
      <c r="B540" s="409"/>
      <c r="C540" s="610"/>
      <c r="D540" s="410"/>
      <c r="E540" s="610"/>
      <c r="F540" s="411"/>
      <c r="G540" s="412"/>
      <c r="H540" s="643"/>
      <c r="I540" s="614"/>
    </row>
    <row r="541" spans="1:9" ht="15" customHeight="1" x14ac:dyDescent="0.3">
      <c r="A541" s="408"/>
      <c r="B541" s="409"/>
      <c r="C541" s="610"/>
      <c r="D541" s="410"/>
      <c r="E541" s="610"/>
      <c r="F541" s="411"/>
      <c r="G541" s="412"/>
      <c r="H541" s="643"/>
      <c r="I541" s="614"/>
    </row>
    <row r="542" spans="1:9" ht="15" customHeight="1" x14ac:dyDescent="0.3">
      <c r="A542" s="408"/>
      <c r="B542" s="409"/>
      <c r="C542" s="610"/>
      <c r="D542" s="410"/>
      <c r="E542" s="610"/>
      <c r="F542" s="411"/>
      <c r="G542" s="412"/>
      <c r="H542" s="643"/>
      <c r="I542" s="614"/>
    </row>
    <row r="543" spans="1:9" ht="15" customHeight="1" x14ac:dyDescent="0.3">
      <c r="A543" s="406" t="s">
        <v>517</v>
      </c>
      <c r="B543" s="355"/>
      <c r="C543" s="572"/>
      <c r="D543" s="356"/>
      <c r="E543" s="572"/>
      <c r="F543" s="356"/>
      <c r="G543" s="356"/>
      <c r="H543" s="644"/>
      <c r="I543" s="424">
        <v>51.2</v>
      </c>
    </row>
    <row r="544" spans="1:9" ht="15" customHeight="1" x14ac:dyDescent="0.3">
      <c r="A544" s="358"/>
      <c r="B544" s="358"/>
      <c r="C544" s="573"/>
      <c r="D544" s="358"/>
      <c r="E544" s="608"/>
      <c r="F544" s="358"/>
      <c r="G544" s="358"/>
      <c r="H544" s="645"/>
      <c r="I544" s="573"/>
    </row>
    <row r="545" spans="1:10" ht="15" customHeight="1" x14ac:dyDescent="0.3">
      <c r="A545" s="397" t="s">
        <v>518</v>
      </c>
      <c r="B545" s="398" t="s">
        <v>501</v>
      </c>
      <c r="C545" s="657" t="s">
        <v>519</v>
      </c>
      <c r="D545" s="416" t="s">
        <v>520</v>
      </c>
      <c r="E545" s="611" t="s">
        <v>521</v>
      </c>
      <c r="F545" s="416" t="s">
        <v>522</v>
      </c>
      <c r="G545" s="417"/>
      <c r="H545" s="646"/>
      <c r="I545" s="609" t="s">
        <v>507</v>
      </c>
    </row>
    <row r="546" spans="1:10" ht="15" customHeight="1" x14ac:dyDescent="0.3">
      <c r="A546" s="408" t="s">
        <v>626</v>
      </c>
      <c r="B546" s="409">
        <v>11</v>
      </c>
      <c r="C546" s="610">
        <v>1.1200000000000001</v>
      </c>
      <c r="D546" s="418"/>
      <c r="E546" s="612" t="s">
        <v>514</v>
      </c>
      <c r="F546" s="418" t="s">
        <v>514</v>
      </c>
      <c r="G546" s="419"/>
      <c r="H546" s="647"/>
      <c r="I546" s="614">
        <v>0.56999999999999995</v>
      </c>
    </row>
    <row r="547" spans="1:10" ht="15" customHeight="1" x14ac:dyDescent="0.3">
      <c r="A547" s="408" t="s">
        <v>627</v>
      </c>
      <c r="B547" s="409">
        <v>12</v>
      </c>
      <c r="C547" s="610">
        <v>9.6</v>
      </c>
      <c r="D547" s="418"/>
      <c r="E547" s="612" t="s">
        <v>514</v>
      </c>
      <c r="F547" s="418" t="s">
        <v>514</v>
      </c>
      <c r="G547" s="419"/>
      <c r="H547" s="647"/>
      <c r="I547" s="614">
        <v>4.91</v>
      </c>
    </row>
    <row r="548" spans="1:10" ht="15" customHeight="1" x14ac:dyDescent="0.3">
      <c r="A548" s="408" t="s">
        <v>628</v>
      </c>
      <c r="B548" s="409">
        <v>13</v>
      </c>
      <c r="C548" s="610">
        <v>4.79</v>
      </c>
      <c r="D548" s="418"/>
      <c r="E548" s="612" t="s">
        <v>514</v>
      </c>
      <c r="F548" s="418" t="s">
        <v>514</v>
      </c>
      <c r="G548" s="419"/>
      <c r="H548" s="647"/>
      <c r="I548" s="614">
        <v>2.4500000000000002</v>
      </c>
    </row>
    <row r="549" spans="1:10" ht="15" customHeight="1" x14ac:dyDescent="0.3">
      <c r="A549" s="408" t="s">
        <v>666</v>
      </c>
      <c r="B549" s="409">
        <v>14</v>
      </c>
      <c r="C549" s="610">
        <v>5</v>
      </c>
      <c r="D549" s="418"/>
      <c r="E549" s="612" t="s">
        <v>514</v>
      </c>
      <c r="F549" s="418" t="s">
        <v>514</v>
      </c>
      <c r="G549" s="419"/>
      <c r="H549" s="647"/>
      <c r="I549" s="614">
        <v>2.56</v>
      </c>
    </row>
    <row r="550" spans="1:10" ht="15" customHeight="1" x14ac:dyDescent="0.3">
      <c r="A550" s="408"/>
      <c r="B550" s="409"/>
      <c r="C550" s="610"/>
      <c r="D550" s="418"/>
      <c r="E550" s="612" t="s">
        <v>514</v>
      </c>
      <c r="F550" s="418" t="s">
        <v>514</v>
      </c>
      <c r="G550" s="419"/>
      <c r="H550" s="647"/>
      <c r="I550" s="614"/>
    </row>
    <row r="551" spans="1:10" ht="15" customHeight="1" x14ac:dyDescent="0.3">
      <c r="A551" s="406" t="s">
        <v>527</v>
      </c>
      <c r="B551" s="355"/>
      <c r="C551" s="572"/>
      <c r="D551" s="356"/>
      <c r="E551" s="572"/>
      <c r="F551" s="356"/>
      <c r="G551" s="356"/>
      <c r="H551" s="644"/>
      <c r="I551" s="424">
        <v>10.49</v>
      </c>
    </row>
    <row r="552" spans="1:10" ht="15" customHeight="1" x14ac:dyDescent="0.3">
      <c r="A552" s="358"/>
      <c r="B552" s="358"/>
      <c r="C552" s="573"/>
      <c r="D552" s="358"/>
      <c r="E552" s="608"/>
      <c r="F552" s="358"/>
      <c r="G552" s="358"/>
      <c r="H552" s="645"/>
      <c r="I552" s="573"/>
    </row>
    <row r="553" spans="1:10" ht="15" customHeight="1" x14ac:dyDescent="0.3">
      <c r="A553" s="420" t="s">
        <v>528</v>
      </c>
      <c r="B553" s="421"/>
      <c r="C553" s="613"/>
      <c r="D553" s="421"/>
      <c r="E553" s="613"/>
      <c r="F553" s="421"/>
      <c r="G553" s="421"/>
      <c r="H553" s="648"/>
      <c r="I553" s="424">
        <v>321.33</v>
      </c>
    </row>
    <row r="554" spans="1:10" ht="15" customHeight="1" x14ac:dyDescent="0.3">
      <c r="A554" s="420" t="s">
        <v>529</v>
      </c>
      <c r="B554" s="421"/>
      <c r="C554" s="613"/>
      <c r="D554" s="421"/>
      <c r="E554" s="613"/>
      <c r="F554" s="421"/>
      <c r="G554" s="421"/>
      <c r="H554" s="648"/>
      <c r="I554" s="424">
        <v>1270.7</v>
      </c>
      <c r="J554" s="423"/>
    </row>
    <row r="555" spans="1:10" ht="15" customHeight="1" x14ac:dyDescent="0.3">
      <c r="A555" s="420" t="s">
        <v>530</v>
      </c>
      <c r="B555" s="421"/>
      <c r="C555" s="613"/>
      <c r="D555" s="421"/>
      <c r="E555" s="613"/>
      <c r="F555" s="421"/>
      <c r="G555" s="421"/>
      <c r="H555" s="648"/>
      <c r="I555" s="424">
        <v>0.25</v>
      </c>
    </row>
    <row r="556" spans="1:10" ht="15" customHeight="1" x14ac:dyDescent="0.3">
      <c r="A556" s="358"/>
      <c r="B556" s="358"/>
      <c r="C556" s="573"/>
      <c r="D556" s="358"/>
      <c r="E556" s="608"/>
      <c r="F556" s="358"/>
      <c r="G556" s="358"/>
      <c r="H556" s="645"/>
      <c r="I556" s="573"/>
    </row>
    <row r="557" spans="1:10" ht="15" customHeight="1" x14ac:dyDescent="0.3">
      <c r="A557" s="397" t="s">
        <v>531</v>
      </c>
      <c r="B557" s="398" t="s">
        <v>501</v>
      </c>
      <c r="C557" s="658" t="s">
        <v>14</v>
      </c>
      <c r="D557" s="399" t="s">
        <v>532</v>
      </c>
      <c r="E557" s="606" t="s">
        <v>514</v>
      </c>
      <c r="F557" s="397" t="s">
        <v>514</v>
      </c>
      <c r="G557" s="397" t="s">
        <v>514</v>
      </c>
      <c r="H557" s="642" t="s">
        <v>506</v>
      </c>
      <c r="I557" s="609" t="s">
        <v>532</v>
      </c>
    </row>
    <row r="558" spans="1:10" ht="15" customHeight="1" x14ac:dyDescent="0.3">
      <c r="A558" s="408"/>
      <c r="B558" s="409"/>
      <c r="C558" s="659"/>
      <c r="D558" s="425"/>
      <c r="E558" s="612" t="s">
        <v>514</v>
      </c>
      <c r="F558" s="418"/>
      <c r="G558" s="418"/>
      <c r="H558" s="643"/>
      <c r="I558" s="614"/>
    </row>
    <row r="559" spans="1:10" ht="15" customHeight="1" x14ac:dyDescent="0.3">
      <c r="A559" s="408"/>
      <c r="B559" s="409"/>
      <c r="C559" s="659"/>
      <c r="D559" s="425"/>
      <c r="E559" s="612" t="s">
        <v>514</v>
      </c>
      <c r="F559" s="418"/>
      <c r="G559" s="418"/>
      <c r="H559" s="643"/>
      <c r="I559" s="614"/>
    </row>
    <row r="560" spans="1:10" ht="15" customHeight="1" x14ac:dyDescent="0.3">
      <c r="A560" s="408"/>
      <c r="B560" s="409"/>
      <c r="C560" s="659"/>
      <c r="D560" s="425"/>
      <c r="E560" s="612" t="s">
        <v>514</v>
      </c>
      <c r="F560" s="418"/>
      <c r="G560" s="418"/>
      <c r="H560" s="643"/>
      <c r="I560" s="614"/>
    </row>
    <row r="561" spans="1:9" ht="15" customHeight="1" x14ac:dyDescent="0.3">
      <c r="A561" s="426"/>
      <c r="B561" s="409"/>
      <c r="C561" s="659"/>
      <c r="D561" s="425"/>
      <c r="E561" s="612" t="s">
        <v>514</v>
      </c>
      <c r="F561" s="418"/>
      <c r="G561" s="418"/>
      <c r="H561" s="643"/>
      <c r="I561" s="614"/>
    </row>
    <row r="562" spans="1:9" ht="15" customHeight="1" x14ac:dyDescent="0.3">
      <c r="A562" s="426"/>
      <c r="B562" s="409"/>
      <c r="C562" s="659"/>
      <c r="D562" s="425"/>
      <c r="E562" s="612" t="s">
        <v>514</v>
      </c>
      <c r="F562" s="418"/>
      <c r="G562" s="418"/>
      <c r="H562" s="643"/>
      <c r="I562" s="614"/>
    </row>
    <row r="563" spans="1:9" ht="15" customHeight="1" x14ac:dyDescent="0.3">
      <c r="A563" s="406" t="s">
        <v>533</v>
      </c>
      <c r="B563" s="355"/>
      <c r="C563" s="572"/>
      <c r="D563" s="356"/>
      <c r="E563" s="572"/>
      <c r="F563" s="356"/>
      <c r="G563" s="356"/>
      <c r="H563" s="649"/>
      <c r="I563" s="424"/>
    </row>
    <row r="564" spans="1:9" ht="15" customHeight="1" x14ac:dyDescent="0.3">
      <c r="A564" s="358"/>
      <c r="B564" s="358"/>
      <c r="C564" s="573"/>
      <c r="D564" s="358"/>
      <c r="E564" s="608"/>
      <c r="F564" s="358"/>
      <c r="G564" s="358"/>
      <c r="H564" s="645"/>
      <c r="I564" s="573"/>
    </row>
    <row r="565" spans="1:9" ht="15" customHeight="1" x14ac:dyDescent="0.3">
      <c r="A565" s="397" t="s">
        <v>534</v>
      </c>
      <c r="B565" s="398" t="s">
        <v>501</v>
      </c>
      <c r="C565" s="658" t="s">
        <v>14</v>
      </c>
      <c r="D565" s="399" t="s">
        <v>532</v>
      </c>
      <c r="E565" s="606" t="s">
        <v>514</v>
      </c>
      <c r="F565" s="397" t="s">
        <v>514</v>
      </c>
      <c r="G565" s="397" t="s">
        <v>514</v>
      </c>
      <c r="H565" s="642" t="s">
        <v>506</v>
      </c>
      <c r="I565" s="609" t="s">
        <v>532</v>
      </c>
    </row>
    <row r="566" spans="1:9" ht="15" customHeight="1" x14ac:dyDescent="0.3">
      <c r="A566" s="408"/>
      <c r="B566" s="409"/>
      <c r="C566" s="659"/>
      <c r="D566" s="425"/>
      <c r="E566" s="612" t="s">
        <v>514</v>
      </c>
      <c r="F566" s="418" t="s">
        <v>514</v>
      </c>
      <c r="G566" s="418"/>
      <c r="H566" s="643"/>
      <c r="I566" s="614"/>
    </row>
    <row r="567" spans="1:9" ht="15" customHeight="1" x14ac:dyDescent="0.3">
      <c r="A567" s="408"/>
      <c r="B567" s="409"/>
      <c r="C567" s="659"/>
      <c r="D567" s="425"/>
      <c r="E567" s="612" t="s">
        <v>514</v>
      </c>
      <c r="F567" s="418" t="s">
        <v>514</v>
      </c>
      <c r="G567" s="418"/>
      <c r="H567" s="643"/>
      <c r="I567" s="614"/>
    </row>
    <row r="568" spans="1:9" ht="15" customHeight="1" x14ac:dyDescent="0.3">
      <c r="A568" s="408"/>
      <c r="B568" s="409"/>
      <c r="C568" s="659"/>
      <c r="D568" s="425"/>
      <c r="E568" s="612" t="s">
        <v>514</v>
      </c>
      <c r="F568" s="418" t="s">
        <v>514</v>
      </c>
      <c r="G568" s="418"/>
      <c r="H568" s="643"/>
      <c r="I568" s="614"/>
    </row>
    <row r="569" spans="1:9" ht="15" customHeight="1" x14ac:dyDescent="0.3">
      <c r="A569" s="408"/>
      <c r="B569" s="409"/>
      <c r="C569" s="659"/>
      <c r="D569" s="425"/>
      <c r="E569" s="612" t="s">
        <v>514</v>
      </c>
      <c r="F569" s="418" t="s">
        <v>514</v>
      </c>
      <c r="G569" s="418"/>
      <c r="H569" s="643"/>
      <c r="I569" s="614"/>
    </row>
    <row r="570" spans="1:9" ht="15" customHeight="1" x14ac:dyDescent="0.3">
      <c r="A570" s="408"/>
      <c r="B570" s="409"/>
      <c r="C570" s="659"/>
      <c r="D570" s="425"/>
      <c r="E570" s="612" t="s">
        <v>514</v>
      </c>
      <c r="F570" s="418" t="s">
        <v>514</v>
      </c>
      <c r="G570" s="418"/>
      <c r="H570" s="643"/>
      <c r="I570" s="614"/>
    </row>
    <row r="571" spans="1:9" ht="15" customHeight="1" x14ac:dyDescent="0.3">
      <c r="A571" s="428" t="s">
        <v>535</v>
      </c>
      <c r="B571" s="355"/>
      <c r="C571" s="572"/>
      <c r="D571" s="356"/>
      <c r="E571" s="572"/>
      <c r="F571" s="356"/>
      <c r="G571" s="356"/>
      <c r="H571" s="649"/>
      <c r="I571" s="424"/>
    </row>
    <row r="572" spans="1:9" ht="15" customHeight="1" x14ac:dyDescent="0.3">
      <c r="A572" s="355"/>
      <c r="B572" s="355"/>
      <c r="C572" s="572"/>
      <c r="D572" s="356"/>
      <c r="E572" s="572"/>
      <c r="F572" s="356"/>
      <c r="G572" s="356"/>
      <c r="H572" s="647"/>
      <c r="I572" s="430"/>
    </row>
    <row r="573" spans="1:9" ht="15" customHeight="1" x14ac:dyDescent="0.3">
      <c r="A573" s="397" t="s">
        <v>536</v>
      </c>
      <c r="B573" s="398" t="s">
        <v>501</v>
      </c>
      <c r="C573" s="658" t="s">
        <v>14</v>
      </c>
      <c r="D573" s="415" t="s">
        <v>537</v>
      </c>
      <c r="E573" s="435" t="s">
        <v>538</v>
      </c>
      <c r="F573" s="415" t="s">
        <v>539</v>
      </c>
      <c r="G573" s="416" t="s">
        <v>540</v>
      </c>
      <c r="H573" s="646" t="s">
        <v>506</v>
      </c>
      <c r="I573" s="609" t="s">
        <v>532</v>
      </c>
    </row>
    <row r="574" spans="1:9" ht="15" customHeight="1" x14ac:dyDescent="0.3">
      <c r="A574" s="408"/>
      <c r="B574" s="402"/>
      <c r="C574" s="660"/>
      <c r="D574" s="425"/>
      <c r="E574" s="614" t="s">
        <v>514</v>
      </c>
      <c r="F574" s="425" t="s">
        <v>514</v>
      </c>
      <c r="G574" s="425"/>
      <c r="H574" s="643"/>
      <c r="I574" s="607"/>
    </row>
    <row r="575" spans="1:9" ht="15" customHeight="1" x14ac:dyDescent="0.3">
      <c r="A575" s="408"/>
      <c r="B575" s="402"/>
      <c r="C575" s="660"/>
      <c r="D575" s="425"/>
      <c r="E575" s="614" t="s">
        <v>514</v>
      </c>
      <c r="F575" s="425" t="s">
        <v>514</v>
      </c>
      <c r="G575" s="425"/>
      <c r="H575" s="643"/>
      <c r="I575" s="607"/>
    </row>
    <row r="576" spans="1:9" ht="15" customHeight="1" x14ac:dyDescent="0.3">
      <c r="A576" s="408"/>
      <c r="B576" s="402"/>
      <c r="C576" s="660"/>
      <c r="D576" s="425"/>
      <c r="E576" s="614" t="s">
        <v>514</v>
      </c>
      <c r="F576" s="425" t="s">
        <v>514</v>
      </c>
      <c r="G576" s="425"/>
      <c r="H576" s="643"/>
      <c r="I576" s="607"/>
    </row>
    <row r="577" spans="1:13" ht="15" customHeight="1" x14ac:dyDescent="0.3">
      <c r="A577" s="408"/>
      <c r="B577" s="402"/>
      <c r="C577" s="660"/>
      <c r="D577" s="425"/>
      <c r="E577" s="614" t="s">
        <v>514</v>
      </c>
      <c r="F577" s="425" t="s">
        <v>514</v>
      </c>
      <c r="G577" s="425"/>
      <c r="H577" s="643"/>
      <c r="I577" s="607"/>
    </row>
    <row r="578" spans="1:13" ht="15" customHeight="1" x14ac:dyDescent="0.3">
      <c r="A578" s="406" t="s">
        <v>541</v>
      </c>
      <c r="B578" s="355"/>
      <c r="C578" s="572"/>
      <c r="D578" s="356"/>
      <c r="E578" s="572"/>
      <c r="F578" s="356"/>
      <c r="G578" s="356"/>
      <c r="H578" s="649"/>
      <c r="I578" s="424"/>
    </row>
    <row r="579" spans="1:13" ht="15" customHeight="1" x14ac:dyDescent="0.3">
      <c r="A579" s="355"/>
      <c r="B579" s="355"/>
      <c r="C579" s="572"/>
      <c r="D579" s="356"/>
      <c r="E579" s="572"/>
      <c r="F579" s="356"/>
      <c r="G579" s="356"/>
      <c r="H579" s="647"/>
      <c r="I579" s="430"/>
    </row>
    <row r="580" spans="1:13" ht="15" customHeight="1" x14ac:dyDescent="0.3">
      <c r="A580" s="420" t="s">
        <v>542</v>
      </c>
      <c r="B580" s="421"/>
      <c r="C580" s="613"/>
      <c r="D580" s="421"/>
      <c r="E580" s="613"/>
      <c r="F580" s="421"/>
      <c r="G580" s="421"/>
      <c r="H580" s="650"/>
      <c r="I580" s="435">
        <v>0.25</v>
      </c>
    </row>
    <row r="581" spans="1:13" ht="15" customHeight="1" x14ac:dyDescent="0.3">
      <c r="A581" s="420" t="s">
        <v>543</v>
      </c>
      <c r="B581" s="421"/>
      <c r="C581" s="613"/>
      <c r="D581" s="421"/>
      <c r="E581" s="613"/>
      <c r="F581" s="421"/>
      <c r="G581" s="421"/>
      <c r="H581" s="651">
        <v>0.10199999999999999</v>
      </c>
      <c r="I581" s="436">
        <v>0.02</v>
      </c>
    </row>
    <row r="582" spans="1:13" ht="15" customHeight="1" x14ac:dyDescent="0.3">
      <c r="A582" s="420" t="s">
        <v>544</v>
      </c>
      <c r="B582" s="421"/>
      <c r="C582" s="613"/>
      <c r="D582" s="421"/>
      <c r="E582" s="613"/>
      <c r="F582" s="421"/>
      <c r="G582" s="421"/>
      <c r="H582" s="652"/>
      <c r="I582" s="437">
        <v>0.27</v>
      </c>
    </row>
    <row r="585" spans="1:13" customFormat="1" ht="15" customHeight="1" x14ac:dyDescent="0.3">
      <c r="A585" s="340"/>
      <c r="B585" s="340" t="s">
        <v>0</v>
      </c>
      <c r="C585" s="568"/>
      <c r="D585" s="340"/>
      <c r="E585" s="568"/>
      <c r="F585" s="340"/>
      <c r="G585" s="340"/>
      <c r="H585" s="640"/>
      <c r="I585" s="568"/>
      <c r="J585" s="340"/>
    </row>
    <row r="586" spans="1:13" customFormat="1" ht="15" customHeight="1" x14ac:dyDescent="0.3">
      <c r="A586" s="340"/>
      <c r="B586" s="340" t="s">
        <v>496</v>
      </c>
      <c r="C586" s="568"/>
      <c r="D586" s="340"/>
      <c r="E586" s="568"/>
      <c r="F586" s="340"/>
      <c r="G586" s="340"/>
      <c r="H586" s="640"/>
      <c r="I586" s="568"/>
      <c r="J586" s="340"/>
    </row>
    <row r="587" spans="1:13" customFormat="1" ht="15" customHeight="1" x14ac:dyDescent="0.3">
      <c r="A587" s="341" t="s">
        <v>497</v>
      </c>
      <c r="B587" s="342">
        <v>1518</v>
      </c>
      <c r="C587" s="569" t="s">
        <v>653</v>
      </c>
      <c r="D587" s="342"/>
      <c r="E587" s="569"/>
      <c r="F587" s="342"/>
      <c r="G587" s="342"/>
      <c r="H587" s="641" t="s">
        <v>499</v>
      </c>
      <c r="I587" s="569" t="s">
        <v>29</v>
      </c>
      <c r="J587" s="340"/>
      <c r="K587" s="393"/>
      <c r="L587" s="394"/>
      <c r="M587" s="394"/>
    </row>
    <row r="588" spans="1:13" ht="15" customHeight="1" x14ac:dyDescent="0.3">
      <c r="A588" s="397" t="s">
        <v>500</v>
      </c>
      <c r="B588" s="398" t="s">
        <v>501</v>
      </c>
      <c r="C588" s="609" t="s">
        <v>502</v>
      </c>
      <c r="D588" s="400"/>
      <c r="E588" s="606" t="s">
        <v>503</v>
      </c>
      <c r="F588" s="399" t="s">
        <v>504</v>
      </c>
      <c r="G588" s="399" t="s">
        <v>505</v>
      </c>
      <c r="H588" s="642" t="s">
        <v>506</v>
      </c>
      <c r="I588" s="609" t="s">
        <v>507</v>
      </c>
    </row>
    <row r="589" spans="1:13" ht="15" customHeight="1" x14ac:dyDescent="0.3">
      <c r="A589" s="401"/>
      <c r="B589" s="402"/>
      <c r="C589" s="607"/>
      <c r="D589" s="403"/>
      <c r="E589" s="607"/>
      <c r="F589" s="405"/>
      <c r="G589" s="405"/>
      <c r="H589" s="643"/>
      <c r="I589" s="607"/>
    </row>
    <row r="590" spans="1:13" ht="15" customHeight="1" x14ac:dyDescent="0.3">
      <c r="A590" s="401"/>
      <c r="B590" s="402"/>
      <c r="C590" s="607"/>
      <c r="D590" s="403"/>
      <c r="E590" s="607"/>
      <c r="F590" s="405"/>
      <c r="G590" s="405"/>
      <c r="H590" s="643"/>
      <c r="I590" s="607"/>
    </row>
    <row r="591" spans="1:13" ht="15" customHeight="1" x14ac:dyDescent="0.3">
      <c r="A591" s="401"/>
      <c r="B591" s="402"/>
      <c r="C591" s="607"/>
      <c r="D591" s="403"/>
      <c r="E591" s="607"/>
      <c r="F591" s="405"/>
      <c r="G591" s="405"/>
      <c r="H591" s="643"/>
      <c r="I591" s="607"/>
    </row>
    <row r="592" spans="1:13" ht="15" customHeight="1" x14ac:dyDescent="0.3">
      <c r="A592" s="401"/>
      <c r="B592" s="402"/>
      <c r="C592" s="607"/>
      <c r="D592" s="403"/>
      <c r="E592" s="607"/>
      <c r="F592" s="405"/>
      <c r="G592" s="405"/>
      <c r="H592" s="643"/>
      <c r="I592" s="607"/>
    </row>
    <row r="593" spans="1:9" ht="15" customHeight="1" x14ac:dyDescent="0.3">
      <c r="A593" s="401"/>
      <c r="B593" s="402"/>
      <c r="C593" s="607"/>
      <c r="D593" s="403"/>
      <c r="E593" s="607"/>
      <c r="F593" s="405"/>
      <c r="G593" s="405"/>
      <c r="H593" s="643"/>
      <c r="I593" s="607"/>
    </row>
    <row r="594" spans="1:9" ht="15" customHeight="1" x14ac:dyDescent="0.3">
      <c r="A594" s="406" t="s">
        <v>509</v>
      </c>
      <c r="B594" s="355"/>
      <c r="C594" s="572"/>
      <c r="D594" s="356"/>
      <c r="E594" s="572"/>
      <c r="F594" s="356"/>
      <c r="G594" s="356"/>
      <c r="H594" s="644"/>
      <c r="I594" s="424"/>
    </row>
    <row r="595" spans="1:9" ht="15" customHeight="1" x14ac:dyDescent="0.3">
      <c r="A595" s="358"/>
      <c r="B595" s="358"/>
      <c r="C595" s="573"/>
      <c r="D595" s="358"/>
      <c r="E595" s="608"/>
      <c r="F595" s="358"/>
      <c r="G595" s="358"/>
      <c r="H595" s="645"/>
      <c r="I595" s="573"/>
    </row>
    <row r="596" spans="1:9" ht="15" customHeight="1" x14ac:dyDescent="0.3">
      <c r="A596" s="397" t="s">
        <v>510</v>
      </c>
      <c r="B596" s="398" t="s">
        <v>501</v>
      </c>
      <c r="C596" s="656" t="s">
        <v>511</v>
      </c>
      <c r="D596" s="397" t="s">
        <v>512</v>
      </c>
      <c r="E596" s="609" t="s">
        <v>513</v>
      </c>
      <c r="F596" s="397" t="s">
        <v>514</v>
      </c>
      <c r="G596" s="397" t="s">
        <v>514</v>
      </c>
      <c r="H596" s="642" t="s">
        <v>506</v>
      </c>
      <c r="I596" s="609" t="s">
        <v>507</v>
      </c>
    </row>
    <row r="597" spans="1:9" ht="15" customHeight="1" x14ac:dyDescent="0.3">
      <c r="A597" s="408"/>
      <c r="B597" s="409"/>
      <c r="C597" s="610"/>
      <c r="D597" s="410"/>
      <c r="E597" s="610"/>
      <c r="F597" s="411"/>
      <c r="G597" s="412"/>
      <c r="H597" s="643"/>
      <c r="I597" s="614"/>
    </row>
    <row r="598" spans="1:9" ht="15" customHeight="1" x14ac:dyDescent="0.3">
      <c r="A598" s="408"/>
      <c r="B598" s="409"/>
      <c r="C598" s="610"/>
      <c r="D598" s="410"/>
      <c r="E598" s="610"/>
      <c r="F598" s="411"/>
      <c r="G598" s="412"/>
      <c r="H598" s="643"/>
      <c r="I598" s="614"/>
    </row>
    <row r="599" spans="1:9" ht="15" customHeight="1" x14ac:dyDescent="0.3">
      <c r="A599" s="408"/>
      <c r="B599" s="409"/>
      <c r="C599" s="610"/>
      <c r="D599" s="410"/>
      <c r="E599" s="610"/>
      <c r="F599" s="411"/>
      <c r="G599" s="412"/>
      <c r="H599" s="643"/>
      <c r="I599" s="614"/>
    </row>
    <row r="600" spans="1:9" ht="15" customHeight="1" x14ac:dyDescent="0.3">
      <c r="A600" s="408"/>
      <c r="B600" s="409"/>
      <c r="C600" s="610"/>
      <c r="D600" s="410"/>
      <c r="E600" s="610"/>
      <c r="F600" s="411"/>
      <c r="G600" s="412"/>
      <c r="H600" s="643"/>
      <c r="I600" s="614"/>
    </row>
    <row r="601" spans="1:9" ht="15" customHeight="1" x14ac:dyDescent="0.3">
      <c r="A601" s="408"/>
      <c r="B601" s="409"/>
      <c r="C601" s="610"/>
      <c r="D601" s="410"/>
      <c r="E601" s="610"/>
      <c r="F601" s="411"/>
      <c r="G601" s="412"/>
      <c r="H601" s="643"/>
      <c r="I601" s="614"/>
    </row>
    <row r="602" spans="1:9" ht="15" customHeight="1" x14ac:dyDescent="0.3">
      <c r="A602" s="406" t="s">
        <v>517</v>
      </c>
      <c r="B602" s="355"/>
      <c r="C602" s="572"/>
      <c r="D602" s="356"/>
      <c r="E602" s="572"/>
      <c r="F602" s="356"/>
      <c r="G602" s="356"/>
      <c r="H602" s="644"/>
      <c r="I602" s="424"/>
    </row>
    <row r="603" spans="1:9" ht="15" customHeight="1" x14ac:dyDescent="0.3">
      <c r="A603" s="358"/>
      <c r="B603" s="358"/>
      <c r="C603" s="573"/>
      <c r="D603" s="358"/>
      <c r="E603" s="608"/>
      <c r="F603" s="358"/>
      <c r="G603" s="358"/>
      <c r="H603" s="645"/>
      <c r="I603" s="573"/>
    </row>
    <row r="604" spans="1:9" ht="15" customHeight="1" x14ac:dyDescent="0.3">
      <c r="A604" s="397" t="s">
        <v>518</v>
      </c>
      <c r="B604" s="398" t="s">
        <v>501</v>
      </c>
      <c r="C604" s="657" t="s">
        <v>519</v>
      </c>
      <c r="D604" s="416" t="s">
        <v>520</v>
      </c>
      <c r="E604" s="611" t="s">
        <v>521</v>
      </c>
      <c r="F604" s="416" t="s">
        <v>522</v>
      </c>
      <c r="G604" s="417"/>
      <c r="H604" s="646"/>
      <c r="I604" s="609" t="s">
        <v>507</v>
      </c>
    </row>
    <row r="605" spans="1:9" ht="15" customHeight="1" x14ac:dyDescent="0.3">
      <c r="A605" s="408"/>
      <c r="B605" s="409"/>
      <c r="C605" s="610"/>
      <c r="D605" s="418"/>
      <c r="E605" s="612" t="s">
        <v>514</v>
      </c>
      <c r="F605" s="418" t="s">
        <v>514</v>
      </c>
      <c r="G605" s="419"/>
      <c r="H605" s="647"/>
      <c r="I605" s="614"/>
    </row>
    <row r="606" spans="1:9" ht="15" customHeight="1" x14ac:dyDescent="0.3">
      <c r="A606" s="408"/>
      <c r="B606" s="409"/>
      <c r="C606" s="610"/>
      <c r="D606" s="418"/>
      <c r="E606" s="612" t="s">
        <v>514</v>
      </c>
      <c r="F606" s="418" t="s">
        <v>514</v>
      </c>
      <c r="G606" s="419"/>
      <c r="H606" s="647"/>
      <c r="I606" s="614"/>
    </row>
    <row r="607" spans="1:9" ht="15" customHeight="1" x14ac:dyDescent="0.3">
      <c r="A607" s="408"/>
      <c r="B607" s="409"/>
      <c r="C607" s="610"/>
      <c r="D607" s="418"/>
      <c r="E607" s="612" t="s">
        <v>514</v>
      </c>
      <c r="F607" s="418" t="s">
        <v>514</v>
      </c>
      <c r="G607" s="419"/>
      <c r="H607" s="647"/>
      <c r="I607" s="614"/>
    </row>
    <row r="608" spans="1:9" ht="15" customHeight="1" x14ac:dyDescent="0.3">
      <c r="A608" s="406" t="s">
        <v>527</v>
      </c>
      <c r="B608" s="355"/>
      <c r="C608" s="572"/>
      <c r="D608" s="356"/>
      <c r="E608" s="572"/>
      <c r="F608" s="356"/>
      <c r="G608" s="356"/>
      <c r="H608" s="644"/>
      <c r="I608" s="424"/>
    </row>
    <row r="609" spans="1:10" ht="15" customHeight="1" x14ac:dyDescent="0.3">
      <c r="A609" s="358"/>
      <c r="B609" s="358"/>
      <c r="C609" s="573"/>
      <c r="D609" s="358"/>
      <c r="E609" s="608"/>
      <c r="F609" s="358"/>
      <c r="G609" s="358"/>
      <c r="H609" s="645"/>
      <c r="I609" s="573"/>
    </row>
    <row r="610" spans="1:10" ht="15" customHeight="1" x14ac:dyDescent="0.3">
      <c r="A610" s="420" t="s">
        <v>528</v>
      </c>
      <c r="B610" s="421"/>
      <c r="C610" s="613"/>
      <c r="D610" s="421"/>
      <c r="E610" s="613"/>
      <c r="F610" s="421"/>
      <c r="G610" s="421"/>
      <c r="H610" s="648"/>
      <c r="I610" s="424"/>
    </row>
    <row r="611" spans="1:10" ht="15" customHeight="1" x14ac:dyDescent="0.3">
      <c r="A611" s="420" t="s">
        <v>529</v>
      </c>
      <c r="B611" s="421"/>
      <c r="C611" s="613"/>
      <c r="D611" s="421"/>
      <c r="E611" s="613"/>
      <c r="F611" s="421"/>
      <c r="G611" s="421"/>
      <c r="H611" s="648"/>
      <c r="I611" s="424">
        <v>1</v>
      </c>
      <c r="J611" s="423"/>
    </row>
    <row r="612" spans="1:10" ht="15" customHeight="1" x14ac:dyDescent="0.3">
      <c r="A612" s="420" t="s">
        <v>530</v>
      </c>
      <c r="B612" s="421"/>
      <c r="C612" s="613"/>
      <c r="D612" s="421"/>
      <c r="E612" s="613"/>
      <c r="F612" s="421"/>
      <c r="G612" s="421"/>
      <c r="H612" s="648"/>
      <c r="I612" s="424"/>
    </row>
    <row r="613" spans="1:10" ht="15" customHeight="1" x14ac:dyDescent="0.3">
      <c r="A613" s="358"/>
      <c r="B613" s="358"/>
      <c r="C613" s="573"/>
      <c r="D613" s="358"/>
      <c r="E613" s="608"/>
      <c r="F613" s="358"/>
      <c r="G613" s="358"/>
      <c r="H613" s="645"/>
      <c r="I613" s="573"/>
    </row>
    <row r="614" spans="1:10" ht="15" customHeight="1" x14ac:dyDescent="0.3">
      <c r="A614" s="397" t="s">
        <v>531</v>
      </c>
      <c r="B614" s="398" t="s">
        <v>501</v>
      </c>
      <c r="C614" s="658" t="s">
        <v>14</v>
      </c>
      <c r="D614" s="399" t="s">
        <v>532</v>
      </c>
      <c r="E614" s="606" t="s">
        <v>514</v>
      </c>
      <c r="F614" s="397" t="s">
        <v>514</v>
      </c>
      <c r="G614" s="397" t="s">
        <v>514</v>
      </c>
      <c r="H614" s="642" t="s">
        <v>506</v>
      </c>
      <c r="I614" s="609" t="s">
        <v>532</v>
      </c>
    </row>
    <row r="615" spans="1:10" ht="33" customHeight="1" x14ac:dyDescent="0.3">
      <c r="A615" s="360" t="s">
        <v>653</v>
      </c>
      <c r="B615" s="361" t="s">
        <v>812</v>
      </c>
      <c r="C615" s="579" t="s">
        <v>34</v>
      </c>
      <c r="D615" s="366">
        <v>453.78</v>
      </c>
      <c r="E615" s="615" t="s">
        <v>514</v>
      </c>
      <c r="F615" s="373"/>
      <c r="G615" s="373"/>
      <c r="H615" s="653">
        <v>1</v>
      </c>
      <c r="I615" s="614">
        <v>453.78</v>
      </c>
    </row>
    <row r="616" spans="1:10" ht="15" customHeight="1" x14ac:dyDescent="0.3">
      <c r="A616" s="360"/>
      <c r="B616" s="361"/>
      <c r="C616" s="579"/>
      <c r="D616" s="381"/>
      <c r="E616" s="615"/>
      <c r="F616" s="373"/>
      <c r="G616" s="373"/>
      <c r="H616" s="653"/>
      <c r="I616" s="614">
        <v>0</v>
      </c>
    </row>
    <row r="617" spans="1:10" ht="15" customHeight="1" x14ac:dyDescent="0.3">
      <c r="A617" s="535"/>
      <c r="B617" s="534"/>
      <c r="C617" s="581"/>
      <c r="D617" s="537"/>
      <c r="E617" s="616"/>
      <c r="F617" s="536"/>
      <c r="G617" s="536"/>
      <c r="H617" s="654"/>
      <c r="I617" s="614">
        <v>0</v>
      </c>
    </row>
    <row r="618" spans="1:10" ht="15" customHeight="1" x14ac:dyDescent="0.3">
      <c r="A618" s="360"/>
      <c r="B618" s="361"/>
      <c r="C618" s="579"/>
      <c r="D618" s="381"/>
      <c r="E618" s="615"/>
      <c r="F618" s="373"/>
      <c r="G618" s="373"/>
      <c r="H618" s="653"/>
      <c r="I618" s="614">
        <v>0</v>
      </c>
    </row>
    <row r="619" spans="1:10" ht="15" customHeight="1" x14ac:dyDescent="0.3">
      <c r="A619" s="382"/>
      <c r="B619" s="361"/>
      <c r="C619" s="579"/>
      <c r="D619" s="381"/>
      <c r="E619" s="615"/>
      <c r="F619" s="373"/>
      <c r="G619" s="373"/>
      <c r="H619" s="653"/>
      <c r="I619" s="614">
        <v>0</v>
      </c>
    </row>
    <row r="620" spans="1:10" ht="15" customHeight="1" x14ac:dyDescent="0.3">
      <c r="A620" s="382"/>
      <c r="B620" s="361"/>
      <c r="C620" s="579"/>
      <c r="D620" s="381"/>
      <c r="E620" s="615"/>
      <c r="F620" s="373"/>
      <c r="G620" s="373"/>
      <c r="H620" s="653"/>
      <c r="I620" s="614">
        <v>0</v>
      </c>
    </row>
    <row r="621" spans="1:10" ht="15" customHeight="1" x14ac:dyDescent="0.3">
      <c r="A621" s="426"/>
      <c r="B621" s="409"/>
      <c r="C621" s="659"/>
      <c r="D621" s="425"/>
      <c r="E621" s="612" t="s">
        <v>514</v>
      </c>
      <c r="F621" s="418"/>
      <c r="G621" s="418"/>
      <c r="H621" s="643"/>
      <c r="I621" s="614"/>
    </row>
    <row r="622" spans="1:10" ht="15" customHeight="1" x14ac:dyDescent="0.3">
      <c r="A622" s="406" t="s">
        <v>533</v>
      </c>
      <c r="B622" s="355"/>
      <c r="C622" s="572"/>
      <c r="D622" s="356"/>
      <c r="E622" s="572"/>
      <c r="F622" s="356"/>
      <c r="G622" s="356"/>
      <c r="H622" s="649"/>
      <c r="I622" s="424">
        <v>453.78</v>
      </c>
    </row>
    <row r="623" spans="1:10" ht="15" customHeight="1" x14ac:dyDescent="0.3">
      <c r="A623" s="358"/>
      <c r="B623" s="358"/>
      <c r="C623" s="573"/>
      <c r="D623" s="358"/>
      <c r="E623" s="608"/>
      <c r="F623" s="358"/>
      <c r="G623" s="358"/>
      <c r="H623" s="645"/>
      <c r="I623" s="573"/>
    </row>
    <row r="624" spans="1:10" ht="15" customHeight="1" x14ac:dyDescent="0.3">
      <c r="A624" s="397" t="s">
        <v>534</v>
      </c>
      <c r="B624" s="398" t="s">
        <v>501</v>
      </c>
      <c r="C624" s="658" t="s">
        <v>14</v>
      </c>
      <c r="D624" s="399" t="s">
        <v>532</v>
      </c>
      <c r="E624" s="606" t="s">
        <v>514</v>
      </c>
      <c r="F624" s="397" t="s">
        <v>514</v>
      </c>
      <c r="G624" s="397" t="s">
        <v>514</v>
      </c>
      <c r="H624" s="642" t="s">
        <v>506</v>
      </c>
      <c r="I624" s="609" t="s">
        <v>532</v>
      </c>
    </row>
    <row r="625" spans="1:9" ht="15" customHeight="1" x14ac:dyDescent="0.3">
      <c r="A625" s="408"/>
      <c r="B625" s="409"/>
      <c r="C625" s="659"/>
      <c r="D625" s="425"/>
      <c r="E625" s="612" t="s">
        <v>514</v>
      </c>
      <c r="F625" s="418" t="s">
        <v>514</v>
      </c>
      <c r="G625" s="418"/>
      <c r="H625" s="643"/>
      <c r="I625" s="614"/>
    </row>
    <row r="626" spans="1:9" ht="15" customHeight="1" x14ac:dyDescent="0.3">
      <c r="A626" s="408"/>
      <c r="B626" s="409"/>
      <c r="C626" s="659"/>
      <c r="D626" s="425"/>
      <c r="E626" s="612" t="s">
        <v>514</v>
      </c>
      <c r="F626" s="418" t="s">
        <v>514</v>
      </c>
      <c r="G626" s="418"/>
      <c r="H626" s="643"/>
      <c r="I626" s="614"/>
    </row>
    <row r="627" spans="1:9" ht="15" customHeight="1" x14ac:dyDescent="0.3">
      <c r="A627" s="408"/>
      <c r="B627" s="409"/>
      <c r="C627" s="659"/>
      <c r="D627" s="425"/>
      <c r="E627" s="612" t="s">
        <v>514</v>
      </c>
      <c r="F627" s="418" t="s">
        <v>514</v>
      </c>
      <c r="G627" s="418"/>
      <c r="H627" s="643"/>
      <c r="I627" s="614"/>
    </row>
    <row r="628" spans="1:9" ht="15" customHeight="1" x14ac:dyDescent="0.3">
      <c r="A628" s="408"/>
      <c r="B628" s="409"/>
      <c r="C628" s="659"/>
      <c r="D628" s="425"/>
      <c r="E628" s="612" t="s">
        <v>514</v>
      </c>
      <c r="F628" s="418" t="s">
        <v>514</v>
      </c>
      <c r="G628" s="418"/>
      <c r="H628" s="643"/>
      <c r="I628" s="614"/>
    </row>
    <row r="629" spans="1:9" ht="15" customHeight="1" x14ac:dyDescent="0.3">
      <c r="A629" s="408"/>
      <c r="B629" s="409"/>
      <c r="C629" s="659"/>
      <c r="D629" s="425"/>
      <c r="E629" s="612" t="s">
        <v>514</v>
      </c>
      <c r="F629" s="418" t="s">
        <v>514</v>
      </c>
      <c r="G629" s="418"/>
      <c r="H629" s="643"/>
      <c r="I629" s="614"/>
    </row>
    <row r="630" spans="1:9" ht="15" customHeight="1" x14ac:dyDescent="0.3">
      <c r="A630" s="428" t="s">
        <v>535</v>
      </c>
      <c r="B630" s="355"/>
      <c r="C630" s="572"/>
      <c r="D630" s="356"/>
      <c r="E630" s="572"/>
      <c r="F630" s="356"/>
      <c r="G630" s="356"/>
      <c r="H630" s="649"/>
      <c r="I630" s="424"/>
    </row>
    <row r="631" spans="1:9" ht="15" customHeight="1" x14ac:dyDescent="0.3">
      <c r="A631" s="355"/>
      <c r="B631" s="355"/>
      <c r="C631" s="572"/>
      <c r="D631" s="356"/>
      <c r="E631" s="572"/>
      <c r="F631" s="356"/>
      <c r="G631" s="356"/>
      <c r="H631" s="647"/>
      <c r="I631" s="430"/>
    </row>
    <row r="632" spans="1:9" ht="15" customHeight="1" x14ac:dyDescent="0.3">
      <c r="A632" s="397" t="s">
        <v>536</v>
      </c>
      <c r="B632" s="398" t="s">
        <v>501</v>
      </c>
      <c r="C632" s="658" t="s">
        <v>14</v>
      </c>
      <c r="D632" s="415" t="s">
        <v>537</v>
      </c>
      <c r="E632" s="435" t="s">
        <v>538</v>
      </c>
      <c r="F632" s="415" t="s">
        <v>539</v>
      </c>
      <c r="G632" s="416" t="s">
        <v>540</v>
      </c>
      <c r="H632" s="646" t="s">
        <v>506</v>
      </c>
      <c r="I632" s="609" t="s">
        <v>532</v>
      </c>
    </row>
    <row r="633" spans="1:9" ht="15" customHeight="1" x14ac:dyDescent="0.3">
      <c r="A633" s="408"/>
      <c r="B633" s="402"/>
      <c r="C633" s="660"/>
      <c r="D633" s="425"/>
      <c r="E633" s="614" t="s">
        <v>514</v>
      </c>
      <c r="F633" s="425" t="s">
        <v>514</v>
      </c>
      <c r="G633" s="425"/>
      <c r="H633" s="643"/>
      <c r="I633" s="607"/>
    </row>
    <row r="634" spans="1:9" ht="15" customHeight="1" x14ac:dyDescent="0.3">
      <c r="A634" s="408"/>
      <c r="B634" s="402"/>
      <c r="C634" s="660"/>
      <c r="D634" s="425"/>
      <c r="E634" s="614" t="s">
        <v>514</v>
      </c>
      <c r="F634" s="425" t="s">
        <v>514</v>
      </c>
      <c r="G634" s="425"/>
      <c r="H634" s="643"/>
      <c r="I634" s="607"/>
    </row>
    <row r="635" spans="1:9" ht="15" customHeight="1" x14ac:dyDescent="0.3">
      <c r="A635" s="408"/>
      <c r="B635" s="402"/>
      <c r="C635" s="660"/>
      <c r="D635" s="425"/>
      <c r="E635" s="614" t="s">
        <v>514</v>
      </c>
      <c r="F635" s="425" t="s">
        <v>514</v>
      </c>
      <c r="G635" s="425"/>
      <c r="H635" s="643"/>
      <c r="I635" s="607"/>
    </row>
    <row r="636" spans="1:9" ht="15" customHeight="1" x14ac:dyDescent="0.3">
      <c r="A636" s="408"/>
      <c r="B636" s="402"/>
      <c r="C636" s="660"/>
      <c r="D636" s="425"/>
      <c r="E636" s="614" t="s">
        <v>514</v>
      </c>
      <c r="F636" s="425" t="s">
        <v>514</v>
      </c>
      <c r="G636" s="425"/>
      <c r="H636" s="643"/>
      <c r="I636" s="607"/>
    </row>
    <row r="637" spans="1:9" ht="15" customHeight="1" x14ac:dyDescent="0.3">
      <c r="A637" s="406" t="s">
        <v>541</v>
      </c>
      <c r="B637" s="355"/>
      <c r="C637" s="572"/>
      <c r="D637" s="356"/>
      <c r="E637" s="572"/>
      <c r="F637" s="356"/>
      <c r="G637" s="356"/>
      <c r="H637" s="649"/>
      <c r="I637" s="424"/>
    </row>
    <row r="638" spans="1:9" ht="15" customHeight="1" x14ac:dyDescent="0.3">
      <c r="A638" s="355"/>
      <c r="B638" s="355"/>
      <c r="C638" s="572"/>
      <c r="D638" s="356"/>
      <c r="E638" s="572"/>
      <c r="F638" s="356"/>
      <c r="G638" s="356"/>
      <c r="H638" s="647"/>
      <c r="I638" s="430"/>
    </row>
    <row r="639" spans="1:9" ht="15" customHeight="1" x14ac:dyDescent="0.3">
      <c r="A639" s="420" t="s">
        <v>542</v>
      </c>
      <c r="B639" s="421"/>
      <c r="C639" s="613"/>
      <c r="D639" s="421"/>
      <c r="E639" s="613"/>
      <c r="F639" s="421"/>
      <c r="G639" s="421"/>
      <c r="H639" s="650"/>
      <c r="I639" s="435">
        <v>453.78</v>
      </c>
    </row>
    <row r="640" spans="1:9" ht="15" customHeight="1" x14ac:dyDescent="0.3">
      <c r="A640" s="420" t="s">
        <v>543</v>
      </c>
      <c r="B640" s="421"/>
      <c r="C640" s="613"/>
      <c r="D640" s="421"/>
      <c r="E640" s="613"/>
      <c r="F640" s="421"/>
      <c r="G640" s="421"/>
      <c r="H640" s="651">
        <v>6.6000000000000003E-2</v>
      </c>
      <c r="I640" s="436">
        <v>29.94</v>
      </c>
    </row>
    <row r="641" spans="1:13" ht="15" customHeight="1" x14ac:dyDescent="0.3">
      <c r="A641" s="420" t="s">
        <v>544</v>
      </c>
      <c r="B641" s="421"/>
      <c r="C641" s="613"/>
      <c r="D641" s="421"/>
      <c r="E641" s="613"/>
      <c r="F641" s="421"/>
      <c r="G641" s="421"/>
      <c r="H641" s="652"/>
      <c r="I641" s="437">
        <v>483.71999999999997</v>
      </c>
    </row>
    <row r="644" spans="1:13" customFormat="1" ht="15" customHeight="1" x14ac:dyDescent="0.3">
      <c r="A644" s="340"/>
      <c r="B644" s="340" t="s">
        <v>0</v>
      </c>
      <c r="C644" s="568"/>
      <c r="D644" s="340"/>
      <c r="E644" s="568"/>
      <c r="F644" s="340"/>
      <c r="G644" s="340"/>
      <c r="H644" s="640"/>
      <c r="I644" s="568"/>
      <c r="J644" s="340"/>
    </row>
    <row r="645" spans="1:13" customFormat="1" ht="15" customHeight="1" x14ac:dyDescent="0.3">
      <c r="A645" s="340"/>
      <c r="B645" s="340" t="s">
        <v>496</v>
      </c>
      <c r="C645" s="568"/>
      <c r="D645" s="340"/>
      <c r="E645" s="568"/>
      <c r="F645" s="340"/>
      <c r="G645" s="340"/>
      <c r="H645" s="640"/>
      <c r="I645" s="568"/>
      <c r="J645" s="340"/>
    </row>
    <row r="646" spans="1:13" customFormat="1" ht="15" customHeight="1" x14ac:dyDescent="0.3">
      <c r="A646" s="341" t="s">
        <v>497</v>
      </c>
      <c r="B646" s="342" t="s">
        <v>130</v>
      </c>
      <c r="C646" s="569" t="s">
        <v>676</v>
      </c>
      <c r="D646" s="342"/>
      <c r="E646" s="569"/>
      <c r="F646" s="342"/>
      <c r="G646" s="342"/>
      <c r="H646" s="641" t="s">
        <v>499</v>
      </c>
      <c r="I646" s="569" t="s">
        <v>20</v>
      </c>
      <c r="J646" s="340"/>
      <c r="K646" s="393"/>
      <c r="L646" s="394"/>
      <c r="M646" s="394"/>
    </row>
    <row r="647" spans="1:13" ht="15" customHeight="1" x14ac:dyDescent="0.3">
      <c r="A647" s="397" t="s">
        <v>500</v>
      </c>
      <c r="B647" s="398" t="s">
        <v>501</v>
      </c>
      <c r="C647" s="609" t="s">
        <v>502</v>
      </c>
      <c r="D647" s="400"/>
      <c r="E647" s="606" t="s">
        <v>503</v>
      </c>
      <c r="F647" s="399" t="s">
        <v>504</v>
      </c>
      <c r="G647" s="399" t="s">
        <v>505</v>
      </c>
      <c r="H647" s="642" t="s">
        <v>506</v>
      </c>
      <c r="I647" s="609" t="s">
        <v>507</v>
      </c>
    </row>
    <row r="648" spans="1:13" ht="15" customHeight="1" x14ac:dyDescent="0.3">
      <c r="A648" s="401" t="s">
        <v>669</v>
      </c>
      <c r="B648" s="402">
        <v>30005</v>
      </c>
      <c r="C648" s="607">
        <v>0.24</v>
      </c>
      <c r="D648" s="403"/>
      <c r="E648" s="607">
        <v>0.76</v>
      </c>
      <c r="F648" s="404">
        <v>104.45</v>
      </c>
      <c r="G648" s="404">
        <v>23.56</v>
      </c>
      <c r="H648" s="643">
        <v>1</v>
      </c>
      <c r="I648" s="607">
        <v>42.96</v>
      </c>
    </row>
    <row r="649" spans="1:13" ht="15" customHeight="1" x14ac:dyDescent="0.3">
      <c r="A649" s="401" t="s">
        <v>671</v>
      </c>
      <c r="B649" s="402">
        <v>30015</v>
      </c>
      <c r="C649" s="607">
        <v>0.52</v>
      </c>
      <c r="D649" s="403"/>
      <c r="E649" s="607">
        <v>0.48</v>
      </c>
      <c r="F649" s="404">
        <v>122.71</v>
      </c>
      <c r="G649" s="404">
        <v>46.61</v>
      </c>
      <c r="H649" s="643">
        <v>1</v>
      </c>
      <c r="I649" s="607">
        <v>86.17</v>
      </c>
    </row>
    <row r="650" spans="1:13" ht="15" customHeight="1" x14ac:dyDescent="0.3">
      <c r="A650" s="401" t="s">
        <v>646</v>
      </c>
      <c r="B650" s="402">
        <v>30017</v>
      </c>
      <c r="C650" s="607">
        <v>0.24</v>
      </c>
      <c r="D650" s="403"/>
      <c r="E650" s="607">
        <v>0.76</v>
      </c>
      <c r="F650" s="404">
        <v>0</v>
      </c>
      <c r="G650" s="404">
        <v>0</v>
      </c>
      <c r="H650" s="643">
        <v>1</v>
      </c>
      <c r="I650" s="607">
        <v>0</v>
      </c>
    </row>
    <row r="651" spans="1:13" ht="15" customHeight="1" x14ac:dyDescent="0.3">
      <c r="A651" s="401" t="s">
        <v>677</v>
      </c>
      <c r="B651" s="402">
        <v>30012</v>
      </c>
      <c r="C651" s="607">
        <v>0.52</v>
      </c>
      <c r="D651" s="403"/>
      <c r="E651" s="607">
        <v>0.48</v>
      </c>
      <c r="F651" s="404">
        <v>112.2</v>
      </c>
      <c r="G651" s="404">
        <v>39.61</v>
      </c>
      <c r="H651" s="643">
        <v>1</v>
      </c>
      <c r="I651" s="607">
        <v>77.349999999999994</v>
      </c>
    </row>
    <row r="652" spans="1:13" ht="15" customHeight="1" x14ac:dyDescent="0.3">
      <c r="A652" s="401" t="s">
        <v>678</v>
      </c>
      <c r="B652" s="402">
        <v>30023</v>
      </c>
      <c r="C652" s="607">
        <v>0.79</v>
      </c>
      <c r="D652" s="403"/>
      <c r="E652" s="607">
        <v>0.21</v>
      </c>
      <c r="F652" s="404">
        <v>242.37</v>
      </c>
      <c r="G652" s="404">
        <v>90.42</v>
      </c>
      <c r="H652" s="643">
        <v>1</v>
      </c>
      <c r="I652" s="607">
        <v>210.45</v>
      </c>
    </row>
    <row r="653" spans="1:13" ht="15" customHeight="1" x14ac:dyDescent="0.3">
      <c r="A653" s="401"/>
      <c r="B653" s="402"/>
      <c r="C653" s="607"/>
      <c r="D653" s="403"/>
      <c r="E653" s="607"/>
      <c r="F653" s="405"/>
      <c r="G653" s="405"/>
      <c r="H653" s="643"/>
      <c r="I653" s="607"/>
    </row>
    <row r="654" spans="1:13" ht="15" customHeight="1" x14ac:dyDescent="0.3">
      <c r="A654" s="406" t="s">
        <v>509</v>
      </c>
      <c r="B654" s="355"/>
      <c r="C654" s="572"/>
      <c r="D654" s="356"/>
      <c r="E654" s="572"/>
      <c r="F654" s="356"/>
      <c r="G654" s="356"/>
      <c r="H654" s="644"/>
      <c r="I654" s="424">
        <v>416.92999999999995</v>
      </c>
    </row>
    <row r="655" spans="1:13" ht="15" customHeight="1" x14ac:dyDescent="0.3">
      <c r="A655" s="358"/>
      <c r="B655" s="358"/>
      <c r="C655" s="573"/>
      <c r="D655" s="358"/>
      <c r="E655" s="608"/>
      <c r="F655" s="358"/>
      <c r="G655" s="358"/>
      <c r="H655" s="645"/>
      <c r="I655" s="573"/>
    </row>
    <row r="656" spans="1:13" ht="15" customHeight="1" x14ac:dyDescent="0.3">
      <c r="A656" s="397" t="s">
        <v>510</v>
      </c>
      <c r="B656" s="398" t="s">
        <v>501</v>
      </c>
      <c r="C656" s="656" t="s">
        <v>511</v>
      </c>
      <c r="D656" s="397" t="s">
        <v>512</v>
      </c>
      <c r="E656" s="609" t="s">
        <v>513</v>
      </c>
      <c r="F656" s="397" t="s">
        <v>514</v>
      </c>
      <c r="G656" s="397" t="s">
        <v>514</v>
      </c>
      <c r="H656" s="642" t="s">
        <v>506</v>
      </c>
      <c r="I656" s="609" t="s">
        <v>507</v>
      </c>
    </row>
    <row r="657" spans="1:9" ht="15" customHeight="1" x14ac:dyDescent="0.3">
      <c r="A657" s="408" t="s">
        <v>664</v>
      </c>
      <c r="B657" s="409">
        <v>20002</v>
      </c>
      <c r="C657" s="610">
        <v>24.06</v>
      </c>
      <c r="D657" s="410"/>
      <c r="E657" s="610">
        <v>0</v>
      </c>
      <c r="F657" s="411"/>
      <c r="G657" s="412"/>
      <c r="H657" s="643">
        <v>1</v>
      </c>
      <c r="I657" s="614">
        <v>24.06</v>
      </c>
    </row>
    <row r="658" spans="1:9" ht="15" customHeight="1" x14ac:dyDescent="0.3">
      <c r="A658" s="408" t="s">
        <v>665</v>
      </c>
      <c r="B658" s="409">
        <v>20031</v>
      </c>
      <c r="C658" s="610">
        <v>13.57</v>
      </c>
      <c r="D658" s="410"/>
      <c r="E658" s="610">
        <v>0</v>
      </c>
      <c r="F658" s="411"/>
      <c r="G658" s="412"/>
      <c r="H658" s="643">
        <v>8</v>
      </c>
      <c r="I658" s="614">
        <v>108.56</v>
      </c>
    </row>
    <row r="659" spans="1:9" ht="15" customHeight="1" x14ac:dyDescent="0.3">
      <c r="A659" s="408"/>
      <c r="B659" s="409"/>
      <c r="C659" s="610"/>
      <c r="D659" s="410"/>
      <c r="E659" s="610"/>
      <c r="F659" s="411"/>
      <c r="G659" s="412"/>
      <c r="H659" s="643"/>
      <c r="I659" s="614"/>
    </row>
    <row r="660" spans="1:9" ht="15" customHeight="1" x14ac:dyDescent="0.3">
      <c r="A660" s="408"/>
      <c r="B660" s="409"/>
      <c r="C660" s="610"/>
      <c r="D660" s="410"/>
      <c r="E660" s="610"/>
      <c r="F660" s="411"/>
      <c r="G660" s="412"/>
      <c r="H660" s="643"/>
      <c r="I660" s="614"/>
    </row>
    <row r="661" spans="1:9" ht="15" customHeight="1" x14ac:dyDescent="0.3">
      <c r="A661" s="408"/>
      <c r="B661" s="409"/>
      <c r="C661" s="610"/>
      <c r="D661" s="410"/>
      <c r="E661" s="610"/>
      <c r="F661" s="411"/>
      <c r="G661" s="412"/>
      <c r="H661" s="643"/>
      <c r="I661" s="614"/>
    </row>
    <row r="662" spans="1:9" ht="15" customHeight="1" x14ac:dyDescent="0.3">
      <c r="A662" s="406" t="s">
        <v>517</v>
      </c>
      <c r="B662" s="355"/>
      <c r="C662" s="572"/>
      <c r="D662" s="356"/>
      <c r="E662" s="572"/>
      <c r="F662" s="356"/>
      <c r="G662" s="356"/>
      <c r="H662" s="644"/>
      <c r="I662" s="424">
        <v>132.62</v>
      </c>
    </row>
    <row r="663" spans="1:9" ht="15" customHeight="1" x14ac:dyDescent="0.3">
      <c r="A663" s="358"/>
      <c r="B663" s="358"/>
      <c r="C663" s="573"/>
      <c r="D663" s="358"/>
      <c r="E663" s="608"/>
      <c r="F663" s="358"/>
      <c r="G663" s="358"/>
      <c r="H663" s="645"/>
      <c r="I663" s="573"/>
    </row>
    <row r="664" spans="1:9" ht="15" customHeight="1" x14ac:dyDescent="0.3">
      <c r="A664" s="397" t="s">
        <v>518</v>
      </c>
      <c r="B664" s="398" t="s">
        <v>501</v>
      </c>
      <c r="C664" s="657" t="s">
        <v>519</v>
      </c>
      <c r="D664" s="416" t="s">
        <v>520</v>
      </c>
      <c r="E664" s="611" t="s">
        <v>521</v>
      </c>
      <c r="F664" s="416" t="s">
        <v>522</v>
      </c>
      <c r="G664" s="417"/>
      <c r="H664" s="646"/>
      <c r="I664" s="609" t="s">
        <v>507</v>
      </c>
    </row>
    <row r="665" spans="1:9" ht="15" customHeight="1" x14ac:dyDescent="0.3">
      <c r="A665" s="408" t="s">
        <v>626</v>
      </c>
      <c r="B665" s="409">
        <v>11</v>
      </c>
      <c r="C665" s="610">
        <v>1.1200000000000001</v>
      </c>
      <c r="D665" s="418"/>
      <c r="E665" s="612" t="s">
        <v>514</v>
      </c>
      <c r="F665" s="418" t="s">
        <v>514</v>
      </c>
      <c r="G665" s="419"/>
      <c r="H665" s="647"/>
      <c r="I665" s="614">
        <v>1.48</v>
      </c>
    </row>
    <row r="666" spans="1:9" ht="15" customHeight="1" x14ac:dyDescent="0.3">
      <c r="A666" s="408" t="s">
        <v>627</v>
      </c>
      <c r="B666" s="409">
        <v>12</v>
      </c>
      <c r="C666" s="610">
        <v>9.6</v>
      </c>
      <c r="D666" s="418"/>
      <c r="E666" s="612" t="s">
        <v>514</v>
      </c>
      <c r="F666" s="418" t="s">
        <v>514</v>
      </c>
      <c r="G666" s="419"/>
      <c r="H666" s="647"/>
      <c r="I666" s="614">
        <v>12.73</v>
      </c>
    </row>
    <row r="667" spans="1:9" ht="15" customHeight="1" x14ac:dyDescent="0.3">
      <c r="A667" s="408" t="s">
        <v>628</v>
      </c>
      <c r="B667" s="409">
        <v>13</v>
      </c>
      <c r="C667" s="610">
        <v>4.79</v>
      </c>
      <c r="D667" s="418"/>
      <c r="E667" s="612" t="s">
        <v>514</v>
      </c>
      <c r="F667" s="418" t="s">
        <v>514</v>
      </c>
      <c r="G667" s="419"/>
      <c r="H667" s="647"/>
      <c r="I667" s="614">
        <v>6.35</v>
      </c>
    </row>
    <row r="668" spans="1:9" ht="15" customHeight="1" x14ac:dyDescent="0.3">
      <c r="A668" s="408" t="s">
        <v>666</v>
      </c>
      <c r="B668" s="409">
        <v>14</v>
      </c>
      <c r="C668" s="610">
        <v>5</v>
      </c>
      <c r="D668" s="418"/>
      <c r="E668" s="612" t="s">
        <v>514</v>
      </c>
      <c r="F668" s="418" t="s">
        <v>514</v>
      </c>
      <c r="G668" s="419"/>
      <c r="H668" s="647"/>
      <c r="I668" s="614">
        <v>6.63</v>
      </c>
    </row>
    <row r="669" spans="1:9" ht="15" customHeight="1" x14ac:dyDescent="0.3">
      <c r="A669" s="408"/>
      <c r="B669" s="409"/>
      <c r="C669" s="610"/>
      <c r="D669" s="418"/>
      <c r="E669" s="612" t="s">
        <v>514</v>
      </c>
      <c r="F669" s="418" t="s">
        <v>514</v>
      </c>
      <c r="G669" s="419"/>
      <c r="H669" s="647"/>
      <c r="I669" s="614"/>
    </row>
    <row r="670" spans="1:9" ht="15" customHeight="1" x14ac:dyDescent="0.3">
      <c r="A670" s="406" t="s">
        <v>527</v>
      </c>
      <c r="B670" s="355"/>
      <c r="C670" s="572"/>
      <c r="D670" s="356"/>
      <c r="E670" s="572"/>
      <c r="F670" s="356"/>
      <c r="G670" s="356"/>
      <c r="H670" s="644"/>
      <c r="I670" s="424">
        <v>27.19</v>
      </c>
    </row>
    <row r="671" spans="1:9" ht="15" customHeight="1" x14ac:dyDescent="0.3">
      <c r="A671" s="358"/>
      <c r="B671" s="358"/>
      <c r="C671" s="573"/>
      <c r="D671" s="358"/>
      <c r="E671" s="608"/>
      <c r="F671" s="358"/>
      <c r="G671" s="358"/>
      <c r="H671" s="645"/>
      <c r="I671" s="573"/>
    </row>
    <row r="672" spans="1:9" ht="15" customHeight="1" x14ac:dyDescent="0.3">
      <c r="A672" s="420" t="s">
        <v>528</v>
      </c>
      <c r="B672" s="421"/>
      <c r="C672" s="613"/>
      <c r="D672" s="421"/>
      <c r="E672" s="613"/>
      <c r="F672" s="421"/>
      <c r="G672" s="421"/>
      <c r="H672" s="648"/>
      <c r="I672" s="424">
        <v>576.74</v>
      </c>
    </row>
    <row r="673" spans="1:10" ht="15" customHeight="1" x14ac:dyDescent="0.3">
      <c r="A673" s="420" t="s">
        <v>529</v>
      </c>
      <c r="B673" s="421"/>
      <c r="C673" s="613"/>
      <c r="D673" s="421"/>
      <c r="E673" s="613"/>
      <c r="F673" s="421"/>
      <c r="G673" s="421"/>
      <c r="H673" s="648"/>
      <c r="I673" s="424">
        <v>27.8</v>
      </c>
      <c r="J673" s="423"/>
    </row>
    <row r="674" spans="1:10" ht="15" customHeight="1" x14ac:dyDescent="0.3">
      <c r="A674" s="420" t="s">
        <v>530</v>
      </c>
      <c r="B674" s="421"/>
      <c r="C674" s="613"/>
      <c r="D674" s="421"/>
      <c r="E674" s="613"/>
      <c r="F674" s="421"/>
      <c r="G674" s="421"/>
      <c r="H674" s="648"/>
      <c r="I674" s="424">
        <v>20.74</v>
      </c>
    </row>
    <row r="675" spans="1:10" ht="15" customHeight="1" x14ac:dyDescent="0.3">
      <c r="A675" s="358"/>
      <c r="B675" s="358"/>
      <c r="C675" s="573"/>
      <c r="D675" s="358"/>
      <c r="E675" s="608"/>
      <c r="F675" s="358"/>
      <c r="G675" s="358"/>
      <c r="H675" s="645"/>
      <c r="I675" s="573"/>
    </row>
    <row r="676" spans="1:10" ht="15" customHeight="1" x14ac:dyDescent="0.3">
      <c r="A676" s="397" t="s">
        <v>531</v>
      </c>
      <c r="B676" s="398" t="s">
        <v>501</v>
      </c>
      <c r="C676" s="658" t="s">
        <v>14</v>
      </c>
      <c r="D676" s="399" t="s">
        <v>532</v>
      </c>
      <c r="E676" s="606" t="s">
        <v>514</v>
      </c>
      <c r="F676" s="397" t="s">
        <v>514</v>
      </c>
      <c r="G676" s="397" t="s">
        <v>514</v>
      </c>
      <c r="H676" s="642" t="s">
        <v>506</v>
      </c>
      <c r="I676" s="609" t="s">
        <v>532</v>
      </c>
    </row>
    <row r="677" spans="1:10" ht="15" customHeight="1" x14ac:dyDescent="0.3">
      <c r="A677" s="408"/>
      <c r="B677" s="409"/>
      <c r="C677" s="659"/>
      <c r="D677" s="425"/>
      <c r="E677" s="612" t="s">
        <v>514</v>
      </c>
      <c r="F677" s="418"/>
      <c r="G677" s="418"/>
      <c r="H677" s="643"/>
      <c r="I677" s="614"/>
    </row>
    <row r="678" spans="1:10" ht="15" customHeight="1" x14ac:dyDescent="0.3">
      <c r="A678" s="408"/>
      <c r="B678" s="409"/>
      <c r="C678" s="659"/>
      <c r="D678" s="425"/>
      <c r="E678" s="612" t="s">
        <v>514</v>
      </c>
      <c r="F678" s="418"/>
      <c r="G678" s="418"/>
      <c r="H678" s="643"/>
      <c r="I678" s="614"/>
    </row>
    <row r="679" spans="1:10" ht="15" customHeight="1" x14ac:dyDescent="0.3">
      <c r="A679" s="408"/>
      <c r="B679" s="409"/>
      <c r="C679" s="659"/>
      <c r="D679" s="425"/>
      <c r="E679" s="612" t="s">
        <v>514</v>
      </c>
      <c r="F679" s="418"/>
      <c r="G679" s="418"/>
      <c r="H679" s="643"/>
      <c r="I679" s="614"/>
    </row>
    <row r="680" spans="1:10" ht="15" customHeight="1" x14ac:dyDescent="0.3">
      <c r="A680" s="426"/>
      <c r="B680" s="409"/>
      <c r="C680" s="659"/>
      <c r="D680" s="425"/>
      <c r="E680" s="612" t="s">
        <v>514</v>
      </c>
      <c r="F680" s="418"/>
      <c r="G680" s="418"/>
      <c r="H680" s="643"/>
      <c r="I680" s="614"/>
    </row>
    <row r="681" spans="1:10" ht="15" customHeight="1" x14ac:dyDescent="0.3">
      <c r="A681" s="426"/>
      <c r="B681" s="409"/>
      <c r="C681" s="659"/>
      <c r="D681" s="425"/>
      <c r="E681" s="612" t="s">
        <v>514</v>
      </c>
      <c r="F681" s="418"/>
      <c r="G681" s="418"/>
      <c r="H681" s="643"/>
      <c r="I681" s="614"/>
    </row>
    <row r="682" spans="1:10" ht="15" customHeight="1" x14ac:dyDescent="0.3">
      <c r="A682" s="406" t="s">
        <v>533</v>
      </c>
      <c r="B682" s="355"/>
      <c r="C682" s="572"/>
      <c r="D682" s="356"/>
      <c r="E682" s="572"/>
      <c r="F682" s="356"/>
      <c r="G682" s="356"/>
      <c r="H682" s="649"/>
      <c r="I682" s="424"/>
    </row>
    <row r="683" spans="1:10" ht="15" customHeight="1" x14ac:dyDescent="0.3">
      <c r="A683" s="358"/>
      <c r="B683" s="358"/>
      <c r="C683" s="573"/>
      <c r="D683" s="358"/>
      <c r="E683" s="608"/>
      <c r="F683" s="358"/>
      <c r="G683" s="358"/>
      <c r="H683" s="645"/>
      <c r="I683" s="573"/>
    </row>
    <row r="684" spans="1:10" ht="15" customHeight="1" x14ac:dyDescent="0.3">
      <c r="A684" s="397" t="s">
        <v>534</v>
      </c>
      <c r="B684" s="398" t="s">
        <v>501</v>
      </c>
      <c r="C684" s="658" t="s">
        <v>14</v>
      </c>
      <c r="D684" s="399" t="s">
        <v>532</v>
      </c>
      <c r="E684" s="606" t="s">
        <v>514</v>
      </c>
      <c r="F684" s="397" t="s">
        <v>514</v>
      </c>
      <c r="G684" s="397" t="s">
        <v>514</v>
      </c>
      <c r="H684" s="642" t="s">
        <v>506</v>
      </c>
      <c r="I684" s="609" t="s">
        <v>532</v>
      </c>
    </row>
    <row r="685" spans="1:10" ht="15" customHeight="1" x14ac:dyDescent="0.3">
      <c r="A685" s="408"/>
      <c r="B685" s="409"/>
      <c r="C685" s="659"/>
      <c r="D685" s="425"/>
      <c r="E685" s="612" t="s">
        <v>514</v>
      </c>
      <c r="F685" s="418" t="s">
        <v>514</v>
      </c>
      <c r="G685" s="418"/>
      <c r="H685" s="643"/>
      <c r="I685" s="614"/>
    </row>
    <row r="686" spans="1:10" ht="15" customHeight="1" x14ac:dyDescent="0.3">
      <c r="A686" s="408"/>
      <c r="B686" s="409"/>
      <c r="C686" s="659"/>
      <c r="D686" s="425"/>
      <c r="E686" s="612" t="s">
        <v>514</v>
      </c>
      <c r="F686" s="418" t="s">
        <v>514</v>
      </c>
      <c r="G686" s="418"/>
      <c r="H686" s="643"/>
      <c r="I686" s="614"/>
    </row>
    <row r="687" spans="1:10" ht="15" customHeight="1" x14ac:dyDescent="0.3">
      <c r="A687" s="408"/>
      <c r="B687" s="409"/>
      <c r="C687" s="659"/>
      <c r="D687" s="425"/>
      <c r="E687" s="612" t="s">
        <v>514</v>
      </c>
      <c r="F687" s="418" t="s">
        <v>514</v>
      </c>
      <c r="G687" s="418"/>
      <c r="H687" s="643"/>
      <c r="I687" s="614"/>
    </row>
    <row r="688" spans="1:10" ht="15" customHeight="1" x14ac:dyDescent="0.3">
      <c r="A688" s="408"/>
      <c r="B688" s="409"/>
      <c r="C688" s="659"/>
      <c r="D688" s="425"/>
      <c r="E688" s="612" t="s">
        <v>514</v>
      </c>
      <c r="F688" s="418" t="s">
        <v>514</v>
      </c>
      <c r="G688" s="418"/>
      <c r="H688" s="643"/>
      <c r="I688" s="614"/>
    </row>
    <row r="689" spans="1:10" ht="15" customHeight="1" x14ac:dyDescent="0.3">
      <c r="A689" s="408"/>
      <c r="B689" s="409"/>
      <c r="C689" s="659"/>
      <c r="D689" s="425"/>
      <c r="E689" s="612" t="s">
        <v>514</v>
      </c>
      <c r="F689" s="418" t="s">
        <v>514</v>
      </c>
      <c r="G689" s="418"/>
      <c r="H689" s="643"/>
      <c r="I689" s="614"/>
    </row>
    <row r="690" spans="1:10" ht="15" customHeight="1" x14ac:dyDescent="0.3">
      <c r="A690" s="428" t="s">
        <v>535</v>
      </c>
      <c r="B690" s="355"/>
      <c r="C690" s="572"/>
      <c r="D690" s="356"/>
      <c r="E690" s="572"/>
      <c r="F690" s="356"/>
      <c r="G690" s="356"/>
      <c r="H690" s="649"/>
      <c r="I690" s="424"/>
    </row>
    <row r="691" spans="1:10" ht="15" customHeight="1" x14ac:dyDescent="0.3">
      <c r="A691" s="355"/>
      <c r="B691" s="355"/>
      <c r="C691" s="572"/>
      <c r="D691" s="356"/>
      <c r="E691" s="572"/>
      <c r="F691" s="356"/>
      <c r="G691" s="356"/>
      <c r="H691" s="647"/>
      <c r="I691" s="430"/>
    </row>
    <row r="692" spans="1:10" ht="15" customHeight="1" x14ac:dyDescent="0.3">
      <c r="A692" s="397" t="s">
        <v>536</v>
      </c>
      <c r="B692" s="398" t="s">
        <v>501</v>
      </c>
      <c r="C692" s="658" t="s">
        <v>14</v>
      </c>
      <c r="D692" s="415" t="s">
        <v>537</v>
      </c>
      <c r="E692" s="435" t="s">
        <v>538</v>
      </c>
      <c r="F692" s="415" t="s">
        <v>539</v>
      </c>
      <c r="G692" s="416" t="s">
        <v>540</v>
      </c>
      <c r="H692" s="646" t="s">
        <v>506</v>
      </c>
      <c r="I692" s="609" t="s">
        <v>532</v>
      </c>
    </row>
    <row r="693" spans="1:10" ht="15" customHeight="1" x14ac:dyDescent="0.3">
      <c r="A693" s="408"/>
      <c r="B693" s="402"/>
      <c r="C693" s="660"/>
      <c r="D693" s="425"/>
      <c r="E693" s="614" t="s">
        <v>514</v>
      </c>
      <c r="F693" s="425" t="s">
        <v>514</v>
      </c>
      <c r="G693" s="425"/>
      <c r="H693" s="643"/>
      <c r="I693" s="607"/>
    </row>
    <row r="694" spans="1:10" ht="15" customHeight="1" x14ac:dyDescent="0.3">
      <c r="A694" s="408"/>
      <c r="B694" s="402"/>
      <c r="C694" s="660"/>
      <c r="D694" s="425"/>
      <c r="E694" s="614" t="s">
        <v>514</v>
      </c>
      <c r="F694" s="425" t="s">
        <v>514</v>
      </c>
      <c r="G694" s="425"/>
      <c r="H694" s="643"/>
      <c r="I694" s="607"/>
    </row>
    <row r="695" spans="1:10" ht="15" customHeight="1" x14ac:dyDescent="0.3">
      <c r="A695" s="408"/>
      <c r="B695" s="402"/>
      <c r="C695" s="660"/>
      <c r="D695" s="425"/>
      <c r="E695" s="614" t="s">
        <v>514</v>
      </c>
      <c r="F695" s="425" t="s">
        <v>514</v>
      </c>
      <c r="G695" s="425"/>
      <c r="H695" s="643"/>
      <c r="I695" s="607"/>
    </row>
    <row r="696" spans="1:10" ht="15" customHeight="1" x14ac:dyDescent="0.3">
      <c r="A696" s="408"/>
      <c r="B696" s="402"/>
      <c r="C696" s="660"/>
      <c r="D696" s="425"/>
      <c r="E696" s="614" t="s">
        <v>514</v>
      </c>
      <c r="F696" s="425" t="s">
        <v>514</v>
      </c>
      <c r="G696" s="425"/>
      <c r="H696" s="643"/>
      <c r="I696" s="607"/>
    </row>
    <row r="697" spans="1:10" ht="15" customHeight="1" x14ac:dyDescent="0.3">
      <c r="A697" s="406" t="s">
        <v>541</v>
      </c>
      <c r="B697" s="355"/>
      <c r="C697" s="572"/>
      <c r="D697" s="356"/>
      <c r="E697" s="572"/>
      <c r="F697" s="356"/>
      <c r="G697" s="356"/>
      <c r="H697" s="649"/>
      <c r="I697" s="424"/>
    </row>
    <row r="698" spans="1:10" ht="15" customHeight="1" x14ac:dyDescent="0.3">
      <c r="A698" s="355"/>
      <c r="B698" s="355"/>
      <c r="C698" s="572"/>
      <c r="D698" s="356"/>
      <c r="E698" s="572"/>
      <c r="F698" s="356"/>
      <c r="G698" s="356"/>
      <c r="H698" s="647"/>
      <c r="I698" s="430"/>
    </row>
    <row r="699" spans="1:10" ht="15" customHeight="1" x14ac:dyDescent="0.3">
      <c r="A699" s="420" t="s">
        <v>542</v>
      </c>
      <c r="B699" s="421"/>
      <c r="C699" s="613"/>
      <c r="D699" s="421"/>
      <c r="E699" s="613"/>
      <c r="F699" s="421"/>
      <c r="G699" s="421"/>
      <c r="H699" s="650"/>
      <c r="I699" s="435">
        <v>20.74</v>
      </c>
    </row>
    <row r="700" spans="1:10" ht="15" customHeight="1" x14ac:dyDescent="0.3">
      <c r="A700" s="420" t="s">
        <v>543</v>
      </c>
      <c r="B700" s="421"/>
      <c r="C700" s="613"/>
      <c r="D700" s="421"/>
      <c r="E700" s="613"/>
      <c r="F700" s="421"/>
      <c r="G700" s="421"/>
      <c r="H700" s="651">
        <v>0.10199999999999999</v>
      </c>
      <c r="I700" s="436">
        <v>2.11</v>
      </c>
    </row>
    <row r="701" spans="1:10" ht="15" customHeight="1" x14ac:dyDescent="0.3">
      <c r="A701" s="420" t="s">
        <v>544</v>
      </c>
      <c r="B701" s="421"/>
      <c r="C701" s="613"/>
      <c r="D701" s="421"/>
      <c r="E701" s="613"/>
      <c r="F701" s="421"/>
      <c r="G701" s="421"/>
      <c r="H701" s="652"/>
      <c r="I701" s="437">
        <v>22.849999999999998</v>
      </c>
    </row>
    <row r="704" spans="1:10" customFormat="1" ht="15" customHeight="1" x14ac:dyDescent="0.3">
      <c r="A704" s="340"/>
      <c r="B704" s="340" t="s">
        <v>0</v>
      </c>
      <c r="C704" s="568"/>
      <c r="D704" s="340"/>
      <c r="E704" s="568"/>
      <c r="F704" s="340"/>
      <c r="G704" s="340"/>
      <c r="H704" s="640"/>
      <c r="I704" s="568"/>
      <c r="J704" s="340"/>
    </row>
    <row r="705" spans="1:13" customFormat="1" ht="15" customHeight="1" x14ac:dyDescent="0.3">
      <c r="A705" s="340"/>
      <c r="B705" s="340" t="s">
        <v>496</v>
      </c>
      <c r="C705" s="568"/>
      <c r="D705" s="340"/>
      <c r="E705" s="568"/>
      <c r="F705" s="340"/>
      <c r="G705" s="340"/>
      <c r="H705" s="640"/>
      <c r="I705" s="568"/>
      <c r="J705" s="340"/>
    </row>
    <row r="706" spans="1:13" customFormat="1" ht="15" customHeight="1" x14ac:dyDescent="0.3">
      <c r="A706" s="341" t="s">
        <v>497</v>
      </c>
      <c r="B706" s="342">
        <v>44303</v>
      </c>
      <c r="C706" s="569" t="s">
        <v>654</v>
      </c>
      <c r="D706" s="342"/>
      <c r="E706" s="569"/>
      <c r="F706" s="342"/>
      <c r="G706" s="342"/>
      <c r="H706" s="641" t="s">
        <v>499</v>
      </c>
      <c r="I706" s="569" t="s">
        <v>31</v>
      </c>
      <c r="J706" s="340"/>
      <c r="K706" s="393"/>
      <c r="L706" s="394"/>
      <c r="M706" s="394"/>
    </row>
    <row r="707" spans="1:13" ht="15" customHeight="1" x14ac:dyDescent="0.3">
      <c r="A707" s="397" t="s">
        <v>500</v>
      </c>
      <c r="B707" s="398" t="s">
        <v>501</v>
      </c>
      <c r="C707" s="609" t="s">
        <v>502</v>
      </c>
      <c r="D707" s="400"/>
      <c r="E707" s="606" t="s">
        <v>503</v>
      </c>
      <c r="F707" s="399" t="s">
        <v>504</v>
      </c>
      <c r="G707" s="399" t="s">
        <v>505</v>
      </c>
      <c r="H707" s="642" t="s">
        <v>506</v>
      </c>
      <c r="I707" s="609" t="s">
        <v>507</v>
      </c>
    </row>
    <row r="708" spans="1:13" ht="15" customHeight="1" x14ac:dyDescent="0.3">
      <c r="A708" s="401" t="s">
        <v>641</v>
      </c>
      <c r="B708" s="402">
        <v>30035</v>
      </c>
      <c r="C708" s="607">
        <v>1</v>
      </c>
      <c r="D708" s="403"/>
      <c r="E708" s="607">
        <v>0</v>
      </c>
      <c r="F708" s="404">
        <v>198.96</v>
      </c>
      <c r="G708" s="404">
        <v>32.049999999999997</v>
      </c>
      <c r="H708" s="643">
        <v>1</v>
      </c>
      <c r="I708" s="607">
        <v>198.96</v>
      </c>
    </row>
    <row r="709" spans="1:13" ht="15" customHeight="1" x14ac:dyDescent="0.3">
      <c r="A709" s="401"/>
      <c r="B709" s="402"/>
      <c r="C709" s="607"/>
      <c r="D709" s="403"/>
      <c r="E709" s="607"/>
      <c r="F709" s="405"/>
      <c r="G709" s="405"/>
      <c r="H709" s="643"/>
      <c r="I709" s="607"/>
    </row>
    <row r="710" spans="1:13" ht="15" customHeight="1" x14ac:dyDescent="0.3">
      <c r="A710" s="401"/>
      <c r="B710" s="402"/>
      <c r="C710" s="607"/>
      <c r="D710" s="403"/>
      <c r="E710" s="607"/>
      <c r="F710" s="405"/>
      <c r="G710" s="405"/>
      <c r="H710" s="643"/>
      <c r="I710" s="607"/>
    </row>
    <row r="711" spans="1:13" ht="15" customHeight="1" x14ac:dyDescent="0.3">
      <c r="A711" s="401"/>
      <c r="B711" s="402"/>
      <c r="C711" s="607"/>
      <c r="D711" s="403"/>
      <c r="E711" s="607"/>
      <c r="F711" s="405"/>
      <c r="G711" s="405"/>
      <c r="H711" s="643"/>
      <c r="I711" s="607"/>
    </row>
    <row r="712" spans="1:13" ht="15" customHeight="1" x14ac:dyDescent="0.3">
      <c r="A712" s="401"/>
      <c r="B712" s="402"/>
      <c r="C712" s="607"/>
      <c r="D712" s="403"/>
      <c r="E712" s="607"/>
      <c r="F712" s="405"/>
      <c r="G712" s="405"/>
      <c r="H712" s="643"/>
      <c r="I712" s="607"/>
    </row>
    <row r="713" spans="1:13" ht="15" customHeight="1" x14ac:dyDescent="0.3">
      <c r="A713" s="406" t="s">
        <v>509</v>
      </c>
      <c r="B713" s="355"/>
      <c r="C713" s="572"/>
      <c r="D713" s="356"/>
      <c r="E713" s="572"/>
      <c r="F713" s="356"/>
      <c r="G713" s="356"/>
      <c r="H713" s="644"/>
      <c r="I713" s="424">
        <v>198.96</v>
      </c>
    </row>
    <row r="714" spans="1:13" ht="15" customHeight="1" x14ac:dyDescent="0.3">
      <c r="A714" s="358"/>
      <c r="B714" s="358"/>
      <c r="C714" s="573"/>
      <c r="D714" s="358"/>
      <c r="E714" s="608"/>
      <c r="F714" s="358"/>
      <c r="G714" s="358"/>
      <c r="H714" s="645"/>
      <c r="I714" s="573"/>
    </row>
    <row r="715" spans="1:13" ht="15" customHeight="1" x14ac:dyDescent="0.3">
      <c r="A715" s="397" t="s">
        <v>510</v>
      </c>
      <c r="B715" s="398" t="s">
        <v>501</v>
      </c>
      <c r="C715" s="656" t="s">
        <v>511</v>
      </c>
      <c r="D715" s="397" t="s">
        <v>512</v>
      </c>
      <c r="E715" s="609" t="s">
        <v>513</v>
      </c>
      <c r="F715" s="397" t="s">
        <v>514</v>
      </c>
      <c r="G715" s="397" t="s">
        <v>514</v>
      </c>
      <c r="H715" s="642" t="s">
        <v>506</v>
      </c>
      <c r="I715" s="609" t="s">
        <v>507</v>
      </c>
    </row>
    <row r="716" spans="1:13" ht="15" customHeight="1" x14ac:dyDescent="0.3">
      <c r="A716" s="408" t="s">
        <v>665</v>
      </c>
      <c r="B716" s="409">
        <v>20031</v>
      </c>
      <c r="C716" s="610">
        <v>13.57</v>
      </c>
      <c r="D716" s="410"/>
      <c r="E716" s="610">
        <v>0</v>
      </c>
      <c r="F716" s="411"/>
      <c r="G716" s="412"/>
      <c r="H716" s="643">
        <v>2</v>
      </c>
      <c r="I716" s="614">
        <v>27.14</v>
      </c>
    </row>
    <row r="717" spans="1:13" ht="15" customHeight="1" x14ac:dyDescent="0.3">
      <c r="A717" s="408"/>
      <c r="B717" s="409"/>
      <c r="C717" s="610"/>
      <c r="D717" s="410"/>
      <c r="E717" s="610"/>
      <c r="F717" s="411"/>
      <c r="G717" s="412"/>
      <c r="H717" s="643"/>
      <c r="I717" s="614"/>
    </row>
    <row r="718" spans="1:13" ht="15" customHeight="1" x14ac:dyDescent="0.3">
      <c r="A718" s="408"/>
      <c r="B718" s="409"/>
      <c r="C718" s="610"/>
      <c r="D718" s="410"/>
      <c r="E718" s="610"/>
      <c r="F718" s="411"/>
      <c r="G718" s="412"/>
      <c r="H718" s="643"/>
      <c r="I718" s="614"/>
    </row>
    <row r="719" spans="1:13" ht="15" customHeight="1" x14ac:dyDescent="0.3">
      <c r="A719" s="408"/>
      <c r="B719" s="409"/>
      <c r="C719" s="610"/>
      <c r="D719" s="410"/>
      <c r="E719" s="610"/>
      <c r="F719" s="411"/>
      <c r="G719" s="412"/>
      <c r="H719" s="643"/>
      <c r="I719" s="614"/>
    </row>
    <row r="720" spans="1:13" ht="15" customHeight="1" x14ac:dyDescent="0.3">
      <c r="A720" s="408"/>
      <c r="B720" s="409"/>
      <c r="C720" s="610"/>
      <c r="D720" s="410"/>
      <c r="E720" s="610"/>
      <c r="F720" s="411"/>
      <c r="G720" s="412"/>
      <c r="H720" s="643"/>
      <c r="I720" s="614"/>
    </row>
    <row r="721" spans="1:10" ht="15" customHeight="1" x14ac:dyDescent="0.3">
      <c r="A721" s="406" t="s">
        <v>517</v>
      </c>
      <c r="B721" s="355"/>
      <c r="C721" s="572"/>
      <c r="D721" s="356"/>
      <c r="E721" s="572"/>
      <c r="F721" s="356"/>
      <c r="G721" s="356"/>
      <c r="H721" s="644"/>
      <c r="I721" s="424">
        <v>27.14</v>
      </c>
    </row>
    <row r="722" spans="1:10" ht="15" customHeight="1" x14ac:dyDescent="0.3">
      <c r="A722" s="358"/>
      <c r="B722" s="358"/>
      <c r="C722" s="573"/>
      <c r="D722" s="358"/>
      <c r="E722" s="608"/>
      <c r="F722" s="358"/>
      <c r="G722" s="358"/>
      <c r="H722" s="645"/>
      <c r="I722" s="573"/>
    </row>
    <row r="723" spans="1:10" ht="15" customHeight="1" x14ac:dyDescent="0.3">
      <c r="A723" s="397" t="s">
        <v>518</v>
      </c>
      <c r="B723" s="398" t="s">
        <v>501</v>
      </c>
      <c r="C723" s="657" t="s">
        <v>519</v>
      </c>
      <c r="D723" s="416" t="s">
        <v>520</v>
      </c>
      <c r="E723" s="611" t="s">
        <v>521</v>
      </c>
      <c r="F723" s="416" t="s">
        <v>522</v>
      </c>
      <c r="G723" s="417"/>
      <c r="H723" s="646"/>
      <c r="I723" s="609" t="s">
        <v>507</v>
      </c>
    </row>
    <row r="724" spans="1:10" ht="15" customHeight="1" x14ac:dyDescent="0.3">
      <c r="A724" s="408" t="s">
        <v>626</v>
      </c>
      <c r="B724" s="409">
        <v>11</v>
      </c>
      <c r="C724" s="610">
        <v>1.1200000000000001</v>
      </c>
      <c r="D724" s="418"/>
      <c r="E724" s="612" t="s">
        <v>514</v>
      </c>
      <c r="F724" s="418" t="s">
        <v>514</v>
      </c>
      <c r="G724" s="419"/>
      <c r="H724" s="647"/>
      <c r="I724" s="614">
        <v>0.3</v>
      </c>
    </row>
    <row r="725" spans="1:10" ht="15" customHeight="1" x14ac:dyDescent="0.3">
      <c r="A725" s="408" t="s">
        <v>627</v>
      </c>
      <c r="B725" s="409">
        <v>12</v>
      </c>
      <c r="C725" s="610">
        <v>9.6</v>
      </c>
      <c r="D725" s="418"/>
      <c r="E725" s="612" t="s">
        <v>514</v>
      </c>
      <c r="F725" s="418" t="s">
        <v>514</v>
      </c>
      <c r="G725" s="419"/>
      <c r="H725" s="647"/>
      <c r="I725" s="614">
        <v>2.6</v>
      </c>
    </row>
    <row r="726" spans="1:10" ht="15" customHeight="1" x14ac:dyDescent="0.3">
      <c r="A726" s="408" t="s">
        <v>628</v>
      </c>
      <c r="B726" s="409">
        <v>13</v>
      </c>
      <c r="C726" s="610">
        <v>4.79</v>
      </c>
      <c r="D726" s="418"/>
      <c r="E726" s="612" t="s">
        <v>514</v>
      </c>
      <c r="F726" s="418" t="s">
        <v>514</v>
      </c>
      <c r="G726" s="419"/>
      <c r="H726" s="647"/>
      <c r="I726" s="614">
        <v>1.3</v>
      </c>
    </row>
    <row r="727" spans="1:10" ht="15" customHeight="1" x14ac:dyDescent="0.3">
      <c r="A727" s="408"/>
      <c r="B727" s="409"/>
      <c r="C727" s="610"/>
      <c r="D727" s="418"/>
      <c r="E727" s="612" t="s">
        <v>514</v>
      </c>
      <c r="F727" s="418" t="s">
        <v>514</v>
      </c>
      <c r="G727" s="419"/>
      <c r="H727" s="647"/>
      <c r="I727" s="614"/>
    </row>
    <row r="728" spans="1:10" ht="15" customHeight="1" x14ac:dyDescent="0.3">
      <c r="A728" s="406" t="s">
        <v>527</v>
      </c>
      <c r="B728" s="355"/>
      <c r="C728" s="572"/>
      <c r="D728" s="356"/>
      <c r="E728" s="572"/>
      <c r="F728" s="356"/>
      <c r="G728" s="356"/>
      <c r="H728" s="644"/>
      <c r="I728" s="424">
        <v>4.2</v>
      </c>
    </row>
    <row r="729" spans="1:10" ht="15" customHeight="1" x14ac:dyDescent="0.3">
      <c r="A729" s="358"/>
      <c r="B729" s="358"/>
      <c r="C729" s="573"/>
      <c r="D729" s="358"/>
      <c r="E729" s="608"/>
      <c r="F729" s="358"/>
      <c r="G729" s="358"/>
      <c r="H729" s="645"/>
      <c r="I729" s="573"/>
    </row>
    <row r="730" spans="1:10" ht="15" customHeight="1" x14ac:dyDescent="0.3">
      <c r="A730" s="420" t="s">
        <v>528</v>
      </c>
      <c r="B730" s="421"/>
      <c r="C730" s="613"/>
      <c r="D730" s="421"/>
      <c r="E730" s="613"/>
      <c r="F730" s="421"/>
      <c r="G730" s="421"/>
      <c r="H730" s="648"/>
      <c r="I730" s="424">
        <v>230.3</v>
      </c>
    </row>
    <row r="731" spans="1:10" ht="15" customHeight="1" x14ac:dyDescent="0.3">
      <c r="A731" s="420" t="s">
        <v>529</v>
      </c>
      <c r="B731" s="421"/>
      <c r="C731" s="613"/>
      <c r="D731" s="421"/>
      <c r="E731" s="613"/>
      <c r="F731" s="421"/>
      <c r="G731" s="421"/>
      <c r="H731" s="648"/>
      <c r="I731" s="424">
        <v>175.78</v>
      </c>
      <c r="J731" s="423"/>
    </row>
    <row r="732" spans="1:10" ht="15" customHeight="1" x14ac:dyDescent="0.3">
      <c r="A732" s="420" t="s">
        <v>530</v>
      </c>
      <c r="B732" s="421"/>
      <c r="C732" s="613"/>
      <c r="D732" s="421"/>
      <c r="E732" s="613"/>
      <c r="F732" s="421"/>
      <c r="G732" s="421"/>
      <c r="H732" s="648"/>
      <c r="I732" s="424">
        <v>1.31</v>
      </c>
    </row>
    <row r="733" spans="1:10" ht="15" customHeight="1" x14ac:dyDescent="0.3">
      <c r="A733" s="358"/>
      <c r="B733" s="358"/>
      <c r="C733" s="573"/>
      <c r="D733" s="358"/>
      <c r="E733" s="608"/>
      <c r="F733" s="358"/>
      <c r="G733" s="358"/>
      <c r="H733" s="645"/>
      <c r="I733" s="573"/>
    </row>
    <row r="734" spans="1:10" ht="15" customHeight="1" x14ac:dyDescent="0.3">
      <c r="A734" s="397" t="s">
        <v>531</v>
      </c>
      <c r="B734" s="398" t="s">
        <v>501</v>
      </c>
      <c r="C734" s="658" t="s">
        <v>14</v>
      </c>
      <c r="D734" s="399" t="s">
        <v>532</v>
      </c>
      <c r="E734" s="606" t="s">
        <v>514</v>
      </c>
      <c r="F734" s="397" t="s">
        <v>514</v>
      </c>
      <c r="G734" s="397" t="s">
        <v>514</v>
      </c>
      <c r="H734" s="642" t="s">
        <v>506</v>
      </c>
      <c r="I734" s="609" t="s">
        <v>532</v>
      </c>
    </row>
    <row r="735" spans="1:10" ht="15" customHeight="1" x14ac:dyDescent="0.3">
      <c r="A735" s="408"/>
      <c r="B735" s="409"/>
      <c r="C735" s="659"/>
      <c r="D735" s="425"/>
      <c r="E735" s="612" t="s">
        <v>514</v>
      </c>
      <c r="F735" s="418"/>
      <c r="G735" s="418"/>
      <c r="H735" s="643"/>
      <c r="I735" s="614"/>
    </row>
    <row r="736" spans="1:10" ht="15" customHeight="1" x14ac:dyDescent="0.3">
      <c r="A736" s="408"/>
      <c r="B736" s="409"/>
      <c r="C736" s="659"/>
      <c r="D736" s="425"/>
      <c r="E736" s="612" t="s">
        <v>514</v>
      </c>
      <c r="F736" s="418"/>
      <c r="G736" s="418"/>
      <c r="H736" s="643"/>
      <c r="I736" s="614"/>
    </row>
    <row r="737" spans="1:9" ht="15" customHeight="1" x14ac:dyDescent="0.3">
      <c r="A737" s="408"/>
      <c r="B737" s="409"/>
      <c r="C737" s="659"/>
      <c r="D737" s="425"/>
      <c r="E737" s="612" t="s">
        <v>514</v>
      </c>
      <c r="F737" s="418"/>
      <c r="G737" s="418"/>
      <c r="H737" s="643"/>
      <c r="I737" s="614"/>
    </row>
    <row r="738" spans="1:9" ht="15" customHeight="1" x14ac:dyDescent="0.3">
      <c r="A738" s="426"/>
      <c r="B738" s="409"/>
      <c r="C738" s="659"/>
      <c r="D738" s="425"/>
      <c r="E738" s="612" t="s">
        <v>514</v>
      </c>
      <c r="F738" s="418"/>
      <c r="G738" s="418"/>
      <c r="H738" s="643"/>
      <c r="I738" s="614"/>
    </row>
    <row r="739" spans="1:9" ht="15" customHeight="1" x14ac:dyDescent="0.3">
      <c r="A739" s="426"/>
      <c r="B739" s="409"/>
      <c r="C739" s="659"/>
      <c r="D739" s="425"/>
      <c r="E739" s="612" t="s">
        <v>514</v>
      </c>
      <c r="F739" s="418"/>
      <c r="G739" s="418"/>
      <c r="H739" s="643"/>
      <c r="I739" s="614"/>
    </row>
    <row r="740" spans="1:9" ht="15" customHeight="1" x14ac:dyDescent="0.3">
      <c r="A740" s="406" t="s">
        <v>533</v>
      </c>
      <c r="B740" s="355"/>
      <c r="C740" s="572"/>
      <c r="D740" s="356"/>
      <c r="E740" s="572"/>
      <c r="F740" s="356"/>
      <c r="G740" s="356"/>
      <c r="H740" s="649"/>
      <c r="I740" s="424"/>
    </row>
    <row r="741" spans="1:9" ht="15" customHeight="1" x14ac:dyDescent="0.3">
      <c r="A741" s="358"/>
      <c r="B741" s="358"/>
      <c r="C741" s="573"/>
      <c r="D741" s="358"/>
      <c r="E741" s="608"/>
      <c r="F741" s="358"/>
      <c r="G741" s="358"/>
      <c r="H741" s="645"/>
      <c r="I741" s="573"/>
    </row>
    <row r="742" spans="1:9" ht="15" customHeight="1" x14ac:dyDescent="0.3">
      <c r="A742" s="397" t="s">
        <v>534</v>
      </c>
      <c r="B742" s="398" t="s">
        <v>501</v>
      </c>
      <c r="C742" s="658" t="s">
        <v>14</v>
      </c>
      <c r="D742" s="399" t="s">
        <v>532</v>
      </c>
      <c r="E742" s="606" t="s">
        <v>514</v>
      </c>
      <c r="F742" s="397" t="s">
        <v>514</v>
      </c>
      <c r="G742" s="397" t="s">
        <v>514</v>
      </c>
      <c r="H742" s="642" t="s">
        <v>506</v>
      </c>
      <c r="I742" s="609" t="s">
        <v>532</v>
      </c>
    </row>
    <row r="743" spans="1:9" ht="15" customHeight="1" x14ac:dyDescent="0.3">
      <c r="A743" s="408"/>
      <c r="B743" s="409"/>
      <c r="C743" s="659"/>
      <c r="D743" s="425"/>
      <c r="E743" s="612" t="s">
        <v>514</v>
      </c>
      <c r="F743" s="418" t="s">
        <v>514</v>
      </c>
      <c r="G743" s="418"/>
      <c r="H743" s="643"/>
      <c r="I743" s="614"/>
    </row>
    <row r="744" spans="1:9" ht="15" customHeight="1" x14ac:dyDescent="0.3">
      <c r="A744" s="408"/>
      <c r="B744" s="409"/>
      <c r="C744" s="659"/>
      <c r="D744" s="425"/>
      <c r="E744" s="612" t="s">
        <v>514</v>
      </c>
      <c r="F744" s="418" t="s">
        <v>514</v>
      </c>
      <c r="G744" s="418"/>
      <c r="H744" s="643"/>
      <c r="I744" s="614"/>
    </row>
    <row r="745" spans="1:9" ht="15" customHeight="1" x14ac:dyDescent="0.3">
      <c r="A745" s="408"/>
      <c r="B745" s="409"/>
      <c r="C745" s="659"/>
      <c r="D745" s="425"/>
      <c r="E745" s="612" t="s">
        <v>514</v>
      </c>
      <c r="F745" s="418" t="s">
        <v>514</v>
      </c>
      <c r="G745" s="418"/>
      <c r="H745" s="643"/>
      <c r="I745" s="614"/>
    </row>
    <row r="746" spans="1:9" ht="15" customHeight="1" x14ac:dyDescent="0.3">
      <c r="A746" s="408"/>
      <c r="B746" s="409"/>
      <c r="C746" s="659"/>
      <c r="D746" s="425"/>
      <c r="E746" s="612" t="s">
        <v>514</v>
      </c>
      <c r="F746" s="418" t="s">
        <v>514</v>
      </c>
      <c r="G746" s="418"/>
      <c r="H746" s="643"/>
      <c r="I746" s="614"/>
    </row>
    <row r="747" spans="1:9" ht="15" customHeight="1" x14ac:dyDescent="0.3">
      <c r="A747" s="408"/>
      <c r="B747" s="409"/>
      <c r="C747" s="659"/>
      <c r="D747" s="425"/>
      <c r="E747" s="612" t="s">
        <v>514</v>
      </c>
      <c r="F747" s="418" t="s">
        <v>514</v>
      </c>
      <c r="G747" s="418"/>
      <c r="H747" s="643"/>
      <c r="I747" s="614"/>
    </row>
    <row r="748" spans="1:9" ht="15" customHeight="1" x14ac:dyDescent="0.3">
      <c r="A748" s="428" t="s">
        <v>535</v>
      </c>
      <c r="B748" s="355"/>
      <c r="C748" s="572"/>
      <c r="D748" s="356"/>
      <c r="E748" s="572"/>
      <c r="F748" s="356"/>
      <c r="G748" s="356"/>
      <c r="H748" s="649"/>
      <c r="I748" s="424"/>
    </row>
    <row r="749" spans="1:9" ht="15" customHeight="1" x14ac:dyDescent="0.3">
      <c r="A749" s="355"/>
      <c r="B749" s="355"/>
      <c r="C749" s="572"/>
      <c r="D749" s="356"/>
      <c r="E749" s="572"/>
      <c r="F749" s="356"/>
      <c r="G749" s="356"/>
      <c r="H749" s="647"/>
      <c r="I749" s="430"/>
    </row>
    <row r="750" spans="1:9" ht="15" customHeight="1" x14ac:dyDescent="0.3">
      <c r="A750" s="397" t="s">
        <v>536</v>
      </c>
      <c r="B750" s="398" t="s">
        <v>501</v>
      </c>
      <c r="C750" s="658" t="s">
        <v>14</v>
      </c>
      <c r="D750" s="415" t="s">
        <v>537</v>
      </c>
      <c r="E750" s="435" t="s">
        <v>538</v>
      </c>
      <c r="F750" s="415" t="s">
        <v>539</v>
      </c>
      <c r="G750" s="416" t="s">
        <v>540</v>
      </c>
      <c r="H750" s="646" t="s">
        <v>506</v>
      </c>
      <c r="I750" s="609" t="s">
        <v>532</v>
      </c>
    </row>
    <row r="751" spans="1:9" ht="15" customHeight="1" x14ac:dyDescent="0.3">
      <c r="A751" s="408"/>
      <c r="B751" s="402"/>
      <c r="C751" s="660"/>
      <c r="D751" s="425"/>
      <c r="E751" s="614" t="s">
        <v>514</v>
      </c>
      <c r="F751" s="425" t="s">
        <v>514</v>
      </c>
      <c r="G751" s="425"/>
      <c r="H751" s="643"/>
      <c r="I751" s="607"/>
    </row>
    <row r="752" spans="1:9" ht="15" customHeight="1" x14ac:dyDescent="0.3">
      <c r="A752" s="408"/>
      <c r="B752" s="402"/>
      <c r="C752" s="660"/>
      <c r="D752" s="425"/>
      <c r="E752" s="614" t="s">
        <v>514</v>
      </c>
      <c r="F752" s="425" t="s">
        <v>514</v>
      </c>
      <c r="G752" s="425"/>
      <c r="H752" s="643"/>
      <c r="I752" s="607"/>
    </row>
    <row r="753" spans="1:13" ht="15" customHeight="1" x14ac:dyDescent="0.3">
      <c r="A753" s="408"/>
      <c r="B753" s="402"/>
      <c r="C753" s="660"/>
      <c r="D753" s="425"/>
      <c r="E753" s="614" t="s">
        <v>514</v>
      </c>
      <c r="F753" s="425" t="s">
        <v>514</v>
      </c>
      <c r="G753" s="425"/>
      <c r="H753" s="643"/>
      <c r="I753" s="607"/>
    </row>
    <row r="754" spans="1:13" ht="15" customHeight="1" x14ac:dyDescent="0.3">
      <c r="A754" s="408"/>
      <c r="B754" s="402"/>
      <c r="C754" s="660"/>
      <c r="D754" s="425"/>
      <c r="E754" s="614" t="s">
        <v>514</v>
      </c>
      <c r="F754" s="425" t="s">
        <v>514</v>
      </c>
      <c r="G754" s="425"/>
      <c r="H754" s="643"/>
      <c r="I754" s="607"/>
    </row>
    <row r="755" spans="1:13" ht="15" customHeight="1" x14ac:dyDescent="0.3">
      <c r="A755" s="406" t="s">
        <v>541</v>
      </c>
      <c r="B755" s="355"/>
      <c r="C755" s="572"/>
      <c r="D755" s="356"/>
      <c r="E755" s="572"/>
      <c r="F755" s="356"/>
      <c r="G755" s="356"/>
      <c r="H755" s="649"/>
      <c r="I755" s="424"/>
    </row>
    <row r="756" spans="1:13" ht="15" customHeight="1" x14ac:dyDescent="0.3">
      <c r="A756" s="355"/>
      <c r="B756" s="355"/>
      <c r="C756" s="572"/>
      <c r="D756" s="356"/>
      <c r="E756" s="572"/>
      <c r="F756" s="356"/>
      <c r="G756" s="356"/>
      <c r="H756" s="647"/>
      <c r="I756" s="430"/>
    </row>
    <row r="757" spans="1:13" ht="15" customHeight="1" x14ac:dyDescent="0.3">
      <c r="A757" s="420" t="s">
        <v>542</v>
      </c>
      <c r="B757" s="421"/>
      <c r="C757" s="613"/>
      <c r="D757" s="421"/>
      <c r="E757" s="613"/>
      <c r="F757" s="421"/>
      <c r="G757" s="421"/>
      <c r="H757" s="650"/>
      <c r="I757" s="435">
        <v>1.31</v>
      </c>
    </row>
    <row r="758" spans="1:13" ht="15" customHeight="1" x14ac:dyDescent="0.3">
      <c r="A758" s="420" t="s">
        <v>543</v>
      </c>
      <c r="B758" s="421"/>
      <c r="C758" s="613"/>
      <c r="D758" s="421"/>
      <c r="E758" s="613"/>
      <c r="F758" s="421"/>
      <c r="G758" s="421"/>
      <c r="H758" s="651">
        <v>0.10199999999999999</v>
      </c>
      <c r="I758" s="436">
        <v>0.13</v>
      </c>
    </row>
    <row r="759" spans="1:13" ht="15" customHeight="1" x14ac:dyDescent="0.3">
      <c r="A759" s="420" t="s">
        <v>544</v>
      </c>
      <c r="B759" s="421"/>
      <c r="C759" s="613"/>
      <c r="D759" s="421"/>
      <c r="E759" s="613"/>
      <c r="F759" s="421"/>
      <c r="G759" s="421"/>
      <c r="H759" s="652"/>
      <c r="I759" s="437">
        <v>1.44</v>
      </c>
    </row>
    <row r="762" spans="1:13" customFormat="1" ht="15" customHeight="1" x14ac:dyDescent="0.3">
      <c r="A762" s="340"/>
      <c r="B762" s="340" t="s">
        <v>0</v>
      </c>
      <c r="C762" s="568"/>
      <c r="D762" s="340"/>
      <c r="E762" s="568"/>
      <c r="F762" s="340"/>
      <c r="G762" s="340"/>
      <c r="H762" s="640"/>
      <c r="I762" s="568"/>
      <c r="J762" s="340"/>
    </row>
    <row r="763" spans="1:13" customFormat="1" ht="15" customHeight="1" x14ac:dyDescent="0.3">
      <c r="A763" s="340"/>
      <c r="B763" s="340" t="s">
        <v>496</v>
      </c>
      <c r="C763" s="568"/>
      <c r="D763" s="340"/>
      <c r="E763" s="568"/>
      <c r="F763" s="340"/>
      <c r="G763" s="340"/>
      <c r="H763" s="640"/>
      <c r="I763" s="568"/>
      <c r="J763" s="340"/>
    </row>
    <row r="764" spans="1:13" customFormat="1" ht="15" customHeight="1" x14ac:dyDescent="0.3">
      <c r="A764" s="341" t="s">
        <v>497</v>
      </c>
      <c r="B764" s="342">
        <v>40450</v>
      </c>
      <c r="C764" s="569" t="s">
        <v>656</v>
      </c>
      <c r="D764" s="342"/>
      <c r="E764" s="569"/>
      <c r="F764" s="342"/>
      <c r="G764" s="342"/>
      <c r="H764" s="641" t="s">
        <v>499</v>
      </c>
      <c r="I764" s="569" t="s">
        <v>27</v>
      </c>
      <c r="J764" s="340"/>
      <c r="K764" s="393"/>
      <c r="L764" s="394"/>
      <c r="M764" s="394"/>
    </row>
    <row r="765" spans="1:13" ht="15" customHeight="1" x14ac:dyDescent="0.3">
      <c r="A765" s="397" t="s">
        <v>500</v>
      </c>
      <c r="B765" s="398" t="s">
        <v>501</v>
      </c>
      <c r="C765" s="609" t="s">
        <v>502</v>
      </c>
      <c r="D765" s="400"/>
      <c r="E765" s="606" t="s">
        <v>503</v>
      </c>
      <c r="F765" s="399" t="s">
        <v>504</v>
      </c>
      <c r="G765" s="399" t="s">
        <v>505</v>
      </c>
      <c r="H765" s="642" t="s">
        <v>506</v>
      </c>
      <c r="I765" s="609" t="s">
        <v>507</v>
      </c>
    </row>
    <row r="766" spans="1:13" ht="15" customHeight="1" x14ac:dyDescent="0.3">
      <c r="A766" s="401" t="s">
        <v>641</v>
      </c>
      <c r="B766" s="402">
        <v>30035</v>
      </c>
      <c r="C766" s="607">
        <v>1</v>
      </c>
      <c r="D766" s="403"/>
      <c r="E766" s="607">
        <v>0</v>
      </c>
      <c r="F766" s="404">
        <v>198.96</v>
      </c>
      <c r="G766" s="404">
        <v>32.049999999999997</v>
      </c>
      <c r="H766" s="643">
        <v>1</v>
      </c>
      <c r="I766" s="607">
        <v>198.96</v>
      </c>
    </row>
    <row r="767" spans="1:13" ht="15" customHeight="1" x14ac:dyDescent="0.3">
      <c r="A767" s="401"/>
      <c r="B767" s="402"/>
      <c r="C767" s="607"/>
      <c r="D767" s="403"/>
      <c r="E767" s="607"/>
      <c r="F767" s="405"/>
      <c r="G767" s="405"/>
      <c r="H767" s="643"/>
      <c r="I767" s="607"/>
    </row>
    <row r="768" spans="1:13" ht="15" customHeight="1" x14ac:dyDescent="0.3">
      <c r="A768" s="401"/>
      <c r="B768" s="402"/>
      <c r="C768" s="607"/>
      <c r="D768" s="403"/>
      <c r="E768" s="607"/>
      <c r="F768" s="405"/>
      <c r="G768" s="405"/>
      <c r="H768" s="643"/>
      <c r="I768" s="607"/>
    </row>
    <row r="769" spans="1:9" ht="15" customHeight="1" x14ac:dyDescent="0.3">
      <c r="A769" s="401"/>
      <c r="B769" s="402"/>
      <c r="C769" s="607"/>
      <c r="D769" s="403"/>
      <c r="E769" s="607"/>
      <c r="F769" s="405"/>
      <c r="G769" s="405"/>
      <c r="H769" s="643"/>
      <c r="I769" s="607"/>
    </row>
    <row r="770" spans="1:9" ht="15" customHeight="1" x14ac:dyDescent="0.3">
      <c r="A770" s="401"/>
      <c r="B770" s="402"/>
      <c r="C770" s="607"/>
      <c r="D770" s="403"/>
      <c r="E770" s="607"/>
      <c r="F770" s="405"/>
      <c r="G770" s="405"/>
      <c r="H770" s="643"/>
      <c r="I770" s="607"/>
    </row>
    <row r="771" spans="1:9" ht="15" customHeight="1" x14ac:dyDescent="0.3">
      <c r="A771" s="406" t="s">
        <v>509</v>
      </c>
      <c r="B771" s="355"/>
      <c r="C771" s="572"/>
      <c r="D771" s="356"/>
      <c r="E771" s="572"/>
      <c r="F771" s="356"/>
      <c r="G771" s="356"/>
      <c r="H771" s="644"/>
      <c r="I771" s="424">
        <v>198.96</v>
      </c>
    </row>
    <row r="772" spans="1:9" ht="15" customHeight="1" x14ac:dyDescent="0.3">
      <c r="A772" s="358"/>
      <c r="B772" s="358"/>
      <c r="C772" s="573"/>
      <c r="D772" s="358"/>
      <c r="E772" s="608"/>
      <c r="F772" s="358"/>
      <c r="G772" s="358"/>
      <c r="H772" s="645"/>
      <c r="I772" s="573"/>
    </row>
    <row r="773" spans="1:9" ht="15" customHeight="1" x14ac:dyDescent="0.3">
      <c r="A773" s="397" t="s">
        <v>510</v>
      </c>
      <c r="B773" s="398" t="s">
        <v>501</v>
      </c>
      <c r="C773" s="656" t="s">
        <v>511</v>
      </c>
      <c r="D773" s="397" t="s">
        <v>512</v>
      </c>
      <c r="E773" s="609" t="s">
        <v>513</v>
      </c>
      <c r="F773" s="397" t="s">
        <v>514</v>
      </c>
      <c r="G773" s="397" t="s">
        <v>514</v>
      </c>
      <c r="H773" s="642" t="s">
        <v>506</v>
      </c>
      <c r="I773" s="609" t="s">
        <v>507</v>
      </c>
    </row>
    <row r="774" spans="1:9" ht="15" customHeight="1" x14ac:dyDescent="0.3">
      <c r="A774" s="408"/>
      <c r="B774" s="409"/>
      <c r="C774" s="610"/>
      <c r="D774" s="410"/>
      <c r="E774" s="610"/>
      <c r="F774" s="411"/>
      <c r="G774" s="412"/>
      <c r="H774" s="643"/>
      <c r="I774" s="614"/>
    </row>
    <row r="775" spans="1:9" ht="15" customHeight="1" x14ac:dyDescent="0.3">
      <c r="A775" s="408"/>
      <c r="B775" s="409"/>
      <c r="C775" s="610"/>
      <c r="D775" s="410"/>
      <c r="E775" s="610"/>
      <c r="F775" s="411"/>
      <c r="G775" s="412"/>
      <c r="H775" s="643"/>
      <c r="I775" s="614"/>
    </row>
    <row r="776" spans="1:9" ht="15" customHeight="1" x14ac:dyDescent="0.3">
      <c r="A776" s="408"/>
      <c r="B776" s="409"/>
      <c r="C776" s="610"/>
      <c r="D776" s="410"/>
      <c r="E776" s="610"/>
      <c r="F776" s="411"/>
      <c r="G776" s="412"/>
      <c r="H776" s="643"/>
      <c r="I776" s="614"/>
    </row>
    <row r="777" spans="1:9" ht="15" customHeight="1" x14ac:dyDescent="0.3">
      <c r="A777" s="408"/>
      <c r="B777" s="409"/>
      <c r="C777" s="610"/>
      <c r="D777" s="410"/>
      <c r="E777" s="610"/>
      <c r="F777" s="411"/>
      <c r="G777" s="412"/>
      <c r="H777" s="643"/>
      <c r="I777" s="614"/>
    </row>
    <row r="778" spans="1:9" ht="15" customHeight="1" x14ac:dyDescent="0.3">
      <c r="A778" s="408"/>
      <c r="B778" s="409"/>
      <c r="C778" s="610"/>
      <c r="D778" s="410"/>
      <c r="E778" s="610"/>
      <c r="F778" s="411"/>
      <c r="G778" s="412"/>
      <c r="H778" s="643"/>
      <c r="I778" s="614"/>
    </row>
    <row r="779" spans="1:9" ht="15" customHeight="1" x14ac:dyDescent="0.3">
      <c r="A779" s="406" t="s">
        <v>517</v>
      </c>
      <c r="B779" s="355"/>
      <c r="C779" s="572"/>
      <c r="D779" s="356"/>
      <c r="E779" s="572"/>
      <c r="F779" s="356"/>
      <c r="G779" s="356"/>
      <c r="H779" s="644"/>
      <c r="I779" s="424"/>
    </row>
    <row r="780" spans="1:9" ht="15" customHeight="1" x14ac:dyDescent="0.3">
      <c r="A780" s="358"/>
      <c r="B780" s="358"/>
      <c r="C780" s="573"/>
      <c r="D780" s="358"/>
      <c r="E780" s="608"/>
      <c r="F780" s="358"/>
      <c r="G780" s="358"/>
      <c r="H780" s="645"/>
      <c r="I780" s="573"/>
    </row>
    <row r="781" spans="1:9" ht="15" customHeight="1" x14ac:dyDescent="0.3">
      <c r="A781" s="397" t="s">
        <v>518</v>
      </c>
      <c r="B781" s="398" t="s">
        <v>501</v>
      </c>
      <c r="C781" s="657" t="s">
        <v>519</v>
      </c>
      <c r="D781" s="416" t="s">
        <v>520</v>
      </c>
      <c r="E781" s="611" t="s">
        <v>521</v>
      </c>
      <c r="F781" s="416" t="s">
        <v>522</v>
      </c>
      <c r="G781" s="417"/>
      <c r="H781" s="646"/>
      <c r="I781" s="609" t="s">
        <v>507</v>
      </c>
    </row>
    <row r="782" spans="1:9" ht="15" customHeight="1" x14ac:dyDescent="0.3">
      <c r="A782" s="408"/>
      <c r="B782" s="409"/>
      <c r="C782" s="610"/>
      <c r="D782" s="418"/>
      <c r="E782" s="612" t="s">
        <v>514</v>
      </c>
      <c r="F782" s="418" t="s">
        <v>514</v>
      </c>
      <c r="G782" s="419"/>
      <c r="H782" s="647"/>
      <c r="I782" s="614"/>
    </row>
    <row r="783" spans="1:9" ht="15" customHeight="1" x14ac:dyDescent="0.3">
      <c r="A783" s="408"/>
      <c r="B783" s="409"/>
      <c r="C783" s="610"/>
      <c r="D783" s="418"/>
      <c r="E783" s="612" t="s">
        <v>514</v>
      </c>
      <c r="F783" s="418" t="s">
        <v>514</v>
      </c>
      <c r="G783" s="419"/>
      <c r="H783" s="647"/>
      <c r="I783" s="614"/>
    </row>
    <row r="784" spans="1:9" ht="15" customHeight="1" x14ac:dyDescent="0.3">
      <c r="A784" s="408"/>
      <c r="B784" s="409"/>
      <c r="C784" s="610"/>
      <c r="D784" s="418"/>
      <c r="E784" s="612" t="s">
        <v>514</v>
      </c>
      <c r="F784" s="418" t="s">
        <v>514</v>
      </c>
      <c r="G784" s="419"/>
      <c r="H784" s="647"/>
      <c r="I784" s="614"/>
    </row>
    <row r="785" spans="1:10" ht="15" customHeight="1" x14ac:dyDescent="0.3">
      <c r="A785" s="406" t="s">
        <v>527</v>
      </c>
      <c r="B785" s="355"/>
      <c r="C785" s="572"/>
      <c r="D785" s="356"/>
      <c r="E785" s="572"/>
      <c r="F785" s="356"/>
      <c r="G785" s="356"/>
      <c r="H785" s="644"/>
      <c r="I785" s="424"/>
    </row>
    <row r="786" spans="1:10" ht="15" customHeight="1" x14ac:dyDescent="0.3">
      <c r="A786" s="358"/>
      <c r="B786" s="358"/>
      <c r="C786" s="573"/>
      <c r="D786" s="358"/>
      <c r="E786" s="608"/>
      <c r="F786" s="358"/>
      <c r="G786" s="358"/>
      <c r="H786" s="645"/>
      <c r="I786" s="573"/>
    </row>
    <row r="787" spans="1:10" ht="15" customHeight="1" x14ac:dyDescent="0.3">
      <c r="A787" s="420" t="s">
        <v>528</v>
      </c>
      <c r="B787" s="421"/>
      <c r="C787" s="613"/>
      <c r="D787" s="421"/>
      <c r="E787" s="613"/>
      <c r="F787" s="421"/>
      <c r="G787" s="421"/>
      <c r="H787" s="648"/>
      <c r="I787" s="424">
        <v>198.96</v>
      </c>
    </row>
    <row r="788" spans="1:10" ht="15" customHeight="1" x14ac:dyDescent="0.3">
      <c r="A788" s="420" t="s">
        <v>529</v>
      </c>
      <c r="B788" s="421"/>
      <c r="C788" s="613"/>
      <c r="D788" s="421"/>
      <c r="E788" s="613"/>
      <c r="F788" s="421"/>
      <c r="G788" s="421"/>
      <c r="H788" s="648"/>
      <c r="I788" s="424">
        <v>468.75</v>
      </c>
      <c r="J788" s="423"/>
    </row>
    <row r="789" spans="1:10" ht="15" customHeight="1" x14ac:dyDescent="0.3">
      <c r="A789" s="420" t="s">
        <v>530</v>
      </c>
      <c r="B789" s="421"/>
      <c r="C789" s="613"/>
      <c r="D789" s="421"/>
      <c r="E789" s="613"/>
      <c r="F789" s="421"/>
      <c r="G789" s="421"/>
      <c r="H789" s="648"/>
      <c r="I789" s="424">
        <v>0.42</v>
      </c>
    </row>
    <row r="790" spans="1:10" ht="15" customHeight="1" x14ac:dyDescent="0.3">
      <c r="A790" s="358"/>
      <c r="B790" s="358"/>
      <c r="C790" s="573"/>
      <c r="D790" s="358"/>
      <c r="E790" s="608"/>
      <c r="F790" s="358"/>
      <c r="G790" s="358"/>
      <c r="H790" s="645"/>
      <c r="I790" s="573"/>
    </row>
    <row r="791" spans="1:10" ht="15" customHeight="1" x14ac:dyDescent="0.3">
      <c r="A791" s="397" t="s">
        <v>531</v>
      </c>
      <c r="B791" s="398" t="s">
        <v>501</v>
      </c>
      <c r="C791" s="658" t="s">
        <v>14</v>
      </c>
      <c r="D791" s="399" t="s">
        <v>532</v>
      </c>
      <c r="E791" s="606" t="s">
        <v>514</v>
      </c>
      <c r="F791" s="397" t="s">
        <v>514</v>
      </c>
      <c r="G791" s="397" t="s">
        <v>514</v>
      </c>
      <c r="H791" s="642" t="s">
        <v>506</v>
      </c>
      <c r="I791" s="609" t="s">
        <v>532</v>
      </c>
    </row>
    <row r="792" spans="1:10" ht="15" customHeight="1" x14ac:dyDescent="0.3">
      <c r="A792" s="408"/>
      <c r="B792" s="409"/>
      <c r="C792" s="659"/>
      <c r="D792" s="425"/>
      <c r="E792" s="612" t="s">
        <v>514</v>
      </c>
      <c r="F792" s="418"/>
      <c r="G792" s="418"/>
      <c r="H792" s="643"/>
      <c r="I792" s="614"/>
    </row>
    <row r="793" spans="1:10" ht="15" customHeight="1" x14ac:dyDescent="0.3">
      <c r="A793" s="408"/>
      <c r="B793" s="409"/>
      <c r="C793" s="659"/>
      <c r="D793" s="425"/>
      <c r="E793" s="612" t="s">
        <v>514</v>
      </c>
      <c r="F793" s="418"/>
      <c r="G793" s="418"/>
      <c r="H793" s="643"/>
      <c r="I793" s="614"/>
    </row>
    <row r="794" spans="1:10" ht="15" customHeight="1" x14ac:dyDescent="0.3">
      <c r="A794" s="408"/>
      <c r="B794" s="409"/>
      <c r="C794" s="659"/>
      <c r="D794" s="425"/>
      <c r="E794" s="612" t="s">
        <v>514</v>
      </c>
      <c r="F794" s="418"/>
      <c r="G794" s="418"/>
      <c r="H794" s="643"/>
      <c r="I794" s="614"/>
    </row>
    <row r="795" spans="1:10" ht="15" customHeight="1" x14ac:dyDescent="0.3">
      <c r="A795" s="426"/>
      <c r="B795" s="409"/>
      <c r="C795" s="659"/>
      <c r="D795" s="425"/>
      <c r="E795" s="612" t="s">
        <v>514</v>
      </c>
      <c r="F795" s="418"/>
      <c r="G795" s="418"/>
      <c r="H795" s="643"/>
      <c r="I795" s="614"/>
    </row>
    <row r="796" spans="1:10" ht="15" customHeight="1" x14ac:dyDescent="0.3">
      <c r="A796" s="426"/>
      <c r="B796" s="409"/>
      <c r="C796" s="659"/>
      <c r="D796" s="425"/>
      <c r="E796" s="612" t="s">
        <v>514</v>
      </c>
      <c r="F796" s="418"/>
      <c r="G796" s="418"/>
      <c r="H796" s="643"/>
      <c r="I796" s="614"/>
    </row>
    <row r="797" spans="1:10" ht="15" customHeight="1" x14ac:dyDescent="0.3">
      <c r="A797" s="406" t="s">
        <v>533</v>
      </c>
      <c r="B797" s="355"/>
      <c r="C797" s="572"/>
      <c r="D797" s="356"/>
      <c r="E797" s="572"/>
      <c r="F797" s="356"/>
      <c r="G797" s="356"/>
      <c r="H797" s="649"/>
      <c r="I797" s="424"/>
    </row>
    <row r="798" spans="1:10" ht="15" customHeight="1" x14ac:dyDescent="0.3">
      <c r="A798" s="358"/>
      <c r="B798" s="358"/>
      <c r="C798" s="573"/>
      <c r="D798" s="358"/>
      <c r="E798" s="608"/>
      <c r="F798" s="358"/>
      <c r="G798" s="358"/>
      <c r="H798" s="645"/>
      <c r="I798" s="573"/>
    </row>
    <row r="799" spans="1:10" ht="15" customHeight="1" x14ac:dyDescent="0.3">
      <c r="A799" s="397" t="s">
        <v>534</v>
      </c>
      <c r="B799" s="398" t="s">
        <v>501</v>
      </c>
      <c r="C799" s="658" t="s">
        <v>14</v>
      </c>
      <c r="D799" s="399" t="s">
        <v>532</v>
      </c>
      <c r="E799" s="606" t="s">
        <v>514</v>
      </c>
      <c r="F799" s="397" t="s">
        <v>514</v>
      </c>
      <c r="G799" s="397" t="s">
        <v>514</v>
      </c>
      <c r="H799" s="642" t="s">
        <v>506</v>
      </c>
      <c r="I799" s="609" t="s">
        <v>532</v>
      </c>
    </row>
    <row r="800" spans="1:10" ht="15" customHeight="1" x14ac:dyDescent="0.3">
      <c r="A800" s="408"/>
      <c r="B800" s="409"/>
      <c r="C800" s="659"/>
      <c r="D800" s="425"/>
      <c r="E800" s="612" t="s">
        <v>514</v>
      </c>
      <c r="F800" s="418" t="s">
        <v>514</v>
      </c>
      <c r="G800" s="418"/>
      <c r="H800" s="643"/>
      <c r="I800" s="614"/>
    </row>
    <row r="801" spans="1:9" ht="15" customHeight="1" x14ac:dyDescent="0.3">
      <c r="A801" s="408"/>
      <c r="B801" s="409"/>
      <c r="C801" s="659"/>
      <c r="D801" s="425"/>
      <c r="E801" s="612" t="s">
        <v>514</v>
      </c>
      <c r="F801" s="418" t="s">
        <v>514</v>
      </c>
      <c r="G801" s="418"/>
      <c r="H801" s="643"/>
      <c r="I801" s="614"/>
    </row>
    <row r="802" spans="1:9" ht="15" customHeight="1" x14ac:dyDescent="0.3">
      <c r="A802" s="408"/>
      <c r="B802" s="409"/>
      <c r="C802" s="659"/>
      <c r="D802" s="425"/>
      <c r="E802" s="612" t="s">
        <v>514</v>
      </c>
      <c r="F802" s="418" t="s">
        <v>514</v>
      </c>
      <c r="G802" s="418"/>
      <c r="H802" s="643"/>
      <c r="I802" s="614"/>
    </row>
    <row r="803" spans="1:9" ht="15" customHeight="1" x14ac:dyDescent="0.3">
      <c r="A803" s="408"/>
      <c r="B803" s="409"/>
      <c r="C803" s="659"/>
      <c r="D803" s="425"/>
      <c r="E803" s="612" t="s">
        <v>514</v>
      </c>
      <c r="F803" s="418" t="s">
        <v>514</v>
      </c>
      <c r="G803" s="418"/>
      <c r="H803" s="643"/>
      <c r="I803" s="614"/>
    </row>
    <row r="804" spans="1:9" ht="15" customHeight="1" x14ac:dyDescent="0.3">
      <c r="A804" s="408"/>
      <c r="B804" s="409"/>
      <c r="C804" s="659"/>
      <c r="D804" s="425"/>
      <c r="E804" s="612" t="s">
        <v>514</v>
      </c>
      <c r="F804" s="418" t="s">
        <v>514</v>
      </c>
      <c r="G804" s="418"/>
      <c r="H804" s="643"/>
      <c r="I804" s="614"/>
    </row>
    <row r="805" spans="1:9" ht="15" customHeight="1" x14ac:dyDescent="0.3">
      <c r="A805" s="428" t="s">
        <v>535</v>
      </c>
      <c r="B805" s="355"/>
      <c r="C805" s="572"/>
      <c r="D805" s="356"/>
      <c r="E805" s="572"/>
      <c r="F805" s="356"/>
      <c r="G805" s="356"/>
      <c r="H805" s="649"/>
      <c r="I805" s="424"/>
    </row>
    <row r="806" spans="1:9" ht="15" customHeight="1" x14ac:dyDescent="0.3">
      <c r="A806" s="355"/>
      <c r="B806" s="355"/>
      <c r="C806" s="572"/>
      <c r="D806" s="356"/>
      <c r="E806" s="572"/>
      <c r="F806" s="356"/>
      <c r="G806" s="356"/>
      <c r="H806" s="647"/>
      <c r="I806" s="430"/>
    </row>
    <row r="807" spans="1:9" ht="15" customHeight="1" x14ac:dyDescent="0.3">
      <c r="A807" s="397" t="s">
        <v>536</v>
      </c>
      <c r="B807" s="398" t="s">
        <v>501</v>
      </c>
      <c r="C807" s="658" t="s">
        <v>14</v>
      </c>
      <c r="D807" s="415" t="s">
        <v>537</v>
      </c>
      <c r="E807" s="435" t="s">
        <v>538</v>
      </c>
      <c r="F807" s="415" t="s">
        <v>539</v>
      </c>
      <c r="G807" s="416" t="s">
        <v>540</v>
      </c>
      <c r="H807" s="646" t="s">
        <v>506</v>
      </c>
      <c r="I807" s="609" t="s">
        <v>532</v>
      </c>
    </row>
    <row r="808" spans="1:9" ht="15" customHeight="1" x14ac:dyDescent="0.3">
      <c r="A808" s="408"/>
      <c r="B808" s="402"/>
      <c r="C808" s="660"/>
      <c r="D808" s="425"/>
      <c r="E808" s="614" t="s">
        <v>514</v>
      </c>
      <c r="F808" s="425" t="s">
        <v>514</v>
      </c>
      <c r="G808" s="425"/>
      <c r="H808" s="643"/>
      <c r="I808" s="607"/>
    </row>
    <row r="809" spans="1:9" ht="15" customHeight="1" x14ac:dyDescent="0.3">
      <c r="A809" s="408"/>
      <c r="B809" s="402"/>
      <c r="C809" s="660"/>
      <c r="D809" s="425"/>
      <c r="E809" s="614" t="s">
        <v>514</v>
      </c>
      <c r="F809" s="425" t="s">
        <v>514</v>
      </c>
      <c r="G809" s="425"/>
      <c r="H809" s="643"/>
      <c r="I809" s="607"/>
    </row>
    <row r="810" spans="1:9" ht="15" customHeight="1" x14ac:dyDescent="0.3">
      <c r="A810" s="408"/>
      <c r="B810" s="402"/>
      <c r="C810" s="660"/>
      <c r="D810" s="425"/>
      <c r="E810" s="614" t="s">
        <v>514</v>
      </c>
      <c r="F810" s="425" t="s">
        <v>514</v>
      </c>
      <c r="G810" s="425"/>
      <c r="H810" s="643"/>
      <c r="I810" s="607"/>
    </row>
    <row r="811" spans="1:9" ht="15" customHeight="1" x14ac:dyDescent="0.3">
      <c r="A811" s="408"/>
      <c r="B811" s="402"/>
      <c r="C811" s="660"/>
      <c r="D811" s="425"/>
      <c r="E811" s="614" t="s">
        <v>514</v>
      </c>
      <c r="F811" s="425" t="s">
        <v>514</v>
      </c>
      <c r="G811" s="425"/>
      <c r="H811" s="643"/>
      <c r="I811" s="607"/>
    </row>
    <row r="812" spans="1:9" ht="15" customHeight="1" x14ac:dyDescent="0.3">
      <c r="A812" s="406" t="s">
        <v>541</v>
      </c>
      <c r="B812" s="355"/>
      <c r="C812" s="572"/>
      <c r="D812" s="356"/>
      <c r="E812" s="572"/>
      <c r="F812" s="356"/>
      <c r="G812" s="356"/>
      <c r="H812" s="649"/>
      <c r="I812" s="424"/>
    </row>
    <row r="813" spans="1:9" ht="15" customHeight="1" x14ac:dyDescent="0.3">
      <c r="A813" s="355"/>
      <c r="B813" s="355"/>
      <c r="C813" s="572"/>
      <c r="D813" s="356"/>
      <c r="E813" s="572"/>
      <c r="F813" s="356"/>
      <c r="G813" s="356"/>
      <c r="H813" s="647"/>
      <c r="I813" s="430"/>
    </row>
    <row r="814" spans="1:9" ht="15" customHeight="1" x14ac:dyDescent="0.3">
      <c r="A814" s="420" t="s">
        <v>542</v>
      </c>
      <c r="B814" s="421"/>
      <c r="C814" s="613"/>
      <c r="D814" s="421"/>
      <c r="E814" s="613"/>
      <c r="F814" s="421"/>
      <c r="G814" s="421"/>
      <c r="H814" s="650"/>
      <c r="I814" s="435">
        <v>0.42</v>
      </c>
    </row>
    <row r="815" spans="1:9" ht="15" customHeight="1" x14ac:dyDescent="0.3">
      <c r="A815" s="420" t="s">
        <v>543</v>
      </c>
      <c r="B815" s="421"/>
      <c r="C815" s="613"/>
      <c r="D815" s="421"/>
      <c r="E815" s="613"/>
      <c r="F815" s="421"/>
      <c r="G815" s="421"/>
      <c r="H815" s="651">
        <v>0.10199999999999999</v>
      </c>
      <c r="I815" s="436">
        <v>0.04</v>
      </c>
    </row>
    <row r="816" spans="1:9" ht="15" customHeight="1" x14ac:dyDescent="0.3">
      <c r="A816" s="420" t="s">
        <v>544</v>
      </c>
      <c r="B816" s="421"/>
      <c r="C816" s="613"/>
      <c r="D816" s="421"/>
      <c r="E816" s="613"/>
      <c r="F816" s="421"/>
      <c r="G816" s="421"/>
      <c r="H816" s="652"/>
      <c r="I816" s="437">
        <v>0.45999999999999996</v>
      </c>
    </row>
    <row r="819" spans="1:13" customFormat="1" ht="15" customHeight="1" x14ac:dyDescent="0.3">
      <c r="A819" s="340"/>
      <c r="B819" s="340" t="s">
        <v>0</v>
      </c>
      <c r="C819" s="568"/>
      <c r="D819" s="340"/>
      <c r="E819" s="568"/>
      <c r="F819" s="340"/>
      <c r="G819" s="340"/>
      <c r="H819" s="640"/>
      <c r="I819" s="568"/>
      <c r="J819" s="340"/>
    </row>
    <row r="820" spans="1:13" customFormat="1" ht="15" customHeight="1" x14ac:dyDescent="0.3">
      <c r="A820" s="340"/>
      <c r="B820" s="340" t="s">
        <v>496</v>
      </c>
      <c r="C820" s="568"/>
      <c r="D820" s="340"/>
      <c r="E820" s="568"/>
      <c r="F820" s="340"/>
      <c r="G820" s="340"/>
      <c r="H820" s="640"/>
      <c r="I820" s="568"/>
      <c r="J820" s="340"/>
    </row>
    <row r="821" spans="1:13" customFormat="1" ht="15" customHeight="1" x14ac:dyDescent="0.3">
      <c r="A821" s="341" t="s">
        <v>497</v>
      </c>
      <c r="B821" s="342">
        <v>40460</v>
      </c>
      <c r="C821" s="569" t="s">
        <v>657</v>
      </c>
      <c r="D821" s="342"/>
      <c r="E821" s="569"/>
      <c r="F821" s="342"/>
      <c r="G821" s="342"/>
      <c r="H821" s="641" t="s">
        <v>499</v>
      </c>
      <c r="I821" s="569" t="s">
        <v>27</v>
      </c>
      <c r="J821" s="340"/>
      <c r="K821" s="393"/>
      <c r="L821" s="394"/>
      <c r="M821" s="394"/>
    </row>
    <row r="822" spans="1:13" ht="15" customHeight="1" x14ac:dyDescent="0.3">
      <c r="A822" s="397" t="s">
        <v>500</v>
      </c>
      <c r="B822" s="398" t="s">
        <v>501</v>
      </c>
      <c r="C822" s="609" t="s">
        <v>502</v>
      </c>
      <c r="D822" s="400"/>
      <c r="E822" s="606" t="s">
        <v>503</v>
      </c>
      <c r="F822" s="399" t="s">
        <v>504</v>
      </c>
      <c r="G822" s="399" t="s">
        <v>505</v>
      </c>
      <c r="H822" s="642" t="s">
        <v>506</v>
      </c>
      <c r="I822" s="609" t="s">
        <v>507</v>
      </c>
    </row>
    <row r="823" spans="1:13" ht="15" customHeight="1" x14ac:dyDescent="0.3">
      <c r="A823" s="401" t="s">
        <v>634</v>
      </c>
      <c r="B823" s="402">
        <v>30037</v>
      </c>
      <c r="C823" s="607">
        <v>1</v>
      </c>
      <c r="D823" s="403"/>
      <c r="E823" s="607">
        <v>0</v>
      </c>
      <c r="F823" s="404">
        <v>228.27</v>
      </c>
      <c r="G823" s="404">
        <v>37.049999999999997</v>
      </c>
      <c r="H823" s="643">
        <v>1</v>
      </c>
      <c r="I823" s="607">
        <v>228.27</v>
      </c>
    </row>
    <row r="824" spans="1:13" ht="15" customHeight="1" x14ac:dyDescent="0.3">
      <c r="A824" s="401"/>
      <c r="B824" s="402"/>
      <c r="C824" s="607"/>
      <c r="D824" s="403"/>
      <c r="E824" s="607"/>
      <c r="F824" s="405"/>
      <c r="G824" s="405"/>
      <c r="H824" s="643"/>
      <c r="I824" s="607"/>
    </row>
    <row r="825" spans="1:13" ht="15" customHeight="1" x14ac:dyDescent="0.3">
      <c r="A825" s="401"/>
      <c r="B825" s="402"/>
      <c r="C825" s="607"/>
      <c r="D825" s="403"/>
      <c r="E825" s="607"/>
      <c r="F825" s="405"/>
      <c r="G825" s="405"/>
      <c r="H825" s="643"/>
      <c r="I825" s="607"/>
    </row>
    <row r="826" spans="1:13" ht="15" customHeight="1" x14ac:dyDescent="0.3">
      <c r="A826" s="401"/>
      <c r="B826" s="402"/>
      <c r="C826" s="607"/>
      <c r="D826" s="403"/>
      <c r="E826" s="607"/>
      <c r="F826" s="405"/>
      <c r="G826" s="405"/>
      <c r="H826" s="643"/>
      <c r="I826" s="607"/>
    </row>
    <row r="827" spans="1:13" ht="15" customHeight="1" x14ac:dyDescent="0.3">
      <c r="A827" s="401"/>
      <c r="B827" s="402"/>
      <c r="C827" s="607"/>
      <c r="D827" s="403"/>
      <c r="E827" s="607"/>
      <c r="F827" s="405"/>
      <c r="G827" s="405"/>
      <c r="H827" s="643"/>
      <c r="I827" s="607"/>
    </row>
    <row r="828" spans="1:13" ht="15" customHeight="1" x14ac:dyDescent="0.3">
      <c r="A828" s="406" t="s">
        <v>509</v>
      </c>
      <c r="B828" s="355"/>
      <c r="C828" s="572"/>
      <c r="D828" s="356"/>
      <c r="E828" s="572"/>
      <c r="F828" s="356"/>
      <c r="G828" s="356"/>
      <c r="H828" s="644"/>
      <c r="I828" s="424">
        <v>228.27</v>
      </c>
    </row>
    <row r="829" spans="1:13" ht="15" customHeight="1" x14ac:dyDescent="0.3">
      <c r="A829" s="358"/>
      <c r="B829" s="358"/>
      <c r="C829" s="573"/>
      <c r="D829" s="358"/>
      <c r="E829" s="608"/>
      <c r="F829" s="358"/>
      <c r="G829" s="358"/>
      <c r="H829" s="645"/>
      <c r="I829" s="573"/>
    </row>
    <row r="830" spans="1:13" ht="15" customHeight="1" x14ac:dyDescent="0.3">
      <c r="A830" s="397" t="s">
        <v>510</v>
      </c>
      <c r="B830" s="398" t="s">
        <v>501</v>
      </c>
      <c r="C830" s="656" t="s">
        <v>511</v>
      </c>
      <c r="D830" s="397" t="s">
        <v>512</v>
      </c>
      <c r="E830" s="609" t="s">
        <v>513</v>
      </c>
      <c r="F830" s="397" t="s">
        <v>514</v>
      </c>
      <c r="G830" s="397" t="s">
        <v>514</v>
      </c>
      <c r="H830" s="642" t="s">
        <v>506</v>
      </c>
      <c r="I830" s="609" t="s">
        <v>507</v>
      </c>
    </row>
    <row r="831" spans="1:13" ht="15" customHeight="1" x14ac:dyDescent="0.3">
      <c r="A831" s="408"/>
      <c r="B831" s="409"/>
      <c r="C831" s="610"/>
      <c r="D831" s="410"/>
      <c r="E831" s="610"/>
      <c r="F831" s="411"/>
      <c r="G831" s="412"/>
      <c r="H831" s="643"/>
      <c r="I831" s="614"/>
    </row>
    <row r="832" spans="1:13" ht="15" customHeight="1" x14ac:dyDescent="0.3">
      <c r="A832" s="408"/>
      <c r="B832" s="409"/>
      <c r="C832" s="610"/>
      <c r="D832" s="410"/>
      <c r="E832" s="610"/>
      <c r="F832" s="411"/>
      <c r="G832" s="412"/>
      <c r="H832" s="643"/>
      <c r="I832" s="614"/>
    </row>
    <row r="833" spans="1:10" ht="15" customHeight="1" x14ac:dyDescent="0.3">
      <c r="A833" s="408"/>
      <c r="B833" s="409"/>
      <c r="C833" s="610"/>
      <c r="D833" s="410"/>
      <c r="E833" s="610"/>
      <c r="F833" s="411"/>
      <c r="G833" s="412"/>
      <c r="H833" s="643"/>
      <c r="I833" s="614"/>
    </row>
    <row r="834" spans="1:10" ht="15" customHeight="1" x14ac:dyDescent="0.3">
      <c r="A834" s="408"/>
      <c r="B834" s="409"/>
      <c r="C834" s="610"/>
      <c r="D834" s="410"/>
      <c r="E834" s="610"/>
      <c r="F834" s="411"/>
      <c r="G834" s="412"/>
      <c r="H834" s="643"/>
      <c r="I834" s="614"/>
    </row>
    <row r="835" spans="1:10" ht="15" customHeight="1" x14ac:dyDescent="0.3">
      <c r="A835" s="408"/>
      <c r="B835" s="409"/>
      <c r="C835" s="610"/>
      <c r="D835" s="410"/>
      <c r="E835" s="610"/>
      <c r="F835" s="411"/>
      <c r="G835" s="412"/>
      <c r="H835" s="643"/>
      <c r="I835" s="614"/>
    </row>
    <row r="836" spans="1:10" ht="15" customHeight="1" x14ac:dyDescent="0.3">
      <c r="A836" s="406" t="s">
        <v>517</v>
      </c>
      <c r="B836" s="355"/>
      <c r="C836" s="572"/>
      <c r="D836" s="356"/>
      <c r="E836" s="572"/>
      <c r="F836" s="356"/>
      <c r="G836" s="356"/>
      <c r="H836" s="644"/>
      <c r="I836" s="424"/>
    </row>
    <row r="837" spans="1:10" ht="15" customHeight="1" x14ac:dyDescent="0.3">
      <c r="A837" s="358"/>
      <c r="B837" s="358"/>
      <c r="C837" s="573"/>
      <c r="D837" s="358"/>
      <c r="E837" s="608"/>
      <c r="F837" s="358"/>
      <c r="G837" s="358"/>
      <c r="H837" s="645"/>
      <c r="I837" s="573"/>
    </row>
    <row r="838" spans="1:10" ht="15" customHeight="1" x14ac:dyDescent="0.3">
      <c r="A838" s="397" t="s">
        <v>518</v>
      </c>
      <c r="B838" s="398" t="s">
        <v>501</v>
      </c>
      <c r="C838" s="657" t="s">
        <v>519</v>
      </c>
      <c r="D838" s="416" t="s">
        <v>520</v>
      </c>
      <c r="E838" s="611" t="s">
        <v>521</v>
      </c>
      <c r="F838" s="416" t="s">
        <v>522</v>
      </c>
      <c r="G838" s="417"/>
      <c r="H838" s="646"/>
      <c r="I838" s="609" t="s">
        <v>507</v>
      </c>
    </row>
    <row r="839" spans="1:10" ht="15" customHeight="1" x14ac:dyDescent="0.3">
      <c r="A839" s="408"/>
      <c r="B839" s="409"/>
      <c r="C839" s="610"/>
      <c r="D839" s="418"/>
      <c r="E839" s="612" t="s">
        <v>514</v>
      </c>
      <c r="F839" s="418" t="s">
        <v>514</v>
      </c>
      <c r="G839" s="419"/>
      <c r="H839" s="647"/>
      <c r="I839" s="614"/>
    </row>
    <row r="840" spans="1:10" ht="15" customHeight="1" x14ac:dyDescent="0.3">
      <c r="A840" s="408"/>
      <c r="B840" s="409"/>
      <c r="C840" s="610"/>
      <c r="D840" s="418"/>
      <c r="E840" s="612" t="s">
        <v>514</v>
      </c>
      <c r="F840" s="418" t="s">
        <v>514</v>
      </c>
      <c r="G840" s="419"/>
      <c r="H840" s="647"/>
      <c r="I840" s="614"/>
    </row>
    <row r="841" spans="1:10" ht="15" customHeight="1" x14ac:dyDescent="0.3">
      <c r="A841" s="408"/>
      <c r="B841" s="409"/>
      <c r="C841" s="610"/>
      <c r="D841" s="418"/>
      <c r="E841" s="612" t="s">
        <v>514</v>
      </c>
      <c r="F841" s="418" t="s">
        <v>514</v>
      </c>
      <c r="G841" s="419"/>
      <c r="H841" s="647"/>
      <c r="I841" s="614"/>
    </row>
    <row r="842" spans="1:10" ht="15" customHeight="1" x14ac:dyDescent="0.3">
      <c r="A842" s="406" t="s">
        <v>527</v>
      </c>
      <c r="B842" s="355"/>
      <c r="C842" s="572"/>
      <c r="D842" s="356"/>
      <c r="E842" s="572"/>
      <c r="F842" s="356"/>
      <c r="G842" s="356"/>
      <c r="H842" s="644"/>
      <c r="I842" s="424"/>
    </row>
    <row r="843" spans="1:10" ht="15" customHeight="1" x14ac:dyDescent="0.3">
      <c r="A843" s="358"/>
      <c r="B843" s="358"/>
      <c r="C843" s="573"/>
      <c r="D843" s="358"/>
      <c r="E843" s="608"/>
      <c r="F843" s="358"/>
      <c r="G843" s="358"/>
      <c r="H843" s="645"/>
      <c r="I843" s="573"/>
    </row>
    <row r="844" spans="1:10" ht="15" customHeight="1" x14ac:dyDescent="0.3">
      <c r="A844" s="420" t="s">
        <v>528</v>
      </c>
      <c r="B844" s="421"/>
      <c r="C844" s="613"/>
      <c r="D844" s="421"/>
      <c r="E844" s="613"/>
      <c r="F844" s="421"/>
      <c r="G844" s="421"/>
      <c r="H844" s="648"/>
      <c r="I844" s="424">
        <v>228.27</v>
      </c>
    </row>
    <row r="845" spans="1:10" ht="15" customHeight="1" x14ac:dyDescent="0.3">
      <c r="A845" s="420" t="s">
        <v>529</v>
      </c>
      <c r="B845" s="421"/>
      <c r="C845" s="613"/>
      <c r="D845" s="421"/>
      <c r="E845" s="613"/>
      <c r="F845" s="421"/>
      <c r="G845" s="421"/>
      <c r="H845" s="648"/>
      <c r="I845" s="424">
        <v>468.75</v>
      </c>
      <c r="J845" s="423"/>
    </row>
    <row r="846" spans="1:10" ht="15" customHeight="1" x14ac:dyDescent="0.3">
      <c r="A846" s="420" t="s">
        <v>530</v>
      </c>
      <c r="B846" s="421"/>
      <c r="C846" s="613"/>
      <c r="D846" s="421"/>
      <c r="E846" s="613"/>
      <c r="F846" s="421"/>
      <c r="G846" s="421"/>
      <c r="H846" s="648"/>
      <c r="I846" s="424">
        <v>0.48</v>
      </c>
    </row>
    <row r="847" spans="1:10" ht="15" customHeight="1" x14ac:dyDescent="0.3">
      <c r="A847" s="358"/>
      <c r="B847" s="358"/>
      <c r="C847" s="573"/>
      <c r="D847" s="358"/>
      <c r="E847" s="608"/>
      <c r="F847" s="358"/>
      <c r="G847" s="358"/>
      <c r="H847" s="645"/>
      <c r="I847" s="573"/>
    </row>
    <row r="848" spans="1:10" ht="15" customHeight="1" x14ac:dyDescent="0.3">
      <c r="A848" s="397" t="s">
        <v>531</v>
      </c>
      <c r="B848" s="398" t="s">
        <v>501</v>
      </c>
      <c r="C848" s="658" t="s">
        <v>14</v>
      </c>
      <c r="D848" s="399" t="s">
        <v>532</v>
      </c>
      <c r="E848" s="606" t="s">
        <v>514</v>
      </c>
      <c r="F848" s="397" t="s">
        <v>514</v>
      </c>
      <c r="G848" s="397" t="s">
        <v>514</v>
      </c>
      <c r="H848" s="642" t="s">
        <v>506</v>
      </c>
      <c r="I848" s="609" t="s">
        <v>532</v>
      </c>
    </row>
    <row r="849" spans="1:9" ht="15" customHeight="1" x14ac:dyDescent="0.3">
      <c r="A849" s="408"/>
      <c r="B849" s="409"/>
      <c r="C849" s="659"/>
      <c r="D849" s="425"/>
      <c r="E849" s="612" t="s">
        <v>514</v>
      </c>
      <c r="F849" s="418"/>
      <c r="G849" s="418"/>
      <c r="H849" s="643"/>
      <c r="I849" s="614"/>
    </row>
    <row r="850" spans="1:9" ht="15" customHeight="1" x14ac:dyDescent="0.3">
      <c r="A850" s="408"/>
      <c r="B850" s="409"/>
      <c r="C850" s="659"/>
      <c r="D850" s="425"/>
      <c r="E850" s="612" t="s">
        <v>514</v>
      </c>
      <c r="F850" s="418"/>
      <c r="G850" s="418"/>
      <c r="H850" s="643"/>
      <c r="I850" s="614"/>
    </row>
    <row r="851" spans="1:9" ht="15" customHeight="1" x14ac:dyDescent="0.3">
      <c r="A851" s="408"/>
      <c r="B851" s="409"/>
      <c r="C851" s="659"/>
      <c r="D851" s="425"/>
      <c r="E851" s="612" t="s">
        <v>514</v>
      </c>
      <c r="F851" s="418"/>
      <c r="G851" s="418"/>
      <c r="H851" s="643"/>
      <c r="I851" s="614"/>
    </row>
    <row r="852" spans="1:9" ht="15" customHeight="1" x14ac:dyDescent="0.3">
      <c r="A852" s="426"/>
      <c r="B852" s="409"/>
      <c r="C852" s="659"/>
      <c r="D852" s="425"/>
      <c r="E852" s="612" t="s">
        <v>514</v>
      </c>
      <c r="F852" s="418"/>
      <c r="G852" s="418"/>
      <c r="H852" s="643"/>
      <c r="I852" s="614"/>
    </row>
    <row r="853" spans="1:9" ht="15" customHeight="1" x14ac:dyDescent="0.3">
      <c r="A853" s="426"/>
      <c r="B853" s="409"/>
      <c r="C853" s="659"/>
      <c r="D853" s="425"/>
      <c r="E853" s="612" t="s">
        <v>514</v>
      </c>
      <c r="F853" s="418"/>
      <c r="G853" s="418"/>
      <c r="H853" s="643"/>
      <c r="I853" s="614"/>
    </row>
    <row r="854" spans="1:9" ht="15" customHeight="1" x14ac:dyDescent="0.3">
      <c r="A854" s="406" t="s">
        <v>533</v>
      </c>
      <c r="B854" s="355"/>
      <c r="C854" s="572"/>
      <c r="D854" s="356"/>
      <c r="E854" s="572"/>
      <c r="F854" s="356"/>
      <c r="G854" s="356"/>
      <c r="H854" s="649"/>
      <c r="I854" s="424"/>
    </row>
    <row r="855" spans="1:9" ht="15" customHeight="1" x14ac:dyDescent="0.3">
      <c r="A855" s="358"/>
      <c r="B855" s="358"/>
      <c r="C855" s="573"/>
      <c r="D855" s="358"/>
      <c r="E855" s="608"/>
      <c r="F855" s="358"/>
      <c r="G855" s="358"/>
      <c r="H855" s="645"/>
      <c r="I855" s="573"/>
    </row>
    <row r="856" spans="1:9" ht="15" customHeight="1" x14ac:dyDescent="0.3">
      <c r="A856" s="397" t="s">
        <v>534</v>
      </c>
      <c r="B856" s="398" t="s">
        <v>501</v>
      </c>
      <c r="C856" s="658" t="s">
        <v>14</v>
      </c>
      <c r="D856" s="399" t="s">
        <v>532</v>
      </c>
      <c r="E856" s="606" t="s">
        <v>514</v>
      </c>
      <c r="F856" s="397" t="s">
        <v>514</v>
      </c>
      <c r="G856" s="397" t="s">
        <v>514</v>
      </c>
      <c r="H856" s="642" t="s">
        <v>506</v>
      </c>
      <c r="I856" s="609" t="s">
        <v>532</v>
      </c>
    </row>
    <row r="857" spans="1:9" ht="15" customHeight="1" x14ac:dyDescent="0.3">
      <c r="A857" s="408"/>
      <c r="B857" s="409"/>
      <c r="C857" s="659"/>
      <c r="D857" s="425"/>
      <c r="E857" s="612" t="s">
        <v>514</v>
      </c>
      <c r="F857" s="418" t="s">
        <v>514</v>
      </c>
      <c r="G857" s="418"/>
      <c r="H857" s="643"/>
      <c r="I857" s="614"/>
    </row>
    <row r="858" spans="1:9" ht="15" customHeight="1" x14ac:dyDescent="0.3">
      <c r="A858" s="408"/>
      <c r="B858" s="409"/>
      <c r="C858" s="659"/>
      <c r="D858" s="425"/>
      <c r="E858" s="612" t="s">
        <v>514</v>
      </c>
      <c r="F858" s="418" t="s">
        <v>514</v>
      </c>
      <c r="G858" s="418"/>
      <c r="H858" s="643"/>
      <c r="I858" s="614"/>
    </row>
    <row r="859" spans="1:9" ht="15" customHeight="1" x14ac:dyDescent="0.3">
      <c r="A859" s="408"/>
      <c r="B859" s="409"/>
      <c r="C859" s="659"/>
      <c r="D859" s="425"/>
      <c r="E859" s="612" t="s">
        <v>514</v>
      </c>
      <c r="F859" s="418" t="s">
        <v>514</v>
      </c>
      <c r="G859" s="418"/>
      <c r="H859" s="643"/>
      <c r="I859" s="614"/>
    </row>
    <row r="860" spans="1:9" ht="15" customHeight="1" x14ac:dyDescent="0.3">
      <c r="A860" s="408"/>
      <c r="B860" s="409"/>
      <c r="C860" s="659"/>
      <c r="D860" s="425"/>
      <c r="E860" s="612" t="s">
        <v>514</v>
      </c>
      <c r="F860" s="418" t="s">
        <v>514</v>
      </c>
      <c r="G860" s="418"/>
      <c r="H860" s="643"/>
      <c r="I860" s="614"/>
    </row>
    <row r="861" spans="1:9" ht="15" customHeight="1" x14ac:dyDescent="0.3">
      <c r="A861" s="408"/>
      <c r="B861" s="409"/>
      <c r="C861" s="659"/>
      <c r="D861" s="425"/>
      <c r="E861" s="612" t="s">
        <v>514</v>
      </c>
      <c r="F861" s="418" t="s">
        <v>514</v>
      </c>
      <c r="G861" s="418"/>
      <c r="H861" s="643"/>
      <c r="I861" s="614"/>
    </row>
    <row r="862" spans="1:9" ht="15" customHeight="1" x14ac:dyDescent="0.3">
      <c r="A862" s="428" t="s">
        <v>535</v>
      </c>
      <c r="B862" s="355"/>
      <c r="C862" s="572"/>
      <c r="D862" s="356"/>
      <c r="E862" s="572"/>
      <c r="F862" s="356"/>
      <c r="G862" s="356"/>
      <c r="H862" s="649"/>
      <c r="I862" s="424"/>
    </row>
    <row r="863" spans="1:9" ht="15" customHeight="1" x14ac:dyDescent="0.3">
      <c r="A863" s="355"/>
      <c r="B863" s="355"/>
      <c r="C863" s="572"/>
      <c r="D863" s="356"/>
      <c r="E863" s="572"/>
      <c r="F863" s="356"/>
      <c r="G863" s="356"/>
      <c r="H863" s="647"/>
      <c r="I863" s="430"/>
    </row>
    <row r="864" spans="1:9" ht="15" customHeight="1" x14ac:dyDescent="0.3">
      <c r="A864" s="397" t="s">
        <v>536</v>
      </c>
      <c r="B864" s="398" t="s">
        <v>501</v>
      </c>
      <c r="C864" s="658" t="s">
        <v>14</v>
      </c>
      <c r="D864" s="415" t="s">
        <v>537</v>
      </c>
      <c r="E864" s="435" t="s">
        <v>538</v>
      </c>
      <c r="F864" s="415" t="s">
        <v>539</v>
      </c>
      <c r="G864" s="416" t="s">
        <v>540</v>
      </c>
      <c r="H864" s="646" t="s">
        <v>506</v>
      </c>
      <c r="I864" s="609" t="s">
        <v>532</v>
      </c>
    </row>
    <row r="865" spans="1:13" ht="15" customHeight="1" x14ac:dyDescent="0.3">
      <c r="A865" s="408"/>
      <c r="B865" s="402"/>
      <c r="C865" s="660"/>
      <c r="D865" s="425"/>
      <c r="E865" s="614" t="s">
        <v>514</v>
      </c>
      <c r="F865" s="425" t="s">
        <v>514</v>
      </c>
      <c r="G865" s="425"/>
      <c r="H865" s="643"/>
      <c r="I865" s="607"/>
    </row>
    <row r="866" spans="1:13" ht="15" customHeight="1" x14ac:dyDescent="0.3">
      <c r="A866" s="408"/>
      <c r="B866" s="402"/>
      <c r="C866" s="660"/>
      <c r="D866" s="425"/>
      <c r="E866" s="614" t="s">
        <v>514</v>
      </c>
      <c r="F866" s="425" t="s">
        <v>514</v>
      </c>
      <c r="G866" s="425"/>
      <c r="H866" s="643"/>
      <c r="I866" s="607"/>
    </row>
    <row r="867" spans="1:13" ht="15" customHeight="1" x14ac:dyDescent="0.3">
      <c r="A867" s="408"/>
      <c r="B867" s="402"/>
      <c r="C867" s="660"/>
      <c r="D867" s="425"/>
      <c r="E867" s="614" t="s">
        <v>514</v>
      </c>
      <c r="F867" s="425" t="s">
        <v>514</v>
      </c>
      <c r="G867" s="425"/>
      <c r="H867" s="643"/>
      <c r="I867" s="607"/>
    </row>
    <row r="868" spans="1:13" ht="15" customHeight="1" x14ac:dyDescent="0.3">
      <c r="A868" s="408"/>
      <c r="B868" s="402"/>
      <c r="C868" s="660"/>
      <c r="D868" s="425"/>
      <c r="E868" s="614" t="s">
        <v>514</v>
      </c>
      <c r="F868" s="425" t="s">
        <v>514</v>
      </c>
      <c r="G868" s="425"/>
      <c r="H868" s="643"/>
      <c r="I868" s="607"/>
    </row>
    <row r="869" spans="1:13" ht="15" customHeight="1" x14ac:dyDescent="0.3">
      <c r="A869" s="406" t="s">
        <v>541</v>
      </c>
      <c r="B869" s="355"/>
      <c r="C869" s="572"/>
      <c r="D869" s="356"/>
      <c r="E869" s="572"/>
      <c r="F869" s="356"/>
      <c r="G869" s="356"/>
      <c r="H869" s="649"/>
      <c r="I869" s="424"/>
    </row>
    <row r="870" spans="1:13" ht="15" customHeight="1" x14ac:dyDescent="0.3">
      <c r="A870" s="355"/>
      <c r="B870" s="355"/>
      <c r="C870" s="572"/>
      <c r="D870" s="356"/>
      <c r="E870" s="572"/>
      <c r="F870" s="356"/>
      <c r="G870" s="356"/>
      <c r="H870" s="647"/>
      <c r="I870" s="430"/>
    </row>
    <row r="871" spans="1:13" ht="15" customHeight="1" x14ac:dyDescent="0.3">
      <c r="A871" s="420" t="s">
        <v>542</v>
      </c>
      <c r="B871" s="421"/>
      <c r="C871" s="613"/>
      <c r="D871" s="421"/>
      <c r="E871" s="613"/>
      <c r="F871" s="421"/>
      <c r="G871" s="421"/>
      <c r="H871" s="650"/>
      <c r="I871" s="435">
        <v>0.48</v>
      </c>
    </row>
    <row r="872" spans="1:13" ht="15" customHeight="1" x14ac:dyDescent="0.3">
      <c r="A872" s="420" t="s">
        <v>543</v>
      </c>
      <c r="B872" s="421"/>
      <c r="C872" s="613"/>
      <c r="D872" s="421"/>
      <c r="E872" s="613"/>
      <c r="F872" s="421"/>
      <c r="G872" s="421"/>
      <c r="H872" s="651">
        <v>0.10199999999999999</v>
      </c>
      <c r="I872" s="436">
        <v>0.04</v>
      </c>
    </row>
    <row r="873" spans="1:13" ht="15" customHeight="1" x14ac:dyDescent="0.3">
      <c r="A873" s="420" t="s">
        <v>544</v>
      </c>
      <c r="B873" s="421"/>
      <c r="C873" s="613"/>
      <c r="D873" s="421"/>
      <c r="E873" s="613"/>
      <c r="F873" s="421"/>
      <c r="G873" s="421"/>
      <c r="H873" s="652"/>
      <c r="I873" s="437">
        <v>0.52</v>
      </c>
    </row>
    <row r="876" spans="1:13" customFormat="1" ht="15" customHeight="1" x14ac:dyDescent="0.3">
      <c r="A876" s="340"/>
      <c r="B876" s="340" t="s">
        <v>0</v>
      </c>
      <c r="C876" s="568"/>
      <c r="D876" s="340"/>
      <c r="E876" s="568"/>
      <c r="F876" s="340"/>
      <c r="G876" s="340"/>
      <c r="H876" s="640"/>
      <c r="I876" s="568"/>
      <c r="J876" s="340"/>
    </row>
    <row r="877" spans="1:13" customFormat="1" ht="15" customHeight="1" x14ac:dyDescent="0.3">
      <c r="A877" s="340"/>
      <c r="B877" s="340" t="s">
        <v>496</v>
      </c>
      <c r="C877" s="568"/>
      <c r="D877" s="340"/>
      <c r="E877" s="568"/>
      <c r="F877" s="340"/>
      <c r="G877" s="340"/>
      <c r="H877" s="640"/>
      <c r="I877" s="568"/>
      <c r="J877" s="340"/>
    </row>
    <row r="878" spans="1:13" customFormat="1" ht="15" customHeight="1" x14ac:dyDescent="0.3">
      <c r="A878" s="341" t="s">
        <v>497</v>
      </c>
      <c r="B878" s="342">
        <v>40510</v>
      </c>
      <c r="C878" s="569" t="s">
        <v>658</v>
      </c>
      <c r="D878" s="342"/>
      <c r="E878" s="569"/>
      <c r="F878" s="342"/>
      <c r="G878" s="342"/>
      <c r="H878" s="641" t="s">
        <v>499</v>
      </c>
      <c r="I878" s="569" t="s">
        <v>34</v>
      </c>
      <c r="J878" s="340"/>
      <c r="K878" s="393"/>
      <c r="L878" s="394"/>
      <c r="M878" s="394"/>
    </row>
    <row r="879" spans="1:13" ht="15" customHeight="1" x14ac:dyDescent="0.3">
      <c r="A879" s="397" t="s">
        <v>500</v>
      </c>
      <c r="B879" s="398" t="s">
        <v>501</v>
      </c>
      <c r="C879" s="609" t="s">
        <v>502</v>
      </c>
      <c r="D879" s="400"/>
      <c r="E879" s="606" t="s">
        <v>503</v>
      </c>
      <c r="F879" s="399" t="s">
        <v>504</v>
      </c>
      <c r="G879" s="399" t="s">
        <v>505</v>
      </c>
      <c r="H879" s="642" t="s">
        <v>506</v>
      </c>
      <c r="I879" s="609" t="s">
        <v>507</v>
      </c>
    </row>
    <row r="880" spans="1:13" ht="15" customHeight="1" x14ac:dyDescent="0.3">
      <c r="A880" s="401"/>
      <c r="B880" s="402"/>
      <c r="C880" s="607"/>
      <c r="D880" s="403"/>
      <c r="E880" s="607"/>
      <c r="F880" s="405"/>
      <c r="G880" s="405"/>
      <c r="H880" s="643"/>
      <c r="I880" s="607"/>
    </row>
    <row r="881" spans="1:9" ht="15" customHeight="1" x14ac:dyDescent="0.3">
      <c r="A881" s="401"/>
      <c r="B881" s="402"/>
      <c r="C881" s="607"/>
      <c r="D881" s="403"/>
      <c r="E881" s="607"/>
      <c r="F881" s="405"/>
      <c r="G881" s="405"/>
      <c r="H881" s="643"/>
      <c r="I881" s="607"/>
    </row>
    <row r="882" spans="1:9" ht="15" customHeight="1" x14ac:dyDescent="0.3">
      <c r="A882" s="401"/>
      <c r="B882" s="402"/>
      <c r="C882" s="607"/>
      <c r="D882" s="403"/>
      <c r="E882" s="607"/>
      <c r="F882" s="405"/>
      <c r="G882" s="405"/>
      <c r="H882" s="643"/>
      <c r="I882" s="607"/>
    </row>
    <row r="883" spans="1:9" ht="15" customHeight="1" x14ac:dyDescent="0.3">
      <c r="A883" s="401"/>
      <c r="B883" s="402"/>
      <c r="C883" s="607"/>
      <c r="D883" s="403"/>
      <c r="E883" s="607"/>
      <c r="F883" s="405"/>
      <c r="G883" s="405"/>
      <c r="H883" s="643"/>
      <c r="I883" s="607"/>
    </row>
    <row r="884" spans="1:9" ht="15" customHeight="1" x14ac:dyDescent="0.3">
      <c r="A884" s="401"/>
      <c r="B884" s="402"/>
      <c r="C884" s="607"/>
      <c r="D884" s="403"/>
      <c r="E884" s="607"/>
      <c r="F884" s="405"/>
      <c r="G884" s="405"/>
      <c r="H884" s="643"/>
      <c r="I884" s="607"/>
    </row>
    <row r="885" spans="1:9" ht="15" customHeight="1" x14ac:dyDescent="0.3">
      <c r="A885" s="406" t="s">
        <v>509</v>
      </c>
      <c r="B885" s="355"/>
      <c r="C885" s="572"/>
      <c r="D885" s="356"/>
      <c r="E885" s="572"/>
      <c r="F885" s="356"/>
      <c r="G885" s="356"/>
      <c r="H885" s="644"/>
      <c r="I885" s="424"/>
    </row>
    <row r="886" spans="1:9" ht="15" customHeight="1" x14ac:dyDescent="0.3">
      <c r="A886" s="358"/>
      <c r="B886" s="358"/>
      <c r="C886" s="573"/>
      <c r="D886" s="358"/>
      <c r="E886" s="608"/>
      <c r="F886" s="358"/>
      <c r="G886" s="358"/>
      <c r="H886" s="645"/>
      <c r="I886" s="573"/>
    </row>
    <row r="887" spans="1:9" ht="15" customHeight="1" x14ac:dyDescent="0.3">
      <c r="A887" s="397" t="s">
        <v>510</v>
      </c>
      <c r="B887" s="398" t="s">
        <v>501</v>
      </c>
      <c r="C887" s="656" t="s">
        <v>511</v>
      </c>
      <c r="D887" s="397" t="s">
        <v>512</v>
      </c>
      <c r="E887" s="609" t="s">
        <v>513</v>
      </c>
      <c r="F887" s="397" t="s">
        <v>514</v>
      </c>
      <c r="G887" s="397" t="s">
        <v>514</v>
      </c>
      <c r="H887" s="642" t="s">
        <v>506</v>
      </c>
      <c r="I887" s="609" t="s">
        <v>507</v>
      </c>
    </row>
    <row r="888" spans="1:9" ht="15" customHeight="1" x14ac:dyDescent="0.3">
      <c r="A888" s="408"/>
      <c r="B888" s="409"/>
      <c r="C888" s="610"/>
      <c r="D888" s="410"/>
      <c r="E888" s="610"/>
      <c r="F888" s="411"/>
      <c r="G888" s="412"/>
      <c r="H888" s="643"/>
      <c r="I888" s="614"/>
    </row>
    <row r="889" spans="1:9" ht="15" customHeight="1" x14ac:dyDescent="0.3">
      <c r="A889" s="408"/>
      <c r="B889" s="409"/>
      <c r="C889" s="610"/>
      <c r="D889" s="410"/>
      <c r="E889" s="610"/>
      <c r="F889" s="411"/>
      <c r="G889" s="412"/>
      <c r="H889" s="643"/>
      <c r="I889" s="614"/>
    </row>
    <row r="890" spans="1:9" ht="15" customHeight="1" x14ac:dyDescent="0.3">
      <c r="A890" s="408"/>
      <c r="B890" s="409"/>
      <c r="C890" s="610"/>
      <c r="D890" s="410"/>
      <c r="E890" s="610"/>
      <c r="F890" s="411"/>
      <c r="G890" s="412"/>
      <c r="H890" s="643"/>
      <c r="I890" s="614"/>
    </row>
    <row r="891" spans="1:9" ht="15" customHeight="1" x14ac:dyDescent="0.3">
      <c r="A891" s="408"/>
      <c r="B891" s="409"/>
      <c r="C891" s="610"/>
      <c r="D891" s="410"/>
      <c r="E891" s="610"/>
      <c r="F891" s="411"/>
      <c r="G891" s="412"/>
      <c r="H891" s="643"/>
      <c r="I891" s="614"/>
    </row>
    <row r="892" spans="1:9" ht="15" customHeight="1" x14ac:dyDescent="0.3">
      <c r="A892" s="408"/>
      <c r="B892" s="409"/>
      <c r="C892" s="610"/>
      <c r="D892" s="410"/>
      <c r="E892" s="610"/>
      <c r="F892" s="411"/>
      <c r="G892" s="412"/>
      <c r="H892" s="643"/>
      <c r="I892" s="614"/>
    </row>
    <row r="893" spans="1:9" ht="15" customHeight="1" x14ac:dyDescent="0.3">
      <c r="A893" s="406" t="s">
        <v>517</v>
      </c>
      <c r="B893" s="355"/>
      <c r="C893" s="572"/>
      <c r="D893" s="356"/>
      <c r="E893" s="572"/>
      <c r="F893" s="356"/>
      <c r="G893" s="356"/>
      <c r="H893" s="644"/>
      <c r="I893" s="424"/>
    </row>
    <row r="894" spans="1:9" ht="15" customHeight="1" x14ac:dyDescent="0.3">
      <c r="A894" s="358"/>
      <c r="B894" s="358"/>
      <c r="C894" s="573"/>
      <c r="D894" s="358"/>
      <c r="E894" s="608"/>
      <c r="F894" s="358"/>
      <c r="G894" s="358"/>
      <c r="H894" s="645"/>
      <c r="I894" s="573"/>
    </row>
    <row r="895" spans="1:9" ht="15" customHeight="1" x14ac:dyDescent="0.3">
      <c r="A895" s="397" t="s">
        <v>518</v>
      </c>
      <c r="B895" s="398" t="s">
        <v>501</v>
      </c>
      <c r="C895" s="657" t="s">
        <v>519</v>
      </c>
      <c r="D895" s="416" t="s">
        <v>520</v>
      </c>
      <c r="E895" s="611" t="s">
        <v>521</v>
      </c>
      <c r="F895" s="416" t="s">
        <v>522</v>
      </c>
      <c r="G895" s="417"/>
      <c r="H895" s="646"/>
      <c r="I895" s="609" t="s">
        <v>507</v>
      </c>
    </row>
    <row r="896" spans="1:9" ht="15" customHeight="1" x14ac:dyDescent="0.3">
      <c r="A896" s="408"/>
      <c r="B896" s="409"/>
      <c r="C896" s="610"/>
      <c r="D896" s="418"/>
      <c r="E896" s="612" t="s">
        <v>514</v>
      </c>
      <c r="F896" s="418" t="s">
        <v>514</v>
      </c>
      <c r="G896" s="419"/>
      <c r="H896" s="647"/>
      <c r="I896" s="614"/>
    </row>
    <row r="897" spans="1:10" ht="15" customHeight="1" x14ac:dyDescent="0.3">
      <c r="A897" s="408"/>
      <c r="B897" s="409"/>
      <c r="C897" s="610"/>
      <c r="D897" s="418"/>
      <c r="E897" s="612" t="s">
        <v>514</v>
      </c>
      <c r="F897" s="418" t="s">
        <v>514</v>
      </c>
      <c r="G897" s="419"/>
      <c r="H897" s="647"/>
      <c r="I897" s="614"/>
    </row>
    <row r="898" spans="1:10" ht="15" customHeight="1" x14ac:dyDescent="0.3">
      <c r="A898" s="408"/>
      <c r="B898" s="409"/>
      <c r="C898" s="610"/>
      <c r="D898" s="418"/>
      <c r="E898" s="612" t="s">
        <v>514</v>
      </c>
      <c r="F898" s="418" t="s">
        <v>514</v>
      </c>
      <c r="G898" s="419"/>
      <c r="H898" s="647"/>
      <c r="I898" s="614"/>
    </row>
    <row r="899" spans="1:10" ht="15" customHeight="1" x14ac:dyDescent="0.3">
      <c r="A899" s="406" t="s">
        <v>527</v>
      </c>
      <c r="B899" s="355"/>
      <c r="C899" s="572"/>
      <c r="D899" s="356"/>
      <c r="E899" s="572"/>
      <c r="F899" s="356"/>
      <c r="G899" s="356"/>
      <c r="H899" s="644"/>
      <c r="I899" s="424"/>
    </row>
    <row r="900" spans="1:10" ht="15" customHeight="1" x14ac:dyDescent="0.3">
      <c r="A900" s="358"/>
      <c r="B900" s="358"/>
      <c r="C900" s="573"/>
      <c r="D900" s="358"/>
      <c r="E900" s="608"/>
      <c r="F900" s="358"/>
      <c r="G900" s="358"/>
      <c r="H900" s="645"/>
      <c r="I900" s="573"/>
    </row>
    <row r="901" spans="1:10" ht="15" customHeight="1" x14ac:dyDescent="0.3">
      <c r="A901" s="420" t="s">
        <v>528</v>
      </c>
      <c r="B901" s="421"/>
      <c r="C901" s="613"/>
      <c r="D901" s="421"/>
      <c r="E901" s="613"/>
      <c r="F901" s="421"/>
      <c r="G901" s="421"/>
      <c r="H901" s="648"/>
      <c r="I901" s="424"/>
    </row>
    <row r="902" spans="1:10" ht="15" customHeight="1" x14ac:dyDescent="0.3">
      <c r="A902" s="420" t="s">
        <v>529</v>
      </c>
      <c r="B902" s="421"/>
      <c r="C902" s="613"/>
      <c r="D902" s="421"/>
      <c r="E902" s="613"/>
      <c r="F902" s="421"/>
      <c r="G902" s="421"/>
      <c r="H902" s="648"/>
      <c r="I902" s="424">
        <v>1</v>
      </c>
      <c r="J902" s="423"/>
    </row>
    <row r="903" spans="1:10" ht="15" customHeight="1" x14ac:dyDescent="0.3">
      <c r="A903" s="420" t="s">
        <v>530</v>
      </c>
      <c r="B903" s="421"/>
      <c r="C903" s="613"/>
      <c r="D903" s="421"/>
      <c r="E903" s="613"/>
      <c r="F903" s="421"/>
      <c r="G903" s="421"/>
      <c r="H903" s="648"/>
      <c r="I903" s="424"/>
    </row>
    <row r="904" spans="1:10" ht="15" customHeight="1" x14ac:dyDescent="0.3">
      <c r="A904" s="358"/>
      <c r="B904" s="358"/>
      <c r="C904" s="573"/>
      <c r="D904" s="358"/>
      <c r="E904" s="608"/>
      <c r="F904" s="358"/>
      <c r="G904" s="358"/>
      <c r="H904" s="645"/>
      <c r="I904" s="573"/>
    </row>
    <row r="905" spans="1:10" ht="15" customHeight="1" x14ac:dyDescent="0.3">
      <c r="A905" s="397" t="s">
        <v>531</v>
      </c>
      <c r="B905" s="398" t="s">
        <v>501</v>
      </c>
      <c r="C905" s="658" t="s">
        <v>14</v>
      </c>
      <c r="D905" s="399" t="s">
        <v>532</v>
      </c>
      <c r="E905" s="606" t="s">
        <v>514</v>
      </c>
      <c r="F905" s="397" t="s">
        <v>514</v>
      </c>
      <c r="G905" s="397" t="s">
        <v>514</v>
      </c>
      <c r="H905" s="642" t="s">
        <v>506</v>
      </c>
      <c r="I905" s="609" t="s">
        <v>532</v>
      </c>
    </row>
    <row r="906" spans="1:10" ht="15" customHeight="1" x14ac:dyDescent="0.3">
      <c r="A906" s="408" t="s">
        <v>658</v>
      </c>
      <c r="B906" s="409" t="s">
        <v>679</v>
      </c>
      <c r="C906" s="659" t="s">
        <v>34</v>
      </c>
      <c r="D906" s="413">
        <v>2940</v>
      </c>
      <c r="E906" s="612" t="s">
        <v>514</v>
      </c>
      <c r="F906" s="418"/>
      <c r="G906" s="418"/>
      <c r="H906" s="643">
        <v>1</v>
      </c>
      <c r="I906" s="614">
        <v>2940</v>
      </c>
    </row>
    <row r="907" spans="1:10" ht="15" customHeight="1" x14ac:dyDescent="0.3">
      <c r="A907" s="408"/>
      <c r="B907" s="409"/>
      <c r="C907" s="659"/>
      <c r="D907" s="425"/>
      <c r="E907" s="612" t="s">
        <v>514</v>
      </c>
      <c r="F907" s="418"/>
      <c r="G907" s="418"/>
      <c r="H907" s="643"/>
      <c r="I907" s="614"/>
    </row>
    <row r="908" spans="1:10" ht="15" customHeight="1" x14ac:dyDescent="0.3">
      <c r="A908" s="408"/>
      <c r="B908" s="409"/>
      <c r="C908" s="659"/>
      <c r="D908" s="425"/>
      <c r="E908" s="612" t="s">
        <v>514</v>
      </c>
      <c r="F908" s="418"/>
      <c r="G908" s="418"/>
      <c r="H908" s="643"/>
      <c r="I908" s="614"/>
    </row>
    <row r="909" spans="1:10" ht="15" customHeight="1" x14ac:dyDescent="0.3">
      <c r="A909" s="426"/>
      <c r="B909" s="409"/>
      <c r="C909" s="659"/>
      <c r="D909" s="425"/>
      <c r="E909" s="612" t="s">
        <v>514</v>
      </c>
      <c r="F909" s="418"/>
      <c r="G909" s="418"/>
      <c r="H909" s="643"/>
      <c r="I909" s="614"/>
    </row>
    <row r="910" spans="1:10" ht="15" customHeight="1" x14ac:dyDescent="0.3">
      <c r="A910" s="426"/>
      <c r="B910" s="409"/>
      <c r="C910" s="659"/>
      <c r="D910" s="425"/>
      <c r="E910" s="612" t="s">
        <v>514</v>
      </c>
      <c r="F910" s="418"/>
      <c r="G910" s="418"/>
      <c r="H910" s="643"/>
      <c r="I910" s="614"/>
    </row>
    <row r="911" spans="1:10" ht="15" customHeight="1" x14ac:dyDescent="0.3">
      <c r="A911" s="406" t="s">
        <v>533</v>
      </c>
      <c r="B911" s="355"/>
      <c r="C911" s="572"/>
      <c r="D911" s="356"/>
      <c r="E911" s="572"/>
      <c r="F911" s="356"/>
      <c r="G911" s="356"/>
      <c r="H911" s="649"/>
      <c r="I911" s="424">
        <v>2940</v>
      </c>
    </row>
    <row r="912" spans="1:10" ht="15" customHeight="1" x14ac:dyDescent="0.3">
      <c r="A912" s="358"/>
      <c r="B912" s="358"/>
      <c r="C912" s="573"/>
      <c r="D912" s="358"/>
      <c r="E912" s="608"/>
      <c r="F912" s="358"/>
      <c r="G912" s="358"/>
      <c r="H912" s="645"/>
      <c r="I912" s="573"/>
    </row>
    <row r="913" spans="1:9" ht="15" customHeight="1" x14ac:dyDescent="0.3">
      <c r="A913" s="397" t="s">
        <v>534</v>
      </c>
      <c r="B913" s="398" t="s">
        <v>501</v>
      </c>
      <c r="C913" s="658" t="s">
        <v>14</v>
      </c>
      <c r="D913" s="399" t="s">
        <v>532</v>
      </c>
      <c r="E913" s="606" t="s">
        <v>514</v>
      </c>
      <c r="F913" s="397" t="s">
        <v>514</v>
      </c>
      <c r="G913" s="397" t="s">
        <v>514</v>
      </c>
      <c r="H913" s="642" t="s">
        <v>506</v>
      </c>
      <c r="I913" s="609" t="s">
        <v>532</v>
      </c>
    </row>
    <row r="914" spans="1:9" ht="15" customHeight="1" x14ac:dyDescent="0.3">
      <c r="A914" s="408"/>
      <c r="B914" s="409"/>
      <c r="C914" s="659"/>
      <c r="D914" s="425"/>
      <c r="E914" s="612" t="s">
        <v>514</v>
      </c>
      <c r="F914" s="418" t="s">
        <v>514</v>
      </c>
      <c r="G914" s="418"/>
      <c r="H914" s="643"/>
      <c r="I914" s="614"/>
    </row>
    <row r="915" spans="1:9" ht="15" customHeight="1" x14ac:dyDescent="0.3">
      <c r="A915" s="408"/>
      <c r="B915" s="409"/>
      <c r="C915" s="659"/>
      <c r="D915" s="425"/>
      <c r="E915" s="612" t="s">
        <v>514</v>
      </c>
      <c r="F915" s="418" t="s">
        <v>514</v>
      </c>
      <c r="G915" s="418"/>
      <c r="H915" s="643"/>
      <c r="I915" s="614"/>
    </row>
    <row r="916" spans="1:9" ht="15" customHeight="1" x14ac:dyDescent="0.3">
      <c r="A916" s="408"/>
      <c r="B916" s="409"/>
      <c r="C916" s="659"/>
      <c r="D916" s="425"/>
      <c r="E916" s="612" t="s">
        <v>514</v>
      </c>
      <c r="F916" s="418" t="s">
        <v>514</v>
      </c>
      <c r="G916" s="418"/>
      <c r="H916" s="643"/>
      <c r="I916" s="614"/>
    </row>
    <row r="917" spans="1:9" ht="15" customHeight="1" x14ac:dyDescent="0.3">
      <c r="A917" s="408"/>
      <c r="B917" s="409"/>
      <c r="C917" s="659"/>
      <c r="D917" s="425"/>
      <c r="E917" s="612" t="s">
        <v>514</v>
      </c>
      <c r="F917" s="418" t="s">
        <v>514</v>
      </c>
      <c r="G917" s="418"/>
      <c r="H917" s="643"/>
      <c r="I917" s="614"/>
    </row>
    <row r="918" spans="1:9" ht="15" customHeight="1" x14ac:dyDescent="0.3">
      <c r="A918" s="408"/>
      <c r="B918" s="409"/>
      <c r="C918" s="659"/>
      <c r="D918" s="425"/>
      <c r="E918" s="612" t="s">
        <v>514</v>
      </c>
      <c r="F918" s="418" t="s">
        <v>514</v>
      </c>
      <c r="G918" s="418"/>
      <c r="H918" s="643"/>
      <c r="I918" s="614"/>
    </row>
    <row r="919" spans="1:9" ht="15" customHeight="1" x14ac:dyDescent="0.3">
      <c r="A919" s="428" t="s">
        <v>535</v>
      </c>
      <c r="B919" s="355"/>
      <c r="C919" s="572"/>
      <c r="D919" s="356"/>
      <c r="E919" s="572"/>
      <c r="F919" s="356"/>
      <c r="G919" s="356"/>
      <c r="H919" s="649"/>
      <c r="I919" s="424"/>
    </row>
    <row r="920" spans="1:9" ht="15" customHeight="1" x14ac:dyDescent="0.3">
      <c r="A920" s="355"/>
      <c r="B920" s="355"/>
      <c r="C920" s="572"/>
      <c r="D920" s="356"/>
      <c r="E920" s="572"/>
      <c r="F920" s="356"/>
      <c r="G920" s="356"/>
      <c r="H920" s="647"/>
      <c r="I920" s="430"/>
    </row>
    <row r="921" spans="1:9" ht="15" customHeight="1" x14ac:dyDescent="0.3">
      <c r="A921" s="397" t="s">
        <v>536</v>
      </c>
      <c r="B921" s="398" t="s">
        <v>501</v>
      </c>
      <c r="C921" s="658" t="s">
        <v>14</v>
      </c>
      <c r="D921" s="415" t="s">
        <v>537</v>
      </c>
      <c r="E921" s="435" t="s">
        <v>538</v>
      </c>
      <c r="F921" s="415" t="s">
        <v>539</v>
      </c>
      <c r="G921" s="416" t="s">
        <v>540</v>
      </c>
      <c r="H921" s="646" t="s">
        <v>506</v>
      </c>
      <c r="I921" s="609" t="s">
        <v>532</v>
      </c>
    </row>
    <row r="922" spans="1:9" ht="15" customHeight="1" x14ac:dyDescent="0.3">
      <c r="A922" s="408"/>
      <c r="B922" s="402"/>
      <c r="C922" s="660"/>
      <c r="D922" s="425"/>
      <c r="E922" s="614" t="s">
        <v>514</v>
      </c>
      <c r="F922" s="425" t="s">
        <v>514</v>
      </c>
      <c r="G922" s="425"/>
      <c r="H922" s="643"/>
      <c r="I922" s="607"/>
    </row>
    <row r="923" spans="1:9" ht="15" customHeight="1" x14ac:dyDescent="0.3">
      <c r="A923" s="408"/>
      <c r="B923" s="402"/>
      <c r="C923" s="660"/>
      <c r="D923" s="425"/>
      <c r="E923" s="614" t="s">
        <v>514</v>
      </c>
      <c r="F923" s="425" t="s">
        <v>514</v>
      </c>
      <c r="G923" s="425"/>
      <c r="H923" s="643"/>
      <c r="I923" s="607"/>
    </row>
    <row r="924" spans="1:9" ht="15" customHeight="1" x14ac:dyDescent="0.3">
      <c r="A924" s="408"/>
      <c r="B924" s="402"/>
      <c r="C924" s="660"/>
      <c r="D924" s="425"/>
      <c r="E924" s="614" t="s">
        <v>514</v>
      </c>
      <c r="F924" s="425" t="s">
        <v>514</v>
      </c>
      <c r="G924" s="425"/>
      <c r="H924" s="643"/>
      <c r="I924" s="607"/>
    </row>
    <row r="925" spans="1:9" ht="15" customHeight="1" x14ac:dyDescent="0.3">
      <c r="A925" s="408"/>
      <c r="B925" s="402"/>
      <c r="C925" s="660"/>
      <c r="D925" s="425"/>
      <c r="E925" s="614" t="s">
        <v>514</v>
      </c>
      <c r="F925" s="425" t="s">
        <v>514</v>
      </c>
      <c r="G925" s="425"/>
      <c r="H925" s="643"/>
      <c r="I925" s="607"/>
    </row>
    <row r="926" spans="1:9" ht="15" customHeight="1" x14ac:dyDescent="0.3">
      <c r="A926" s="406" t="s">
        <v>541</v>
      </c>
      <c r="B926" s="355"/>
      <c r="C926" s="572"/>
      <c r="D926" s="356"/>
      <c r="E926" s="572"/>
      <c r="F926" s="356"/>
      <c r="G926" s="356"/>
      <c r="H926" s="649"/>
      <c r="I926" s="424"/>
    </row>
    <row r="927" spans="1:9" ht="15" customHeight="1" x14ac:dyDescent="0.3">
      <c r="A927" s="355"/>
      <c r="B927" s="355"/>
      <c r="C927" s="572"/>
      <c r="D927" s="356"/>
      <c r="E927" s="572"/>
      <c r="F927" s="356"/>
      <c r="G927" s="356"/>
      <c r="H927" s="647"/>
      <c r="I927" s="430"/>
    </row>
    <row r="928" spans="1:9" ht="15" customHeight="1" x14ac:dyDescent="0.3">
      <c r="A928" s="420" t="s">
        <v>542</v>
      </c>
      <c r="B928" s="421"/>
      <c r="C928" s="613"/>
      <c r="D928" s="421"/>
      <c r="E928" s="613"/>
      <c r="F928" s="421"/>
      <c r="G928" s="421"/>
      <c r="H928" s="650"/>
      <c r="I928" s="435">
        <v>2940</v>
      </c>
    </row>
    <row r="929" spans="1:13" ht="15" customHeight="1" x14ac:dyDescent="0.3">
      <c r="A929" s="420" t="s">
        <v>543</v>
      </c>
      <c r="B929" s="421"/>
      <c r="C929" s="613"/>
      <c r="D929" s="421"/>
      <c r="E929" s="613"/>
      <c r="F929" s="421"/>
      <c r="G929" s="421"/>
      <c r="H929" s="651">
        <v>6.6000000000000003E-2</v>
      </c>
      <c r="I929" s="436">
        <v>194.04</v>
      </c>
    </row>
    <row r="930" spans="1:13" ht="15" customHeight="1" x14ac:dyDescent="0.3">
      <c r="A930" s="420" t="s">
        <v>544</v>
      </c>
      <c r="B930" s="421"/>
      <c r="C930" s="613"/>
      <c r="D930" s="421"/>
      <c r="E930" s="613"/>
      <c r="F930" s="421"/>
      <c r="G930" s="421"/>
      <c r="H930" s="652"/>
      <c r="I930" s="437">
        <v>3134.04</v>
      </c>
    </row>
    <row r="933" spans="1:13" customFormat="1" ht="15" customHeight="1" x14ac:dyDescent="0.3">
      <c r="A933" s="340"/>
      <c r="B933" s="340" t="s">
        <v>0</v>
      </c>
      <c r="C933" s="568"/>
      <c r="D933" s="340"/>
      <c r="E933" s="568"/>
      <c r="F933" s="340"/>
      <c r="G933" s="340"/>
      <c r="H933" s="640"/>
      <c r="I933" s="568"/>
      <c r="J933" s="340"/>
    </row>
    <row r="934" spans="1:13" customFormat="1" ht="15" customHeight="1" x14ac:dyDescent="0.3">
      <c r="A934" s="340"/>
      <c r="B934" s="340" t="s">
        <v>496</v>
      </c>
      <c r="C934" s="568"/>
      <c r="D934" s="340"/>
      <c r="E934" s="568"/>
      <c r="F934" s="340"/>
      <c r="G934" s="340"/>
      <c r="H934" s="640"/>
      <c r="I934" s="568"/>
      <c r="J934" s="340"/>
    </row>
    <row r="935" spans="1:13" customFormat="1" ht="15" customHeight="1" x14ac:dyDescent="0.3">
      <c r="A935" s="341" t="s">
        <v>497</v>
      </c>
      <c r="B935" s="342">
        <v>40485</v>
      </c>
      <c r="C935" s="569" t="s">
        <v>659</v>
      </c>
      <c r="D935" s="342"/>
      <c r="E935" s="569"/>
      <c r="F935" s="342"/>
      <c r="G935" s="342"/>
      <c r="H935" s="641" t="s">
        <v>499</v>
      </c>
      <c r="I935" s="569" t="s">
        <v>29</v>
      </c>
      <c r="J935" s="340"/>
      <c r="K935" s="393"/>
      <c r="L935" s="394"/>
      <c r="M935" s="394"/>
    </row>
    <row r="936" spans="1:13" ht="15" customHeight="1" x14ac:dyDescent="0.3">
      <c r="A936" s="397" t="s">
        <v>500</v>
      </c>
      <c r="B936" s="398" t="s">
        <v>501</v>
      </c>
      <c r="C936" s="609" t="s">
        <v>502</v>
      </c>
      <c r="D936" s="400"/>
      <c r="E936" s="606" t="s">
        <v>503</v>
      </c>
      <c r="F936" s="399" t="s">
        <v>504</v>
      </c>
      <c r="G936" s="399" t="s">
        <v>505</v>
      </c>
      <c r="H936" s="642" t="s">
        <v>506</v>
      </c>
      <c r="I936" s="609" t="s">
        <v>507</v>
      </c>
    </row>
    <row r="937" spans="1:13" ht="15" customHeight="1" x14ac:dyDescent="0.3">
      <c r="A937" s="401"/>
      <c r="B937" s="402"/>
      <c r="C937" s="607"/>
      <c r="D937" s="403"/>
      <c r="E937" s="607"/>
      <c r="F937" s="405"/>
      <c r="G937" s="405"/>
      <c r="H937" s="643"/>
      <c r="I937" s="607"/>
    </row>
    <row r="938" spans="1:13" ht="15" customHeight="1" x14ac:dyDescent="0.3">
      <c r="A938" s="401"/>
      <c r="B938" s="402"/>
      <c r="C938" s="607"/>
      <c r="D938" s="403"/>
      <c r="E938" s="607"/>
      <c r="F938" s="405"/>
      <c r="G938" s="405"/>
      <c r="H938" s="643"/>
      <c r="I938" s="607"/>
    </row>
    <row r="939" spans="1:13" ht="15" customHeight="1" x14ac:dyDescent="0.3">
      <c r="A939" s="401"/>
      <c r="B939" s="402"/>
      <c r="C939" s="607"/>
      <c r="D939" s="403"/>
      <c r="E939" s="607"/>
      <c r="F939" s="405"/>
      <c r="G939" s="405"/>
      <c r="H939" s="643"/>
      <c r="I939" s="607"/>
    </row>
    <row r="940" spans="1:13" ht="15" customHeight="1" x14ac:dyDescent="0.3">
      <c r="A940" s="401"/>
      <c r="B940" s="402"/>
      <c r="C940" s="607"/>
      <c r="D940" s="403"/>
      <c r="E940" s="607"/>
      <c r="F940" s="405"/>
      <c r="G940" s="405"/>
      <c r="H940" s="643"/>
      <c r="I940" s="607"/>
    </row>
    <row r="941" spans="1:13" ht="15" customHeight="1" x14ac:dyDescent="0.3">
      <c r="A941" s="401"/>
      <c r="B941" s="402"/>
      <c r="C941" s="607"/>
      <c r="D941" s="403"/>
      <c r="E941" s="607"/>
      <c r="F941" s="405"/>
      <c r="G941" s="405"/>
      <c r="H941" s="643"/>
      <c r="I941" s="607"/>
    </row>
    <row r="942" spans="1:13" ht="15" customHeight="1" x14ac:dyDescent="0.3">
      <c r="A942" s="406" t="s">
        <v>509</v>
      </c>
      <c r="B942" s="355"/>
      <c r="C942" s="572"/>
      <c r="D942" s="356"/>
      <c r="E942" s="572"/>
      <c r="F942" s="356"/>
      <c r="G942" s="356"/>
      <c r="H942" s="644"/>
      <c r="I942" s="424"/>
    </row>
    <row r="943" spans="1:13" ht="15" customHeight="1" x14ac:dyDescent="0.3">
      <c r="A943" s="358"/>
      <c r="B943" s="358"/>
      <c r="C943" s="573"/>
      <c r="D943" s="358"/>
      <c r="E943" s="608"/>
      <c r="F943" s="358"/>
      <c r="G943" s="358"/>
      <c r="H943" s="645"/>
      <c r="I943" s="573"/>
    </row>
    <row r="944" spans="1:13" ht="15" customHeight="1" x14ac:dyDescent="0.3">
      <c r="A944" s="397" t="s">
        <v>510</v>
      </c>
      <c r="B944" s="398" t="s">
        <v>501</v>
      </c>
      <c r="C944" s="656" t="s">
        <v>511</v>
      </c>
      <c r="D944" s="397" t="s">
        <v>512</v>
      </c>
      <c r="E944" s="609" t="s">
        <v>513</v>
      </c>
      <c r="F944" s="397" t="s">
        <v>514</v>
      </c>
      <c r="G944" s="397" t="s">
        <v>514</v>
      </c>
      <c r="H944" s="642" t="s">
        <v>506</v>
      </c>
      <c r="I944" s="609" t="s">
        <v>507</v>
      </c>
    </row>
    <row r="945" spans="1:10" ht="15" customHeight="1" x14ac:dyDescent="0.3">
      <c r="A945" s="408"/>
      <c r="B945" s="409"/>
      <c r="C945" s="610"/>
      <c r="D945" s="410"/>
      <c r="E945" s="610"/>
      <c r="F945" s="411"/>
      <c r="G945" s="412"/>
      <c r="H945" s="643"/>
      <c r="I945" s="614"/>
    </row>
    <row r="946" spans="1:10" ht="15" customHeight="1" x14ac:dyDescent="0.3">
      <c r="A946" s="408"/>
      <c r="B946" s="409"/>
      <c r="C946" s="610"/>
      <c r="D946" s="410"/>
      <c r="E946" s="610"/>
      <c r="F946" s="411"/>
      <c r="G946" s="412"/>
      <c r="H946" s="643"/>
      <c r="I946" s="614"/>
    </row>
    <row r="947" spans="1:10" ht="15" customHeight="1" x14ac:dyDescent="0.3">
      <c r="A947" s="408"/>
      <c r="B947" s="409"/>
      <c r="C947" s="610"/>
      <c r="D947" s="410"/>
      <c r="E947" s="610"/>
      <c r="F947" s="411"/>
      <c r="G947" s="412"/>
      <c r="H947" s="643"/>
      <c r="I947" s="614"/>
    </row>
    <row r="948" spans="1:10" ht="15" customHeight="1" x14ac:dyDescent="0.3">
      <c r="A948" s="408"/>
      <c r="B948" s="409"/>
      <c r="C948" s="610"/>
      <c r="D948" s="410"/>
      <c r="E948" s="610"/>
      <c r="F948" s="411"/>
      <c r="G948" s="412"/>
      <c r="H948" s="643"/>
      <c r="I948" s="614"/>
    </row>
    <row r="949" spans="1:10" ht="15" customHeight="1" x14ac:dyDescent="0.3">
      <c r="A949" s="408"/>
      <c r="B949" s="409"/>
      <c r="C949" s="610"/>
      <c r="D949" s="410"/>
      <c r="E949" s="610"/>
      <c r="F949" s="411"/>
      <c r="G949" s="412"/>
      <c r="H949" s="643"/>
      <c r="I949" s="614"/>
    </row>
    <row r="950" spans="1:10" ht="15" customHeight="1" x14ac:dyDescent="0.3">
      <c r="A950" s="406" t="s">
        <v>517</v>
      </c>
      <c r="B950" s="355"/>
      <c r="C950" s="572"/>
      <c r="D950" s="356"/>
      <c r="E950" s="572"/>
      <c r="F950" s="356"/>
      <c r="G950" s="356"/>
      <c r="H950" s="644"/>
      <c r="I950" s="424"/>
    </row>
    <row r="951" spans="1:10" ht="15" customHeight="1" x14ac:dyDescent="0.3">
      <c r="A951" s="358"/>
      <c r="B951" s="358"/>
      <c r="C951" s="573"/>
      <c r="D951" s="358"/>
      <c r="E951" s="608"/>
      <c r="F951" s="358"/>
      <c r="G951" s="358"/>
      <c r="H951" s="645"/>
      <c r="I951" s="573"/>
    </row>
    <row r="952" spans="1:10" ht="15" customHeight="1" x14ac:dyDescent="0.3">
      <c r="A952" s="397" t="s">
        <v>518</v>
      </c>
      <c r="B952" s="398" t="s">
        <v>501</v>
      </c>
      <c r="C952" s="657" t="s">
        <v>519</v>
      </c>
      <c r="D952" s="416" t="s">
        <v>520</v>
      </c>
      <c r="E952" s="611" t="s">
        <v>521</v>
      </c>
      <c r="F952" s="416" t="s">
        <v>522</v>
      </c>
      <c r="G952" s="417"/>
      <c r="H952" s="646"/>
      <c r="I952" s="609" t="s">
        <v>507</v>
      </c>
    </row>
    <row r="953" spans="1:10" ht="15" customHeight="1" x14ac:dyDescent="0.3">
      <c r="A953" s="408"/>
      <c r="B953" s="409"/>
      <c r="C953" s="610"/>
      <c r="D953" s="418"/>
      <c r="E953" s="612" t="s">
        <v>514</v>
      </c>
      <c r="F953" s="418" t="s">
        <v>514</v>
      </c>
      <c r="G953" s="419"/>
      <c r="H953" s="647"/>
      <c r="I953" s="614"/>
    </row>
    <row r="954" spans="1:10" ht="15" customHeight="1" x14ac:dyDescent="0.3">
      <c r="A954" s="408"/>
      <c r="B954" s="409"/>
      <c r="C954" s="610"/>
      <c r="D954" s="418"/>
      <c r="E954" s="612" t="s">
        <v>514</v>
      </c>
      <c r="F954" s="418" t="s">
        <v>514</v>
      </c>
      <c r="G954" s="419"/>
      <c r="H954" s="647"/>
      <c r="I954" s="614"/>
    </row>
    <row r="955" spans="1:10" ht="15" customHeight="1" x14ac:dyDescent="0.3">
      <c r="A955" s="408"/>
      <c r="B955" s="409"/>
      <c r="C955" s="610"/>
      <c r="D955" s="418"/>
      <c r="E955" s="612" t="s">
        <v>514</v>
      </c>
      <c r="F955" s="418" t="s">
        <v>514</v>
      </c>
      <c r="G955" s="419"/>
      <c r="H955" s="647"/>
      <c r="I955" s="614"/>
    </row>
    <row r="956" spans="1:10" ht="15" customHeight="1" x14ac:dyDescent="0.3">
      <c r="A956" s="406" t="s">
        <v>527</v>
      </c>
      <c r="B956" s="355"/>
      <c r="C956" s="572"/>
      <c r="D956" s="356"/>
      <c r="E956" s="572"/>
      <c r="F956" s="356"/>
      <c r="G956" s="356"/>
      <c r="H956" s="644"/>
      <c r="I956" s="424"/>
    </row>
    <row r="957" spans="1:10" ht="15" customHeight="1" x14ac:dyDescent="0.3">
      <c r="A957" s="358"/>
      <c r="B957" s="358"/>
      <c r="C957" s="573"/>
      <c r="D957" s="358"/>
      <c r="E957" s="608"/>
      <c r="F957" s="358"/>
      <c r="G957" s="358"/>
      <c r="H957" s="645"/>
      <c r="I957" s="573"/>
    </row>
    <row r="958" spans="1:10" ht="15" customHeight="1" x14ac:dyDescent="0.3">
      <c r="A958" s="420" t="s">
        <v>528</v>
      </c>
      <c r="B958" s="421"/>
      <c r="C958" s="613"/>
      <c r="D958" s="421"/>
      <c r="E958" s="613"/>
      <c r="F958" s="421"/>
      <c r="G958" s="421"/>
      <c r="H958" s="648"/>
      <c r="I958" s="424"/>
    </row>
    <row r="959" spans="1:10" ht="15" customHeight="1" x14ac:dyDescent="0.3">
      <c r="A959" s="420" t="s">
        <v>529</v>
      </c>
      <c r="B959" s="421"/>
      <c r="C959" s="613"/>
      <c r="D959" s="421"/>
      <c r="E959" s="613"/>
      <c r="F959" s="421"/>
      <c r="G959" s="421"/>
      <c r="H959" s="648"/>
      <c r="I959" s="424">
        <v>1</v>
      </c>
      <c r="J959" s="423"/>
    </row>
    <row r="960" spans="1:10" ht="15" customHeight="1" x14ac:dyDescent="0.3">
      <c r="A960" s="420" t="s">
        <v>530</v>
      </c>
      <c r="B960" s="421"/>
      <c r="C960" s="613"/>
      <c r="D960" s="421"/>
      <c r="E960" s="613"/>
      <c r="F960" s="421"/>
      <c r="G960" s="421"/>
      <c r="H960" s="648"/>
      <c r="I960" s="424"/>
    </row>
    <row r="961" spans="1:9" ht="15" customHeight="1" x14ac:dyDescent="0.3">
      <c r="A961" s="358"/>
      <c r="B961" s="358"/>
      <c r="C961" s="573"/>
      <c r="D961" s="358"/>
      <c r="E961" s="608"/>
      <c r="F961" s="358"/>
      <c r="G961" s="358"/>
      <c r="H961" s="645"/>
      <c r="I961" s="573"/>
    </row>
    <row r="962" spans="1:9" ht="15" customHeight="1" x14ac:dyDescent="0.3">
      <c r="A962" s="397" t="s">
        <v>531</v>
      </c>
      <c r="B962" s="398" t="s">
        <v>501</v>
      </c>
      <c r="C962" s="658" t="s">
        <v>14</v>
      </c>
      <c r="D962" s="399" t="s">
        <v>532</v>
      </c>
      <c r="E962" s="606" t="s">
        <v>514</v>
      </c>
      <c r="F962" s="397" t="s">
        <v>514</v>
      </c>
      <c r="G962" s="397" t="s">
        <v>514</v>
      </c>
      <c r="H962" s="642" t="s">
        <v>506</v>
      </c>
      <c r="I962" s="609" t="s">
        <v>532</v>
      </c>
    </row>
    <row r="963" spans="1:9" ht="22.5" customHeight="1" x14ac:dyDescent="0.3">
      <c r="A963" s="408" t="s">
        <v>659</v>
      </c>
      <c r="B963" s="409" t="s">
        <v>680</v>
      </c>
      <c r="C963" s="659" t="s">
        <v>34</v>
      </c>
      <c r="D963" s="413">
        <v>2827</v>
      </c>
      <c r="E963" s="612" t="s">
        <v>514</v>
      </c>
      <c r="F963" s="418"/>
      <c r="G963" s="418"/>
      <c r="H963" s="643">
        <v>1</v>
      </c>
      <c r="I963" s="614">
        <v>2827</v>
      </c>
    </row>
    <row r="964" spans="1:9" ht="15" customHeight="1" x14ac:dyDescent="0.3">
      <c r="A964" s="408"/>
      <c r="B964" s="409"/>
      <c r="C964" s="659"/>
      <c r="D964" s="425"/>
      <c r="E964" s="612" t="s">
        <v>514</v>
      </c>
      <c r="F964" s="418"/>
      <c r="G964" s="418"/>
      <c r="H964" s="643"/>
      <c r="I964" s="614"/>
    </row>
    <row r="965" spans="1:9" ht="15" customHeight="1" x14ac:dyDescent="0.3">
      <c r="A965" s="408"/>
      <c r="B965" s="409"/>
      <c r="C965" s="659"/>
      <c r="D965" s="425"/>
      <c r="E965" s="612" t="s">
        <v>514</v>
      </c>
      <c r="F965" s="418"/>
      <c r="G965" s="418"/>
      <c r="H965" s="643"/>
      <c r="I965" s="614"/>
    </row>
    <row r="966" spans="1:9" ht="15" customHeight="1" x14ac:dyDescent="0.3">
      <c r="A966" s="426"/>
      <c r="B966" s="409"/>
      <c r="C966" s="659"/>
      <c r="D966" s="425"/>
      <c r="E966" s="612" t="s">
        <v>514</v>
      </c>
      <c r="F966" s="418"/>
      <c r="G966" s="418"/>
      <c r="H966" s="643"/>
      <c r="I966" s="614"/>
    </row>
    <row r="967" spans="1:9" ht="15" customHeight="1" x14ac:dyDescent="0.3">
      <c r="A967" s="426"/>
      <c r="B967" s="409"/>
      <c r="C967" s="659"/>
      <c r="D967" s="425"/>
      <c r="E967" s="612" t="s">
        <v>514</v>
      </c>
      <c r="F967" s="418"/>
      <c r="G967" s="418"/>
      <c r="H967" s="643"/>
      <c r="I967" s="614"/>
    </row>
    <row r="968" spans="1:9" ht="15" customHeight="1" x14ac:dyDescent="0.3">
      <c r="A968" s="406" t="s">
        <v>533</v>
      </c>
      <c r="B968" s="355"/>
      <c r="C968" s="572"/>
      <c r="D968" s="356"/>
      <c r="E968" s="572"/>
      <c r="F968" s="356"/>
      <c r="G968" s="356"/>
      <c r="H968" s="649"/>
      <c r="I968" s="424">
        <v>2827</v>
      </c>
    </row>
    <row r="969" spans="1:9" ht="15" customHeight="1" x14ac:dyDescent="0.3">
      <c r="A969" s="358"/>
      <c r="B969" s="358"/>
      <c r="C969" s="573"/>
      <c r="D969" s="358"/>
      <c r="E969" s="608"/>
      <c r="F969" s="358"/>
      <c r="G969" s="358"/>
      <c r="H969" s="645"/>
      <c r="I969" s="573"/>
    </row>
    <row r="970" spans="1:9" ht="15" customHeight="1" x14ac:dyDescent="0.3">
      <c r="A970" s="397" t="s">
        <v>534</v>
      </c>
      <c r="B970" s="398" t="s">
        <v>501</v>
      </c>
      <c r="C970" s="658" t="s">
        <v>14</v>
      </c>
      <c r="D970" s="399" t="s">
        <v>532</v>
      </c>
      <c r="E970" s="606" t="s">
        <v>514</v>
      </c>
      <c r="F970" s="397" t="s">
        <v>514</v>
      </c>
      <c r="G970" s="397" t="s">
        <v>514</v>
      </c>
      <c r="H970" s="642" t="s">
        <v>506</v>
      </c>
      <c r="I970" s="609" t="s">
        <v>532</v>
      </c>
    </row>
    <row r="971" spans="1:9" ht="15" customHeight="1" x14ac:dyDescent="0.3">
      <c r="A971" s="408"/>
      <c r="B971" s="409"/>
      <c r="C971" s="659"/>
      <c r="D971" s="425"/>
      <c r="E971" s="612" t="s">
        <v>514</v>
      </c>
      <c r="F971" s="418" t="s">
        <v>514</v>
      </c>
      <c r="G971" s="418"/>
      <c r="H971" s="643"/>
      <c r="I971" s="614"/>
    </row>
    <row r="972" spans="1:9" ht="15" customHeight="1" x14ac:dyDescent="0.3">
      <c r="A972" s="408"/>
      <c r="B972" s="409"/>
      <c r="C972" s="659"/>
      <c r="D972" s="425"/>
      <c r="E972" s="612" t="s">
        <v>514</v>
      </c>
      <c r="F972" s="418" t="s">
        <v>514</v>
      </c>
      <c r="G972" s="418"/>
      <c r="H972" s="643"/>
      <c r="I972" s="614"/>
    </row>
    <row r="973" spans="1:9" ht="15" customHeight="1" x14ac:dyDescent="0.3">
      <c r="A973" s="408"/>
      <c r="B973" s="409"/>
      <c r="C973" s="659"/>
      <c r="D973" s="425"/>
      <c r="E973" s="612" t="s">
        <v>514</v>
      </c>
      <c r="F973" s="418" t="s">
        <v>514</v>
      </c>
      <c r="G973" s="418"/>
      <c r="H973" s="643"/>
      <c r="I973" s="614"/>
    </row>
    <row r="974" spans="1:9" ht="15" customHeight="1" x14ac:dyDescent="0.3">
      <c r="A974" s="408"/>
      <c r="B974" s="409"/>
      <c r="C974" s="659"/>
      <c r="D974" s="425"/>
      <c r="E974" s="612" t="s">
        <v>514</v>
      </c>
      <c r="F974" s="418" t="s">
        <v>514</v>
      </c>
      <c r="G974" s="418"/>
      <c r="H974" s="643"/>
      <c r="I974" s="614"/>
    </row>
    <row r="975" spans="1:9" ht="15" customHeight="1" x14ac:dyDescent="0.3">
      <c r="A975" s="408"/>
      <c r="B975" s="409"/>
      <c r="C975" s="659"/>
      <c r="D975" s="425"/>
      <c r="E975" s="612" t="s">
        <v>514</v>
      </c>
      <c r="F975" s="418" t="s">
        <v>514</v>
      </c>
      <c r="G975" s="418"/>
      <c r="H975" s="643"/>
      <c r="I975" s="614"/>
    </row>
    <row r="976" spans="1:9" ht="15" customHeight="1" x14ac:dyDescent="0.3">
      <c r="A976" s="428" t="s">
        <v>535</v>
      </c>
      <c r="B976" s="355"/>
      <c r="C976" s="572"/>
      <c r="D976" s="356"/>
      <c r="E976" s="572"/>
      <c r="F976" s="356"/>
      <c r="G976" s="356"/>
      <c r="H976" s="649"/>
      <c r="I976" s="424"/>
    </row>
    <row r="977" spans="1:13" ht="15" customHeight="1" x14ac:dyDescent="0.3">
      <c r="A977" s="355"/>
      <c r="B977" s="355"/>
      <c r="C977" s="572"/>
      <c r="D977" s="356"/>
      <c r="E977" s="572"/>
      <c r="F977" s="356"/>
      <c r="G977" s="356"/>
      <c r="H977" s="647"/>
      <c r="I977" s="430"/>
    </row>
    <row r="978" spans="1:13" ht="15" customHeight="1" x14ac:dyDescent="0.3">
      <c r="A978" s="397" t="s">
        <v>536</v>
      </c>
      <c r="B978" s="398" t="s">
        <v>501</v>
      </c>
      <c r="C978" s="658" t="s">
        <v>14</v>
      </c>
      <c r="D978" s="415" t="s">
        <v>537</v>
      </c>
      <c r="E978" s="435" t="s">
        <v>538</v>
      </c>
      <c r="F978" s="415" t="s">
        <v>539</v>
      </c>
      <c r="G978" s="416" t="s">
        <v>540</v>
      </c>
      <c r="H978" s="646" t="s">
        <v>506</v>
      </c>
      <c r="I978" s="609" t="s">
        <v>532</v>
      </c>
    </row>
    <row r="979" spans="1:13" ht="15" customHeight="1" x14ac:dyDescent="0.3">
      <c r="A979" s="408"/>
      <c r="B979" s="402"/>
      <c r="C979" s="660"/>
      <c r="D979" s="425"/>
      <c r="E979" s="614" t="s">
        <v>514</v>
      </c>
      <c r="F979" s="425" t="s">
        <v>514</v>
      </c>
      <c r="G979" s="425"/>
      <c r="H979" s="643"/>
      <c r="I979" s="607"/>
    </row>
    <row r="980" spans="1:13" ht="15" customHeight="1" x14ac:dyDescent="0.3">
      <c r="A980" s="408"/>
      <c r="B980" s="402"/>
      <c r="C980" s="660"/>
      <c r="D980" s="425"/>
      <c r="E980" s="614" t="s">
        <v>514</v>
      </c>
      <c r="F980" s="425" t="s">
        <v>514</v>
      </c>
      <c r="G980" s="425"/>
      <c r="H980" s="643"/>
      <c r="I980" s="607"/>
    </row>
    <row r="981" spans="1:13" ht="15" customHeight="1" x14ac:dyDescent="0.3">
      <c r="A981" s="408"/>
      <c r="B981" s="402"/>
      <c r="C981" s="660"/>
      <c r="D981" s="425"/>
      <c r="E981" s="614" t="s">
        <v>514</v>
      </c>
      <c r="F981" s="425" t="s">
        <v>514</v>
      </c>
      <c r="G981" s="425"/>
      <c r="H981" s="643"/>
      <c r="I981" s="607"/>
    </row>
    <row r="982" spans="1:13" ht="15" customHeight="1" x14ac:dyDescent="0.3">
      <c r="A982" s="408"/>
      <c r="B982" s="402"/>
      <c r="C982" s="660"/>
      <c r="D982" s="425"/>
      <c r="E982" s="614" t="s">
        <v>514</v>
      </c>
      <c r="F982" s="425" t="s">
        <v>514</v>
      </c>
      <c r="G982" s="425"/>
      <c r="H982" s="643"/>
      <c r="I982" s="607"/>
    </row>
    <row r="983" spans="1:13" ht="15" customHeight="1" x14ac:dyDescent="0.3">
      <c r="A983" s="406" t="s">
        <v>541</v>
      </c>
      <c r="B983" s="355"/>
      <c r="C983" s="572"/>
      <c r="D983" s="356"/>
      <c r="E983" s="572"/>
      <c r="F983" s="356"/>
      <c r="G983" s="356"/>
      <c r="H983" s="649"/>
      <c r="I983" s="424"/>
    </row>
    <row r="984" spans="1:13" ht="15" customHeight="1" x14ac:dyDescent="0.3">
      <c r="A984" s="355"/>
      <c r="B984" s="355"/>
      <c r="C984" s="572"/>
      <c r="D984" s="356"/>
      <c r="E984" s="572"/>
      <c r="F984" s="356"/>
      <c r="G984" s="356"/>
      <c r="H984" s="647"/>
      <c r="I984" s="430"/>
    </row>
    <row r="985" spans="1:13" ht="15" customHeight="1" x14ac:dyDescent="0.3">
      <c r="A985" s="420" t="s">
        <v>542</v>
      </c>
      <c r="B985" s="421"/>
      <c r="C985" s="613"/>
      <c r="D985" s="421"/>
      <c r="E985" s="613"/>
      <c r="F985" s="421"/>
      <c r="G985" s="421"/>
      <c r="H985" s="650"/>
      <c r="I985" s="435">
        <v>2827</v>
      </c>
    </row>
    <row r="986" spans="1:13" ht="15" customHeight="1" x14ac:dyDescent="0.3">
      <c r="A986" s="420" t="s">
        <v>543</v>
      </c>
      <c r="B986" s="421"/>
      <c r="C986" s="613"/>
      <c r="D986" s="421"/>
      <c r="E986" s="613"/>
      <c r="F986" s="421"/>
      <c r="G986" s="421"/>
      <c r="H986" s="651">
        <v>6.6000000000000003E-2</v>
      </c>
      <c r="I986" s="436">
        <v>186.58</v>
      </c>
    </row>
    <row r="987" spans="1:13" ht="15" customHeight="1" x14ac:dyDescent="0.3">
      <c r="A987" s="420" t="s">
        <v>544</v>
      </c>
      <c r="B987" s="421"/>
      <c r="C987" s="613"/>
      <c r="D987" s="421"/>
      <c r="E987" s="613"/>
      <c r="F987" s="421"/>
      <c r="G987" s="421"/>
      <c r="H987" s="652"/>
      <c r="I987" s="437">
        <v>3013.58</v>
      </c>
    </row>
    <row r="990" spans="1:13" customFormat="1" ht="15" customHeight="1" x14ac:dyDescent="0.3">
      <c r="A990" s="340"/>
      <c r="B990" s="340" t="s">
        <v>0</v>
      </c>
      <c r="C990" s="568"/>
      <c r="D990" s="340"/>
      <c r="E990" s="568"/>
      <c r="F990" s="340"/>
      <c r="G990" s="340"/>
      <c r="H990" s="640"/>
      <c r="I990" s="568"/>
      <c r="J990" s="340"/>
    </row>
    <row r="991" spans="1:13" customFormat="1" ht="15" customHeight="1" x14ac:dyDescent="0.3">
      <c r="A991" s="340"/>
      <c r="B991" s="340" t="s">
        <v>496</v>
      </c>
      <c r="C991" s="568"/>
      <c r="D991" s="340"/>
      <c r="E991" s="568"/>
      <c r="F991" s="340"/>
      <c r="G991" s="340"/>
      <c r="H991" s="640"/>
      <c r="I991" s="568"/>
      <c r="J991" s="340"/>
    </row>
    <row r="992" spans="1:13" customFormat="1" ht="15" customHeight="1" x14ac:dyDescent="0.3">
      <c r="A992" s="341" t="s">
        <v>497</v>
      </c>
      <c r="B992" s="342">
        <v>40530</v>
      </c>
      <c r="C992" s="569" t="s">
        <v>660</v>
      </c>
      <c r="D992" s="342"/>
      <c r="E992" s="569"/>
      <c r="F992" s="342"/>
      <c r="G992" s="342"/>
      <c r="H992" s="641" t="s">
        <v>499</v>
      </c>
      <c r="I992" s="569" t="s">
        <v>31</v>
      </c>
      <c r="J992" s="340"/>
      <c r="K992" s="393"/>
      <c r="L992" s="394"/>
      <c r="M992" s="394"/>
    </row>
    <row r="993" spans="1:9" ht="15" customHeight="1" x14ac:dyDescent="0.3">
      <c r="A993" s="397" t="s">
        <v>500</v>
      </c>
      <c r="B993" s="398" t="s">
        <v>501</v>
      </c>
      <c r="C993" s="609" t="s">
        <v>502</v>
      </c>
      <c r="D993" s="400"/>
      <c r="E993" s="606" t="s">
        <v>503</v>
      </c>
      <c r="F993" s="399" t="s">
        <v>504</v>
      </c>
      <c r="G993" s="399" t="s">
        <v>505</v>
      </c>
      <c r="H993" s="642" t="s">
        <v>506</v>
      </c>
      <c r="I993" s="609" t="s">
        <v>507</v>
      </c>
    </row>
    <row r="994" spans="1:9" ht="15" customHeight="1" x14ac:dyDescent="0.3">
      <c r="A994" s="401" t="s">
        <v>675</v>
      </c>
      <c r="B994" s="402">
        <v>30021</v>
      </c>
      <c r="C994" s="607">
        <v>1</v>
      </c>
      <c r="D994" s="403"/>
      <c r="E994" s="607">
        <v>0</v>
      </c>
      <c r="F994" s="404">
        <v>187.62</v>
      </c>
      <c r="G994" s="404">
        <v>32.049999999999997</v>
      </c>
      <c r="H994" s="643">
        <v>1</v>
      </c>
      <c r="I994" s="607">
        <v>187.62</v>
      </c>
    </row>
    <row r="995" spans="1:9" ht="15" customHeight="1" x14ac:dyDescent="0.3">
      <c r="A995" s="401"/>
      <c r="B995" s="402"/>
      <c r="C995" s="607"/>
      <c r="D995" s="403"/>
      <c r="E995" s="607"/>
      <c r="F995" s="405"/>
      <c r="G995" s="405"/>
      <c r="H995" s="643"/>
      <c r="I995" s="607"/>
    </row>
    <row r="996" spans="1:9" ht="15" customHeight="1" x14ac:dyDescent="0.3">
      <c r="A996" s="401"/>
      <c r="B996" s="402"/>
      <c r="C996" s="607"/>
      <c r="D996" s="403"/>
      <c r="E996" s="607"/>
      <c r="F996" s="405"/>
      <c r="G996" s="405"/>
      <c r="H996" s="643"/>
      <c r="I996" s="607"/>
    </row>
    <row r="997" spans="1:9" ht="15" customHeight="1" x14ac:dyDescent="0.3">
      <c r="A997" s="401"/>
      <c r="B997" s="402"/>
      <c r="C997" s="607"/>
      <c r="D997" s="403"/>
      <c r="E997" s="607"/>
      <c r="F997" s="405"/>
      <c r="G997" s="405"/>
      <c r="H997" s="643"/>
      <c r="I997" s="607"/>
    </row>
    <row r="998" spans="1:9" ht="15" customHeight="1" x14ac:dyDescent="0.3">
      <c r="A998" s="401"/>
      <c r="B998" s="402"/>
      <c r="C998" s="607"/>
      <c r="D998" s="403"/>
      <c r="E998" s="607"/>
      <c r="F998" s="405"/>
      <c r="G998" s="405"/>
      <c r="H998" s="643"/>
      <c r="I998" s="607"/>
    </row>
    <row r="999" spans="1:9" ht="15" customHeight="1" x14ac:dyDescent="0.3">
      <c r="A999" s="406" t="s">
        <v>509</v>
      </c>
      <c r="B999" s="355"/>
      <c r="C999" s="572"/>
      <c r="D999" s="356"/>
      <c r="E999" s="572"/>
      <c r="F999" s="356"/>
      <c r="G999" s="356"/>
      <c r="H999" s="644"/>
      <c r="I999" s="424">
        <v>187.62</v>
      </c>
    </row>
    <row r="1000" spans="1:9" ht="15" customHeight="1" x14ac:dyDescent="0.3">
      <c r="A1000" s="358"/>
      <c r="B1000" s="358"/>
      <c r="C1000" s="573"/>
      <c r="D1000" s="358"/>
      <c r="E1000" s="608"/>
      <c r="F1000" s="358"/>
      <c r="G1000" s="358"/>
      <c r="H1000" s="645"/>
      <c r="I1000" s="573"/>
    </row>
    <row r="1001" spans="1:9" ht="15" customHeight="1" x14ac:dyDescent="0.3">
      <c r="A1001" s="397" t="s">
        <v>510</v>
      </c>
      <c r="B1001" s="398" t="s">
        <v>501</v>
      </c>
      <c r="C1001" s="656" t="s">
        <v>511</v>
      </c>
      <c r="D1001" s="397" t="s">
        <v>512</v>
      </c>
      <c r="E1001" s="609" t="s">
        <v>513</v>
      </c>
      <c r="F1001" s="397" t="s">
        <v>514</v>
      </c>
      <c r="G1001" s="397" t="s">
        <v>514</v>
      </c>
      <c r="H1001" s="642" t="s">
        <v>506</v>
      </c>
      <c r="I1001" s="609" t="s">
        <v>507</v>
      </c>
    </row>
    <row r="1002" spans="1:9" ht="15" customHeight="1" x14ac:dyDescent="0.3">
      <c r="A1002" s="408"/>
      <c r="B1002" s="409"/>
      <c r="C1002" s="610"/>
      <c r="D1002" s="410"/>
      <c r="E1002" s="610"/>
      <c r="F1002" s="411"/>
      <c r="G1002" s="412"/>
      <c r="H1002" s="643"/>
      <c r="I1002" s="614"/>
    </row>
    <row r="1003" spans="1:9" ht="15" customHeight="1" x14ac:dyDescent="0.3">
      <c r="A1003" s="408"/>
      <c r="B1003" s="409"/>
      <c r="C1003" s="610"/>
      <c r="D1003" s="410"/>
      <c r="E1003" s="610"/>
      <c r="F1003" s="411"/>
      <c r="G1003" s="412"/>
      <c r="H1003" s="643"/>
      <c r="I1003" s="614"/>
    </row>
    <row r="1004" spans="1:9" ht="15" customHeight="1" x14ac:dyDescent="0.3">
      <c r="A1004" s="408"/>
      <c r="B1004" s="409"/>
      <c r="C1004" s="610"/>
      <c r="D1004" s="410"/>
      <c r="E1004" s="610"/>
      <c r="F1004" s="411"/>
      <c r="G1004" s="412"/>
      <c r="H1004" s="643"/>
      <c r="I1004" s="614"/>
    </row>
    <row r="1005" spans="1:9" ht="15" customHeight="1" x14ac:dyDescent="0.3">
      <c r="A1005" s="408"/>
      <c r="B1005" s="409"/>
      <c r="C1005" s="610"/>
      <c r="D1005" s="410"/>
      <c r="E1005" s="610"/>
      <c r="F1005" s="411"/>
      <c r="G1005" s="412"/>
      <c r="H1005" s="643"/>
      <c r="I1005" s="614"/>
    </row>
    <row r="1006" spans="1:9" ht="15" customHeight="1" x14ac:dyDescent="0.3">
      <c r="A1006" s="408"/>
      <c r="B1006" s="409"/>
      <c r="C1006" s="610"/>
      <c r="D1006" s="410"/>
      <c r="E1006" s="610"/>
      <c r="F1006" s="411"/>
      <c r="G1006" s="412"/>
      <c r="H1006" s="643"/>
      <c r="I1006" s="614"/>
    </row>
    <row r="1007" spans="1:9" ht="15" customHeight="1" x14ac:dyDescent="0.3">
      <c r="A1007" s="406" t="s">
        <v>517</v>
      </c>
      <c r="B1007" s="355"/>
      <c r="C1007" s="572"/>
      <c r="D1007" s="356"/>
      <c r="E1007" s="572"/>
      <c r="F1007" s="356"/>
      <c r="G1007" s="356"/>
      <c r="H1007" s="644"/>
      <c r="I1007" s="424"/>
    </row>
    <row r="1008" spans="1:9" ht="15" customHeight="1" x14ac:dyDescent="0.3">
      <c r="A1008" s="358"/>
      <c r="B1008" s="358"/>
      <c r="C1008" s="573"/>
      <c r="D1008" s="358"/>
      <c r="E1008" s="608"/>
      <c r="F1008" s="358"/>
      <c r="G1008" s="358"/>
      <c r="H1008" s="645"/>
      <c r="I1008" s="573"/>
    </row>
    <row r="1009" spans="1:10" ht="15" customHeight="1" x14ac:dyDescent="0.3">
      <c r="A1009" s="397" t="s">
        <v>518</v>
      </c>
      <c r="B1009" s="398" t="s">
        <v>501</v>
      </c>
      <c r="C1009" s="657" t="s">
        <v>519</v>
      </c>
      <c r="D1009" s="416" t="s">
        <v>520</v>
      </c>
      <c r="E1009" s="611" t="s">
        <v>521</v>
      </c>
      <c r="F1009" s="416" t="s">
        <v>522</v>
      </c>
      <c r="G1009" s="417"/>
      <c r="H1009" s="646"/>
      <c r="I1009" s="609" t="s">
        <v>507</v>
      </c>
    </row>
    <row r="1010" spans="1:10" ht="15" customHeight="1" x14ac:dyDescent="0.3">
      <c r="A1010" s="408"/>
      <c r="B1010" s="409"/>
      <c r="C1010" s="610"/>
      <c r="D1010" s="418"/>
      <c r="E1010" s="612" t="s">
        <v>514</v>
      </c>
      <c r="F1010" s="418" t="s">
        <v>514</v>
      </c>
      <c r="G1010" s="419"/>
      <c r="H1010" s="647"/>
      <c r="I1010" s="614"/>
    </row>
    <row r="1011" spans="1:10" ht="15" customHeight="1" x14ac:dyDescent="0.3">
      <c r="A1011" s="408"/>
      <c r="B1011" s="409"/>
      <c r="C1011" s="610"/>
      <c r="D1011" s="418"/>
      <c r="E1011" s="612" t="s">
        <v>514</v>
      </c>
      <c r="F1011" s="418" t="s">
        <v>514</v>
      </c>
      <c r="G1011" s="419"/>
      <c r="H1011" s="647"/>
      <c r="I1011" s="614"/>
    </row>
    <row r="1012" spans="1:10" ht="15" customHeight="1" x14ac:dyDescent="0.3">
      <c r="A1012" s="408"/>
      <c r="B1012" s="409"/>
      <c r="C1012" s="610"/>
      <c r="D1012" s="418"/>
      <c r="E1012" s="612" t="s">
        <v>514</v>
      </c>
      <c r="F1012" s="418" t="s">
        <v>514</v>
      </c>
      <c r="G1012" s="419"/>
      <c r="H1012" s="647"/>
      <c r="I1012" s="614"/>
    </row>
    <row r="1013" spans="1:10" ht="15" customHeight="1" x14ac:dyDescent="0.3">
      <c r="A1013" s="406" t="s">
        <v>527</v>
      </c>
      <c r="B1013" s="355"/>
      <c r="C1013" s="572"/>
      <c r="D1013" s="356"/>
      <c r="E1013" s="572"/>
      <c r="F1013" s="356"/>
      <c r="G1013" s="356"/>
      <c r="H1013" s="644"/>
      <c r="I1013" s="424"/>
    </row>
    <row r="1014" spans="1:10" ht="15" customHeight="1" x14ac:dyDescent="0.3">
      <c r="A1014" s="358"/>
      <c r="B1014" s="358"/>
      <c r="C1014" s="573"/>
      <c r="D1014" s="358"/>
      <c r="E1014" s="608"/>
      <c r="F1014" s="358"/>
      <c r="G1014" s="358"/>
      <c r="H1014" s="645"/>
      <c r="I1014" s="573"/>
    </row>
    <row r="1015" spans="1:10" ht="15" customHeight="1" x14ac:dyDescent="0.3">
      <c r="A1015" s="420" t="s">
        <v>528</v>
      </c>
      <c r="B1015" s="421"/>
      <c r="C1015" s="613"/>
      <c r="D1015" s="421"/>
      <c r="E1015" s="613"/>
      <c r="F1015" s="421"/>
      <c r="G1015" s="421"/>
      <c r="H1015" s="648"/>
      <c r="I1015" s="424">
        <v>187.62</v>
      </c>
    </row>
    <row r="1016" spans="1:10" ht="15" customHeight="1" x14ac:dyDescent="0.3">
      <c r="A1016" s="420" t="s">
        <v>529</v>
      </c>
      <c r="B1016" s="421"/>
      <c r="C1016" s="613"/>
      <c r="D1016" s="421"/>
      <c r="E1016" s="613"/>
      <c r="F1016" s="421"/>
      <c r="G1016" s="421"/>
      <c r="H1016" s="648"/>
      <c r="I1016" s="424">
        <v>186.75</v>
      </c>
      <c r="J1016" s="423"/>
    </row>
    <row r="1017" spans="1:10" ht="15" customHeight="1" x14ac:dyDescent="0.3">
      <c r="A1017" s="420" t="s">
        <v>530</v>
      </c>
      <c r="B1017" s="421"/>
      <c r="C1017" s="613"/>
      <c r="D1017" s="421"/>
      <c r="E1017" s="613"/>
      <c r="F1017" s="421"/>
      <c r="G1017" s="421"/>
      <c r="H1017" s="648"/>
      <c r="I1017" s="424">
        <v>1</v>
      </c>
    </row>
    <row r="1018" spans="1:10" ht="15" customHeight="1" x14ac:dyDescent="0.3">
      <c r="A1018" s="358"/>
      <c r="B1018" s="358"/>
      <c r="C1018" s="573"/>
      <c r="D1018" s="358"/>
      <c r="E1018" s="608"/>
      <c r="F1018" s="358"/>
      <c r="G1018" s="358"/>
      <c r="H1018" s="645"/>
      <c r="I1018" s="573"/>
    </row>
    <row r="1019" spans="1:10" ht="15" customHeight="1" x14ac:dyDescent="0.3">
      <c r="A1019" s="397" t="s">
        <v>531</v>
      </c>
      <c r="B1019" s="398" t="s">
        <v>501</v>
      </c>
      <c r="C1019" s="658" t="s">
        <v>14</v>
      </c>
      <c r="D1019" s="399" t="s">
        <v>532</v>
      </c>
      <c r="E1019" s="606" t="s">
        <v>514</v>
      </c>
      <c r="F1019" s="397" t="s">
        <v>514</v>
      </c>
      <c r="G1019" s="397" t="s">
        <v>514</v>
      </c>
      <c r="H1019" s="642" t="s">
        <v>506</v>
      </c>
      <c r="I1019" s="609" t="s">
        <v>532</v>
      </c>
    </row>
    <row r="1020" spans="1:10" ht="15" customHeight="1" x14ac:dyDescent="0.3">
      <c r="A1020" s="408"/>
      <c r="B1020" s="409"/>
      <c r="C1020" s="659"/>
      <c r="D1020" s="425"/>
      <c r="E1020" s="612" t="s">
        <v>514</v>
      </c>
      <c r="F1020" s="418"/>
      <c r="G1020" s="418"/>
      <c r="H1020" s="643"/>
      <c r="I1020" s="614"/>
    </row>
    <row r="1021" spans="1:10" ht="15" customHeight="1" x14ac:dyDescent="0.3">
      <c r="A1021" s="408"/>
      <c r="B1021" s="409"/>
      <c r="C1021" s="659"/>
      <c r="D1021" s="425"/>
      <c r="E1021" s="612" t="s">
        <v>514</v>
      </c>
      <c r="F1021" s="418"/>
      <c r="G1021" s="418"/>
      <c r="H1021" s="643"/>
      <c r="I1021" s="614"/>
    </row>
    <row r="1022" spans="1:10" ht="15" customHeight="1" x14ac:dyDescent="0.3">
      <c r="A1022" s="408"/>
      <c r="B1022" s="409"/>
      <c r="C1022" s="659"/>
      <c r="D1022" s="425"/>
      <c r="E1022" s="612" t="s">
        <v>514</v>
      </c>
      <c r="F1022" s="418"/>
      <c r="G1022" s="418"/>
      <c r="H1022" s="643"/>
      <c r="I1022" s="614"/>
    </row>
    <row r="1023" spans="1:10" ht="15" customHeight="1" x14ac:dyDescent="0.3">
      <c r="A1023" s="426"/>
      <c r="B1023" s="409"/>
      <c r="C1023" s="659"/>
      <c r="D1023" s="425"/>
      <c r="E1023" s="612" t="s">
        <v>514</v>
      </c>
      <c r="F1023" s="418"/>
      <c r="G1023" s="418"/>
      <c r="H1023" s="643"/>
      <c r="I1023" s="614"/>
    </row>
    <row r="1024" spans="1:10" ht="15" customHeight="1" x14ac:dyDescent="0.3">
      <c r="A1024" s="426"/>
      <c r="B1024" s="409"/>
      <c r="C1024" s="659"/>
      <c r="D1024" s="425"/>
      <c r="E1024" s="612" t="s">
        <v>514</v>
      </c>
      <c r="F1024" s="418"/>
      <c r="G1024" s="418"/>
      <c r="H1024" s="643"/>
      <c r="I1024" s="614"/>
    </row>
    <row r="1025" spans="1:9" ht="15" customHeight="1" x14ac:dyDescent="0.3">
      <c r="A1025" s="406" t="s">
        <v>533</v>
      </c>
      <c r="B1025" s="355"/>
      <c r="C1025" s="572"/>
      <c r="D1025" s="356"/>
      <c r="E1025" s="572"/>
      <c r="F1025" s="356"/>
      <c r="G1025" s="356"/>
      <c r="H1025" s="649"/>
      <c r="I1025" s="424"/>
    </row>
    <row r="1026" spans="1:9" ht="15" customHeight="1" x14ac:dyDescent="0.3">
      <c r="A1026" s="358"/>
      <c r="B1026" s="358"/>
      <c r="C1026" s="573"/>
      <c r="D1026" s="358"/>
      <c r="E1026" s="608"/>
      <c r="F1026" s="358"/>
      <c r="G1026" s="358"/>
      <c r="H1026" s="645"/>
      <c r="I1026" s="573"/>
    </row>
    <row r="1027" spans="1:9" ht="15" customHeight="1" x14ac:dyDescent="0.3">
      <c r="A1027" s="397" t="s">
        <v>534</v>
      </c>
      <c r="B1027" s="398" t="s">
        <v>501</v>
      </c>
      <c r="C1027" s="658" t="s">
        <v>14</v>
      </c>
      <c r="D1027" s="399" t="s">
        <v>532</v>
      </c>
      <c r="E1027" s="606" t="s">
        <v>514</v>
      </c>
      <c r="F1027" s="397" t="s">
        <v>514</v>
      </c>
      <c r="G1027" s="397" t="s">
        <v>514</v>
      </c>
      <c r="H1027" s="642" t="s">
        <v>506</v>
      </c>
      <c r="I1027" s="609" t="s">
        <v>532</v>
      </c>
    </row>
    <row r="1028" spans="1:9" ht="15" customHeight="1" x14ac:dyDescent="0.3">
      <c r="A1028" s="408"/>
      <c r="B1028" s="409"/>
      <c r="C1028" s="659"/>
      <c r="D1028" s="425"/>
      <c r="E1028" s="612" t="s">
        <v>514</v>
      </c>
      <c r="F1028" s="418" t="s">
        <v>514</v>
      </c>
      <c r="G1028" s="418"/>
      <c r="H1028" s="643"/>
      <c r="I1028" s="614"/>
    </row>
    <row r="1029" spans="1:9" ht="15" customHeight="1" x14ac:dyDescent="0.3">
      <c r="A1029" s="408"/>
      <c r="B1029" s="409"/>
      <c r="C1029" s="659"/>
      <c r="D1029" s="425"/>
      <c r="E1029" s="612" t="s">
        <v>514</v>
      </c>
      <c r="F1029" s="418" t="s">
        <v>514</v>
      </c>
      <c r="G1029" s="418"/>
      <c r="H1029" s="643"/>
      <c r="I1029" s="614"/>
    </row>
    <row r="1030" spans="1:9" ht="15" customHeight="1" x14ac:dyDescent="0.3">
      <c r="A1030" s="408"/>
      <c r="B1030" s="409"/>
      <c r="C1030" s="659"/>
      <c r="D1030" s="425"/>
      <c r="E1030" s="612" t="s">
        <v>514</v>
      </c>
      <c r="F1030" s="418" t="s">
        <v>514</v>
      </c>
      <c r="G1030" s="418"/>
      <c r="H1030" s="643"/>
      <c r="I1030" s="614"/>
    </row>
    <row r="1031" spans="1:9" ht="15" customHeight="1" x14ac:dyDescent="0.3">
      <c r="A1031" s="408"/>
      <c r="B1031" s="409"/>
      <c r="C1031" s="659"/>
      <c r="D1031" s="425"/>
      <c r="E1031" s="612" t="s">
        <v>514</v>
      </c>
      <c r="F1031" s="418" t="s">
        <v>514</v>
      </c>
      <c r="G1031" s="418"/>
      <c r="H1031" s="643"/>
      <c r="I1031" s="614"/>
    </row>
    <row r="1032" spans="1:9" ht="15" customHeight="1" x14ac:dyDescent="0.3">
      <c r="A1032" s="408"/>
      <c r="B1032" s="409"/>
      <c r="C1032" s="659"/>
      <c r="D1032" s="425"/>
      <c r="E1032" s="612" t="s">
        <v>514</v>
      </c>
      <c r="F1032" s="418" t="s">
        <v>514</v>
      </c>
      <c r="G1032" s="418"/>
      <c r="H1032" s="643"/>
      <c r="I1032" s="614"/>
    </row>
    <row r="1033" spans="1:9" ht="15" customHeight="1" x14ac:dyDescent="0.3">
      <c r="A1033" s="428" t="s">
        <v>535</v>
      </c>
      <c r="B1033" s="355"/>
      <c r="C1033" s="572"/>
      <c r="D1033" s="356"/>
      <c r="E1033" s="572"/>
      <c r="F1033" s="356"/>
      <c r="G1033" s="356"/>
      <c r="H1033" s="649"/>
      <c r="I1033" s="424"/>
    </row>
    <row r="1034" spans="1:9" ht="15" customHeight="1" x14ac:dyDescent="0.3">
      <c r="A1034" s="355"/>
      <c r="B1034" s="355"/>
      <c r="C1034" s="572"/>
      <c r="D1034" s="356"/>
      <c r="E1034" s="572"/>
      <c r="F1034" s="356"/>
      <c r="G1034" s="356"/>
      <c r="H1034" s="647"/>
      <c r="I1034" s="430"/>
    </row>
    <row r="1035" spans="1:9" ht="15" customHeight="1" x14ac:dyDescent="0.3">
      <c r="A1035" s="397" t="s">
        <v>536</v>
      </c>
      <c r="B1035" s="398" t="s">
        <v>501</v>
      </c>
      <c r="C1035" s="658" t="s">
        <v>14</v>
      </c>
      <c r="D1035" s="415" t="s">
        <v>537</v>
      </c>
      <c r="E1035" s="435" t="s">
        <v>538</v>
      </c>
      <c r="F1035" s="415" t="s">
        <v>539</v>
      </c>
      <c r="G1035" s="416" t="s">
        <v>540</v>
      </c>
      <c r="H1035" s="646" t="s">
        <v>506</v>
      </c>
      <c r="I1035" s="609" t="s">
        <v>532</v>
      </c>
    </row>
    <row r="1036" spans="1:9" ht="15" customHeight="1" x14ac:dyDescent="0.3">
      <c r="A1036" s="408"/>
      <c r="B1036" s="402"/>
      <c r="C1036" s="660"/>
      <c r="D1036" s="425"/>
      <c r="E1036" s="614" t="s">
        <v>514</v>
      </c>
      <c r="F1036" s="425" t="s">
        <v>514</v>
      </c>
      <c r="G1036" s="425"/>
      <c r="H1036" s="643"/>
      <c r="I1036" s="607"/>
    </row>
    <row r="1037" spans="1:9" ht="15" customHeight="1" x14ac:dyDescent="0.3">
      <c r="A1037" s="408"/>
      <c r="B1037" s="402"/>
      <c r="C1037" s="660"/>
      <c r="D1037" s="425"/>
      <c r="E1037" s="614" t="s">
        <v>514</v>
      </c>
      <c r="F1037" s="425" t="s">
        <v>514</v>
      </c>
      <c r="G1037" s="425"/>
      <c r="H1037" s="643"/>
      <c r="I1037" s="607"/>
    </row>
    <row r="1038" spans="1:9" ht="15" customHeight="1" x14ac:dyDescent="0.3">
      <c r="A1038" s="408"/>
      <c r="B1038" s="402"/>
      <c r="C1038" s="660"/>
      <c r="D1038" s="425"/>
      <c r="E1038" s="614" t="s">
        <v>514</v>
      </c>
      <c r="F1038" s="425" t="s">
        <v>514</v>
      </c>
      <c r="G1038" s="425"/>
      <c r="H1038" s="643"/>
      <c r="I1038" s="607"/>
    </row>
    <row r="1039" spans="1:9" ht="15" customHeight="1" x14ac:dyDescent="0.3">
      <c r="A1039" s="408"/>
      <c r="B1039" s="402"/>
      <c r="C1039" s="660"/>
      <c r="D1039" s="425"/>
      <c r="E1039" s="614" t="s">
        <v>514</v>
      </c>
      <c r="F1039" s="425" t="s">
        <v>514</v>
      </c>
      <c r="G1039" s="425"/>
      <c r="H1039" s="643"/>
      <c r="I1039" s="607"/>
    </row>
    <row r="1040" spans="1:9" ht="15" customHeight="1" x14ac:dyDescent="0.3">
      <c r="A1040" s="406" t="s">
        <v>541</v>
      </c>
      <c r="B1040" s="355"/>
      <c r="C1040" s="572"/>
      <c r="D1040" s="356"/>
      <c r="E1040" s="572"/>
      <c r="F1040" s="356"/>
      <c r="G1040" s="356"/>
      <c r="H1040" s="649"/>
      <c r="I1040" s="424"/>
    </row>
    <row r="1041" spans="1:13" ht="15" customHeight="1" x14ac:dyDescent="0.3">
      <c r="A1041" s="355"/>
      <c r="B1041" s="355"/>
      <c r="C1041" s="572"/>
      <c r="D1041" s="356"/>
      <c r="E1041" s="572"/>
      <c r="F1041" s="356"/>
      <c r="G1041" s="356"/>
      <c r="H1041" s="647"/>
      <c r="I1041" s="430"/>
    </row>
    <row r="1042" spans="1:13" ht="15" customHeight="1" x14ac:dyDescent="0.3">
      <c r="A1042" s="420" t="s">
        <v>542</v>
      </c>
      <c r="B1042" s="421"/>
      <c r="C1042" s="613"/>
      <c r="D1042" s="421"/>
      <c r="E1042" s="613"/>
      <c r="F1042" s="421"/>
      <c r="G1042" s="421"/>
      <c r="H1042" s="650"/>
      <c r="I1042" s="435">
        <v>1</v>
      </c>
    </row>
    <row r="1043" spans="1:13" ht="15" customHeight="1" x14ac:dyDescent="0.3">
      <c r="A1043" s="420" t="s">
        <v>543</v>
      </c>
      <c r="B1043" s="421"/>
      <c r="C1043" s="613"/>
      <c r="D1043" s="421"/>
      <c r="E1043" s="613"/>
      <c r="F1043" s="421"/>
      <c r="G1043" s="421"/>
      <c r="H1043" s="651">
        <v>0.10199999999999999</v>
      </c>
      <c r="I1043" s="436">
        <v>0.1</v>
      </c>
    </row>
    <row r="1044" spans="1:13" ht="15" customHeight="1" x14ac:dyDescent="0.3">
      <c r="A1044" s="420" t="s">
        <v>544</v>
      </c>
      <c r="B1044" s="421"/>
      <c r="C1044" s="613"/>
      <c r="D1044" s="421"/>
      <c r="E1044" s="613"/>
      <c r="F1044" s="421"/>
      <c r="G1044" s="421"/>
      <c r="H1044" s="652"/>
      <c r="I1044" s="437">
        <v>1.1000000000000001</v>
      </c>
    </row>
    <row r="1047" spans="1:13" customFormat="1" ht="15" customHeight="1" x14ac:dyDescent="0.3">
      <c r="A1047" s="340"/>
      <c r="B1047" s="340" t="s">
        <v>0</v>
      </c>
      <c r="C1047" s="568"/>
      <c r="D1047" s="340"/>
      <c r="E1047" s="568"/>
      <c r="F1047" s="340"/>
      <c r="G1047" s="340"/>
      <c r="H1047" s="640"/>
      <c r="I1047" s="568"/>
      <c r="J1047" s="340"/>
    </row>
    <row r="1048" spans="1:13" customFormat="1" ht="15" customHeight="1" x14ac:dyDescent="0.3">
      <c r="A1048" s="340"/>
      <c r="B1048" s="340" t="s">
        <v>496</v>
      </c>
      <c r="C1048" s="568"/>
      <c r="D1048" s="340"/>
      <c r="E1048" s="568"/>
      <c r="F1048" s="340"/>
      <c r="G1048" s="340"/>
      <c r="H1048" s="640"/>
      <c r="I1048" s="568"/>
      <c r="J1048" s="340"/>
    </row>
    <row r="1049" spans="1:13" customFormat="1" ht="15" customHeight="1" x14ac:dyDescent="0.3">
      <c r="A1049" s="341" t="s">
        <v>497</v>
      </c>
      <c r="B1049" s="342">
        <v>40835</v>
      </c>
      <c r="C1049" s="569" t="s">
        <v>681</v>
      </c>
      <c r="D1049" s="342"/>
      <c r="E1049" s="569"/>
      <c r="F1049" s="342"/>
      <c r="G1049" s="342"/>
      <c r="H1049" s="641" t="s">
        <v>499</v>
      </c>
      <c r="I1049" s="569" t="s">
        <v>39</v>
      </c>
      <c r="J1049" s="340"/>
      <c r="K1049" s="393"/>
      <c r="L1049" s="394"/>
      <c r="M1049" s="394"/>
    </row>
    <row r="1050" spans="1:13" ht="15" customHeight="1" x14ac:dyDescent="0.3">
      <c r="A1050" s="397" t="s">
        <v>500</v>
      </c>
      <c r="B1050" s="398" t="s">
        <v>501</v>
      </c>
      <c r="C1050" s="609" t="s">
        <v>502</v>
      </c>
      <c r="D1050" s="400"/>
      <c r="E1050" s="606" t="s">
        <v>503</v>
      </c>
      <c r="F1050" s="399" t="s">
        <v>504</v>
      </c>
      <c r="G1050" s="399" t="s">
        <v>505</v>
      </c>
      <c r="H1050" s="642" t="s">
        <v>506</v>
      </c>
      <c r="I1050" s="609" t="s">
        <v>507</v>
      </c>
    </row>
    <row r="1051" spans="1:13" ht="15" customHeight="1" x14ac:dyDescent="0.3">
      <c r="A1051" s="401" t="s">
        <v>641</v>
      </c>
      <c r="B1051" s="402">
        <v>30035</v>
      </c>
      <c r="C1051" s="607">
        <v>1</v>
      </c>
      <c r="D1051" s="403"/>
      <c r="E1051" s="607">
        <v>0</v>
      </c>
      <c r="F1051" s="404">
        <v>198.96</v>
      </c>
      <c r="G1051" s="404">
        <v>32.049999999999997</v>
      </c>
      <c r="H1051" s="643">
        <v>1</v>
      </c>
      <c r="I1051" s="607">
        <v>198.96</v>
      </c>
    </row>
    <row r="1052" spans="1:13" ht="15" customHeight="1" x14ac:dyDescent="0.3">
      <c r="A1052" s="401" t="s">
        <v>682</v>
      </c>
      <c r="B1052" s="402">
        <v>30052</v>
      </c>
      <c r="C1052" s="607">
        <v>1</v>
      </c>
      <c r="D1052" s="403"/>
      <c r="E1052" s="607">
        <v>0</v>
      </c>
      <c r="F1052" s="404">
        <v>0</v>
      </c>
      <c r="G1052" s="404">
        <v>0</v>
      </c>
      <c r="H1052" s="643">
        <v>2</v>
      </c>
      <c r="I1052" s="607">
        <v>0</v>
      </c>
    </row>
    <row r="1053" spans="1:13" ht="15" customHeight="1" x14ac:dyDescent="0.3">
      <c r="A1053" s="401" t="s">
        <v>683</v>
      </c>
      <c r="B1053" s="402">
        <v>30044</v>
      </c>
      <c r="C1053" s="607">
        <v>1</v>
      </c>
      <c r="D1053" s="403"/>
      <c r="E1053" s="607">
        <v>0</v>
      </c>
      <c r="F1053" s="404">
        <v>2.52</v>
      </c>
      <c r="G1053" s="404">
        <v>0</v>
      </c>
      <c r="H1053" s="643">
        <v>1</v>
      </c>
      <c r="I1053" s="607">
        <v>2.52</v>
      </c>
    </row>
    <row r="1054" spans="1:13" ht="15" customHeight="1" x14ac:dyDescent="0.3">
      <c r="A1054" s="401"/>
      <c r="B1054" s="402"/>
      <c r="C1054" s="607"/>
      <c r="D1054" s="403"/>
      <c r="E1054" s="607"/>
      <c r="F1054" s="405"/>
      <c r="G1054" s="405"/>
      <c r="H1054" s="643"/>
      <c r="I1054" s="607"/>
    </row>
    <row r="1055" spans="1:13" ht="15" customHeight="1" x14ac:dyDescent="0.3">
      <c r="A1055" s="401"/>
      <c r="B1055" s="402"/>
      <c r="C1055" s="607"/>
      <c r="D1055" s="403"/>
      <c r="E1055" s="607"/>
      <c r="F1055" s="405"/>
      <c r="G1055" s="405"/>
      <c r="H1055" s="643"/>
      <c r="I1055" s="607"/>
    </row>
    <row r="1056" spans="1:13" ht="15" customHeight="1" x14ac:dyDescent="0.3">
      <c r="A1056" s="406" t="s">
        <v>509</v>
      </c>
      <c r="B1056" s="355"/>
      <c r="C1056" s="572"/>
      <c r="D1056" s="356"/>
      <c r="E1056" s="572"/>
      <c r="F1056" s="356"/>
      <c r="G1056" s="356"/>
      <c r="H1056" s="644"/>
      <c r="I1056" s="424">
        <v>201.48000000000002</v>
      </c>
    </row>
    <row r="1057" spans="1:9" ht="15" customHeight="1" x14ac:dyDescent="0.3">
      <c r="A1057" s="358"/>
      <c r="B1057" s="358"/>
      <c r="C1057" s="573"/>
      <c r="D1057" s="358"/>
      <c r="E1057" s="608"/>
      <c r="F1057" s="358"/>
      <c r="G1057" s="358"/>
      <c r="H1057" s="645"/>
      <c r="I1057" s="573"/>
    </row>
    <row r="1058" spans="1:9" ht="15" customHeight="1" x14ac:dyDescent="0.3">
      <c r="A1058" s="397" t="s">
        <v>510</v>
      </c>
      <c r="B1058" s="398" t="s">
        <v>501</v>
      </c>
      <c r="C1058" s="656" t="s">
        <v>511</v>
      </c>
      <c r="D1058" s="397" t="s">
        <v>512</v>
      </c>
      <c r="E1058" s="609" t="s">
        <v>513</v>
      </c>
      <c r="F1058" s="397" t="s">
        <v>514</v>
      </c>
      <c r="G1058" s="397" t="s">
        <v>514</v>
      </c>
      <c r="H1058" s="642" t="s">
        <v>506</v>
      </c>
      <c r="I1058" s="609" t="s">
        <v>507</v>
      </c>
    </row>
    <row r="1059" spans="1:9" ht="15" customHeight="1" x14ac:dyDescent="0.3">
      <c r="A1059" s="408" t="s">
        <v>664</v>
      </c>
      <c r="B1059" s="409">
        <v>20002</v>
      </c>
      <c r="C1059" s="610">
        <v>24.06</v>
      </c>
      <c r="D1059" s="410"/>
      <c r="E1059" s="610">
        <v>0</v>
      </c>
      <c r="F1059" s="411"/>
      <c r="G1059" s="412"/>
      <c r="H1059" s="643">
        <v>1</v>
      </c>
      <c r="I1059" s="614">
        <v>24.06</v>
      </c>
    </row>
    <row r="1060" spans="1:9" ht="15" customHeight="1" x14ac:dyDescent="0.3">
      <c r="A1060" s="408" t="s">
        <v>668</v>
      </c>
      <c r="B1060" s="409">
        <v>20003</v>
      </c>
      <c r="C1060" s="610">
        <v>14.86</v>
      </c>
      <c r="D1060" s="410"/>
      <c r="E1060" s="610">
        <v>0</v>
      </c>
      <c r="F1060" s="411"/>
      <c r="G1060" s="412"/>
      <c r="H1060" s="643">
        <v>4</v>
      </c>
      <c r="I1060" s="614">
        <v>59.44</v>
      </c>
    </row>
    <row r="1061" spans="1:9" ht="15" customHeight="1" x14ac:dyDescent="0.3">
      <c r="A1061" s="408" t="s">
        <v>684</v>
      </c>
      <c r="B1061" s="409">
        <v>20015</v>
      </c>
      <c r="C1061" s="610">
        <v>19.809999999999999</v>
      </c>
      <c r="D1061" s="410"/>
      <c r="E1061" s="610">
        <v>0</v>
      </c>
      <c r="F1061" s="411"/>
      <c r="G1061" s="412"/>
      <c r="H1061" s="643">
        <v>2</v>
      </c>
      <c r="I1061" s="614">
        <v>39.619999999999997</v>
      </c>
    </row>
    <row r="1062" spans="1:9" ht="15" customHeight="1" x14ac:dyDescent="0.3">
      <c r="A1062" s="408"/>
      <c r="B1062" s="409"/>
      <c r="C1062" s="610"/>
      <c r="D1062" s="410"/>
      <c r="E1062" s="610"/>
      <c r="F1062" s="411"/>
      <c r="G1062" s="412"/>
      <c r="H1062" s="643"/>
      <c r="I1062" s="614"/>
    </row>
    <row r="1063" spans="1:9" ht="15" customHeight="1" x14ac:dyDescent="0.3">
      <c r="A1063" s="408"/>
      <c r="B1063" s="409"/>
      <c r="C1063" s="610"/>
      <c r="D1063" s="410"/>
      <c r="E1063" s="610"/>
      <c r="F1063" s="411"/>
      <c r="G1063" s="412"/>
      <c r="H1063" s="643"/>
      <c r="I1063" s="614"/>
    </row>
    <row r="1064" spans="1:9" ht="15" customHeight="1" x14ac:dyDescent="0.3">
      <c r="A1064" s="406" t="s">
        <v>517</v>
      </c>
      <c r="B1064" s="355"/>
      <c r="C1064" s="572"/>
      <c r="D1064" s="356"/>
      <c r="E1064" s="572"/>
      <c r="F1064" s="356"/>
      <c r="G1064" s="356"/>
      <c r="H1064" s="644"/>
      <c r="I1064" s="424">
        <v>123.12</v>
      </c>
    </row>
    <row r="1065" spans="1:9" ht="15" customHeight="1" x14ac:dyDescent="0.3">
      <c r="A1065" s="358"/>
      <c r="B1065" s="358"/>
      <c r="C1065" s="573"/>
      <c r="D1065" s="358"/>
      <c r="E1065" s="608"/>
      <c r="F1065" s="358"/>
      <c r="G1065" s="358"/>
      <c r="H1065" s="645"/>
      <c r="I1065" s="573"/>
    </row>
    <row r="1066" spans="1:9" ht="15" customHeight="1" x14ac:dyDescent="0.3">
      <c r="A1066" s="397" t="s">
        <v>518</v>
      </c>
      <c r="B1066" s="398" t="s">
        <v>501</v>
      </c>
      <c r="C1066" s="657" t="s">
        <v>519</v>
      </c>
      <c r="D1066" s="416" t="s">
        <v>520</v>
      </c>
      <c r="E1066" s="611" t="s">
        <v>521</v>
      </c>
      <c r="F1066" s="416" t="s">
        <v>522</v>
      </c>
      <c r="G1066" s="417"/>
      <c r="H1066" s="646"/>
      <c r="I1066" s="609" t="s">
        <v>507</v>
      </c>
    </row>
    <row r="1067" spans="1:9" ht="15" customHeight="1" x14ac:dyDescent="0.3">
      <c r="A1067" s="408" t="s">
        <v>626</v>
      </c>
      <c r="B1067" s="409">
        <v>11</v>
      </c>
      <c r="C1067" s="610">
        <v>1.1200000000000001</v>
      </c>
      <c r="D1067" s="418"/>
      <c r="E1067" s="612" t="s">
        <v>514</v>
      </c>
      <c r="F1067" s="418" t="s">
        <v>514</v>
      </c>
      <c r="G1067" s="419"/>
      <c r="H1067" s="647"/>
      <c r="I1067" s="614">
        <v>1.37</v>
      </c>
    </row>
    <row r="1068" spans="1:9" ht="15" customHeight="1" x14ac:dyDescent="0.3">
      <c r="A1068" s="408" t="s">
        <v>627</v>
      </c>
      <c r="B1068" s="409">
        <v>12</v>
      </c>
      <c r="C1068" s="610">
        <v>9.6</v>
      </c>
      <c r="D1068" s="418"/>
      <c r="E1068" s="612" t="s">
        <v>514</v>
      </c>
      <c r="F1068" s="418" t="s">
        <v>514</v>
      </c>
      <c r="G1068" s="419"/>
      <c r="H1068" s="647"/>
      <c r="I1068" s="614">
        <v>11.81</v>
      </c>
    </row>
    <row r="1069" spans="1:9" ht="15" customHeight="1" x14ac:dyDescent="0.3">
      <c r="A1069" s="408" t="s">
        <v>628</v>
      </c>
      <c r="B1069" s="409">
        <v>13</v>
      </c>
      <c r="C1069" s="610">
        <v>4.79</v>
      </c>
      <c r="D1069" s="418"/>
      <c r="E1069" s="612" t="s">
        <v>514</v>
      </c>
      <c r="F1069" s="418" t="s">
        <v>514</v>
      </c>
      <c r="G1069" s="419"/>
      <c r="H1069" s="647"/>
      <c r="I1069" s="614">
        <v>5.89</v>
      </c>
    </row>
    <row r="1070" spans="1:9" ht="15" customHeight="1" x14ac:dyDescent="0.3">
      <c r="A1070" s="408" t="s">
        <v>666</v>
      </c>
      <c r="B1070" s="409">
        <v>14</v>
      </c>
      <c r="C1070" s="610">
        <v>5</v>
      </c>
      <c r="D1070" s="418"/>
      <c r="E1070" s="612" t="s">
        <v>514</v>
      </c>
      <c r="F1070" s="418" t="s">
        <v>514</v>
      </c>
      <c r="G1070" s="419"/>
      <c r="H1070" s="647"/>
      <c r="I1070" s="614">
        <v>6.15</v>
      </c>
    </row>
    <row r="1071" spans="1:9" ht="15" customHeight="1" x14ac:dyDescent="0.3">
      <c r="A1071" s="408"/>
      <c r="B1071" s="409"/>
      <c r="C1071" s="610"/>
      <c r="D1071" s="418"/>
      <c r="E1071" s="612" t="s">
        <v>514</v>
      </c>
      <c r="F1071" s="418" t="s">
        <v>514</v>
      </c>
      <c r="G1071" s="419"/>
      <c r="H1071" s="647"/>
      <c r="I1071" s="614"/>
    </row>
    <row r="1072" spans="1:9" ht="15" customHeight="1" x14ac:dyDescent="0.3">
      <c r="A1072" s="406" t="s">
        <v>527</v>
      </c>
      <c r="B1072" s="355"/>
      <c r="C1072" s="572"/>
      <c r="D1072" s="356"/>
      <c r="E1072" s="572"/>
      <c r="F1072" s="356"/>
      <c r="G1072" s="356"/>
      <c r="H1072" s="644"/>
      <c r="I1072" s="424">
        <v>25.22</v>
      </c>
    </row>
    <row r="1073" spans="1:10" ht="15" customHeight="1" x14ac:dyDescent="0.3">
      <c r="A1073" s="358"/>
      <c r="B1073" s="358"/>
      <c r="C1073" s="573"/>
      <c r="D1073" s="358"/>
      <c r="E1073" s="608"/>
      <c r="F1073" s="358"/>
      <c r="G1073" s="358"/>
      <c r="H1073" s="645"/>
      <c r="I1073" s="573"/>
    </row>
    <row r="1074" spans="1:10" ht="15" customHeight="1" x14ac:dyDescent="0.3">
      <c r="A1074" s="420" t="s">
        <v>528</v>
      </c>
      <c r="B1074" s="421"/>
      <c r="C1074" s="613"/>
      <c r="D1074" s="421"/>
      <c r="E1074" s="613"/>
      <c r="F1074" s="421"/>
      <c r="G1074" s="421"/>
      <c r="H1074" s="648"/>
      <c r="I1074" s="424">
        <v>349.82000000000005</v>
      </c>
    </row>
    <row r="1075" spans="1:10" ht="15" customHeight="1" x14ac:dyDescent="0.3">
      <c r="A1075" s="420" t="s">
        <v>529</v>
      </c>
      <c r="B1075" s="421"/>
      <c r="C1075" s="613"/>
      <c r="D1075" s="421"/>
      <c r="E1075" s="613"/>
      <c r="F1075" s="421"/>
      <c r="G1075" s="421"/>
      <c r="H1075" s="648"/>
      <c r="I1075" s="424">
        <v>100</v>
      </c>
      <c r="J1075" s="423"/>
    </row>
    <row r="1076" spans="1:10" ht="15" customHeight="1" x14ac:dyDescent="0.3">
      <c r="A1076" s="420" t="s">
        <v>530</v>
      </c>
      <c r="B1076" s="421"/>
      <c r="C1076" s="613"/>
      <c r="D1076" s="421"/>
      <c r="E1076" s="613"/>
      <c r="F1076" s="421"/>
      <c r="G1076" s="421"/>
      <c r="H1076" s="648"/>
      <c r="I1076" s="424">
        <v>3.49</v>
      </c>
    </row>
    <row r="1077" spans="1:10" ht="15" customHeight="1" x14ac:dyDescent="0.3">
      <c r="A1077" s="358"/>
      <c r="B1077" s="358"/>
      <c r="C1077" s="573"/>
      <c r="D1077" s="358"/>
      <c r="E1077" s="608"/>
      <c r="F1077" s="358"/>
      <c r="G1077" s="358"/>
      <c r="H1077" s="645"/>
      <c r="I1077" s="573"/>
    </row>
    <row r="1078" spans="1:10" ht="15" customHeight="1" x14ac:dyDescent="0.3">
      <c r="A1078" s="397" t="s">
        <v>531</v>
      </c>
      <c r="B1078" s="398" t="s">
        <v>501</v>
      </c>
      <c r="C1078" s="658" t="s">
        <v>14</v>
      </c>
      <c r="D1078" s="399" t="s">
        <v>532</v>
      </c>
      <c r="E1078" s="606" t="s">
        <v>514</v>
      </c>
      <c r="F1078" s="397" t="s">
        <v>514</v>
      </c>
      <c r="G1078" s="397" t="s">
        <v>514</v>
      </c>
      <c r="H1078" s="642" t="s">
        <v>506</v>
      </c>
      <c r="I1078" s="609" t="s">
        <v>532</v>
      </c>
    </row>
    <row r="1079" spans="1:10" ht="15" customHeight="1" x14ac:dyDescent="0.3">
      <c r="A1079" s="408" t="s">
        <v>685</v>
      </c>
      <c r="B1079" s="409">
        <v>10011</v>
      </c>
      <c r="C1079" s="659" t="s">
        <v>560</v>
      </c>
      <c r="D1079" s="413">
        <v>44.23</v>
      </c>
      <c r="E1079" s="612" t="s">
        <v>514</v>
      </c>
      <c r="F1079" s="418"/>
      <c r="G1079" s="418"/>
      <c r="H1079" s="643">
        <v>0.06</v>
      </c>
      <c r="I1079" s="614">
        <v>2.65</v>
      </c>
    </row>
    <row r="1080" spans="1:10" ht="15" customHeight="1" x14ac:dyDescent="0.3">
      <c r="A1080" s="408" t="s">
        <v>681</v>
      </c>
      <c r="B1080" s="409">
        <v>10051</v>
      </c>
      <c r="C1080" s="659" t="s">
        <v>590</v>
      </c>
      <c r="D1080" s="413">
        <v>26.07</v>
      </c>
      <c r="E1080" s="612" t="s">
        <v>514</v>
      </c>
      <c r="F1080" s="418"/>
      <c r="G1080" s="418"/>
      <c r="H1080" s="643">
        <v>1</v>
      </c>
      <c r="I1080" s="614">
        <v>26.07</v>
      </c>
    </row>
    <row r="1081" spans="1:10" ht="15" customHeight="1" x14ac:dyDescent="0.3">
      <c r="A1081" s="408"/>
      <c r="B1081" s="409"/>
      <c r="C1081" s="659"/>
      <c r="D1081" s="425"/>
      <c r="E1081" s="612" t="s">
        <v>514</v>
      </c>
      <c r="F1081" s="418"/>
      <c r="G1081" s="418"/>
      <c r="H1081" s="643"/>
      <c r="I1081" s="614"/>
    </row>
    <row r="1082" spans="1:10" ht="15" customHeight="1" x14ac:dyDescent="0.3">
      <c r="A1082" s="426"/>
      <c r="B1082" s="409"/>
      <c r="C1082" s="659"/>
      <c r="D1082" s="425"/>
      <c r="E1082" s="612" t="s">
        <v>514</v>
      </c>
      <c r="F1082" s="418"/>
      <c r="G1082" s="418"/>
      <c r="H1082" s="643"/>
      <c r="I1082" s="614"/>
    </row>
    <row r="1083" spans="1:10" ht="15" customHeight="1" x14ac:dyDescent="0.3">
      <c r="A1083" s="426"/>
      <c r="B1083" s="409"/>
      <c r="C1083" s="659"/>
      <c r="D1083" s="425"/>
      <c r="E1083" s="612" t="s">
        <v>514</v>
      </c>
      <c r="F1083" s="418"/>
      <c r="G1083" s="418"/>
      <c r="H1083" s="643"/>
      <c r="I1083" s="614"/>
    </row>
    <row r="1084" spans="1:10" ht="15" customHeight="1" x14ac:dyDescent="0.3">
      <c r="A1084" s="406" t="s">
        <v>533</v>
      </c>
      <c r="B1084" s="355"/>
      <c r="C1084" s="572"/>
      <c r="D1084" s="356"/>
      <c r="E1084" s="572"/>
      <c r="F1084" s="356"/>
      <c r="G1084" s="356"/>
      <c r="H1084" s="649"/>
      <c r="I1084" s="424">
        <v>28.72</v>
      </c>
    </row>
    <row r="1085" spans="1:10" ht="15" customHeight="1" x14ac:dyDescent="0.3">
      <c r="A1085" s="358"/>
      <c r="B1085" s="358"/>
      <c r="C1085" s="573"/>
      <c r="D1085" s="358"/>
      <c r="E1085" s="608"/>
      <c r="F1085" s="358"/>
      <c r="G1085" s="358"/>
      <c r="H1085" s="645"/>
      <c r="I1085" s="573"/>
    </row>
    <row r="1086" spans="1:10" ht="15" customHeight="1" x14ac:dyDescent="0.3">
      <c r="A1086" s="397" t="s">
        <v>534</v>
      </c>
      <c r="B1086" s="398" t="s">
        <v>501</v>
      </c>
      <c r="C1086" s="658" t="s">
        <v>14</v>
      </c>
      <c r="D1086" s="399" t="s">
        <v>532</v>
      </c>
      <c r="E1086" s="606" t="s">
        <v>514</v>
      </c>
      <c r="F1086" s="397" t="s">
        <v>514</v>
      </c>
      <c r="G1086" s="397" t="s">
        <v>514</v>
      </c>
      <c r="H1086" s="642" t="s">
        <v>506</v>
      </c>
      <c r="I1086" s="609" t="s">
        <v>532</v>
      </c>
    </row>
    <row r="1087" spans="1:10" ht="15" customHeight="1" x14ac:dyDescent="0.3">
      <c r="A1087" s="408"/>
      <c r="B1087" s="409"/>
      <c r="C1087" s="659"/>
      <c r="D1087" s="425"/>
      <c r="E1087" s="612" t="s">
        <v>514</v>
      </c>
      <c r="F1087" s="418" t="s">
        <v>514</v>
      </c>
      <c r="G1087" s="418"/>
      <c r="H1087" s="643"/>
      <c r="I1087" s="614"/>
    </row>
    <row r="1088" spans="1:10" ht="15" customHeight="1" x14ac:dyDescent="0.3">
      <c r="A1088" s="408"/>
      <c r="B1088" s="409"/>
      <c r="C1088" s="659"/>
      <c r="D1088" s="425"/>
      <c r="E1088" s="612" t="s">
        <v>514</v>
      </c>
      <c r="F1088" s="418" t="s">
        <v>514</v>
      </c>
      <c r="G1088" s="418"/>
      <c r="H1088" s="643"/>
      <c r="I1088" s="614"/>
    </row>
    <row r="1089" spans="1:9" ht="15" customHeight="1" x14ac:dyDescent="0.3">
      <c r="A1089" s="408"/>
      <c r="B1089" s="409"/>
      <c r="C1089" s="659"/>
      <c r="D1089" s="425"/>
      <c r="E1089" s="612" t="s">
        <v>514</v>
      </c>
      <c r="F1089" s="418" t="s">
        <v>514</v>
      </c>
      <c r="G1089" s="418"/>
      <c r="H1089" s="643"/>
      <c r="I1089" s="614"/>
    </row>
    <row r="1090" spans="1:9" ht="15" customHeight="1" x14ac:dyDescent="0.3">
      <c r="A1090" s="408"/>
      <c r="B1090" s="409"/>
      <c r="C1090" s="659"/>
      <c r="D1090" s="425"/>
      <c r="E1090" s="612" t="s">
        <v>514</v>
      </c>
      <c r="F1090" s="418" t="s">
        <v>514</v>
      </c>
      <c r="G1090" s="418"/>
      <c r="H1090" s="643"/>
      <c r="I1090" s="614"/>
    </row>
    <row r="1091" spans="1:9" ht="15" customHeight="1" x14ac:dyDescent="0.3">
      <c r="A1091" s="408"/>
      <c r="B1091" s="409"/>
      <c r="C1091" s="659"/>
      <c r="D1091" s="425"/>
      <c r="E1091" s="612" t="s">
        <v>514</v>
      </c>
      <c r="F1091" s="418" t="s">
        <v>514</v>
      </c>
      <c r="G1091" s="418"/>
      <c r="H1091" s="643"/>
      <c r="I1091" s="614"/>
    </row>
    <row r="1092" spans="1:9" ht="15" customHeight="1" x14ac:dyDescent="0.3">
      <c r="A1092" s="428" t="s">
        <v>535</v>
      </c>
      <c r="B1092" s="355"/>
      <c r="C1092" s="572"/>
      <c r="D1092" s="356"/>
      <c r="E1092" s="572"/>
      <c r="F1092" s="356"/>
      <c r="G1092" s="356"/>
      <c r="H1092" s="649"/>
      <c r="I1092" s="424"/>
    </row>
    <row r="1093" spans="1:9" ht="15" customHeight="1" x14ac:dyDescent="0.3">
      <c r="A1093" s="355"/>
      <c r="B1093" s="355"/>
      <c r="C1093" s="572"/>
      <c r="D1093" s="356"/>
      <c r="E1093" s="572"/>
      <c r="F1093" s="356"/>
      <c r="G1093" s="356"/>
      <c r="H1093" s="647"/>
      <c r="I1093" s="430"/>
    </row>
    <row r="1094" spans="1:9" ht="15" customHeight="1" x14ac:dyDescent="0.3">
      <c r="A1094" s="397" t="s">
        <v>536</v>
      </c>
      <c r="B1094" s="398" t="s">
        <v>501</v>
      </c>
      <c r="C1094" s="658" t="s">
        <v>14</v>
      </c>
      <c r="D1094" s="415" t="s">
        <v>537</v>
      </c>
      <c r="E1094" s="435" t="s">
        <v>538</v>
      </c>
      <c r="F1094" s="415" t="s">
        <v>539</v>
      </c>
      <c r="G1094" s="416" t="s">
        <v>540</v>
      </c>
      <c r="H1094" s="646" t="s">
        <v>506</v>
      </c>
      <c r="I1094" s="609" t="s">
        <v>532</v>
      </c>
    </row>
    <row r="1095" spans="1:9" ht="15" customHeight="1" x14ac:dyDescent="0.3">
      <c r="A1095" s="408"/>
      <c r="B1095" s="402"/>
      <c r="C1095" s="660"/>
      <c r="D1095" s="425"/>
      <c r="E1095" s="614" t="s">
        <v>514</v>
      </c>
      <c r="F1095" s="425" t="s">
        <v>514</v>
      </c>
      <c r="G1095" s="425"/>
      <c r="H1095" s="643"/>
      <c r="I1095" s="607"/>
    </row>
    <row r="1096" spans="1:9" ht="15" customHeight="1" x14ac:dyDescent="0.3">
      <c r="A1096" s="408"/>
      <c r="B1096" s="402"/>
      <c r="C1096" s="660"/>
      <c r="D1096" s="425"/>
      <c r="E1096" s="614" t="s">
        <v>514</v>
      </c>
      <c r="F1096" s="425" t="s">
        <v>514</v>
      </c>
      <c r="G1096" s="425"/>
      <c r="H1096" s="643"/>
      <c r="I1096" s="607"/>
    </row>
    <row r="1097" spans="1:9" ht="15" customHeight="1" x14ac:dyDescent="0.3">
      <c r="A1097" s="408"/>
      <c r="B1097" s="402"/>
      <c r="C1097" s="660"/>
      <c r="D1097" s="425"/>
      <c r="E1097" s="614" t="s">
        <v>514</v>
      </c>
      <c r="F1097" s="425" t="s">
        <v>514</v>
      </c>
      <c r="G1097" s="425"/>
      <c r="H1097" s="643"/>
      <c r="I1097" s="607"/>
    </row>
    <row r="1098" spans="1:9" ht="15" customHeight="1" x14ac:dyDescent="0.3">
      <c r="A1098" s="408"/>
      <c r="B1098" s="402"/>
      <c r="C1098" s="660"/>
      <c r="D1098" s="425"/>
      <c r="E1098" s="614" t="s">
        <v>514</v>
      </c>
      <c r="F1098" s="425" t="s">
        <v>514</v>
      </c>
      <c r="G1098" s="425"/>
      <c r="H1098" s="643"/>
      <c r="I1098" s="607"/>
    </row>
    <row r="1099" spans="1:9" ht="15" customHeight="1" x14ac:dyDescent="0.3">
      <c r="A1099" s="406" t="s">
        <v>541</v>
      </c>
      <c r="B1099" s="355"/>
      <c r="C1099" s="572"/>
      <c r="D1099" s="356"/>
      <c r="E1099" s="572"/>
      <c r="F1099" s="356"/>
      <c r="G1099" s="356"/>
      <c r="H1099" s="649"/>
      <c r="I1099" s="424"/>
    </row>
    <row r="1100" spans="1:9" ht="15" customHeight="1" x14ac:dyDescent="0.3">
      <c r="A1100" s="355"/>
      <c r="B1100" s="355"/>
      <c r="C1100" s="572"/>
      <c r="D1100" s="356"/>
      <c r="E1100" s="572"/>
      <c r="F1100" s="356"/>
      <c r="G1100" s="356"/>
      <c r="H1100" s="647"/>
      <c r="I1100" s="430"/>
    </row>
    <row r="1101" spans="1:9" ht="15" customHeight="1" x14ac:dyDescent="0.3">
      <c r="A1101" s="420" t="s">
        <v>542</v>
      </c>
      <c r="B1101" s="421"/>
      <c r="C1101" s="613"/>
      <c r="D1101" s="421"/>
      <c r="E1101" s="613"/>
      <c r="F1101" s="421"/>
      <c r="G1101" s="421"/>
      <c r="H1101" s="650"/>
      <c r="I1101" s="435">
        <v>32.21</v>
      </c>
    </row>
    <row r="1102" spans="1:9" ht="15" customHeight="1" x14ac:dyDescent="0.3">
      <c r="A1102" s="420" t="s">
        <v>543</v>
      </c>
      <c r="B1102" s="421"/>
      <c r="C1102" s="613"/>
      <c r="D1102" s="421"/>
      <c r="E1102" s="613"/>
      <c r="F1102" s="421"/>
      <c r="G1102" s="421"/>
      <c r="H1102" s="651">
        <v>0.10199999999999999</v>
      </c>
      <c r="I1102" s="436">
        <v>3.28</v>
      </c>
    </row>
    <row r="1103" spans="1:9" ht="15" customHeight="1" x14ac:dyDescent="0.3">
      <c r="A1103" s="420" t="s">
        <v>544</v>
      </c>
      <c r="B1103" s="421"/>
      <c r="C1103" s="613"/>
      <c r="D1103" s="421"/>
      <c r="E1103" s="613"/>
      <c r="F1103" s="421"/>
      <c r="G1103" s="421"/>
      <c r="H1103" s="652"/>
      <c r="I1103" s="437">
        <v>35.49</v>
      </c>
    </row>
    <row r="1106" spans="1:13" customFormat="1" ht="15" customHeight="1" x14ac:dyDescent="0.3">
      <c r="A1106" s="340"/>
      <c r="B1106" s="340" t="s">
        <v>0</v>
      </c>
      <c r="C1106" s="568"/>
      <c r="D1106" s="340"/>
      <c r="E1106" s="568"/>
      <c r="F1106" s="340"/>
      <c r="G1106" s="340"/>
      <c r="H1106" s="640"/>
      <c r="I1106" s="568"/>
      <c r="J1106" s="340"/>
    </row>
    <row r="1107" spans="1:13" customFormat="1" ht="15" customHeight="1" x14ac:dyDescent="0.3">
      <c r="A1107" s="340"/>
      <c r="B1107" s="340" t="s">
        <v>496</v>
      </c>
      <c r="C1107" s="568"/>
      <c r="D1107" s="340"/>
      <c r="E1107" s="568"/>
      <c r="F1107" s="340"/>
      <c r="G1107" s="340"/>
      <c r="H1107" s="640"/>
      <c r="I1107" s="568"/>
      <c r="J1107" s="340"/>
    </row>
    <row r="1108" spans="1:13" customFormat="1" ht="15" customHeight="1" x14ac:dyDescent="0.3">
      <c r="A1108" s="341" t="s">
        <v>497</v>
      </c>
      <c r="B1108" s="342">
        <v>40815</v>
      </c>
      <c r="C1108" s="569" t="s">
        <v>686</v>
      </c>
      <c r="D1108" s="342"/>
      <c r="E1108" s="569"/>
      <c r="F1108" s="342"/>
      <c r="G1108" s="342"/>
      <c r="H1108" s="641" t="s">
        <v>499</v>
      </c>
      <c r="I1108" s="569" t="s">
        <v>19</v>
      </c>
      <c r="J1108" s="340"/>
      <c r="K1108" s="393"/>
      <c r="L1108" s="394"/>
      <c r="M1108" s="394"/>
    </row>
    <row r="1109" spans="1:13" ht="15" customHeight="1" x14ac:dyDescent="0.3">
      <c r="A1109" s="397" t="s">
        <v>500</v>
      </c>
      <c r="B1109" s="398" t="s">
        <v>501</v>
      </c>
      <c r="C1109" s="609" t="s">
        <v>502</v>
      </c>
      <c r="D1109" s="400"/>
      <c r="E1109" s="606" t="s">
        <v>503</v>
      </c>
      <c r="F1109" s="399" t="s">
        <v>504</v>
      </c>
      <c r="G1109" s="399" t="s">
        <v>505</v>
      </c>
      <c r="H1109" s="642" t="s">
        <v>506</v>
      </c>
      <c r="I1109" s="609" t="s">
        <v>507</v>
      </c>
    </row>
    <row r="1110" spans="1:13" ht="19.5" customHeight="1" x14ac:dyDescent="0.3">
      <c r="A1110" s="401" t="s">
        <v>687</v>
      </c>
      <c r="B1110" s="402">
        <v>30049</v>
      </c>
      <c r="C1110" s="607">
        <v>1</v>
      </c>
      <c r="D1110" s="403"/>
      <c r="E1110" s="607">
        <v>0</v>
      </c>
      <c r="F1110" s="404">
        <v>224.28</v>
      </c>
      <c r="G1110" s="404">
        <v>46.63</v>
      </c>
      <c r="H1110" s="643">
        <v>1</v>
      </c>
      <c r="I1110" s="607">
        <v>224.28</v>
      </c>
    </row>
    <row r="1111" spans="1:13" ht="15" customHeight="1" x14ac:dyDescent="0.3">
      <c r="A1111" s="401"/>
      <c r="B1111" s="402"/>
      <c r="C1111" s="607"/>
      <c r="D1111" s="403"/>
      <c r="E1111" s="607"/>
      <c r="F1111" s="405"/>
      <c r="G1111" s="405"/>
      <c r="H1111" s="643"/>
      <c r="I1111" s="607"/>
    </row>
    <row r="1112" spans="1:13" ht="15" customHeight="1" x14ac:dyDescent="0.3">
      <c r="A1112" s="401"/>
      <c r="B1112" s="402"/>
      <c r="C1112" s="607"/>
      <c r="D1112" s="403"/>
      <c r="E1112" s="607"/>
      <c r="F1112" s="405"/>
      <c r="G1112" s="405"/>
      <c r="H1112" s="643"/>
      <c r="I1112" s="607"/>
    </row>
    <row r="1113" spans="1:13" ht="15" customHeight="1" x14ac:dyDescent="0.3">
      <c r="A1113" s="401"/>
      <c r="B1113" s="402"/>
      <c r="C1113" s="607"/>
      <c r="D1113" s="403"/>
      <c r="E1113" s="607"/>
      <c r="F1113" s="405"/>
      <c r="G1113" s="405"/>
      <c r="H1113" s="643"/>
      <c r="I1113" s="607"/>
    </row>
    <row r="1114" spans="1:13" ht="15" customHeight="1" x14ac:dyDescent="0.3">
      <c r="A1114" s="401"/>
      <c r="B1114" s="402"/>
      <c r="C1114" s="607"/>
      <c r="D1114" s="403"/>
      <c r="E1114" s="607"/>
      <c r="F1114" s="405"/>
      <c r="G1114" s="405"/>
      <c r="H1114" s="643"/>
      <c r="I1114" s="607"/>
    </row>
    <row r="1115" spans="1:13" ht="15" customHeight="1" x14ac:dyDescent="0.3">
      <c r="A1115" s="406" t="s">
        <v>509</v>
      </c>
      <c r="B1115" s="355"/>
      <c r="C1115" s="572"/>
      <c r="D1115" s="356"/>
      <c r="E1115" s="572"/>
      <c r="F1115" s="356"/>
      <c r="G1115" s="356"/>
      <c r="H1115" s="644"/>
      <c r="I1115" s="424">
        <v>224.28</v>
      </c>
    </row>
    <row r="1116" spans="1:13" ht="15" customHeight="1" x14ac:dyDescent="0.3">
      <c r="A1116" s="358"/>
      <c r="B1116" s="358"/>
      <c r="C1116" s="573"/>
      <c r="D1116" s="358"/>
      <c r="E1116" s="608"/>
      <c r="F1116" s="358"/>
      <c r="G1116" s="358"/>
      <c r="H1116" s="645"/>
      <c r="I1116" s="573"/>
    </row>
    <row r="1117" spans="1:13" ht="15" customHeight="1" x14ac:dyDescent="0.3">
      <c r="A1117" s="397" t="s">
        <v>510</v>
      </c>
      <c r="B1117" s="398" t="s">
        <v>501</v>
      </c>
      <c r="C1117" s="656" t="s">
        <v>511</v>
      </c>
      <c r="D1117" s="397" t="s">
        <v>512</v>
      </c>
      <c r="E1117" s="609" t="s">
        <v>513</v>
      </c>
      <c r="F1117" s="397" t="s">
        <v>514</v>
      </c>
      <c r="G1117" s="397" t="s">
        <v>514</v>
      </c>
      <c r="H1117" s="642" t="s">
        <v>506</v>
      </c>
      <c r="I1117" s="609" t="s">
        <v>507</v>
      </c>
    </row>
    <row r="1118" spans="1:13" ht="15" customHeight="1" x14ac:dyDescent="0.3">
      <c r="A1118" s="408" t="s">
        <v>664</v>
      </c>
      <c r="B1118" s="409">
        <v>20002</v>
      </c>
      <c r="C1118" s="610">
        <v>24.06</v>
      </c>
      <c r="D1118" s="410"/>
      <c r="E1118" s="610">
        <v>0</v>
      </c>
      <c r="F1118" s="411"/>
      <c r="G1118" s="412"/>
      <c r="H1118" s="643">
        <v>1</v>
      </c>
      <c r="I1118" s="614">
        <v>24.06</v>
      </c>
    </row>
    <row r="1119" spans="1:13" ht="15" customHeight="1" x14ac:dyDescent="0.3">
      <c r="A1119" s="408" t="s">
        <v>668</v>
      </c>
      <c r="B1119" s="409">
        <v>20003</v>
      </c>
      <c r="C1119" s="610">
        <v>14.86</v>
      </c>
      <c r="D1119" s="410"/>
      <c r="E1119" s="610">
        <v>0</v>
      </c>
      <c r="F1119" s="411"/>
      <c r="G1119" s="412"/>
      <c r="H1119" s="643">
        <v>10</v>
      </c>
      <c r="I1119" s="614">
        <v>148.6</v>
      </c>
    </row>
    <row r="1120" spans="1:13" ht="15" customHeight="1" x14ac:dyDescent="0.3">
      <c r="A1120" s="408"/>
      <c r="B1120" s="409"/>
      <c r="C1120" s="610"/>
      <c r="D1120" s="410"/>
      <c r="E1120" s="610"/>
      <c r="F1120" s="411"/>
      <c r="G1120" s="412"/>
      <c r="H1120" s="643"/>
      <c r="I1120" s="614"/>
    </row>
    <row r="1121" spans="1:10" ht="15" customHeight="1" x14ac:dyDescent="0.3">
      <c r="A1121" s="408"/>
      <c r="B1121" s="409"/>
      <c r="C1121" s="610"/>
      <c r="D1121" s="410"/>
      <c r="E1121" s="610"/>
      <c r="F1121" s="411"/>
      <c r="G1121" s="412"/>
      <c r="H1121" s="643"/>
      <c r="I1121" s="614"/>
    </row>
    <row r="1122" spans="1:10" ht="15" customHeight="1" x14ac:dyDescent="0.3">
      <c r="A1122" s="408"/>
      <c r="B1122" s="409"/>
      <c r="C1122" s="610"/>
      <c r="D1122" s="410"/>
      <c r="E1122" s="610"/>
      <c r="F1122" s="411"/>
      <c r="G1122" s="412"/>
      <c r="H1122" s="643"/>
      <c r="I1122" s="614"/>
    </row>
    <row r="1123" spans="1:10" ht="15" customHeight="1" x14ac:dyDescent="0.3">
      <c r="A1123" s="406" t="s">
        <v>517</v>
      </c>
      <c r="B1123" s="355"/>
      <c r="C1123" s="572"/>
      <c r="D1123" s="356"/>
      <c r="E1123" s="572"/>
      <c r="F1123" s="356"/>
      <c r="G1123" s="356"/>
      <c r="H1123" s="644"/>
      <c r="I1123" s="424">
        <v>172.66</v>
      </c>
    </row>
    <row r="1124" spans="1:10" ht="15" customHeight="1" x14ac:dyDescent="0.3">
      <c r="A1124" s="358"/>
      <c r="B1124" s="358"/>
      <c r="C1124" s="573"/>
      <c r="D1124" s="358"/>
      <c r="E1124" s="608"/>
      <c r="F1124" s="358"/>
      <c r="G1124" s="358"/>
      <c r="H1124" s="645"/>
      <c r="I1124" s="573"/>
    </row>
    <row r="1125" spans="1:10" ht="15" customHeight="1" x14ac:dyDescent="0.3">
      <c r="A1125" s="397" t="s">
        <v>518</v>
      </c>
      <c r="B1125" s="398" t="s">
        <v>501</v>
      </c>
      <c r="C1125" s="657" t="s">
        <v>519</v>
      </c>
      <c r="D1125" s="416" t="s">
        <v>520</v>
      </c>
      <c r="E1125" s="611" t="s">
        <v>521</v>
      </c>
      <c r="F1125" s="416" t="s">
        <v>522</v>
      </c>
      <c r="G1125" s="417"/>
      <c r="H1125" s="646"/>
      <c r="I1125" s="609" t="s">
        <v>507</v>
      </c>
    </row>
    <row r="1126" spans="1:10" ht="15" customHeight="1" x14ac:dyDescent="0.3">
      <c r="A1126" s="408" t="s">
        <v>626</v>
      </c>
      <c r="B1126" s="409">
        <v>11</v>
      </c>
      <c r="C1126" s="610">
        <v>1.1200000000000001</v>
      </c>
      <c r="D1126" s="418"/>
      <c r="E1126" s="612" t="s">
        <v>514</v>
      </c>
      <c r="F1126" s="418" t="s">
        <v>514</v>
      </c>
      <c r="G1126" s="419"/>
      <c r="H1126" s="647"/>
      <c r="I1126" s="614">
        <v>1.93</v>
      </c>
    </row>
    <row r="1127" spans="1:10" ht="15" customHeight="1" x14ac:dyDescent="0.3">
      <c r="A1127" s="408" t="s">
        <v>627</v>
      </c>
      <c r="B1127" s="409">
        <v>12</v>
      </c>
      <c r="C1127" s="610">
        <v>9.6</v>
      </c>
      <c r="D1127" s="418"/>
      <c r="E1127" s="612" t="s">
        <v>514</v>
      </c>
      <c r="F1127" s="418" t="s">
        <v>514</v>
      </c>
      <c r="G1127" s="419"/>
      <c r="H1127" s="647"/>
      <c r="I1127" s="614">
        <v>16.57</v>
      </c>
    </row>
    <row r="1128" spans="1:10" ht="15" customHeight="1" x14ac:dyDescent="0.3">
      <c r="A1128" s="408" t="s">
        <v>628</v>
      </c>
      <c r="B1128" s="409">
        <v>13</v>
      </c>
      <c r="C1128" s="610">
        <v>4.79</v>
      </c>
      <c r="D1128" s="418"/>
      <c r="E1128" s="612" t="s">
        <v>514</v>
      </c>
      <c r="F1128" s="418" t="s">
        <v>514</v>
      </c>
      <c r="G1128" s="419"/>
      <c r="H1128" s="647"/>
      <c r="I1128" s="614">
        <v>8.27</v>
      </c>
    </row>
    <row r="1129" spans="1:10" ht="15" customHeight="1" x14ac:dyDescent="0.3">
      <c r="A1129" s="408" t="s">
        <v>666</v>
      </c>
      <c r="B1129" s="409">
        <v>14</v>
      </c>
      <c r="C1129" s="610">
        <v>5</v>
      </c>
      <c r="D1129" s="418"/>
      <c r="E1129" s="612" t="s">
        <v>514</v>
      </c>
      <c r="F1129" s="418" t="s">
        <v>514</v>
      </c>
      <c r="G1129" s="419"/>
      <c r="H1129" s="647"/>
      <c r="I1129" s="614">
        <v>8.6300000000000008</v>
      </c>
    </row>
    <row r="1130" spans="1:10" ht="15" customHeight="1" x14ac:dyDescent="0.3">
      <c r="A1130" s="408"/>
      <c r="B1130" s="409"/>
      <c r="C1130" s="610"/>
      <c r="D1130" s="418"/>
      <c r="E1130" s="612" t="s">
        <v>514</v>
      </c>
      <c r="F1130" s="418" t="s">
        <v>514</v>
      </c>
      <c r="G1130" s="419"/>
      <c r="H1130" s="647"/>
      <c r="I1130" s="614"/>
    </row>
    <row r="1131" spans="1:10" ht="15" customHeight="1" x14ac:dyDescent="0.3">
      <c r="A1131" s="406" t="s">
        <v>527</v>
      </c>
      <c r="B1131" s="355"/>
      <c r="C1131" s="572"/>
      <c r="D1131" s="356"/>
      <c r="E1131" s="572"/>
      <c r="F1131" s="356"/>
      <c r="G1131" s="356"/>
      <c r="H1131" s="644"/>
      <c r="I1131" s="424">
        <v>35.4</v>
      </c>
    </row>
    <row r="1132" spans="1:10" ht="15" customHeight="1" x14ac:dyDescent="0.3">
      <c r="A1132" s="358"/>
      <c r="B1132" s="358"/>
      <c r="C1132" s="573"/>
      <c r="D1132" s="358"/>
      <c r="E1132" s="608"/>
      <c r="F1132" s="358"/>
      <c r="G1132" s="358"/>
      <c r="H1132" s="645"/>
      <c r="I1132" s="573"/>
    </row>
    <row r="1133" spans="1:10" ht="15" customHeight="1" x14ac:dyDescent="0.3">
      <c r="A1133" s="420" t="s">
        <v>528</v>
      </c>
      <c r="B1133" s="421"/>
      <c r="C1133" s="613"/>
      <c r="D1133" s="421"/>
      <c r="E1133" s="613"/>
      <c r="F1133" s="421"/>
      <c r="G1133" s="421"/>
      <c r="H1133" s="648"/>
      <c r="I1133" s="424">
        <v>432.34</v>
      </c>
    </row>
    <row r="1134" spans="1:10" ht="15" customHeight="1" x14ac:dyDescent="0.3">
      <c r="A1134" s="420" t="s">
        <v>529</v>
      </c>
      <c r="B1134" s="421"/>
      <c r="C1134" s="613"/>
      <c r="D1134" s="421"/>
      <c r="E1134" s="613"/>
      <c r="F1134" s="421"/>
      <c r="G1134" s="421"/>
      <c r="H1134" s="648"/>
      <c r="I1134" s="424">
        <v>375</v>
      </c>
      <c r="J1134" s="423"/>
    </row>
    <row r="1135" spans="1:10" ht="15" customHeight="1" x14ac:dyDescent="0.3">
      <c r="A1135" s="420" t="s">
        <v>530</v>
      </c>
      <c r="B1135" s="421"/>
      <c r="C1135" s="613"/>
      <c r="D1135" s="421"/>
      <c r="E1135" s="613"/>
      <c r="F1135" s="421"/>
      <c r="G1135" s="421"/>
      <c r="H1135" s="648"/>
      <c r="I1135" s="424">
        <v>1.1499999999999999</v>
      </c>
    </row>
    <row r="1136" spans="1:10" ht="15" customHeight="1" x14ac:dyDescent="0.3">
      <c r="A1136" s="358"/>
      <c r="B1136" s="358"/>
      <c r="C1136" s="573"/>
      <c r="D1136" s="358"/>
      <c r="E1136" s="608"/>
      <c r="F1136" s="358"/>
      <c r="G1136" s="358"/>
      <c r="H1136" s="645"/>
      <c r="I1136" s="573"/>
    </row>
    <row r="1137" spans="1:9" ht="15" customHeight="1" x14ac:dyDescent="0.3">
      <c r="A1137" s="397" t="s">
        <v>531</v>
      </c>
      <c r="B1137" s="398" t="s">
        <v>501</v>
      </c>
      <c r="C1137" s="658" t="s">
        <v>14</v>
      </c>
      <c r="D1137" s="399" t="s">
        <v>532</v>
      </c>
      <c r="E1137" s="606" t="s">
        <v>514</v>
      </c>
      <c r="F1137" s="397" t="s">
        <v>514</v>
      </c>
      <c r="G1137" s="397" t="s">
        <v>514</v>
      </c>
      <c r="H1137" s="642" t="s">
        <v>506</v>
      </c>
      <c r="I1137" s="609" t="s">
        <v>532</v>
      </c>
    </row>
    <row r="1138" spans="1:9" ht="15" customHeight="1" x14ac:dyDescent="0.3">
      <c r="A1138" s="408" t="s">
        <v>688</v>
      </c>
      <c r="B1138" s="409">
        <v>10027</v>
      </c>
      <c r="C1138" s="659" t="s">
        <v>560</v>
      </c>
      <c r="D1138" s="413">
        <v>12.5</v>
      </c>
      <c r="E1138" s="612" t="s">
        <v>514</v>
      </c>
      <c r="F1138" s="418"/>
      <c r="G1138" s="418"/>
      <c r="H1138" s="643">
        <v>0.47</v>
      </c>
      <c r="I1138" s="614">
        <v>5.87</v>
      </c>
    </row>
    <row r="1139" spans="1:9" ht="15" customHeight="1" x14ac:dyDescent="0.3">
      <c r="A1139" s="408" t="s">
        <v>689</v>
      </c>
      <c r="B1139" s="409">
        <v>10050</v>
      </c>
      <c r="C1139" s="659" t="s">
        <v>595</v>
      </c>
      <c r="D1139" s="413">
        <v>26</v>
      </c>
      <c r="E1139" s="612" t="s">
        <v>514</v>
      </c>
      <c r="F1139" s="418"/>
      <c r="G1139" s="418"/>
      <c r="H1139" s="643">
        <v>0.03</v>
      </c>
      <c r="I1139" s="614">
        <v>0.78</v>
      </c>
    </row>
    <row r="1140" spans="1:9" ht="15" customHeight="1" x14ac:dyDescent="0.3">
      <c r="A1140" s="408" t="s">
        <v>690</v>
      </c>
      <c r="B1140" s="409">
        <v>10059</v>
      </c>
      <c r="C1140" s="659" t="s">
        <v>595</v>
      </c>
      <c r="D1140" s="413">
        <v>22.47</v>
      </c>
      <c r="E1140" s="612" t="s">
        <v>514</v>
      </c>
      <c r="F1140" s="418"/>
      <c r="G1140" s="418"/>
      <c r="H1140" s="643">
        <v>8.9999999999999998E-4</v>
      </c>
      <c r="I1140" s="614">
        <v>0.02</v>
      </c>
    </row>
    <row r="1141" spans="1:9" ht="15" customHeight="1" x14ac:dyDescent="0.3">
      <c r="A1141" s="426" t="s">
        <v>691</v>
      </c>
      <c r="B1141" s="409">
        <v>10061</v>
      </c>
      <c r="C1141" s="659" t="s">
        <v>595</v>
      </c>
      <c r="D1141" s="413">
        <v>38.81</v>
      </c>
      <c r="E1141" s="612" t="s">
        <v>514</v>
      </c>
      <c r="F1141" s="418"/>
      <c r="G1141" s="418"/>
      <c r="H1141" s="643">
        <v>0.6</v>
      </c>
      <c r="I1141" s="614">
        <v>23.28</v>
      </c>
    </row>
    <row r="1142" spans="1:9" ht="15" customHeight="1" x14ac:dyDescent="0.3">
      <c r="A1142" s="426"/>
      <c r="B1142" s="409"/>
      <c r="C1142" s="659"/>
      <c r="D1142" s="425"/>
      <c r="E1142" s="612" t="s">
        <v>514</v>
      </c>
      <c r="F1142" s="418"/>
      <c r="G1142" s="418"/>
      <c r="H1142" s="643"/>
      <c r="I1142" s="614"/>
    </row>
    <row r="1143" spans="1:9" ht="15" customHeight="1" x14ac:dyDescent="0.3">
      <c r="A1143" s="406" t="s">
        <v>533</v>
      </c>
      <c r="B1143" s="355"/>
      <c r="C1143" s="572"/>
      <c r="D1143" s="356"/>
      <c r="E1143" s="572"/>
      <c r="F1143" s="356"/>
      <c r="G1143" s="356"/>
      <c r="H1143" s="649"/>
      <c r="I1143" s="424">
        <v>29.950000000000003</v>
      </c>
    </row>
    <row r="1144" spans="1:9" ht="15" customHeight="1" x14ac:dyDescent="0.3">
      <c r="A1144" s="358"/>
      <c r="B1144" s="358"/>
      <c r="C1144" s="573"/>
      <c r="D1144" s="358"/>
      <c r="E1144" s="608"/>
      <c r="F1144" s="358"/>
      <c r="G1144" s="358"/>
      <c r="H1144" s="645"/>
      <c r="I1144" s="573"/>
    </row>
    <row r="1145" spans="1:9" ht="15" customHeight="1" x14ac:dyDescent="0.3">
      <c r="A1145" s="397" t="s">
        <v>534</v>
      </c>
      <c r="B1145" s="398" t="s">
        <v>501</v>
      </c>
      <c r="C1145" s="658" t="s">
        <v>14</v>
      </c>
      <c r="D1145" s="399" t="s">
        <v>532</v>
      </c>
      <c r="E1145" s="606" t="s">
        <v>514</v>
      </c>
      <c r="F1145" s="397" t="s">
        <v>514</v>
      </c>
      <c r="G1145" s="397" t="s">
        <v>514</v>
      </c>
      <c r="H1145" s="642" t="s">
        <v>506</v>
      </c>
      <c r="I1145" s="609" t="s">
        <v>532</v>
      </c>
    </row>
    <row r="1146" spans="1:9" ht="15" customHeight="1" x14ac:dyDescent="0.3">
      <c r="A1146" s="408"/>
      <c r="B1146" s="409"/>
      <c r="C1146" s="659"/>
      <c r="D1146" s="425"/>
      <c r="E1146" s="612" t="s">
        <v>514</v>
      </c>
      <c r="F1146" s="418" t="s">
        <v>514</v>
      </c>
      <c r="G1146" s="418"/>
      <c r="H1146" s="643"/>
      <c r="I1146" s="614"/>
    </row>
    <row r="1147" spans="1:9" ht="15" customHeight="1" x14ac:dyDescent="0.3">
      <c r="A1147" s="408"/>
      <c r="B1147" s="409"/>
      <c r="C1147" s="659"/>
      <c r="D1147" s="425"/>
      <c r="E1147" s="612" t="s">
        <v>514</v>
      </c>
      <c r="F1147" s="418" t="s">
        <v>514</v>
      </c>
      <c r="G1147" s="418"/>
      <c r="H1147" s="643"/>
      <c r="I1147" s="614"/>
    </row>
    <row r="1148" spans="1:9" ht="15" customHeight="1" x14ac:dyDescent="0.3">
      <c r="A1148" s="408"/>
      <c r="B1148" s="409"/>
      <c r="C1148" s="659"/>
      <c r="D1148" s="425"/>
      <c r="E1148" s="612" t="s">
        <v>514</v>
      </c>
      <c r="F1148" s="418" t="s">
        <v>514</v>
      </c>
      <c r="G1148" s="418"/>
      <c r="H1148" s="643"/>
      <c r="I1148" s="614"/>
    </row>
    <row r="1149" spans="1:9" ht="15" customHeight="1" x14ac:dyDescent="0.3">
      <c r="A1149" s="408"/>
      <c r="B1149" s="409"/>
      <c r="C1149" s="659"/>
      <c r="D1149" s="425"/>
      <c r="E1149" s="612" t="s">
        <v>514</v>
      </c>
      <c r="F1149" s="418" t="s">
        <v>514</v>
      </c>
      <c r="G1149" s="418"/>
      <c r="H1149" s="643"/>
      <c r="I1149" s="614"/>
    </row>
    <row r="1150" spans="1:9" ht="15" customHeight="1" x14ac:dyDescent="0.3">
      <c r="A1150" s="408"/>
      <c r="B1150" s="409"/>
      <c r="C1150" s="659"/>
      <c r="D1150" s="425"/>
      <c r="E1150" s="612" t="s">
        <v>514</v>
      </c>
      <c r="F1150" s="418" t="s">
        <v>514</v>
      </c>
      <c r="G1150" s="418"/>
      <c r="H1150" s="643"/>
      <c r="I1150" s="614"/>
    </row>
    <row r="1151" spans="1:9" ht="15" customHeight="1" x14ac:dyDescent="0.3">
      <c r="A1151" s="428" t="s">
        <v>535</v>
      </c>
      <c r="B1151" s="355"/>
      <c r="C1151" s="572"/>
      <c r="D1151" s="356"/>
      <c r="E1151" s="572"/>
      <c r="F1151" s="356"/>
      <c r="G1151" s="356"/>
      <c r="H1151" s="649"/>
      <c r="I1151" s="424"/>
    </row>
    <row r="1152" spans="1:9" ht="15" customHeight="1" x14ac:dyDescent="0.3">
      <c r="A1152" s="355"/>
      <c r="B1152" s="355"/>
      <c r="C1152" s="572"/>
      <c r="D1152" s="356"/>
      <c r="E1152" s="572"/>
      <c r="F1152" s="356"/>
      <c r="G1152" s="356"/>
      <c r="H1152" s="647"/>
      <c r="I1152" s="430"/>
    </row>
    <row r="1153" spans="1:13" ht="15" customHeight="1" x14ac:dyDescent="0.3">
      <c r="A1153" s="397" t="s">
        <v>536</v>
      </c>
      <c r="B1153" s="398" t="s">
        <v>501</v>
      </c>
      <c r="C1153" s="658" t="s">
        <v>14</v>
      </c>
      <c r="D1153" s="415" t="s">
        <v>537</v>
      </c>
      <c r="E1153" s="435" t="s">
        <v>538</v>
      </c>
      <c r="F1153" s="415" t="s">
        <v>539</v>
      </c>
      <c r="G1153" s="416" t="s">
        <v>540</v>
      </c>
      <c r="H1153" s="646" t="s">
        <v>506</v>
      </c>
      <c r="I1153" s="609" t="s">
        <v>532</v>
      </c>
    </row>
    <row r="1154" spans="1:13" ht="15" customHeight="1" x14ac:dyDescent="0.3">
      <c r="A1154" s="408"/>
      <c r="B1154" s="402"/>
      <c r="C1154" s="660"/>
      <c r="D1154" s="425"/>
      <c r="E1154" s="614" t="s">
        <v>514</v>
      </c>
      <c r="F1154" s="425" t="s">
        <v>514</v>
      </c>
      <c r="G1154" s="425"/>
      <c r="H1154" s="643"/>
      <c r="I1154" s="607"/>
    </row>
    <row r="1155" spans="1:13" ht="15" customHeight="1" x14ac:dyDescent="0.3">
      <c r="A1155" s="408"/>
      <c r="B1155" s="402"/>
      <c r="C1155" s="660"/>
      <c r="D1155" s="425"/>
      <c r="E1155" s="614" t="s">
        <v>514</v>
      </c>
      <c r="F1155" s="425" t="s">
        <v>514</v>
      </c>
      <c r="G1155" s="425"/>
      <c r="H1155" s="643"/>
      <c r="I1155" s="607"/>
    </row>
    <row r="1156" spans="1:13" ht="15" customHeight="1" x14ac:dyDescent="0.3">
      <c r="A1156" s="408"/>
      <c r="B1156" s="402"/>
      <c r="C1156" s="660"/>
      <c r="D1156" s="425"/>
      <c r="E1156" s="614" t="s">
        <v>514</v>
      </c>
      <c r="F1156" s="425" t="s">
        <v>514</v>
      </c>
      <c r="G1156" s="425"/>
      <c r="H1156" s="643"/>
      <c r="I1156" s="607"/>
    </row>
    <row r="1157" spans="1:13" ht="15" customHeight="1" x14ac:dyDescent="0.3">
      <c r="A1157" s="408"/>
      <c r="B1157" s="402"/>
      <c r="C1157" s="660"/>
      <c r="D1157" s="425"/>
      <c r="E1157" s="614" t="s">
        <v>514</v>
      </c>
      <c r="F1157" s="425" t="s">
        <v>514</v>
      </c>
      <c r="G1157" s="425"/>
      <c r="H1157" s="643"/>
      <c r="I1157" s="607"/>
    </row>
    <row r="1158" spans="1:13" ht="15" customHeight="1" x14ac:dyDescent="0.3">
      <c r="A1158" s="406" t="s">
        <v>541</v>
      </c>
      <c r="B1158" s="355"/>
      <c r="C1158" s="572"/>
      <c r="D1158" s="356"/>
      <c r="E1158" s="572"/>
      <c r="F1158" s="356"/>
      <c r="G1158" s="356"/>
      <c r="H1158" s="649"/>
      <c r="I1158" s="424"/>
    </row>
    <row r="1159" spans="1:13" ht="15" customHeight="1" x14ac:dyDescent="0.3">
      <c r="A1159" s="355"/>
      <c r="B1159" s="355"/>
      <c r="C1159" s="572"/>
      <c r="D1159" s="356"/>
      <c r="E1159" s="572"/>
      <c r="F1159" s="356"/>
      <c r="G1159" s="356"/>
      <c r="H1159" s="647"/>
      <c r="I1159" s="430"/>
    </row>
    <row r="1160" spans="1:13" ht="15" customHeight="1" x14ac:dyDescent="0.3">
      <c r="A1160" s="420" t="s">
        <v>542</v>
      </c>
      <c r="B1160" s="421"/>
      <c r="C1160" s="613"/>
      <c r="D1160" s="421"/>
      <c r="E1160" s="613"/>
      <c r="F1160" s="421"/>
      <c r="G1160" s="421"/>
      <c r="H1160" s="650"/>
      <c r="I1160" s="435">
        <v>31.1</v>
      </c>
    </row>
    <row r="1161" spans="1:13" ht="15" customHeight="1" x14ac:dyDescent="0.3">
      <c r="A1161" s="420" t="s">
        <v>543</v>
      </c>
      <c r="B1161" s="421"/>
      <c r="C1161" s="613"/>
      <c r="D1161" s="421"/>
      <c r="E1161" s="613"/>
      <c r="F1161" s="421"/>
      <c r="G1161" s="421"/>
      <c r="H1161" s="651">
        <v>0.10199999999999999</v>
      </c>
      <c r="I1161" s="436">
        <v>3.17</v>
      </c>
    </row>
    <row r="1162" spans="1:13" ht="15" customHeight="1" x14ac:dyDescent="0.3">
      <c r="A1162" s="420" t="s">
        <v>544</v>
      </c>
      <c r="B1162" s="421"/>
      <c r="C1162" s="613"/>
      <c r="D1162" s="421"/>
      <c r="E1162" s="613"/>
      <c r="F1162" s="421"/>
      <c r="G1162" s="421"/>
      <c r="H1162" s="652"/>
      <c r="I1162" s="437">
        <v>34.270000000000003</v>
      </c>
    </row>
    <row r="1165" spans="1:13" customFormat="1" ht="15" customHeight="1" x14ac:dyDescent="0.3">
      <c r="A1165" s="340"/>
      <c r="B1165" s="340" t="s">
        <v>0</v>
      </c>
      <c r="C1165" s="568"/>
      <c r="D1165" s="340"/>
      <c r="E1165" s="568"/>
      <c r="F1165" s="340"/>
      <c r="G1165" s="340"/>
      <c r="H1165" s="640"/>
      <c r="I1165" s="568"/>
      <c r="J1165" s="340"/>
    </row>
    <row r="1166" spans="1:13" customFormat="1" ht="15" customHeight="1" x14ac:dyDescent="0.3">
      <c r="A1166" s="340"/>
      <c r="B1166" s="340" t="s">
        <v>496</v>
      </c>
      <c r="C1166" s="568"/>
      <c r="D1166" s="340"/>
      <c r="E1166" s="568"/>
      <c r="F1166" s="340"/>
      <c r="G1166" s="340"/>
      <c r="H1166" s="640"/>
      <c r="I1166" s="568"/>
      <c r="J1166" s="340"/>
    </row>
    <row r="1167" spans="1:13" customFormat="1" ht="15" customHeight="1" x14ac:dyDescent="0.3">
      <c r="A1167" s="341" t="s">
        <v>497</v>
      </c>
      <c r="B1167" s="342">
        <v>42480</v>
      </c>
      <c r="C1167" s="569" t="s">
        <v>692</v>
      </c>
      <c r="D1167" s="342"/>
      <c r="E1167" s="569"/>
      <c r="F1167" s="342"/>
      <c r="G1167" s="342"/>
      <c r="H1167" s="641" t="s">
        <v>499</v>
      </c>
      <c r="I1167" s="569" t="s">
        <v>19</v>
      </c>
      <c r="J1167" s="340"/>
      <c r="K1167" s="393"/>
      <c r="L1167" s="394"/>
      <c r="M1167" s="394"/>
    </row>
    <row r="1168" spans="1:13" ht="15" customHeight="1" x14ac:dyDescent="0.3">
      <c r="A1168" s="397" t="s">
        <v>500</v>
      </c>
      <c r="B1168" s="398" t="s">
        <v>501</v>
      </c>
      <c r="C1168" s="609" t="s">
        <v>502</v>
      </c>
      <c r="D1168" s="400"/>
      <c r="E1168" s="606" t="s">
        <v>503</v>
      </c>
      <c r="F1168" s="399" t="s">
        <v>504</v>
      </c>
      <c r="G1168" s="399" t="s">
        <v>505</v>
      </c>
      <c r="H1168" s="642" t="s">
        <v>506</v>
      </c>
      <c r="I1168" s="609" t="s">
        <v>507</v>
      </c>
    </row>
    <row r="1169" spans="1:9" ht="15" customHeight="1" x14ac:dyDescent="0.3">
      <c r="A1169" s="401" t="s">
        <v>641</v>
      </c>
      <c r="B1169" s="402">
        <v>30035</v>
      </c>
      <c r="C1169" s="607">
        <v>0.15</v>
      </c>
      <c r="D1169" s="403"/>
      <c r="E1169" s="607">
        <v>0.85</v>
      </c>
      <c r="F1169" s="404">
        <v>198.96</v>
      </c>
      <c r="G1169" s="404">
        <v>32.049999999999997</v>
      </c>
      <c r="H1169" s="643">
        <v>1</v>
      </c>
      <c r="I1169" s="607">
        <v>57.08</v>
      </c>
    </row>
    <row r="1170" spans="1:9" ht="15" customHeight="1" x14ac:dyDescent="0.3">
      <c r="A1170" s="401"/>
      <c r="B1170" s="402"/>
      <c r="C1170" s="607"/>
      <c r="D1170" s="403"/>
      <c r="E1170" s="607"/>
      <c r="F1170" s="405"/>
      <c r="G1170" s="405"/>
      <c r="H1170" s="643"/>
      <c r="I1170" s="607"/>
    </row>
    <row r="1171" spans="1:9" ht="15" customHeight="1" x14ac:dyDescent="0.3">
      <c r="A1171" s="401"/>
      <c r="B1171" s="402"/>
      <c r="C1171" s="607"/>
      <c r="D1171" s="403"/>
      <c r="E1171" s="607"/>
      <c r="F1171" s="405"/>
      <c r="G1171" s="405"/>
      <c r="H1171" s="643"/>
      <c r="I1171" s="607"/>
    </row>
    <row r="1172" spans="1:9" ht="15" customHeight="1" x14ac:dyDescent="0.3">
      <c r="A1172" s="401"/>
      <c r="B1172" s="402"/>
      <c r="C1172" s="607"/>
      <c r="D1172" s="403"/>
      <c r="E1172" s="607"/>
      <c r="F1172" s="405"/>
      <c r="G1172" s="405"/>
      <c r="H1172" s="643"/>
      <c r="I1172" s="607"/>
    </row>
    <row r="1173" spans="1:9" ht="15" customHeight="1" x14ac:dyDescent="0.3">
      <c r="A1173" s="401"/>
      <c r="B1173" s="402"/>
      <c r="C1173" s="607"/>
      <c r="D1173" s="403"/>
      <c r="E1173" s="607"/>
      <c r="F1173" s="405"/>
      <c r="G1173" s="405"/>
      <c r="H1173" s="643"/>
      <c r="I1173" s="607"/>
    </row>
    <row r="1174" spans="1:9" ht="15" customHeight="1" x14ac:dyDescent="0.3">
      <c r="A1174" s="406" t="s">
        <v>509</v>
      </c>
      <c r="B1174" s="355"/>
      <c r="C1174" s="572"/>
      <c r="D1174" s="356"/>
      <c r="E1174" s="572"/>
      <c r="F1174" s="356"/>
      <c r="G1174" s="356"/>
      <c r="H1174" s="644"/>
      <c r="I1174" s="424">
        <v>57.08</v>
      </c>
    </row>
    <row r="1175" spans="1:9" ht="15" customHeight="1" x14ac:dyDescent="0.3">
      <c r="A1175" s="358"/>
      <c r="B1175" s="358"/>
      <c r="C1175" s="573"/>
      <c r="D1175" s="358"/>
      <c r="E1175" s="608"/>
      <c r="F1175" s="358"/>
      <c r="G1175" s="358"/>
      <c r="H1175" s="645"/>
      <c r="I1175" s="573"/>
    </row>
    <row r="1176" spans="1:9" ht="15" customHeight="1" x14ac:dyDescent="0.3">
      <c r="A1176" s="397" t="s">
        <v>510</v>
      </c>
      <c r="B1176" s="398" t="s">
        <v>501</v>
      </c>
      <c r="C1176" s="656" t="s">
        <v>511</v>
      </c>
      <c r="D1176" s="397" t="s">
        <v>512</v>
      </c>
      <c r="E1176" s="609" t="s">
        <v>513</v>
      </c>
      <c r="F1176" s="397" t="s">
        <v>514</v>
      </c>
      <c r="G1176" s="397" t="s">
        <v>514</v>
      </c>
      <c r="H1176" s="642" t="s">
        <v>506</v>
      </c>
      <c r="I1176" s="609" t="s">
        <v>507</v>
      </c>
    </row>
    <row r="1177" spans="1:9" ht="15" customHeight="1" x14ac:dyDescent="0.3">
      <c r="A1177" s="408" t="s">
        <v>664</v>
      </c>
      <c r="B1177" s="409">
        <v>20002</v>
      </c>
      <c r="C1177" s="610">
        <v>24.06</v>
      </c>
      <c r="D1177" s="410"/>
      <c r="E1177" s="610">
        <v>0</v>
      </c>
      <c r="F1177" s="411"/>
      <c r="G1177" s="412"/>
      <c r="H1177" s="643">
        <v>0.5</v>
      </c>
      <c r="I1177" s="614">
        <v>12.03</v>
      </c>
    </row>
    <row r="1178" spans="1:9" ht="15" customHeight="1" x14ac:dyDescent="0.3">
      <c r="A1178" s="408" t="s">
        <v>665</v>
      </c>
      <c r="B1178" s="409">
        <v>20031</v>
      </c>
      <c r="C1178" s="610">
        <v>13.57</v>
      </c>
      <c r="D1178" s="410"/>
      <c r="E1178" s="610">
        <v>0</v>
      </c>
      <c r="F1178" s="411"/>
      <c r="G1178" s="412"/>
      <c r="H1178" s="643">
        <v>10</v>
      </c>
      <c r="I1178" s="614">
        <v>135.69999999999999</v>
      </c>
    </row>
    <row r="1179" spans="1:9" ht="15" customHeight="1" x14ac:dyDescent="0.3">
      <c r="A1179" s="408"/>
      <c r="B1179" s="409"/>
      <c r="C1179" s="610"/>
      <c r="D1179" s="410"/>
      <c r="E1179" s="610"/>
      <c r="F1179" s="411"/>
      <c r="G1179" s="412"/>
      <c r="H1179" s="643"/>
      <c r="I1179" s="614"/>
    </row>
    <row r="1180" spans="1:9" ht="15" customHeight="1" x14ac:dyDescent="0.3">
      <c r="A1180" s="408"/>
      <c r="B1180" s="409"/>
      <c r="C1180" s="610"/>
      <c r="D1180" s="410"/>
      <c r="E1180" s="610"/>
      <c r="F1180" s="411"/>
      <c r="G1180" s="412"/>
      <c r="H1180" s="643"/>
      <c r="I1180" s="614"/>
    </row>
    <row r="1181" spans="1:9" ht="15" customHeight="1" x14ac:dyDescent="0.3">
      <c r="A1181" s="408"/>
      <c r="B1181" s="409"/>
      <c r="C1181" s="610"/>
      <c r="D1181" s="410"/>
      <c r="E1181" s="610"/>
      <c r="F1181" s="411"/>
      <c r="G1181" s="412"/>
      <c r="H1181" s="643"/>
      <c r="I1181" s="614"/>
    </row>
    <row r="1182" spans="1:9" ht="15" customHeight="1" x14ac:dyDescent="0.3">
      <c r="A1182" s="406" t="s">
        <v>517</v>
      </c>
      <c r="B1182" s="355"/>
      <c r="C1182" s="572"/>
      <c r="D1182" s="356"/>
      <c r="E1182" s="572"/>
      <c r="F1182" s="356"/>
      <c r="G1182" s="356"/>
      <c r="H1182" s="644"/>
      <c r="I1182" s="424">
        <v>147.72999999999999</v>
      </c>
    </row>
    <row r="1183" spans="1:9" ht="15" customHeight="1" x14ac:dyDescent="0.3">
      <c r="A1183" s="358"/>
      <c r="B1183" s="358"/>
      <c r="C1183" s="573"/>
      <c r="D1183" s="358"/>
      <c r="E1183" s="608"/>
      <c r="F1183" s="358"/>
      <c r="G1183" s="358"/>
      <c r="H1183" s="645"/>
      <c r="I1183" s="573"/>
    </row>
    <row r="1184" spans="1:9" ht="15" customHeight="1" x14ac:dyDescent="0.3">
      <c r="A1184" s="397" t="s">
        <v>518</v>
      </c>
      <c r="B1184" s="398" t="s">
        <v>501</v>
      </c>
      <c r="C1184" s="657" t="s">
        <v>519</v>
      </c>
      <c r="D1184" s="416" t="s">
        <v>520</v>
      </c>
      <c r="E1184" s="611" t="s">
        <v>521</v>
      </c>
      <c r="F1184" s="416" t="s">
        <v>522</v>
      </c>
      <c r="G1184" s="417"/>
      <c r="H1184" s="646"/>
      <c r="I1184" s="609" t="s">
        <v>507</v>
      </c>
    </row>
    <row r="1185" spans="1:10" ht="15" customHeight="1" x14ac:dyDescent="0.3">
      <c r="A1185" s="408" t="s">
        <v>626</v>
      </c>
      <c r="B1185" s="409">
        <v>11</v>
      </c>
      <c r="C1185" s="610">
        <v>1.1200000000000001</v>
      </c>
      <c r="D1185" s="418"/>
      <c r="E1185" s="612" t="s">
        <v>514</v>
      </c>
      <c r="F1185" s="418" t="s">
        <v>514</v>
      </c>
      <c r="G1185" s="419"/>
      <c r="H1185" s="647"/>
      <c r="I1185" s="614">
        <v>1.65</v>
      </c>
    </row>
    <row r="1186" spans="1:10" ht="15" customHeight="1" x14ac:dyDescent="0.3">
      <c r="A1186" s="408" t="s">
        <v>627</v>
      </c>
      <c r="B1186" s="409">
        <v>12</v>
      </c>
      <c r="C1186" s="610">
        <v>9.6</v>
      </c>
      <c r="D1186" s="418"/>
      <c r="E1186" s="612" t="s">
        <v>514</v>
      </c>
      <c r="F1186" s="418" t="s">
        <v>514</v>
      </c>
      <c r="G1186" s="419"/>
      <c r="H1186" s="647"/>
      <c r="I1186" s="614">
        <v>14.18</v>
      </c>
    </row>
    <row r="1187" spans="1:10" ht="15" customHeight="1" x14ac:dyDescent="0.3">
      <c r="A1187" s="408" t="s">
        <v>628</v>
      </c>
      <c r="B1187" s="409">
        <v>13</v>
      </c>
      <c r="C1187" s="610">
        <v>4.79</v>
      </c>
      <c r="D1187" s="418"/>
      <c r="E1187" s="612" t="s">
        <v>514</v>
      </c>
      <c r="F1187" s="418" t="s">
        <v>514</v>
      </c>
      <c r="G1187" s="419"/>
      <c r="H1187" s="647"/>
      <c r="I1187" s="614">
        <v>7.07</v>
      </c>
    </row>
    <row r="1188" spans="1:10" ht="15" customHeight="1" x14ac:dyDescent="0.3">
      <c r="A1188" s="408" t="s">
        <v>666</v>
      </c>
      <c r="B1188" s="409">
        <v>14</v>
      </c>
      <c r="C1188" s="610">
        <v>5</v>
      </c>
      <c r="D1188" s="418"/>
      <c r="E1188" s="612" t="s">
        <v>514</v>
      </c>
      <c r="F1188" s="418" t="s">
        <v>514</v>
      </c>
      <c r="G1188" s="419"/>
      <c r="H1188" s="647"/>
      <c r="I1188" s="614">
        <v>7.38</v>
      </c>
    </row>
    <row r="1189" spans="1:10" ht="15" customHeight="1" x14ac:dyDescent="0.3">
      <c r="A1189" s="408"/>
      <c r="B1189" s="409"/>
      <c r="C1189" s="610"/>
      <c r="D1189" s="418"/>
      <c r="E1189" s="612" t="s">
        <v>514</v>
      </c>
      <c r="F1189" s="418" t="s">
        <v>514</v>
      </c>
      <c r="G1189" s="419"/>
      <c r="H1189" s="647"/>
      <c r="I1189" s="614"/>
    </row>
    <row r="1190" spans="1:10" ht="15" customHeight="1" x14ac:dyDescent="0.3">
      <c r="A1190" s="406" t="s">
        <v>527</v>
      </c>
      <c r="B1190" s="355"/>
      <c r="C1190" s="572"/>
      <c r="D1190" s="356"/>
      <c r="E1190" s="572"/>
      <c r="F1190" s="356"/>
      <c r="G1190" s="356"/>
      <c r="H1190" s="644"/>
      <c r="I1190" s="424">
        <v>30.279999999999998</v>
      </c>
    </row>
    <row r="1191" spans="1:10" ht="15" customHeight="1" x14ac:dyDescent="0.3">
      <c r="A1191" s="358"/>
      <c r="B1191" s="358"/>
      <c r="C1191" s="573"/>
      <c r="D1191" s="358"/>
      <c r="E1191" s="608"/>
      <c r="F1191" s="358"/>
      <c r="G1191" s="358"/>
      <c r="H1191" s="645"/>
      <c r="I1191" s="573"/>
    </row>
    <row r="1192" spans="1:10" ht="15" customHeight="1" x14ac:dyDescent="0.3">
      <c r="A1192" s="420" t="s">
        <v>528</v>
      </c>
      <c r="B1192" s="421"/>
      <c r="C1192" s="613"/>
      <c r="D1192" s="421"/>
      <c r="E1192" s="613"/>
      <c r="F1192" s="421"/>
      <c r="G1192" s="421"/>
      <c r="H1192" s="648"/>
      <c r="I1192" s="424">
        <v>235.09</v>
      </c>
    </row>
    <row r="1193" spans="1:10" ht="15" customHeight="1" x14ac:dyDescent="0.3">
      <c r="A1193" s="420" t="s">
        <v>529</v>
      </c>
      <c r="B1193" s="421"/>
      <c r="C1193" s="613"/>
      <c r="D1193" s="421"/>
      <c r="E1193" s="613"/>
      <c r="F1193" s="421"/>
      <c r="G1193" s="421"/>
      <c r="H1193" s="648"/>
      <c r="I1193" s="424">
        <v>125</v>
      </c>
      <c r="J1193" s="423"/>
    </row>
    <row r="1194" spans="1:10" ht="15" customHeight="1" x14ac:dyDescent="0.3">
      <c r="A1194" s="420" t="s">
        <v>530</v>
      </c>
      <c r="B1194" s="421"/>
      <c r="C1194" s="613"/>
      <c r="D1194" s="421"/>
      <c r="E1194" s="613"/>
      <c r="F1194" s="421"/>
      <c r="G1194" s="421"/>
      <c r="H1194" s="648"/>
      <c r="I1194" s="424">
        <v>1.88</v>
      </c>
    </row>
    <row r="1195" spans="1:10" ht="15" customHeight="1" x14ac:dyDescent="0.3">
      <c r="A1195" s="358"/>
      <c r="B1195" s="358"/>
      <c r="C1195" s="573"/>
      <c r="D1195" s="358"/>
      <c r="E1195" s="608"/>
      <c r="F1195" s="358"/>
      <c r="G1195" s="358"/>
      <c r="H1195" s="645"/>
      <c r="I1195" s="573"/>
    </row>
    <row r="1196" spans="1:10" ht="15" customHeight="1" x14ac:dyDescent="0.3">
      <c r="A1196" s="397" t="s">
        <v>531</v>
      </c>
      <c r="B1196" s="398" t="s">
        <v>501</v>
      </c>
      <c r="C1196" s="658" t="s">
        <v>14</v>
      </c>
      <c r="D1196" s="399" t="s">
        <v>532</v>
      </c>
      <c r="E1196" s="606" t="s">
        <v>514</v>
      </c>
      <c r="F1196" s="397" t="s">
        <v>514</v>
      </c>
      <c r="G1196" s="397" t="s">
        <v>514</v>
      </c>
      <c r="H1196" s="642" t="s">
        <v>506</v>
      </c>
      <c r="I1196" s="609" t="s">
        <v>532</v>
      </c>
    </row>
    <row r="1197" spans="1:10" ht="15" customHeight="1" x14ac:dyDescent="0.3">
      <c r="A1197" s="408" t="s">
        <v>693</v>
      </c>
      <c r="B1197" s="409">
        <v>10009</v>
      </c>
      <c r="C1197" s="659" t="s">
        <v>560</v>
      </c>
      <c r="D1197" s="413">
        <v>2.0299999999999998</v>
      </c>
      <c r="E1197" s="612" t="s">
        <v>514</v>
      </c>
      <c r="F1197" s="418"/>
      <c r="G1197" s="418"/>
      <c r="H1197" s="643">
        <v>0.44</v>
      </c>
      <c r="I1197" s="614">
        <v>0.89</v>
      </c>
    </row>
    <row r="1198" spans="1:10" ht="15" customHeight="1" x14ac:dyDescent="0.3">
      <c r="A1198" s="408"/>
      <c r="B1198" s="409"/>
      <c r="C1198" s="659"/>
      <c r="D1198" s="425"/>
      <c r="E1198" s="612" t="s">
        <v>514</v>
      </c>
      <c r="F1198" s="418"/>
      <c r="G1198" s="418"/>
      <c r="H1198" s="643"/>
      <c r="I1198" s="614"/>
    </row>
    <row r="1199" spans="1:10" ht="15" customHeight="1" x14ac:dyDescent="0.3">
      <c r="A1199" s="408"/>
      <c r="B1199" s="409"/>
      <c r="C1199" s="659"/>
      <c r="D1199" s="425"/>
      <c r="E1199" s="612" t="s">
        <v>514</v>
      </c>
      <c r="F1199" s="418"/>
      <c r="G1199" s="418"/>
      <c r="H1199" s="643"/>
      <c r="I1199" s="614"/>
    </row>
    <row r="1200" spans="1:10" ht="15" customHeight="1" x14ac:dyDescent="0.3">
      <c r="A1200" s="426"/>
      <c r="B1200" s="409"/>
      <c r="C1200" s="659"/>
      <c r="D1200" s="425"/>
      <c r="E1200" s="612" t="s">
        <v>514</v>
      </c>
      <c r="F1200" s="418"/>
      <c r="G1200" s="418"/>
      <c r="H1200" s="643"/>
      <c r="I1200" s="614"/>
    </row>
    <row r="1201" spans="1:9" ht="15" customHeight="1" x14ac:dyDescent="0.3">
      <c r="A1201" s="426"/>
      <c r="B1201" s="409"/>
      <c r="C1201" s="659"/>
      <c r="D1201" s="425"/>
      <c r="E1201" s="612" t="s">
        <v>514</v>
      </c>
      <c r="F1201" s="418"/>
      <c r="G1201" s="418"/>
      <c r="H1201" s="643"/>
      <c r="I1201" s="614"/>
    </row>
    <row r="1202" spans="1:9" ht="15" customHeight="1" x14ac:dyDescent="0.3">
      <c r="A1202" s="406" t="s">
        <v>533</v>
      </c>
      <c r="B1202" s="355"/>
      <c r="C1202" s="572"/>
      <c r="D1202" s="356"/>
      <c r="E1202" s="572"/>
      <c r="F1202" s="356"/>
      <c r="G1202" s="356"/>
      <c r="H1202" s="649"/>
      <c r="I1202" s="424">
        <v>0.89</v>
      </c>
    </row>
    <row r="1203" spans="1:9" ht="15" customHeight="1" x14ac:dyDescent="0.3">
      <c r="A1203" s="358"/>
      <c r="B1203" s="358"/>
      <c r="C1203" s="573"/>
      <c r="D1203" s="358"/>
      <c r="E1203" s="608"/>
      <c r="F1203" s="358"/>
      <c r="G1203" s="358"/>
      <c r="H1203" s="645"/>
      <c r="I1203" s="573"/>
    </row>
    <row r="1204" spans="1:9" ht="15" customHeight="1" x14ac:dyDescent="0.3">
      <c r="A1204" s="397" t="s">
        <v>534</v>
      </c>
      <c r="B1204" s="398" t="s">
        <v>501</v>
      </c>
      <c r="C1204" s="658" t="s">
        <v>14</v>
      </c>
      <c r="D1204" s="399" t="s">
        <v>532</v>
      </c>
      <c r="E1204" s="606" t="s">
        <v>514</v>
      </c>
      <c r="F1204" s="397" t="s">
        <v>514</v>
      </c>
      <c r="G1204" s="397" t="s">
        <v>514</v>
      </c>
      <c r="H1204" s="642" t="s">
        <v>506</v>
      </c>
      <c r="I1204" s="609" t="s">
        <v>532</v>
      </c>
    </row>
    <row r="1205" spans="1:9" ht="15" customHeight="1" x14ac:dyDescent="0.3">
      <c r="A1205" s="408"/>
      <c r="B1205" s="409"/>
      <c r="C1205" s="659"/>
      <c r="D1205" s="425"/>
      <c r="E1205" s="612" t="s">
        <v>514</v>
      </c>
      <c r="F1205" s="418" t="s">
        <v>514</v>
      </c>
      <c r="G1205" s="418"/>
      <c r="H1205" s="643"/>
      <c r="I1205" s="614"/>
    </row>
    <row r="1206" spans="1:9" ht="15" customHeight="1" x14ac:dyDescent="0.3">
      <c r="A1206" s="408"/>
      <c r="B1206" s="409"/>
      <c r="C1206" s="659"/>
      <c r="D1206" s="425"/>
      <c r="E1206" s="612" t="s">
        <v>514</v>
      </c>
      <c r="F1206" s="418" t="s">
        <v>514</v>
      </c>
      <c r="G1206" s="418"/>
      <c r="H1206" s="643"/>
      <c r="I1206" s="614"/>
    </row>
    <row r="1207" spans="1:9" ht="15" customHeight="1" x14ac:dyDescent="0.3">
      <c r="A1207" s="408"/>
      <c r="B1207" s="409"/>
      <c r="C1207" s="659"/>
      <c r="D1207" s="425"/>
      <c r="E1207" s="612" t="s">
        <v>514</v>
      </c>
      <c r="F1207" s="418" t="s">
        <v>514</v>
      </c>
      <c r="G1207" s="418"/>
      <c r="H1207" s="643"/>
      <c r="I1207" s="614"/>
    </row>
    <row r="1208" spans="1:9" ht="15" customHeight="1" x14ac:dyDescent="0.3">
      <c r="A1208" s="408"/>
      <c r="B1208" s="409"/>
      <c r="C1208" s="659"/>
      <c r="D1208" s="425"/>
      <c r="E1208" s="612" t="s">
        <v>514</v>
      </c>
      <c r="F1208" s="418" t="s">
        <v>514</v>
      </c>
      <c r="G1208" s="418"/>
      <c r="H1208" s="643"/>
      <c r="I1208" s="614"/>
    </row>
    <row r="1209" spans="1:9" ht="15" customHeight="1" x14ac:dyDescent="0.3">
      <c r="A1209" s="408"/>
      <c r="B1209" s="409"/>
      <c r="C1209" s="659"/>
      <c r="D1209" s="425"/>
      <c r="E1209" s="612" t="s">
        <v>514</v>
      </c>
      <c r="F1209" s="418" t="s">
        <v>514</v>
      </c>
      <c r="G1209" s="418"/>
      <c r="H1209" s="643"/>
      <c r="I1209" s="614"/>
    </row>
    <row r="1210" spans="1:9" ht="15" customHeight="1" x14ac:dyDescent="0.3">
      <c r="A1210" s="428" t="s">
        <v>535</v>
      </c>
      <c r="B1210" s="355"/>
      <c r="C1210" s="572"/>
      <c r="D1210" s="356"/>
      <c r="E1210" s="572"/>
      <c r="F1210" s="356"/>
      <c r="G1210" s="356"/>
      <c r="H1210" s="649"/>
      <c r="I1210" s="424"/>
    </row>
    <row r="1211" spans="1:9" ht="15" customHeight="1" x14ac:dyDescent="0.3">
      <c r="A1211" s="355"/>
      <c r="B1211" s="355"/>
      <c r="C1211" s="572"/>
      <c r="D1211" s="356"/>
      <c r="E1211" s="572"/>
      <c r="F1211" s="356"/>
      <c r="G1211" s="356"/>
      <c r="H1211" s="647"/>
      <c r="I1211" s="430"/>
    </row>
    <row r="1212" spans="1:9" ht="15" customHeight="1" x14ac:dyDescent="0.3">
      <c r="A1212" s="397" t="s">
        <v>536</v>
      </c>
      <c r="B1212" s="398" t="s">
        <v>501</v>
      </c>
      <c r="C1212" s="658" t="s">
        <v>14</v>
      </c>
      <c r="D1212" s="415" t="s">
        <v>537</v>
      </c>
      <c r="E1212" s="435" t="s">
        <v>538</v>
      </c>
      <c r="F1212" s="415" t="s">
        <v>539</v>
      </c>
      <c r="G1212" s="416" t="s">
        <v>540</v>
      </c>
      <c r="H1212" s="646" t="s">
        <v>506</v>
      </c>
      <c r="I1212" s="609" t="s">
        <v>532</v>
      </c>
    </row>
    <row r="1213" spans="1:9" ht="15" customHeight="1" x14ac:dyDescent="0.3">
      <c r="A1213" s="408"/>
      <c r="B1213" s="402"/>
      <c r="C1213" s="660"/>
      <c r="D1213" s="425"/>
      <c r="E1213" s="614" t="s">
        <v>514</v>
      </c>
      <c r="F1213" s="425" t="s">
        <v>514</v>
      </c>
      <c r="G1213" s="425"/>
      <c r="H1213" s="643"/>
      <c r="I1213" s="607"/>
    </row>
    <row r="1214" spans="1:9" ht="15" customHeight="1" x14ac:dyDescent="0.3">
      <c r="A1214" s="408"/>
      <c r="B1214" s="402"/>
      <c r="C1214" s="660"/>
      <c r="D1214" s="425"/>
      <c r="E1214" s="614" t="s">
        <v>514</v>
      </c>
      <c r="F1214" s="425" t="s">
        <v>514</v>
      </c>
      <c r="G1214" s="425"/>
      <c r="H1214" s="643"/>
      <c r="I1214" s="607"/>
    </row>
    <row r="1215" spans="1:9" ht="15" customHeight="1" x14ac:dyDescent="0.3">
      <c r="A1215" s="408"/>
      <c r="B1215" s="402"/>
      <c r="C1215" s="660"/>
      <c r="D1215" s="425"/>
      <c r="E1215" s="614" t="s">
        <v>514</v>
      </c>
      <c r="F1215" s="425" t="s">
        <v>514</v>
      </c>
      <c r="G1215" s="425"/>
      <c r="H1215" s="643"/>
      <c r="I1215" s="607"/>
    </row>
    <row r="1216" spans="1:9" ht="15" customHeight="1" x14ac:dyDescent="0.3">
      <c r="A1216" s="408"/>
      <c r="B1216" s="402"/>
      <c r="C1216" s="660"/>
      <c r="D1216" s="425"/>
      <c r="E1216" s="614" t="s">
        <v>514</v>
      </c>
      <c r="F1216" s="425" t="s">
        <v>514</v>
      </c>
      <c r="G1216" s="425"/>
      <c r="H1216" s="643"/>
      <c r="I1216" s="607"/>
    </row>
    <row r="1217" spans="1:9" ht="15" customHeight="1" x14ac:dyDescent="0.3">
      <c r="A1217" s="406" t="s">
        <v>541</v>
      </c>
      <c r="B1217" s="355"/>
      <c r="C1217" s="572"/>
      <c r="D1217" s="356"/>
      <c r="E1217" s="572"/>
      <c r="F1217" s="356"/>
      <c r="G1217" s="356"/>
      <c r="H1217" s="649"/>
      <c r="I1217" s="424"/>
    </row>
    <row r="1218" spans="1:9" ht="15" customHeight="1" x14ac:dyDescent="0.3">
      <c r="A1218" s="355"/>
      <c r="B1218" s="355"/>
      <c r="C1218" s="572"/>
      <c r="D1218" s="356"/>
      <c r="E1218" s="572"/>
      <c r="F1218" s="356"/>
      <c r="G1218" s="356"/>
      <c r="H1218" s="647"/>
      <c r="I1218" s="430"/>
    </row>
    <row r="1219" spans="1:9" ht="15" customHeight="1" x14ac:dyDescent="0.3">
      <c r="A1219" s="420" t="s">
        <v>542</v>
      </c>
      <c r="B1219" s="421"/>
      <c r="C1219" s="613"/>
      <c r="D1219" s="421"/>
      <c r="E1219" s="613"/>
      <c r="F1219" s="421"/>
      <c r="G1219" s="421"/>
      <c r="H1219" s="650"/>
      <c r="I1219" s="435">
        <v>2.77</v>
      </c>
    </row>
    <row r="1220" spans="1:9" ht="15" customHeight="1" x14ac:dyDescent="0.3">
      <c r="A1220" s="420" t="s">
        <v>543</v>
      </c>
      <c r="B1220" s="421"/>
      <c r="C1220" s="613"/>
      <c r="D1220" s="421"/>
      <c r="E1220" s="613"/>
      <c r="F1220" s="421"/>
      <c r="G1220" s="421"/>
      <c r="H1220" s="651">
        <v>0.10199999999999999</v>
      </c>
      <c r="I1220" s="436">
        <v>0.28000000000000003</v>
      </c>
    </row>
    <row r="1221" spans="1:9" ht="15" customHeight="1" x14ac:dyDescent="0.3">
      <c r="A1221" s="420" t="s">
        <v>544</v>
      </c>
      <c r="B1221" s="421"/>
      <c r="C1221" s="613"/>
      <c r="D1221" s="421"/>
      <c r="E1221" s="613"/>
      <c r="F1221" s="421"/>
      <c r="G1221" s="421"/>
      <c r="H1221" s="652"/>
      <c r="I1221" s="437">
        <v>3.05</v>
      </c>
    </row>
  </sheetData>
  <autoFilter ref="A2:M1221"/>
  <pageMargins left="0.511811024" right="0.511811024" top="0.78740157499999996" bottom="0.78740157499999996" header="0.31496062000000002" footer="0.31496062000000002"/>
  <pageSetup paperSize="9" orientation="portrait" r:id="rId1"/>
  <rowBreaks count="20" manualBreakCount="20">
    <brk id="58" max="16383" man="1"/>
    <brk id="116" max="16383" man="1"/>
    <brk id="174" max="16383" man="1"/>
    <brk id="231" max="16383" man="1"/>
    <brk id="292" max="16383" man="1"/>
    <brk id="351" max="16383" man="1"/>
    <brk id="409" max="16383" man="1"/>
    <brk id="466" max="16383" man="1"/>
    <brk id="523" max="16383" man="1"/>
    <brk id="583" max="16383" man="1"/>
    <brk id="642" max="16383" man="1"/>
    <brk id="702" max="16383" man="1"/>
    <brk id="760" max="16383" man="1"/>
    <brk id="817" max="16383" man="1"/>
    <brk id="874" max="16383" man="1"/>
    <brk id="931" max="16383" man="1"/>
    <brk id="988" max="16383" man="1"/>
    <brk id="1045" max="16383" man="1"/>
    <brk id="1104" max="16383" man="1"/>
    <brk id="1163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53"/>
  <sheetViews>
    <sheetView topLeftCell="A55" zoomScaleNormal="100" zoomScaleSheetLayoutView="100" workbookViewId="0">
      <selection activeCell="H1" sqref="H1:K1048576"/>
    </sheetView>
  </sheetViews>
  <sheetFormatPr defaultColWidth="8.6640625" defaultRowHeight="13.8" x14ac:dyDescent="0.3"/>
  <cols>
    <col min="1" max="1" width="54.33203125" style="218" customWidth="1"/>
    <col min="2" max="2" width="11" style="218" customWidth="1"/>
    <col min="3" max="3" width="15.109375" style="218" bestFit="1" customWidth="1"/>
    <col min="4" max="4" width="26.6640625" style="218" bestFit="1" customWidth="1"/>
    <col min="5" max="5" width="9.88671875" style="218" customWidth="1"/>
    <col min="6" max="6" width="16.5546875" style="243" customWidth="1"/>
    <col min="7" max="7" width="15.33203125" style="243" customWidth="1"/>
    <col min="8" max="8" width="11" style="217" bestFit="1" customWidth="1"/>
    <col min="9" max="9" width="13.109375" style="218" bestFit="1" customWidth="1"/>
    <col min="10" max="10" width="14.33203125" style="218" bestFit="1" customWidth="1"/>
    <col min="11" max="11" width="13.109375" style="218" bestFit="1" customWidth="1"/>
    <col min="12" max="16384" width="8.6640625" style="218"/>
  </cols>
  <sheetData>
    <row r="1" spans="1:11" ht="15.75" customHeight="1" x14ac:dyDescent="0.3">
      <c r="A1" s="827" t="s">
        <v>415</v>
      </c>
      <c r="B1" s="828"/>
      <c r="C1" s="828"/>
      <c r="D1" s="828"/>
      <c r="E1" s="828"/>
      <c r="F1" s="828"/>
      <c r="G1" s="829"/>
    </row>
    <row r="2" spans="1:11" x14ac:dyDescent="0.3">
      <c r="A2" s="219"/>
      <c r="B2" s="220"/>
      <c r="C2" s="221"/>
      <c r="D2" s="221"/>
      <c r="E2" s="220"/>
      <c r="F2" s="222"/>
      <c r="G2" s="223"/>
    </row>
    <row r="3" spans="1:11" x14ac:dyDescent="0.3">
      <c r="A3" s="224"/>
      <c r="B3" s="220"/>
      <c r="C3" s="221"/>
      <c r="D3" s="221"/>
      <c r="E3" s="220"/>
      <c r="F3" s="222"/>
      <c r="G3" s="223"/>
    </row>
    <row r="4" spans="1:11" ht="15" customHeight="1" x14ac:dyDescent="0.3">
      <c r="A4" s="661" t="s">
        <v>261</v>
      </c>
      <c r="B4" s="661"/>
      <c r="C4" s="661"/>
      <c r="D4" s="661"/>
      <c r="E4" s="661"/>
      <c r="F4" s="661"/>
      <c r="G4" s="661"/>
    </row>
    <row r="5" spans="1:11" x14ac:dyDescent="0.3">
      <c r="A5" s="661" t="s">
        <v>262</v>
      </c>
      <c r="B5" s="661"/>
      <c r="C5" s="661"/>
      <c r="D5" s="661"/>
      <c r="E5" s="661"/>
      <c r="F5" s="661"/>
      <c r="G5" s="661"/>
    </row>
    <row r="6" spans="1:11" ht="27.6" x14ac:dyDescent="0.3">
      <c r="A6" s="226" t="s">
        <v>263</v>
      </c>
      <c r="B6" s="226" t="s">
        <v>264</v>
      </c>
      <c r="C6" s="226" t="s">
        <v>265</v>
      </c>
      <c r="D6" s="226" t="s">
        <v>266</v>
      </c>
      <c r="E6" s="226" t="s">
        <v>267</v>
      </c>
      <c r="F6" s="227" t="s">
        <v>268</v>
      </c>
      <c r="G6" s="227" t="s">
        <v>269</v>
      </c>
    </row>
    <row r="7" spans="1:11" x14ac:dyDescent="0.3">
      <c r="A7" s="228" t="s">
        <v>270</v>
      </c>
      <c r="B7" s="229"/>
      <c r="C7" s="230"/>
      <c r="D7" s="229"/>
      <c r="E7" s="229"/>
      <c r="F7" s="231"/>
      <c r="G7" s="231"/>
    </row>
    <row r="8" spans="1:11" x14ac:dyDescent="0.3">
      <c r="A8" s="232" t="s">
        <v>271</v>
      </c>
      <c r="B8" s="233" t="s">
        <v>272</v>
      </c>
      <c r="C8" s="234">
        <v>1</v>
      </c>
      <c r="D8" s="233">
        <v>10</v>
      </c>
      <c r="E8" s="233">
        <v>2</v>
      </c>
      <c r="F8" s="236">
        <v>19573.29</v>
      </c>
      <c r="G8" s="236">
        <v>3914.6580000000004</v>
      </c>
    </row>
    <row r="9" spans="1:11" x14ac:dyDescent="0.3">
      <c r="A9" s="232" t="s">
        <v>273</v>
      </c>
      <c r="B9" s="233" t="s">
        <v>272</v>
      </c>
      <c r="C9" s="234">
        <v>1</v>
      </c>
      <c r="D9" s="233">
        <v>50</v>
      </c>
      <c r="E9" s="233">
        <v>2</v>
      </c>
      <c r="F9" s="236">
        <v>5499.71</v>
      </c>
      <c r="G9" s="236">
        <v>5499.71</v>
      </c>
    </row>
    <row r="10" spans="1:11" x14ac:dyDescent="0.3">
      <c r="A10" s="232" t="s">
        <v>274</v>
      </c>
      <c r="B10" s="233" t="s">
        <v>272</v>
      </c>
      <c r="C10" s="234">
        <v>1</v>
      </c>
      <c r="D10" s="233">
        <v>100</v>
      </c>
      <c r="E10" s="233">
        <v>2</v>
      </c>
      <c r="F10" s="236">
        <v>2325.77</v>
      </c>
      <c r="G10" s="236">
        <v>4651.54</v>
      </c>
    </row>
    <row r="11" spans="1:11" x14ac:dyDescent="0.3">
      <c r="A11" s="237" t="s">
        <v>275</v>
      </c>
      <c r="B11" s="233"/>
      <c r="C11" s="234"/>
      <c r="D11" s="233"/>
      <c r="E11" s="233"/>
      <c r="F11" s="236"/>
      <c r="G11" s="236"/>
    </row>
    <row r="12" spans="1:11" x14ac:dyDescent="0.3">
      <c r="A12" s="232" t="s">
        <v>276</v>
      </c>
      <c r="B12" s="233" t="s">
        <v>272</v>
      </c>
      <c r="C12" s="234">
        <v>1</v>
      </c>
      <c r="D12" s="233">
        <v>2.5</v>
      </c>
      <c r="E12" s="233">
        <v>2</v>
      </c>
      <c r="F12" s="236">
        <v>5016.1400000000003</v>
      </c>
      <c r="G12" s="236">
        <v>250.80700000000002</v>
      </c>
    </row>
    <row r="13" spans="1:11" x14ac:dyDescent="0.3">
      <c r="A13" s="238" t="s">
        <v>277</v>
      </c>
      <c r="B13" s="233"/>
      <c r="C13" s="234"/>
      <c r="D13" s="233"/>
      <c r="E13" s="233"/>
      <c r="F13" s="236"/>
      <c r="G13" s="236"/>
    </row>
    <row r="14" spans="1:11" x14ac:dyDescent="0.3">
      <c r="A14" s="232" t="s">
        <v>278</v>
      </c>
      <c r="B14" s="233" t="s">
        <v>272</v>
      </c>
      <c r="C14" s="234">
        <v>1</v>
      </c>
      <c r="D14" s="233">
        <v>2.5</v>
      </c>
      <c r="E14" s="233">
        <v>2</v>
      </c>
      <c r="F14" s="236">
        <v>4233.2</v>
      </c>
      <c r="G14" s="236">
        <v>211.66</v>
      </c>
    </row>
    <row r="15" spans="1:11" x14ac:dyDescent="0.3">
      <c r="A15" s="239"/>
      <c r="B15" s="240"/>
      <c r="C15" s="241"/>
      <c r="D15" s="240"/>
      <c r="E15" s="240"/>
      <c r="F15" s="242"/>
      <c r="G15" s="242"/>
    </row>
    <row r="16" spans="1:11" x14ac:dyDescent="0.3">
      <c r="A16" s="661" t="s">
        <v>279</v>
      </c>
      <c r="B16" s="661"/>
      <c r="C16" s="661"/>
      <c r="D16" s="661"/>
      <c r="E16" s="661"/>
      <c r="F16" s="661"/>
      <c r="G16" s="661"/>
      <c r="I16" s="217"/>
      <c r="J16" s="243"/>
      <c r="K16" s="244"/>
    </row>
    <row r="17" spans="1:13" x14ac:dyDescent="0.3">
      <c r="A17" s="228" t="s">
        <v>280</v>
      </c>
      <c r="B17" s="229"/>
      <c r="C17" s="234"/>
      <c r="D17" s="229"/>
      <c r="E17" s="229"/>
      <c r="F17" s="231"/>
      <c r="G17" s="231"/>
    </row>
    <row r="18" spans="1:13" x14ac:dyDescent="0.3">
      <c r="A18" s="232" t="s">
        <v>281</v>
      </c>
      <c r="B18" s="233" t="s">
        <v>272</v>
      </c>
      <c r="C18" s="234">
        <v>1</v>
      </c>
      <c r="D18" s="233">
        <v>100</v>
      </c>
      <c r="E18" s="233">
        <v>2</v>
      </c>
      <c r="F18" s="236">
        <v>200</v>
      </c>
      <c r="G18" s="236">
        <v>400</v>
      </c>
    </row>
    <row r="19" spans="1:13" x14ac:dyDescent="0.3">
      <c r="A19" s="232" t="s">
        <v>282</v>
      </c>
      <c r="B19" s="233" t="s">
        <v>272</v>
      </c>
      <c r="C19" s="234">
        <v>1</v>
      </c>
      <c r="D19" s="233">
        <v>100</v>
      </c>
      <c r="E19" s="233">
        <v>2</v>
      </c>
      <c r="F19" s="236">
        <v>50</v>
      </c>
      <c r="G19" s="236">
        <v>100</v>
      </c>
    </row>
    <row r="20" spans="1:13" x14ac:dyDescent="0.3">
      <c r="A20" s="238" t="s">
        <v>283</v>
      </c>
      <c r="B20" s="233"/>
      <c r="C20" s="234"/>
      <c r="D20" s="233"/>
      <c r="E20" s="233"/>
      <c r="F20" s="236"/>
      <c r="G20" s="236"/>
    </row>
    <row r="21" spans="1:13" x14ac:dyDescent="0.3">
      <c r="A21" s="232" t="s">
        <v>284</v>
      </c>
      <c r="B21" s="233" t="s">
        <v>272</v>
      </c>
      <c r="C21" s="234">
        <v>1</v>
      </c>
      <c r="D21" s="233">
        <v>100</v>
      </c>
      <c r="E21" s="233">
        <v>2</v>
      </c>
      <c r="F21" s="235">
        <v>1650</v>
      </c>
      <c r="G21" s="236">
        <v>3300</v>
      </c>
    </row>
    <row r="22" spans="1:13" x14ac:dyDescent="0.3">
      <c r="A22" s="238" t="s">
        <v>285</v>
      </c>
      <c r="B22" s="233"/>
      <c r="C22" s="234"/>
      <c r="D22" s="233"/>
      <c r="E22" s="233"/>
      <c r="F22" s="236"/>
      <c r="G22" s="236"/>
    </row>
    <row r="23" spans="1:13" x14ac:dyDescent="0.3">
      <c r="A23" s="232" t="s">
        <v>286</v>
      </c>
      <c r="B23" s="233" t="s">
        <v>272</v>
      </c>
      <c r="C23" s="234">
        <v>1</v>
      </c>
      <c r="D23" s="233">
        <v>100</v>
      </c>
      <c r="E23" s="233">
        <v>2</v>
      </c>
      <c r="F23" s="235">
        <v>2580</v>
      </c>
      <c r="G23" s="236">
        <v>5160</v>
      </c>
    </row>
    <row r="24" spans="1:13" x14ac:dyDescent="0.3">
      <c r="A24" s="232" t="s">
        <v>287</v>
      </c>
      <c r="B24" s="233" t="s">
        <v>272</v>
      </c>
      <c r="C24" s="234">
        <v>1</v>
      </c>
      <c r="D24" s="233">
        <v>2.5</v>
      </c>
      <c r="E24" s="233">
        <v>2</v>
      </c>
      <c r="F24" s="236">
        <v>36197.919999999998</v>
      </c>
      <c r="G24" s="236">
        <v>1809.896</v>
      </c>
    </row>
    <row r="25" spans="1:13" x14ac:dyDescent="0.3">
      <c r="A25" s="232"/>
      <c r="B25" s="233"/>
      <c r="C25" s="234"/>
      <c r="D25" s="233"/>
      <c r="E25" s="233"/>
      <c r="F25" s="236"/>
      <c r="G25" s="236"/>
      <c r="M25" s="218" t="s">
        <v>288</v>
      </c>
    </row>
    <row r="26" spans="1:13" x14ac:dyDescent="0.3">
      <c r="A26" s="238" t="s">
        <v>289</v>
      </c>
      <c r="B26" s="233"/>
      <c r="C26" s="234"/>
      <c r="D26" s="233"/>
      <c r="E26" s="233"/>
      <c r="F26" s="236"/>
      <c r="G26" s="236"/>
    </row>
    <row r="27" spans="1:13" x14ac:dyDescent="0.3">
      <c r="A27" s="232" t="s">
        <v>290</v>
      </c>
      <c r="B27" s="233" t="s">
        <v>272</v>
      </c>
      <c r="C27" s="234">
        <v>1</v>
      </c>
      <c r="D27" s="233">
        <v>100</v>
      </c>
      <c r="E27" s="233">
        <v>2</v>
      </c>
      <c r="F27" s="235">
        <v>2000</v>
      </c>
      <c r="G27" s="236">
        <v>4000</v>
      </c>
    </row>
    <row r="28" spans="1:13" x14ac:dyDescent="0.3">
      <c r="A28" s="232" t="s">
        <v>291</v>
      </c>
      <c r="B28" s="233" t="s">
        <v>272</v>
      </c>
      <c r="C28" s="234">
        <v>1</v>
      </c>
      <c r="D28" s="233">
        <v>100</v>
      </c>
      <c r="E28" s="233">
        <v>2</v>
      </c>
      <c r="F28" s="235">
        <v>2800</v>
      </c>
      <c r="G28" s="236">
        <v>5600</v>
      </c>
    </row>
    <row r="29" spans="1:13" x14ac:dyDescent="0.3">
      <c r="A29" s="232"/>
      <c r="B29" s="233"/>
      <c r="C29" s="234"/>
      <c r="D29" s="233"/>
      <c r="E29" s="233"/>
      <c r="F29" s="236"/>
      <c r="G29" s="236"/>
    </row>
    <row r="30" spans="1:13" x14ac:dyDescent="0.3">
      <c r="A30" s="238" t="s">
        <v>292</v>
      </c>
      <c r="B30" s="233"/>
      <c r="C30" s="234"/>
      <c r="D30" s="233"/>
      <c r="E30" s="233"/>
      <c r="F30" s="236"/>
      <c r="G30" s="236"/>
    </row>
    <row r="31" spans="1:13" x14ac:dyDescent="0.3">
      <c r="A31" s="232" t="s">
        <v>293</v>
      </c>
      <c r="B31" s="233" t="s">
        <v>272</v>
      </c>
      <c r="C31" s="234">
        <v>1</v>
      </c>
      <c r="D31" s="233">
        <v>100</v>
      </c>
      <c r="E31" s="233">
        <v>2</v>
      </c>
      <c r="F31" s="235">
        <v>600</v>
      </c>
      <c r="G31" s="236">
        <v>1200</v>
      </c>
    </row>
    <row r="32" spans="1:13" x14ac:dyDescent="0.3">
      <c r="A32" s="232" t="s">
        <v>294</v>
      </c>
      <c r="B32" s="233" t="s">
        <v>272</v>
      </c>
      <c r="C32" s="234">
        <v>1</v>
      </c>
      <c r="D32" s="233">
        <v>100</v>
      </c>
      <c r="E32" s="233">
        <v>2</v>
      </c>
      <c r="F32" s="235">
        <v>4395.621612925408</v>
      </c>
      <c r="G32" s="236">
        <v>8791.2432258508161</v>
      </c>
    </row>
    <row r="33" spans="1:7" x14ac:dyDescent="0.3">
      <c r="A33" s="232"/>
      <c r="B33" s="233"/>
      <c r="C33" s="234"/>
      <c r="D33" s="233"/>
      <c r="E33" s="233"/>
      <c r="F33" s="236"/>
      <c r="G33" s="236"/>
    </row>
    <row r="34" spans="1:7" x14ac:dyDescent="0.3">
      <c r="A34" s="238" t="s">
        <v>295</v>
      </c>
      <c r="B34" s="233"/>
      <c r="C34" s="234"/>
      <c r="D34" s="233"/>
      <c r="E34" s="233"/>
      <c r="F34" s="236"/>
      <c r="G34" s="236"/>
    </row>
    <row r="35" spans="1:7" x14ac:dyDescent="0.3">
      <c r="A35" s="232" t="s">
        <v>296</v>
      </c>
      <c r="B35" s="233" t="s">
        <v>297</v>
      </c>
      <c r="C35" s="234">
        <v>1</v>
      </c>
      <c r="D35" s="233"/>
      <c r="E35" s="233"/>
      <c r="F35" s="236">
        <v>375</v>
      </c>
      <c r="G35" s="236">
        <v>375</v>
      </c>
    </row>
    <row r="36" spans="1:7" x14ac:dyDescent="0.3">
      <c r="A36" s="232" t="s">
        <v>298</v>
      </c>
      <c r="B36" s="233" t="s">
        <v>297</v>
      </c>
      <c r="C36" s="234">
        <v>1</v>
      </c>
      <c r="D36" s="233"/>
      <c r="E36" s="233"/>
      <c r="F36" s="236">
        <v>3166.67</v>
      </c>
      <c r="G36" s="236">
        <v>3166.67</v>
      </c>
    </row>
    <row r="37" spans="1:7" x14ac:dyDescent="0.3">
      <c r="A37" s="232" t="s">
        <v>299</v>
      </c>
      <c r="B37" s="233" t="s">
        <v>297</v>
      </c>
      <c r="C37" s="234">
        <v>40</v>
      </c>
      <c r="D37" s="233"/>
      <c r="E37" s="233"/>
      <c r="F37" s="236">
        <v>30.83</v>
      </c>
      <c r="G37" s="236">
        <v>1233.1999999999998</v>
      </c>
    </row>
    <row r="38" spans="1:7" x14ac:dyDescent="0.3">
      <c r="A38" s="232" t="s">
        <v>300</v>
      </c>
      <c r="B38" s="233" t="s">
        <v>297</v>
      </c>
      <c r="C38" s="234">
        <v>1</v>
      </c>
      <c r="D38" s="233"/>
      <c r="E38" s="233"/>
      <c r="F38" s="236">
        <v>262.55</v>
      </c>
      <c r="G38" s="236">
        <v>262.55</v>
      </c>
    </row>
    <row r="39" spans="1:7" x14ac:dyDescent="0.3">
      <c r="A39" s="238" t="s">
        <v>301</v>
      </c>
      <c r="B39" s="233"/>
      <c r="C39" s="234"/>
      <c r="D39" s="233"/>
      <c r="E39" s="233"/>
      <c r="F39" s="236"/>
      <c r="G39" s="236"/>
    </row>
    <row r="40" spans="1:7" x14ac:dyDescent="0.3">
      <c r="A40" s="245" t="s">
        <v>302</v>
      </c>
      <c r="B40" s="233" t="s">
        <v>297</v>
      </c>
      <c r="C40" s="234">
        <v>3</v>
      </c>
      <c r="D40" s="233"/>
      <c r="E40" s="233"/>
      <c r="F40" s="236">
        <v>745.68</v>
      </c>
      <c r="G40" s="236">
        <v>2237.04</v>
      </c>
    </row>
    <row r="41" spans="1:7" x14ac:dyDescent="0.3">
      <c r="A41" s="246" t="s">
        <v>303</v>
      </c>
      <c r="B41" s="233"/>
      <c r="C41" s="234"/>
      <c r="D41" s="233"/>
      <c r="E41" s="233"/>
      <c r="F41" s="236"/>
      <c r="G41" s="236"/>
    </row>
    <row r="42" spans="1:7" x14ac:dyDescent="0.3">
      <c r="A42" s="247" t="s">
        <v>304</v>
      </c>
      <c r="B42" s="233" t="s">
        <v>305</v>
      </c>
      <c r="C42" s="234">
        <v>7</v>
      </c>
      <c r="D42" s="233"/>
      <c r="E42" s="233"/>
      <c r="F42" s="236">
        <v>420.82</v>
      </c>
      <c r="G42" s="236">
        <v>2945.74</v>
      </c>
    </row>
    <row r="43" spans="1:7" x14ac:dyDescent="0.3">
      <c r="A43" s="245" t="s">
        <v>306</v>
      </c>
      <c r="B43" s="233" t="s">
        <v>305</v>
      </c>
      <c r="C43" s="234">
        <v>15</v>
      </c>
      <c r="D43" s="233"/>
      <c r="E43" s="233"/>
      <c r="F43" s="235">
        <v>293.7</v>
      </c>
      <c r="G43" s="236">
        <v>4405.5</v>
      </c>
    </row>
    <row r="44" spans="1:7" x14ac:dyDescent="0.3">
      <c r="A44" s="245" t="s">
        <v>307</v>
      </c>
      <c r="B44" s="233" t="s">
        <v>297</v>
      </c>
      <c r="C44" s="234">
        <v>50</v>
      </c>
      <c r="D44" s="233"/>
      <c r="E44" s="233"/>
      <c r="F44" s="235">
        <v>55</v>
      </c>
      <c r="G44" s="236">
        <v>2750</v>
      </c>
    </row>
    <row r="45" spans="1:7" x14ac:dyDescent="0.3">
      <c r="A45" s="246" t="s">
        <v>308</v>
      </c>
      <c r="B45" s="233"/>
      <c r="C45" s="234"/>
      <c r="D45" s="233"/>
      <c r="E45" s="233"/>
      <c r="F45" s="236"/>
      <c r="G45" s="236"/>
    </row>
    <row r="46" spans="1:7" x14ac:dyDescent="0.3">
      <c r="A46" s="245" t="s">
        <v>309</v>
      </c>
      <c r="B46" s="233" t="s">
        <v>297</v>
      </c>
      <c r="C46" s="234">
        <v>1</v>
      </c>
      <c r="D46" s="233"/>
      <c r="E46" s="233"/>
      <c r="F46" s="235">
        <v>3959.6398266325809</v>
      </c>
      <c r="G46" s="236">
        <v>3959.6398266325809</v>
      </c>
    </row>
    <row r="47" spans="1:7" x14ac:dyDescent="0.3">
      <c r="A47" s="245" t="s">
        <v>310</v>
      </c>
      <c r="B47" s="233" t="s">
        <v>305</v>
      </c>
      <c r="C47" s="234">
        <v>1200</v>
      </c>
      <c r="D47" s="233"/>
      <c r="E47" s="233"/>
      <c r="F47" s="236">
        <v>0.4</v>
      </c>
      <c r="G47" s="236">
        <v>480</v>
      </c>
    </row>
    <row r="48" spans="1:7" x14ac:dyDescent="0.3">
      <c r="A48" s="245" t="s">
        <v>311</v>
      </c>
      <c r="B48" s="240" t="s">
        <v>297</v>
      </c>
      <c r="C48" s="234">
        <v>0</v>
      </c>
      <c r="D48" s="240"/>
      <c r="E48" s="240"/>
      <c r="F48" s="248">
        <v>3900</v>
      </c>
      <c r="G48" s="242">
        <v>0</v>
      </c>
    </row>
    <row r="49" spans="1:11" x14ac:dyDescent="0.3">
      <c r="A49" s="239"/>
      <c r="B49" s="240"/>
      <c r="C49" s="234"/>
      <c r="D49" s="240"/>
      <c r="E49" s="240"/>
      <c r="F49" s="242"/>
      <c r="G49" s="242"/>
      <c r="I49" s="217"/>
      <c r="J49" s="243"/>
      <c r="K49" s="244"/>
    </row>
    <row r="50" spans="1:11" x14ac:dyDescent="0.3">
      <c r="A50" s="249"/>
      <c r="B50" s="250"/>
      <c r="C50" s="250"/>
      <c r="D50" s="250"/>
      <c r="E50" s="250"/>
      <c r="F50" s="251" t="s">
        <v>312</v>
      </c>
      <c r="G50" s="252">
        <v>66704.854052483395</v>
      </c>
    </row>
    <row r="51" spans="1:11" x14ac:dyDescent="0.3">
      <c r="A51" s="249"/>
      <c r="B51" s="250"/>
      <c r="C51" s="250"/>
      <c r="D51" s="250"/>
      <c r="E51" s="250" t="s">
        <v>395</v>
      </c>
      <c r="F51" s="279">
        <v>0.10199999999999999</v>
      </c>
      <c r="G51" s="252">
        <v>6803.8951133533055</v>
      </c>
      <c r="H51" s="253"/>
      <c r="J51" s="243"/>
    </row>
    <row r="52" spans="1:11" x14ac:dyDescent="0.3">
      <c r="A52" s="249"/>
      <c r="B52" s="250"/>
      <c r="C52" s="250"/>
      <c r="D52" s="250"/>
      <c r="E52" s="250"/>
      <c r="F52" s="254" t="s">
        <v>313</v>
      </c>
      <c r="G52" s="252">
        <v>73508.749165836707</v>
      </c>
    </row>
    <row r="53" spans="1:11" ht="87" customHeight="1" x14ac:dyDescent="0.3">
      <c r="H53" s="830"/>
      <c r="I53" s="830"/>
      <c r="J53" s="217"/>
    </row>
  </sheetData>
  <mergeCells count="2">
    <mergeCell ref="A1:G1"/>
    <mergeCell ref="H53:I5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2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54"/>
  <sheetViews>
    <sheetView topLeftCell="A55" zoomScale="85" zoomScaleNormal="85" workbookViewId="0">
      <selection activeCell="K9" sqref="K9"/>
    </sheetView>
  </sheetViews>
  <sheetFormatPr defaultColWidth="9.109375" defaultRowHeight="13.2" x14ac:dyDescent="0.3"/>
  <cols>
    <col min="1" max="1" width="8" style="257" customWidth="1"/>
    <col min="2" max="2" width="53" style="257" customWidth="1"/>
    <col min="3" max="3" width="4.88671875" style="257" customWidth="1"/>
    <col min="4" max="4" width="17" style="257" hidden="1" customWidth="1"/>
    <col min="5" max="5" width="1.88671875" style="257" customWidth="1"/>
    <col min="6" max="6" width="16" style="257" customWidth="1"/>
    <col min="7" max="7" width="9" style="257" customWidth="1"/>
    <col min="8" max="8" width="2.88671875" style="257" customWidth="1"/>
    <col min="9" max="9" width="10.88671875" style="257" customWidth="1"/>
    <col min="10" max="10" width="1.88671875" style="257" customWidth="1"/>
    <col min="11" max="11" width="16" style="257" customWidth="1"/>
    <col min="12" max="12" width="1" style="257" customWidth="1"/>
    <col min="13" max="13" width="16" style="257" customWidth="1"/>
    <col min="14" max="14" width="1" style="257" customWidth="1"/>
    <col min="15" max="15" width="14.88671875" style="257" customWidth="1"/>
    <col min="16" max="16" width="16" style="257" customWidth="1"/>
    <col min="17" max="16384" width="9.109375" style="257"/>
  </cols>
  <sheetData>
    <row r="1" spans="1:16" ht="48.75" customHeight="1" x14ac:dyDescent="0.3">
      <c r="A1" s="255"/>
      <c r="B1" s="874" t="s">
        <v>314</v>
      </c>
      <c r="C1" s="874"/>
      <c r="D1" s="874"/>
      <c r="E1" s="874"/>
      <c r="F1" s="874"/>
      <c r="G1" s="255"/>
      <c r="H1" s="875"/>
      <c r="I1" s="875"/>
      <c r="J1" s="875"/>
      <c r="K1" s="255"/>
      <c r="L1" s="1283" t="s">
        <v>416</v>
      </c>
      <c r="M1" s="1283"/>
      <c r="N1" s="1283"/>
      <c r="O1" s="1283"/>
      <c r="P1" s="256" t="s">
        <v>412</v>
      </c>
    </row>
    <row r="2" spans="1:16" ht="14.25" customHeight="1" x14ac:dyDescent="0.3">
      <c r="A2" s="857" t="s">
        <v>317</v>
      </c>
      <c r="B2" s="858"/>
      <c r="C2" s="858"/>
      <c r="D2" s="858"/>
      <c r="E2" s="859"/>
      <c r="F2" s="877" t="s">
        <v>318</v>
      </c>
      <c r="G2" s="258" t="s">
        <v>319</v>
      </c>
      <c r="H2" s="857" t="s">
        <v>320</v>
      </c>
      <c r="I2" s="858"/>
      <c r="J2" s="859"/>
      <c r="K2" s="258" t="s">
        <v>321</v>
      </c>
      <c r="L2" s="857" t="s">
        <v>322</v>
      </c>
      <c r="M2" s="859"/>
      <c r="N2" s="857" t="s">
        <v>323</v>
      </c>
      <c r="O2" s="859"/>
      <c r="P2" s="258" t="s">
        <v>324</v>
      </c>
    </row>
    <row r="3" spans="1:16" ht="14.25" customHeight="1" x14ac:dyDescent="0.3">
      <c r="A3" s="864"/>
      <c r="B3" s="865"/>
      <c r="C3" s="865"/>
      <c r="D3" s="865"/>
      <c r="E3" s="866"/>
      <c r="F3" s="878"/>
      <c r="G3" s="259" t="s">
        <v>325</v>
      </c>
      <c r="H3" s="864" t="s">
        <v>326</v>
      </c>
      <c r="I3" s="865"/>
      <c r="J3" s="866"/>
      <c r="K3" s="259" t="s">
        <v>327</v>
      </c>
      <c r="L3" s="864" t="s">
        <v>328</v>
      </c>
      <c r="M3" s="866"/>
      <c r="N3" s="864" t="s">
        <v>329</v>
      </c>
      <c r="O3" s="866"/>
      <c r="P3" s="260" t="s">
        <v>330</v>
      </c>
    </row>
    <row r="4" spans="1:16" ht="14.25" customHeight="1" x14ac:dyDescent="0.3">
      <c r="A4" s="871" t="s">
        <v>331</v>
      </c>
      <c r="B4" s="872"/>
      <c r="C4" s="872"/>
      <c r="D4" s="872"/>
      <c r="E4" s="872"/>
      <c r="F4" s="872"/>
      <c r="G4" s="872"/>
      <c r="H4" s="872"/>
      <c r="I4" s="872"/>
      <c r="J4" s="872"/>
      <c r="K4" s="872"/>
      <c r="L4" s="872"/>
      <c r="M4" s="872"/>
      <c r="N4" s="872"/>
      <c r="O4" s="872"/>
      <c r="P4" s="873"/>
    </row>
    <row r="5" spans="1:16" ht="14.25" customHeight="1" x14ac:dyDescent="0.25">
      <c r="A5" s="261">
        <v>30050</v>
      </c>
      <c r="B5" s="838" t="s">
        <v>332</v>
      </c>
      <c r="C5" s="839"/>
      <c r="D5" s="839"/>
      <c r="E5" s="840"/>
      <c r="F5" s="261">
        <v>30050</v>
      </c>
      <c r="G5" s="262" t="s">
        <v>333</v>
      </c>
      <c r="H5" s="841">
        <v>347.33</v>
      </c>
      <c r="I5" s="842"/>
      <c r="J5" s="843"/>
      <c r="K5" s="263">
        <v>50</v>
      </c>
      <c r="L5" s="841">
        <v>5.78</v>
      </c>
      <c r="M5" s="843"/>
      <c r="N5" s="867"/>
      <c r="O5" s="868"/>
      <c r="P5" s="284">
        <v>0</v>
      </c>
    </row>
    <row r="6" spans="1:16" ht="14.25" customHeight="1" x14ac:dyDescent="0.25">
      <c r="A6" s="261">
        <v>30037</v>
      </c>
      <c r="B6" s="838" t="s">
        <v>334</v>
      </c>
      <c r="C6" s="839"/>
      <c r="D6" s="839"/>
      <c r="E6" s="840"/>
      <c r="F6" s="261">
        <v>30037</v>
      </c>
      <c r="G6" s="262" t="s">
        <v>333</v>
      </c>
      <c r="H6" s="841">
        <v>228.27</v>
      </c>
      <c r="I6" s="842"/>
      <c r="J6" s="843"/>
      <c r="K6" s="263">
        <v>50</v>
      </c>
      <c r="L6" s="841">
        <v>3.8</v>
      </c>
      <c r="M6" s="843"/>
      <c r="N6" s="844">
        <v>1</v>
      </c>
      <c r="O6" s="845"/>
      <c r="P6" s="284">
        <v>190</v>
      </c>
    </row>
    <row r="7" spans="1:16" ht="14.25" customHeight="1" x14ac:dyDescent="0.25">
      <c r="A7" s="261">
        <v>30036</v>
      </c>
      <c r="B7" s="838" t="s">
        <v>335</v>
      </c>
      <c r="C7" s="839"/>
      <c r="D7" s="839"/>
      <c r="E7" s="840"/>
      <c r="F7" s="261">
        <v>30036</v>
      </c>
      <c r="G7" s="262" t="s">
        <v>333</v>
      </c>
      <c r="H7" s="841">
        <v>126.48</v>
      </c>
      <c r="I7" s="842"/>
      <c r="J7" s="843"/>
      <c r="K7" s="263">
        <v>50</v>
      </c>
      <c r="L7" s="841">
        <v>2.1</v>
      </c>
      <c r="M7" s="843"/>
      <c r="N7" s="869"/>
      <c r="O7" s="870"/>
      <c r="P7" s="284">
        <v>0</v>
      </c>
    </row>
    <row r="8" spans="1:16" ht="14.25" customHeight="1" x14ac:dyDescent="0.25">
      <c r="A8" s="261">
        <v>30035</v>
      </c>
      <c r="B8" s="838" t="s">
        <v>336</v>
      </c>
      <c r="C8" s="839"/>
      <c r="D8" s="839"/>
      <c r="E8" s="840"/>
      <c r="F8" s="261">
        <v>30035</v>
      </c>
      <c r="G8" s="262" t="s">
        <v>333</v>
      </c>
      <c r="H8" s="841">
        <v>198.96</v>
      </c>
      <c r="I8" s="842"/>
      <c r="J8" s="843"/>
      <c r="K8" s="263">
        <v>50</v>
      </c>
      <c r="L8" s="841">
        <v>3.31</v>
      </c>
      <c r="M8" s="843"/>
      <c r="N8" s="844">
        <v>1</v>
      </c>
      <c r="O8" s="845"/>
      <c r="P8" s="284">
        <v>165.5</v>
      </c>
    </row>
    <row r="9" spans="1:16" ht="14.25" customHeight="1" x14ac:dyDescent="0.25">
      <c r="A9" s="261">
        <v>30125</v>
      </c>
      <c r="B9" s="838" t="s">
        <v>337</v>
      </c>
      <c r="C9" s="839"/>
      <c r="D9" s="839"/>
      <c r="E9" s="840"/>
      <c r="F9" s="261">
        <v>30125</v>
      </c>
      <c r="G9" s="262" t="s">
        <v>333</v>
      </c>
      <c r="H9" s="841">
        <v>205.62</v>
      </c>
      <c r="I9" s="842"/>
      <c r="J9" s="843"/>
      <c r="K9" s="263">
        <v>50</v>
      </c>
      <c r="L9" s="841">
        <v>3.42</v>
      </c>
      <c r="M9" s="843"/>
      <c r="N9" s="869"/>
      <c r="O9" s="870"/>
      <c r="P9" s="284">
        <v>0</v>
      </c>
    </row>
    <row r="10" spans="1:16" ht="14.25" customHeight="1" x14ac:dyDescent="0.25">
      <c r="A10" s="261">
        <v>30120</v>
      </c>
      <c r="B10" s="838" t="s">
        <v>338</v>
      </c>
      <c r="C10" s="839"/>
      <c r="D10" s="839"/>
      <c r="E10" s="840"/>
      <c r="F10" s="261">
        <v>30120</v>
      </c>
      <c r="G10" s="262" t="s">
        <v>333</v>
      </c>
      <c r="H10" s="841">
        <v>343.12</v>
      </c>
      <c r="I10" s="842"/>
      <c r="J10" s="843"/>
      <c r="K10" s="263">
        <v>50</v>
      </c>
      <c r="L10" s="841">
        <v>5.71</v>
      </c>
      <c r="M10" s="843"/>
      <c r="N10" s="867"/>
      <c r="O10" s="868"/>
      <c r="P10" s="284">
        <v>0</v>
      </c>
    </row>
    <row r="11" spans="1:16" ht="14.25" customHeight="1" x14ac:dyDescent="0.25">
      <c r="A11" s="261">
        <v>31062</v>
      </c>
      <c r="B11" s="838" t="s">
        <v>339</v>
      </c>
      <c r="C11" s="839"/>
      <c r="D11" s="839"/>
      <c r="E11" s="840"/>
      <c r="F11" s="261">
        <v>31062</v>
      </c>
      <c r="G11" s="262" t="s">
        <v>333</v>
      </c>
      <c r="H11" s="841">
        <v>194.2</v>
      </c>
      <c r="I11" s="842"/>
      <c r="J11" s="843"/>
      <c r="K11" s="263">
        <v>50</v>
      </c>
      <c r="L11" s="841">
        <v>3.23</v>
      </c>
      <c r="M11" s="843"/>
      <c r="N11" s="869"/>
      <c r="O11" s="870"/>
      <c r="P11" s="284">
        <v>0</v>
      </c>
    </row>
    <row r="12" spans="1:16" ht="14.25" customHeight="1" x14ac:dyDescent="0.25">
      <c r="A12" s="261">
        <v>30053</v>
      </c>
      <c r="B12" s="838" t="s">
        <v>340</v>
      </c>
      <c r="C12" s="839"/>
      <c r="D12" s="839"/>
      <c r="E12" s="840"/>
      <c r="F12" s="261">
        <v>30053</v>
      </c>
      <c r="G12" s="262" t="s">
        <v>333</v>
      </c>
      <c r="H12" s="841">
        <v>226.83</v>
      </c>
      <c r="I12" s="842"/>
      <c r="J12" s="843"/>
      <c r="K12" s="263">
        <v>50</v>
      </c>
      <c r="L12" s="841">
        <v>3.78</v>
      </c>
      <c r="M12" s="843"/>
      <c r="N12" s="867"/>
      <c r="O12" s="868"/>
      <c r="P12" s="284">
        <v>0</v>
      </c>
    </row>
    <row r="13" spans="1:16" ht="14.25" customHeight="1" x14ac:dyDescent="0.25">
      <c r="A13" s="261">
        <v>30049</v>
      </c>
      <c r="B13" s="838" t="s">
        <v>341</v>
      </c>
      <c r="C13" s="839"/>
      <c r="D13" s="839"/>
      <c r="E13" s="840"/>
      <c r="F13" s="261">
        <v>30049</v>
      </c>
      <c r="G13" s="262" t="s">
        <v>333</v>
      </c>
      <c r="H13" s="841">
        <v>224.28</v>
      </c>
      <c r="I13" s="842"/>
      <c r="J13" s="843"/>
      <c r="K13" s="263">
        <v>50</v>
      </c>
      <c r="L13" s="841">
        <v>3.73</v>
      </c>
      <c r="M13" s="843"/>
      <c r="N13" s="869"/>
      <c r="O13" s="870"/>
      <c r="P13" s="284">
        <v>0</v>
      </c>
    </row>
    <row r="14" spans="1:16" ht="14.25" customHeight="1" x14ac:dyDescent="0.25">
      <c r="A14" s="261">
        <v>30040</v>
      </c>
      <c r="B14" s="838" t="s">
        <v>342</v>
      </c>
      <c r="C14" s="839"/>
      <c r="D14" s="839"/>
      <c r="E14" s="840"/>
      <c r="F14" s="261">
        <v>30040</v>
      </c>
      <c r="G14" s="262" t="s">
        <v>333</v>
      </c>
      <c r="H14" s="841">
        <v>243.23</v>
      </c>
      <c r="I14" s="842"/>
      <c r="J14" s="843"/>
      <c r="K14" s="263">
        <v>50</v>
      </c>
      <c r="L14" s="841">
        <v>4.05</v>
      </c>
      <c r="M14" s="843"/>
      <c r="N14" s="844">
        <v>1</v>
      </c>
      <c r="O14" s="845"/>
      <c r="P14" s="284">
        <v>202.5</v>
      </c>
    </row>
    <row r="15" spans="1:16" ht="14.25" customHeight="1" x14ac:dyDescent="0.25">
      <c r="A15" s="261">
        <v>30039</v>
      </c>
      <c r="B15" s="838" t="s">
        <v>343</v>
      </c>
      <c r="C15" s="839"/>
      <c r="D15" s="839"/>
      <c r="E15" s="840"/>
      <c r="F15" s="261">
        <v>30039</v>
      </c>
      <c r="G15" s="262" t="s">
        <v>333</v>
      </c>
      <c r="H15" s="841">
        <v>183.62</v>
      </c>
      <c r="I15" s="842"/>
      <c r="J15" s="843"/>
      <c r="K15" s="263">
        <v>50</v>
      </c>
      <c r="L15" s="841">
        <v>3.06</v>
      </c>
      <c r="M15" s="843"/>
      <c r="N15" s="869"/>
      <c r="O15" s="870"/>
      <c r="P15" s="284">
        <v>0</v>
      </c>
    </row>
    <row r="16" spans="1:16" ht="14.25" customHeight="1" x14ac:dyDescent="0.25">
      <c r="A16" s="261">
        <v>30021</v>
      </c>
      <c r="B16" s="838" t="s">
        <v>344</v>
      </c>
      <c r="C16" s="839"/>
      <c r="D16" s="839"/>
      <c r="E16" s="840"/>
      <c r="F16" s="261">
        <v>30021</v>
      </c>
      <c r="G16" s="262" t="s">
        <v>333</v>
      </c>
      <c r="H16" s="841">
        <v>187.62</v>
      </c>
      <c r="I16" s="842"/>
      <c r="J16" s="843"/>
      <c r="K16" s="263">
        <v>50</v>
      </c>
      <c r="L16" s="841">
        <v>3.12</v>
      </c>
      <c r="M16" s="843"/>
      <c r="N16" s="844">
        <v>1</v>
      </c>
      <c r="O16" s="845"/>
      <c r="P16" s="284">
        <v>156</v>
      </c>
    </row>
    <row r="17" spans="1:16" ht="14.25" customHeight="1" x14ac:dyDescent="0.25">
      <c r="A17" s="261">
        <v>30030</v>
      </c>
      <c r="B17" s="838" t="s">
        <v>345</v>
      </c>
      <c r="C17" s="839"/>
      <c r="D17" s="839"/>
      <c r="E17" s="840"/>
      <c r="F17" s="261">
        <v>30030</v>
      </c>
      <c r="G17" s="262" t="s">
        <v>333</v>
      </c>
      <c r="H17" s="841">
        <v>470.3</v>
      </c>
      <c r="I17" s="842"/>
      <c r="J17" s="843"/>
      <c r="K17" s="263">
        <v>50</v>
      </c>
      <c r="L17" s="841">
        <v>7.83</v>
      </c>
      <c r="M17" s="843"/>
      <c r="N17" s="867"/>
      <c r="O17" s="868"/>
      <c r="P17" s="284">
        <v>0</v>
      </c>
    </row>
    <row r="18" spans="1:16" ht="14.25" customHeight="1" x14ac:dyDescent="0.3">
      <c r="A18" s="871" t="s">
        <v>346</v>
      </c>
      <c r="B18" s="872"/>
      <c r="C18" s="872"/>
      <c r="D18" s="872"/>
      <c r="E18" s="872"/>
      <c r="F18" s="872"/>
      <c r="G18" s="872"/>
      <c r="H18" s="872"/>
      <c r="I18" s="872"/>
      <c r="J18" s="872"/>
      <c r="K18" s="872"/>
      <c r="L18" s="872"/>
      <c r="M18" s="872"/>
      <c r="N18" s="872"/>
      <c r="O18" s="872"/>
      <c r="P18" s="873"/>
    </row>
    <row r="19" spans="1:16" ht="14.25" customHeight="1" x14ac:dyDescent="0.25">
      <c r="A19" s="261">
        <v>30010</v>
      </c>
      <c r="B19" s="838" t="s">
        <v>347</v>
      </c>
      <c r="C19" s="839"/>
      <c r="D19" s="839"/>
      <c r="E19" s="840"/>
      <c r="F19" s="261">
        <v>30105</v>
      </c>
      <c r="G19" s="262" t="s">
        <v>348</v>
      </c>
      <c r="H19" s="841">
        <v>302.14999999999998</v>
      </c>
      <c r="I19" s="842"/>
      <c r="J19" s="843"/>
      <c r="K19" s="263">
        <v>50</v>
      </c>
      <c r="L19" s="841">
        <v>2.5099999999999998</v>
      </c>
      <c r="M19" s="843"/>
      <c r="N19" s="867"/>
      <c r="O19" s="868"/>
      <c r="P19" s="284">
        <v>0</v>
      </c>
    </row>
    <row r="20" spans="1:16" ht="14.25" customHeight="1" x14ac:dyDescent="0.25">
      <c r="A20" s="261">
        <v>30007</v>
      </c>
      <c r="B20" s="838" t="s">
        <v>349</v>
      </c>
      <c r="C20" s="839"/>
      <c r="D20" s="839"/>
      <c r="E20" s="840"/>
      <c r="F20" s="261">
        <v>30105</v>
      </c>
      <c r="G20" s="262" t="s">
        <v>348</v>
      </c>
      <c r="H20" s="841">
        <v>302.14999999999998</v>
      </c>
      <c r="I20" s="842"/>
      <c r="J20" s="843"/>
      <c r="K20" s="263">
        <v>50</v>
      </c>
      <c r="L20" s="841">
        <v>2.5099999999999998</v>
      </c>
      <c r="M20" s="843"/>
      <c r="N20" s="844">
        <v>1</v>
      </c>
      <c r="O20" s="845"/>
      <c r="P20" s="284">
        <v>125.5</v>
      </c>
    </row>
    <row r="21" spans="1:16" ht="14.25" customHeight="1" x14ac:dyDescent="0.25">
      <c r="A21" s="261">
        <v>30011</v>
      </c>
      <c r="B21" s="838" t="s">
        <v>350</v>
      </c>
      <c r="C21" s="839"/>
      <c r="D21" s="839"/>
      <c r="E21" s="840"/>
      <c r="F21" s="261">
        <v>30105</v>
      </c>
      <c r="G21" s="262" t="s">
        <v>333</v>
      </c>
      <c r="H21" s="841">
        <v>302.14999999999998</v>
      </c>
      <c r="I21" s="842"/>
      <c r="J21" s="843"/>
      <c r="K21" s="263">
        <v>50</v>
      </c>
      <c r="L21" s="841">
        <v>5.03</v>
      </c>
      <c r="M21" s="843"/>
      <c r="N21" s="867"/>
      <c r="O21" s="868"/>
      <c r="P21" s="284">
        <v>0</v>
      </c>
    </row>
    <row r="22" spans="1:16" ht="14.25" customHeight="1" x14ac:dyDescent="0.25">
      <c r="A22" s="261">
        <v>30057</v>
      </c>
      <c r="B22" s="838" t="s">
        <v>351</v>
      </c>
      <c r="C22" s="839"/>
      <c r="D22" s="839"/>
      <c r="E22" s="840"/>
      <c r="F22" s="261">
        <v>30105</v>
      </c>
      <c r="G22" s="262" t="s">
        <v>333</v>
      </c>
      <c r="H22" s="841">
        <v>302.14999999999998</v>
      </c>
      <c r="I22" s="842"/>
      <c r="J22" s="843"/>
      <c r="K22" s="263">
        <v>50</v>
      </c>
      <c r="L22" s="841">
        <v>5.03</v>
      </c>
      <c r="M22" s="843"/>
      <c r="N22" s="869"/>
      <c r="O22" s="870"/>
      <c r="P22" s="284">
        <v>0</v>
      </c>
    </row>
    <row r="23" spans="1:16" ht="14.25" customHeight="1" x14ac:dyDescent="0.25">
      <c r="A23" s="261">
        <v>30019</v>
      </c>
      <c r="B23" s="838" t="s">
        <v>352</v>
      </c>
      <c r="C23" s="839"/>
      <c r="D23" s="839"/>
      <c r="E23" s="840"/>
      <c r="F23" s="261">
        <v>30105</v>
      </c>
      <c r="G23" s="262" t="s">
        <v>333</v>
      </c>
      <c r="H23" s="841">
        <v>302.14999999999998</v>
      </c>
      <c r="I23" s="842"/>
      <c r="J23" s="843"/>
      <c r="K23" s="263">
        <v>50</v>
      </c>
      <c r="L23" s="841">
        <v>5.03</v>
      </c>
      <c r="M23" s="843"/>
      <c r="N23" s="867"/>
      <c r="O23" s="868"/>
      <c r="P23" s="284">
        <v>0</v>
      </c>
    </row>
    <row r="24" spans="1:16" ht="14.25" customHeight="1" x14ac:dyDescent="0.25">
      <c r="A24" s="261">
        <v>30158</v>
      </c>
      <c r="B24" s="838" t="s">
        <v>353</v>
      </c>
      <c r="C24" s="839"/>
      <c r="D24" s="839"/>
      <c r="E24" s="840"/>
      <c r="F24" s="261">
        <v>30105</v>
      </c>
      <c r="G24" s="262" t="s">
        <v>354</v>
      </c>
      <c r="H24" s="841">
        <v>302.14999999999998</v>
      </c>
      <c r="I24" s="842"/>
      <c r="J24" s="843"/>
      <c r="K24" s="263">
        <v>50</v>
      </c>
      <c r="L24" s="841">
        <v>1.66</v>
      </c>
      <c r="M24" s="843"/>
      <c r="N24" s="869"/>
      <c r="O24" s="870"/>
      <c r="P24" s="284">
        <v>0</v>
      </c>
    </row>
    <row r="25" spans="1:16" ht="14.25" customHeight="1" x14ac:dyDescent="0.25">
      <c r="A25" s="261">
        <v>30058</v>
      </c>
      <c r="B25" s="838" t="s">
        <v>355</v>
      </c>
      <c r="C25" s="839"/>
      <c r="D25" s="839"/>
      <c r="E25" s="840"/>
      <c r="F25" s="261">
        <v>30105</v>
      </c>
      <c r="G25" s="262" t="s">
        <v>354</v>
      </c>
      <c r="H25" s="841">
        <v>302.14999999999998</v>
      </c>
      <c r="I25" s="842"/>
      <c r="J25" s="843"/>
      <c r="K25" s="263">
        <v>50</v>
      </c>
      <c r="L25" s="841">
        <v>1.66</v>
      </c>
      <c r="M25" s="843"/>
      <c r="N25" s="867"/>
      <c r="O25" s="868"/>
      <c r="P25" s="284">
        <v>0</v>
      </c>
    </row>
    <row r="26" spans="1:16" ht="14.25" customHeight="1" x14ac:dyDescent="0.25">
      <c r="A26" s="261">
        <v>30046</v>
      </c>
      <c r="B26" s="838" t="s">
        <v>356</v>
      </c>
      <c r="C26" s="839"/>
      <c r="D26" s="839"/>
      <c r="E26" s="840"/>
      <c r="F26" s="261">
        <v>30105</v>
      </c>
      <c r="G26" s="262" t="s">
        <v>333</v>
      </c>
      <c r="H26" s="841">
        <v>302.14999999999998</v>
      </c>
      <c r="I26" s="842"/>
      <c r="J26" s="843"/>
      <c r="K26" s="263">
        <v>50</v>
      </c>
      <c r="L26" s="841">
        <v>5.03</v>
      </c>
      <c r="M26" s="843"/>
      <c r="N26" s="844">
        <v>1</v>
      </c>
      <c r="O26" s="845"/>
      <c r="P26" s="284">
        <v>251.5</v>
      </c>
    </row>
    <row r="27" spans="1:16" ht="14.25" customHeight="1" x14ac:dyDescent="0.25">
      <c r="A27" s="261">
        <v>30029</v>
      </c>
      <c r="B27" s="838" t="s">
        <v>357</v>
      </c>
      <c r="C27" s="839"/>
      <c r="D27" s="839"/>
      <c r="E27" s="840"/>
      <c r="F27" s="261">
        <v>30105</v>
      </c>
      <c r="G27" s="262" t="s">
        <v>348</v>
      </c>
      <c r="H27" s="841">
        <v>302.14999999999998</v>
      </c>
      <c r="I27" s="842"/>
      <c r="J27" s="843"/>
      <c r="K27" s="263">
        <v>50</v>
      </c>
      <c r="L27" s="841">
        <v>2.5099999999999998</v>
      </c>
      <c r="M27" s="843"/>
      <c r="N27" s="869"/>
      <c r="O27" s="870"/>
      <c r="P27" s="284">
        <v>0</v>
      </c>
    </row>
    <row r="28" spans="1:16" ht="14.25" customHeight="1" x14ac:dyDescent="0.25">
      <c r="A28" s="261">
        <v>30101</v>
      </c>
      <c r="B28" s="838" t="s">
        <v>358</v>
      </c>
      <c r="C28" s="839"/>
      <c r="D28" s="839"/>
      <c r="E28" s="840"/>
      <c r="F28" s="261">
        <v>30105</v>
      </c>
      <c r="G28" s="262" t="s">
        <v>333</v>
      </c>
      <c r="H28" s="841">
        <v>302.14999999999998</v>
      </c>
      <c r="I28" s="842"/>
      <c r="J28" s="843"/>
      <c r="K28" s="263">
        <v>50</v>
      </c>
      <c r="L28" s="841">
        <v>5.03</v>
      </c>
      <c r="M28" s="843"/>
      <c r="N28" s="867"/>
      <c r="O28" s="868"/>
      <c r="P28" s="284">
        <v>0</v>
      </c>
    </row>
    <row r="29" spans="1:16" ht="14.25" customHeight="1" x14ac:dyDescent="0.25">
      <c r="A29" s="261">
        <v>30008</v>
      </c>
      <c r="B29" s="838" t="s">
        <v>359</v>
      </c>
      <c r="C29" s="839"/>
      <c r="D29" s="839"/>
      <c r="E29" s="840"/>
      <c r="F29" s="261">
        <v>30105</v>
      </c>
      <c r="G29" s="262" t="s">
        <v>348</v>
      </c>
      <c r="H29" s="841">
        <v>302.14999999999998</v>
      </c>
      <c r="I29" s="842"/>
      <c r="J29" s="843"/>
      <c r="K29" s="263">
        <v>50</v>
      </c>
      <c r="L29" s="841">
        <v>2.5099999999999998</v>
      </c>
      <c r="M29" s="843"/>
      <c r="N29" s="869"/>
      <c r="O29" s="870"/>
      <c r="P29" s="284">
        <v>0</v>
      </c>
    </row>
    <row r="30" spans="1:16" ht="14.25" customHeight="1" x14ac:dyDescent="0.25">
      <c r="A30" s="261">
        <v>30015</v>
      </c>
      <c r="B30" s="838" t="s">
        <v>360</v>
      </c>
      <c r="C30" s="839"/>
      <c r="D30" s="839"/>
      <c r="E30" s="840"/>
      <c r="F30" s="261">
        <v>30105</v>
      </c>
      <c r="G30" s="262" t="s">
        <v>348</v>
      </c>
      <c r="H30" s="841">
        <v>302.14999999999998</v>
      </c>
      <c r="I30" s="842"/>
      <c r="J30" s="843"/>
      <c r="K30" s="263">
        <v>50</v>
      </c>
      <c r="L30" s="841">
        <v>2.5099999999999998</v>
      </c>
      <c r="M30" s="843"/>
      <c r="N30" s="844">
        <v>1</v>
      </c>
      <c r="O30" s="845"/>
      <c r="P30" s="284">
        <v>125.5</v>
      </c>
    </row>
    <row r="31" spans="1:16" ht="14.25" customHeight="1" x14ac:dyDescent="0.25">
      <c r="A31" s="261">
        <v>30012</v>
      </c>
      <c r="B31" s="838" t="s">
        <v>361</v>
      </c>
      <c r="C31" s="839"/>
      <c r="D31" s="839"/>
      <c r="E31" s="840"/>
      <c r="F31" s="261">
        <v>30105</v>
      </c>
      <c r="G31" s="262" t="s">
        <v>348</v>
      </c>
      <c r="H31" s="841">
        <v>302.14999999999998</v>
      </c>
      <c r="I31" s="842"/>
      <c r="J31" s="843"/>
      <c r="K31" s="263">
        <v>50</v>
      </c>
      <c r="L31" s="841">
        <v>2.5099999999999998</v>
      </c>
      <c r="M31" s="843"/>
      <c r="N31" s="844">
        <v>1</v>
      </c>
      <c r="O31" s="845"/>
      <c r="P31" s="284">
        <v>125.5</v>
      </c>
    </row>
    <row r="32" spans="1:16" ht="14.25" customHeight="1" x14ac:dyDescent="0.25">
      <c r="A32" s="261">
        <v>30014</v>
      </c>
      <c r="B32" s="838" t="s">
        <v>362</v>
      </c>
      <c r="C32" s="839"/>
      <c r="D32" s="839"/>
      <c r="E32" s="840"/>
      <c r="F32" s="261">
        <v>30105</v>
      </c>
      <c r="G32" s="262" t="s">
        <v>348</v>
      </c>
      <c r="H32" s="841">
        <v>302.14999999999998</v>
      </c>
      <c r="I32" s="842"/>
      <c r="J32" s="843"/>
      <c r="K32" s="263">
        <v>50</v>
      </c>
      <c r="L32" s="841">
        <v>2.5099999999999998</v>
      </c>
      <c r="M32" s="843"/>
      <c r="N32" s="867"/>
      <c r="O32" s="868"/>
      <c r="P32" s="284">
        <v>0</v>
      </c>
    </row>
    <row r="33" spans="1:16" ht="14.25" customHeight="1" x14ac:dyDescent="0.25">
      <c r="A33" s="261">
        <v>30009</v>
      </c>
      <c r="B33" s="838" t="s">
        <v>363</v>
      </c>
      <c r="C33" s="839"/>
      <c r="D33" s="839"/>
      <c r="E33" s="840"/>
      <c r="F33" s="261">
        <v>30105</v>
      </c>
      <c r="G33" s="262" t="s">
        <v>348</v>
      </c>
      <c r="H33" s="841">
        <v>302.14999999999998</v>
      </c>
      <c r="I33" s="842"/>
      <c r="J33" s="843"/>
      <c r="K33" s="263">
        <v>50</v>
      </c>
      <c r="L33" s="841">
        <v>2.5099999999999998</v>
      </c>
      <c r="M33" s="843"/>
      <c r="N33" s="844">
        <v>1</v>
      </c>
      <c r="O33" s="845"/>
      <c r="P33" s="284">
        <v>125.5</v>
      </c>
    </row>
    <row r="34" spans="1:16" ht="14.25" customHeight="1" x14ac:dyDescent="0.25">
      <c r="A34" s="261">
        <v>30020</v>
      </c>
      <c r="B34" s="838" t="s">
        <v>364</v>
      </c>
      <c r="C34" s="839"/>
      <c r="D34" s="839"/>
      <c r="E34" s="840"/>
      <c r="F34" s="261">
        <v>30105</v>
      </c>
      <c r="G34" s="262" t="s">
        <v>333</v>
      </c>
      <c r="H34" s="841">
        <v>302.14999999999998</v>
      </c>
      <c r="I34" s="842"/>
      <c r="J34" s="843"/>
      <c r="K34" s="263">
        <v>50</v>
      </c>
      <c r="L34" s="841">
        <v>5.03</v>
      </c>
      <c r="M34" s="843"/>
      <c r="N34" s="844">
        <v>1</v>
      </c>
      <c r="O34" s="845"/>
      <c r="P34" s="284">
        <v>251.5</v>
      </c>
    </row>
    <row r="35" spans="1:16" ht="14.25" customHeight="1" x14ac:dyDescent="0.25">
      <c r="A35" s="261">
        <v>30005</v>
      </c>
      <c r="B35" s="838" t="s">
        <v>365</v>
      </c>
      <c r="C35" s="839"/>
      <c r="D35" s="839"/>
      <c r="E35" s="840"/>
      <c r="F35" s="261">
        <v>30105</v>
      </c>
      <c r="G35" s="262" t="s">
        <v>348</v>
      </c>
      <c r="H35" s="841">
        <v>302.14999999999998</v>
      </c>
      <c r="I35" s="842"/>
      <c r="J35" s="843"/>
      <c r="K35" s="263">
        <v>50</v>
      </c>
      <c r="L35" s="841">
        <v>2.5099999999999998</v>
      </c>
      <c r="M35" s="843"/>
      <c r="N35" s="844">
        <v>1</v>
      </c>
      <c r="O35" s="845"/>
      <c r="P35" s="284">
        <v>125.5</v>
      </c>
    </row>
    <row r="36" spans="1:16" ht="14.25" customHeight="1" x14ac:dyDescent="0.25">
      <c r="A36" s="261">
        <v>30006</v>
      </c>
      <c r="B36" s="838" t="s">
        <v>366</v>
      </c>
      <c r="C36" s="839"/>
      <c r="D36" s="839"/>
      <c r="E36" s="840"/>
      <c r="F36" s="261">
        <v>30105</v>
      </c>
      <c r="G36" s="262" t="s">
        <v>348</v>
      </c>
      <c r="H36" s="841">
        <v>302.14999999999998</v>
      </c>
      <c r="I36" s="842"/>
      <c r="J36" s="843"/>
      <c r="K36" s="263">
        <v>50</v>
      </c>
      <c r="L36" s="841">
        <v>2.5099999999999998</v>
      </c>
      <c r="M36" s="843"/>
      <c r="N36" s="867"/>
      <c r="O36" s="868"/>
      <c r="P36" s="284">
        <v>0</v>
      </c>
    </row>
    <row r="37" spans="1:16" ht="14.25" customHeight="1" x14ac:dyDescent="0.25">
      <c r="A37" s="261">
        <v>30001</v>
      </c>
      <c r="B37" s="838" t="s">
        <v>367</v>
      </c>
      <c r="C37" s="839"/>
      <c r="D37" s="839"/>
      <c r="E37" s="840"/>
      <c r="F37" s="261">
        <v>30105</v>
      </c>
      <c r="G37" s="262" t="s">
        <v>333</v>
      </c>
      <c r="H37" s="841">
        <v>302.14999999999998</v>
      </c>
      <c r="I37" s="842"/>
      <c r="J37" s="843"/>
      <c r="K37" s="263">
        <v>50</v>
      </c>
      <c r="L37" s="841">
        <v>5.03</v>
      </c>
      <c r="M37" s="843"/>
      <c r="N37" s="844">
        <v>1</v>
      </c>
      <c r="O37" s="845"/>
      <c r="P37" s="284">
        <v>251.5</v>
      </c>
    </row>
    <row r="38" spans="1:16" ht="14.25" customHeight="1" x14ac:dyDescent="0.25">
      <c r="A38" s="261">
        <v>30002</v>
      </c>
      <c r="B38" s="838" t="s">
        <v>368</v>
      </c>
      <c r="C38" s="839"/>
      <c r="D38" s="839"/>
      <c r="E38" s="840"/>
      <c r="F38" s="261">
        <v>30105</v>
      </c>
      <c r="G38" s="262" t="s">
        <v>333</v>
      </c>
      <c r="H38" s="841">
        <v>302.14999999999998</v>
      </c>
      <c r="I38" s="842"/>
      <c r="J38" s="843"/>
      <c r="K38" s="263">
        <v>50</v>
      </c>
      <c r="L38" s="841">
        <v>5.03</v>
      </c>
      <c r="M38" s="843"/>
      <c r="N38" s="869"/>
      <c r="O38" s="870"/>
      <c r="P38" s="284">
        <v>0</v>
      </c>
    </row>
    <row r="39" spans="1:16" ht="14.25" customHeight="1" x14ac:dyDescent="0.25">
      <c r="A39" s="261">
        <v>30059</v>
      </c>
      <c r="B39" s="838" t="s">
        <v>369</v>
      </c>
      <c r="C39" s="839"/>
      <c r="D39" s="839"/>
      <c r="E39" s="840"/>
      <c r="F39" s="261">
        <v>30105</v>
      </c>
      <c r="G39" s="262" t="s">
        <v>348</v>
      </c>
      <c r="H39" s="841">
        <v>302.14999999999998</v>
      </c>
      <c r="I39" s="842"/>
      <c r="J39" s="843"/>
      <c r="K39" s="263">
        <v>50</v>
      </c>
      <c r="L39" s="841">
        <v>2.5099999999999998</v>
      </c>
      <c r="M39" s="843"/>
      <c r="N39" s="867"/>
      <c r="O39" s="868"/>
      <c r="P39" s="284">
        <v>0</v>
      </c>
    </row>
    <row r="40" spans="1:16" ht="14.25" customHeight="1" x14ac:dyDescent="0.25">
      <c r="A40" s="261">
        <v>30000</v>
      </c>
      <c r="B40" s="838" t="s">
        <v>370</v>
      </c>
      <c r="C40" s="839"/>
      <c r="D40" s="839"/>
      <c r="E40" s="840"/>
      <c r="F40" s="261">
        <v>30105</v>
      </c>
      <c r="G40" s="262" t="s">
        <v>348</v>
      </c>
      <c r="H40" s="841">
        <v>302.14999999999998</v>
      </c>
      <c r="I40" s="842"/>
      <c r="J40" s="843"/>
      <c r="K40" s="263">
        <v>50</v>
      </c>
      <c r="L40" s="841">
        <v>2.5099999999999998</v>
      </c>
      <c r="M40" s="843"/>
      <c r="N40" s="869"/>
      <c r="O40" s="870"/>
      <c r="P40" s="284">
        <v>0</v>
      </c>
    </row>
    <row r="41" spans="1:16" ht="14.25" customHeight="1" x14ac:dyDescent="0.25">
      <c r="A41" s="261">
        <v>30025</v>
      </c>
      <c r="B41" s="838" t="s">
        <v>371</v>
      </c>
      <c r="C41" s="839"/>
      <c r="D41" s="839"/>
      <c r="E41" s="840"/>
      <c r="F41" s="261">
        <v>30105</v>
      </c>
      <c r="G41" s="262" t="s">
        <v>372</v>
      </c>
      <c r="H41" s="841">
        <v>302.14999999999998</v>
      </c>
      <c r="I41" s="842"/>
      <c r="J41" s="843"/>
      <c r="K41" s="263">
        <v>50</v>
      </c>
      <c r="L41" s="841">
        <v>15.1</v>
      </c>
      <c r="M41" s="843"/>
      <c r="N41" s="867"/>
      <c r="O41" s="868"/>
      <c r="P41" s="284">
        <v>0</v>
      </c>
    </row>
    <row r="42" spans="1:16" ht="14.25" customHeight="1" x14ac:dyDescent="0.25">
      <c r="A42" s="261">
        <v>30016</v>
      </c>
      <c r="B42" s="838" t="s">
        <v>373</v>
      </c>
      <c r="C42" s="839"/>
      <c r="D42" s="839"/>
      <c r="E42" s="840"/>
      <c r="F42" s="261">
        <v>30105</v>
      </c>
      <c r="G42" s="262" t="s">
        <v>374</v>
      </c>
      <c r="H42" s="841">
        <v>302.14999999999998</v>
      </c>
      <c r="I42" s="842"/>
      <c r="J42" s="843"/>
      <c r="K42" s="263">
        <v>50</v>
      </c>
      <c r="L42" s="841">
        <v>10.07</v>
      </c>
      <c r="M42" s="843"/>
      <c r="N42" s="869"/>
      <c r="O42" s="870"/>
      <c r="P42" s="284">
        <v>0</v>
      </c>
    </row>
    <row r="43" spans="1:16" ht="14.25" customHeight="1" x14ac:dyDescent="0.25">
      <c r="A43" s="261">
        <v>30024</v>
      </c>
      <c r="B43" s="838" t="s">
        <v>375</v>
      </c>
      <c r="C43" s="839"/>
      <c r="D43" s="839"/>
      <c r="E43" s="840"/>
      <c r="F43" s="261">
        <v>30105</v>
      </c>
      <c r="G43" s="262" t="s">
        <v>333</v>
      </c>
      <c r="H43" s="841">
        <v>302.14999999999998</v>
      </c>
      <c r="I43" s="842"/>
      <c r="J43" s="843"/>
      <c r="K43" s="263">
        <v>50</v>
      </c>
      <c r="L43" s="841">
        <v>5.03</v>
      </c>
      <c r="M43" s="843"/>
      <c r="N43" s="867"/>
      <c r="O43" s="868"/>
      <c r="P43" s="284">
        <v>0</v>
      </c>
    </row>
    <row r="44" spans="1:16" ht="14.25" customHeight="1" x14ac:dyDescent="0.25">
      <c r="A44" s="261">
        <v>30023</v>
      </c>
      <c r="B44" s="838" t="s">
        <v>376</v>
      </c>
      <c r="C44" s="839"/>
      <c r="D44" s="839"/>
      <c r="E44" s="840"/>
      <c r="F44" s="261">
        <v>30105</v>
      </c>
      <c r="G44" s="262" t="s">
        <v>348</v>
      </c>
      <c r="H44" s="841">
        <v>302.14999999999998</v>
      </c>
      <c r="I44" s="842"/>
      <c r="J44" s="843"/>
      <c r="K44" s="263">
        <v>50</v>
      </c>
      <c r="L44" s="841">
        <v>2.5099999999999998</v>
      </c>
      <c r="M44" s="843"/>
      <c r="N44" s="844">
        <v>1</v>
      </c>
      <c r="O44" s="845"/>
      <c r="P44" s="284">
        <v>125.5</v>
      </c>
    </row>
    <row r="45" spans="1:16" ht="14.25" customHeight="1" x14ac:dyDescent="0.3">
      <c r="A45" s="846" t="s">
        <v>377</v>
      </c>
      <c r="B45" s="847"/>
      <c r="C45" s="847"/>
      <c r="D45" s="847"/>
      <c r="E45" s="847"/>
      <c r="F45" s="847"/>
      <c r="G45" s="847"/>
      <c r="H45" s="847"/>
      <c r="I45" s="847"/>
      <c r="J45" s="847"/>
      <c r="K45" s="847"/>
      <c r="L45" s="847"/>
      <c r="M45" s="847"/>
      <c r="N45" s="847"/>
      <c r="O45" s="848"/>
      <c r="P45" s="267">
        <v>2221.5</v>
      </c>
    </row>
    <row r="46" spans="1:16" ht="14.25" customHeight="1" x14ac:dyDescent="0.3">
      <c r="A46" s="849" t="s">
        <v>378</v>
      </c>
      <c r="B46" s="850"/>
      <c r="C46" s="850"/>
      <c r="D46" s="850"/>
      <c r="E46" s="850"/>
      <c r="F46" s="850"/>
      <c r="G46" s="850"/>
      <c r="H46" s="850"/>
      <c r="I46" s="850"/>
      <c r="J46" s="851"/>
      <c r="K46" s="855" t="s">
        <v>379</v>
      </c>
      <c r="L46" s="857" t="s">
        <v>322</v>
      </c>
      <c r="M46" s="859"/>
      <c r="N46" s="860" t="s">
        <v>380</v>
      </c>
      <c r="O46" s="861"/>
      <c r="P46" s="258" t="s">
        <v>324</v>
      </c>
    </row>
    <row r="47" spans="1:16" ht="14.25" customHeight="1" x14ac:dyDescent="0.3">
      <c r="A47" s="852"/>
      <c r="B47" s="853"/>
      <c r="C47" s="853"/>
      <c r="D47" s="853"/>
      <c r="E47" s="853"/>
      <c r="F47" s="853"/>
      <c r="G47" s="853"/>
      <c r="H47" s="853"/>
      <c r="I47" s="853"/>
      <c r="J47" s="854"/>
      <c r="K47" s="856"/>
      <c r="L47" s="864" t="s">
        <v>381</v>
      </c>
      <c r="M47" s="866"/>
      <c r="N47" s="862"/>
      <c r="O47" s="863"/>
      <c r="P47" s="260" t="s">
        <v>382</v>
      </c>
    </row>
    <row r="48" spans="1:16" ht="14.25" customHeight="1" x14ac:dyDescent="0.3">
      <c r="A48" s="262" t="s">
        <v>383</v>
      </c>
      <c r="B48" s="838" t="s">
        <v>384</v>
      </c>
      <c r="C48" s="839"/>
      <c r="D48" s="839"/>
      <c r="E48" s="839"/>
      <c r="F48" s="839"/>
      <c r="G48" s="839"/>
      <c r="H48" s="839"/>
      <c r="I48" s="839"/>
      <c r="J48" s="840"/>
      <c r="K48" s="268">
        <v>0.3</v>
      </c>
      <c r="L48" s="841" t="s">
        <v>385</v>
      </c>
      <c r="M48" s="843"/>
      <c r="N48" s="844">
        <v>2</v>
      </c>
      <c r="O48" s="845"/>
      <c r="P48" s="265">
        <v>63.45</v>
      </c>
    </row>
    <row r="49" spans="1:16" ht="14.25" customHeight="1" x14ac:dyDescent="0.3">
      <c r="A49" s="846" t="s">
        <v>386</v>
      </c>
      <c r="B49" s="847"/>
      <c r="C49" s="847"/>
      <c r="D49" s="847"/>
      <c r="E49" s="847"/>
      <c r="F49" s="847"/>
      <c r="G49" s="847"/>
      <c r="H49" s="847"/>
      <c r="I49" s="847"/>
      <c r="J49" s="847"/>
      <c r="K49" s="847"/>
      <c r="L49" s="847"/>
      <c r="M49" s="847"/>
      <c r="N49" s="847"/>
      <c r="O49" s="848"/>
      <c r="P49" s="267">
        <v>63.45</v>
      </c>
    </row>
    <row r="50" spans="1:16" ht="14.25" customHeight="1" x14ac:dyDescent="0.3">
      <c r="A50" s="831" t="s">
        <v>387</v>
      </c>
      <c r="B50" s="832"/>
      <c r="C50" s="832"/>
      <c r="D50" s="832"/>
      <c r="E50" s="832"/>
      <c r="F50" s="832"/>
      <c r="G50" s="832"/>
      <c r="H50" s="832"/>
      <c r="I50" s="832"/>
      <c r="J50" s="832"/>
      <c r="K50" s="832"/>
      <c r="L50" s="832"/>
      <c r="M50" s="832"/>
      <c r="N50" s="832"/>
      <c r="O50" s="833"/>
      <c r="P50" s="269">
        <v>2284.9499999999998</v>
      </c>
    </row>
    <row r="51" spans="1:16" ht="14.25" customHeight="1" x14ac:dyDescent="0.3">
      <c r="A51" s="274"/>
      <c r="B51" s="275"/>
      <c r="C51" s="275"/>
      <c r="D51" s="275"/>
      <c r="E51" s="275"/>
      <c r="F51" s="275"/>
      <c r="G51" s="275"/>
      <c r="H51" s="275"/>
      <c r="I51" s="275"/>
      <c r="J51" s="275"/>
      <c r="K51" s="275"/>
      <c r="L51" s="275"/>
      <c r="M51" s="275" t="s">
        <v>414</v>
      </c>
      <c r="N51" s="275"/>
      <c r="O51" s="276">
        <v>0.10199999999999999</v>
      </c>
      <c r="P51" s="269">
        <v>233.06</v>
      </c>
    </row>
    <row r="52" spans="1:16" ht="14.25" customHeight="1" x14ac:dyDescent="0.3">
      <c r="A52" s="831" t="s">
        <v>388</v>
      </c>
      <c r="B52" s="832"/>
      <c r="C52" s="832"/>
      <c r="D52" s="832"/>
      <c r="E52" s="832"/>
      <c r="F52" s="832"/>
      <c r="G52" s="832"/>
      <c r="H52" s="832"/>
      <c r="I52" s="832"/>
      <c r="J52" s="832"/>
      <c r="K52" s="832"/>
      <c r="L52" s="832"/>
      <c r="M52" s="832"/>
      <c r="N52" s="832"/>
      <c r="O52" s="833"/>
      <c r="P52" s="269">
        <v>2518.0099999999998</v>
      </c>
    </row>
    <row r="53" spans="1:16" ht="14.25" customHeight="1" x14ac:dyDescent="0.3">
      <c r="A53" s="831" t="s">
        <v>389</v>
      </c>
      <c r="B53" s="832"/>
      <c r="C53" s="832"/>
      <c r="D53" s="832"/>
      <c r="E53" s="832"/>
      <c r="F53" s="832"/>
      <c r="G53" s="832"/>
      <c r="H53" s="832"/>
      <c r="I53" s="832"/>
      <c r="J53" s="832"/>
      <c r="K53" s="832"/>
      <c r="L53" s="832"/>
      <c r="M53" s="832"/>
      <c r="N53" s="832"/>
      <c r="O53" s="833"/>
      <c r="P53" s="269">
        <v>5036.0199999999995</v>
      </c>
    </row>
    <row r="54" spans="1:16" ht="11.25" customHeight="1" x14ac:dyDescent="0.3">
      <c r="A54" s="834" t="s">
        <v>391</v>
      </c>
      <c r="B54" s="834"/>
      <c r="C54" s="834"/>
      <c r="D54" s="834"/>
      <c r="E54" s="834"/>
      <c r="F54" s="834"/>
      <c r="G54" s="834"/>
      <c r="H54" s="834"/>
      <c r="I54" s="834"/>
      <c r="J54" s="834"/>
      <c r="K54" s="834"/>
      <c r="L54" s="834"/>
      <c r="M54" s="834"/>
      <c r="N54" s="834"/>
      <c r="O54" s="834"/>
      <c r="P54" s="834"/>
    </row>
  </sheetData>
  <mergeCells count="183">
    <mergeCell ref="N3:O3"/>
    <mergeCell ref="A4:P4"/>
    <mergeCell ref="B5:E5"/>
    <mergeCell ref="H5:J5"/>
    <mergeCell ref="L5:M5"/>
    <mergeCell ref="N5:O5"/>
    <mergeCell ref="B1:F1"/>
    <mergeCell ref="H1:J1"/>
    <mergeCell ref="L1:O1"/>
    <mergeCell ref="A2:E3"/>
    <mergeCell ref="F2:F3"/>
    <mergeCell ref="H2:J2"/>
    <mergeCell ref="L2:M2"/>
    <mergeCell ref="N2:O2"/>
    <mergeCell ref="H3:J3"/>
    <mergeCell ref="L3:M3"/>
    <mergeCell ref="B8:E8"/>
    <mergeCell ref="H8:J8"/>
    <mergeCell ref="L8:M8"/>
    <mergeCell ref="N8:O8"/>
    <mergeCell ref="B9:E9"/>
    <mergeCell ref="H9:J9"/>
    <mergeCell ref="L9:M9"/>
    <mergeCell ref="N9:O9"/>
    <mergeCell ref="B6:E6"/>
    <mergeCell ref="H6:J6"/>
    <mergeCell ref="L6:M6"/>
    <mergeCell ref="N6:O6"/>
    <mergeCell ref="B7:E7"/>
    <mergeCell ref="H7:J7"/>
    <mergeCell ref="L7:M7"/>
    <mergeCell ref="N7:O7"/>
    <mergeCell ref="B12:E12"/>
    <mergeCell ref="H12:J12"/>
    <mergeCell ref="L12:M12"/>
    <mergeCell ref="N12:O12"/>
    <mergeCell ref="B13:E13"/>
    <mergeCell ref="H13:J13"/>
    <mergeCell ref="L13:M13"/>
    <mergeCell ref="N13:O13"/>
    <mergeCell ref="B10:E10"/>
    <mergeCell ref="H10:J10"/>
    <mergeCell ref="L10:M10"/>
    <mergeCell ref="N10:O10"/>
    <mergeCell ref="B11:E11"/>
    <mergeCell ref="H11:J11"/>
    <mergeCell ref="L11:M11"/>
    <mergeCell ref="N11:O11"/>
    <mergeCell ref="B16:E16"/>
    <mergeCell ref="H16:J16"/>
    <mergeCell ref="L16:M16"/>
    <mergeCell ref="N16:O16"/>
    <mergeCell ref="B17:E17"/>
    <mergeCell ref="H17:J17"/>
    <mergeCell ref="L17:M17"/>
    <mergeCell ref="N17:O17"/>
    <mergeCell ref="B14:E14"/>
    <mergeCell ref="H14:J14"/>
    <mergeCell ref="L14:M14"/>
    <mergeCell ref="N14:O14"/>
    <mergeCell ref="B15:E15"/>
    <mergeCell ref="H15:J15"/>
    <mergeCell ref="L15:M15"/>
    <mergeCell ref="N15:O15"/>
    <mergeCell ref="A18:P18"/>
    <mergeCell ref="B19:E19"/>
    <mergeCell ref="H19:J19"/>
    <mergeCell ref="L19:M19"/>
    <mergeCell ref="N19:O19"/>
    <mergeCell ref="B20:E20"/>
    <mergeCell ref="H20:J20"/>
    <mergeCell ref="L20:M20"/>
    <mergeCell ref="N20:O20"/>
    <mergeCell ref="B23:E23"/>
    <mergeCell ref="H23:J23"/>
    <mergeCell ref="L23:M23"/>
    <mergeCell ref="N23:O23"/>
    <mergeCell ref="B24:E24"/>
    <mergeCell ref="H24:J24"/>
    <mergeCell ref="L24:M24"/>
    <mergeCell ref="N24:O24"/>
    <mergeCell ref="B21:E21"/>
    <mergeCell ref="H21:J21"/>
    <mergeCell ref="L21:M21"/>
    <mergeCell ref="N21:O21"/>
    <mergeCell ref="B22:E22"/>
    <mergeCell ref="H22:J22"/>
    <mergeCell ref="L22:M22"/>
    <mergeCell ref="N22:O22"/>
    <mergeCell ref="B27:E27"/>
    <mergeCell ref="H27:J27"/>
    <mergeCell ref="L27:M27"/>
    <mergeCell ref="N27:O27"/>
    <mergeCell ref="B28:E28"/>
    <mergeCell ref="H28:J28"/>
    <mergeCell ref="L28:M28"/>
    <mergeCell ref="N28:O28"/>
    <mergeCell ref="B25:E25"/>
    <mergeCell ref="H25:J25"/>
    <mergeCell ref="L25:M25"/>
    <mergeCell ref="N25:O25"/>
    <mergeCell ref="B26:E26"/>
    <mergeCell ref="H26:J26"/>
    <mergeCell ref="L26:M26"/>
    <mergeCell ref="N26:O26"/>
    <mergeCell ref="B31:E31"/>
    <mergeCell ref="H31:J31"/>
    <mergeCell ref="L31:M31"/>
    <mergeCell ref="N31:O31"/>
    <mergeCell ref="B32:E32"/>
    <mergeCell ref="H32:J32"/>
    <mergeCell ref="L32:M32"/>
    <mergeCell ref="N32:O32"/>
    <mergeCell ref="B29:E29"/>
    <mergeCell ref="H29:J29"/>
    <mergeCell ref="L29:M29"/>
    <mergeCell ref="N29:O29"/>
    <mergeCell ref="B30:E30"/>
    <mergeCell ref="H30:J30"/>
    <mergeCell ref="L30:M30"/>
    <mergeCell ref="N30:O30"/>
    <mergeCell ref="B35:E35"/>
    <mergeCell ref="H35:J35"/>
    <mergeCell ref="L35:M35"/>
    <mergeCell ref="N35:O35"/>
    <mergeCell ref="B36:E36"/>
    <mergeCell ref="H36:J36"/>
    <mergeCell ref="L36:M36"/>
    <mergeCell ref="N36:O36"/>
    <mergeCell ref="B33:E33"/>
    <mergeCell ref="H33:J33"/>
    <mergeCell ref="L33:M33"/>
    <mergeCell ref="N33:O33"/>
    <mergeCell ref="B34:E34"/>
    <mergeCell ref="H34:J34"/>
    <mergeCell ref="L34:M34"/>
    <mergeCell ref="N34:O34"/>
    <mergeCell ref="B39:E39"/>
    <mergeCell ref="H39:J39"/>
    <mergeCell ref="L39:M39"/>
    <mergeCell ref="N39:O39"/>
    <mergeCell ref="B40:E40"/>
    <mergeCell ref="H40:J40"/>
    <mergeCell ref="L40:M40"/>
    <mergeCell ref="N40:O40"/>
    <mergeCell ref="B37:E37"/>
    <mergeCell ref="H37:J37"/>
    <mergeCell ref="L37:M37"/>
    <mergeCell ref="N37:O37"/>
    <mergeCell ref="B38:E38"/>
    <mergeCell ref="H38:J38"/>
    <mergeCell ref="L38:M38"/>
    <mergeCell ref="N38:O38"/>
    <mergeCell ref="B43:E43"/>
    <mergeCell ref="H43:J43"/>
    <mergeCell ref="L43:M43"/>
    <mergeCell ref="N43:O43"/>
    <mergeCell ref="B44:E44"/>
    <mergeCell ref="H44:J44"/>
    <mergeCell ref="L44:M44"/>
    <mergeCell ref="N44:O44"/>
    <mergeCell ref="B41:E41"/>
    <mergeCell ref="H41:J41"/>
    <mergeCell ref="L41:M41"/>
    <mergeCell ref="N41:O41"/>
    <mergeCell ref="B42:E42"/>
    <mergeCell ref="H42:J42"/>
    <mergeCell ref="L42:M42"/>
    <mergeCell ref="N42:O42"/>
    <mergeCell ref="A52:O52"/>
    <mergeCell ref="A53:O53"/>
    <mergeCell ref="A54:P54"/>
    <mergeCell ref="B48:J48"/>
    <mergeCell ref="L48:M48"/>
    <mergeCell ref="N48:O48"/>
    <mergeCell ref="A49:O49"/>
    <mergeCell ref="A50:O50"/>
    <mergeCell ref="A45:O45"/>
    <mergeCell ref="A46:J47"/>
    <mergeCell ref="K46:K47"/>
    <mergeCell ref="L46:M46"/>
    <mergeCell ref="N46:O47"/>
    <mergeCell ref="L47:M47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GT39"/>
  <sheetViews>
    <sheetView showGridLines="0" topLeftCell="A40" zoomScaleNormal="100" zoomScaleSheetLayoutView="115" workbookViewId="0">
      <selection activeCell="D10" sqref="D10"/>
    </sheetView>
  </sheetViews>
  <sheetFormatPr defaultColWidth="8.6640625" defaultRowHeight="13.2" x14ac:dyDescent="0.25"/>
  <cols>
    <col min="1" max="1" width="6.33203125" style="1" customWidth="1"/>
    <col min="2" max="2" width="16.6640625" style="1" customWidth="1"/>
    <col min="3" max="3" width="21.88671875" style="1" bestFit="1" customWidth="1"/>
    <col min="4" max="18" width="16.6640625" style="1" customWidth="1"/>
    <col min="19" max="202" width="9.109375" style="1" customWidth="1"/>
    <col min="203" max="16384" width="8.6640625" style="4"/>
  </cols>
  <sheetData>
    <row r="1" spans="1:202" ht="18" thickBot="1" x14ac:dyDescent="0.3">
      <c r="A1" s="1290" t="s">
        <v>88</v>
      </c>
      <c r="B1" s="1291"/>
      <c r="C1" s="1291"/>
      <c r="D1" s="1291"/>
      <c r="E1" s="1291"/>
      <c r="F1" s="1291"/>
      <c r="G1" s="1291"/>
      <c r="H1" s="1291"/>
      <c r="I1" s="1291"/>
      <c r="J1" s="1291"/>
      <c r="K1" s="1291"/>
      <c r="L1" s="1291"/>
      <c r="M1" s="1291"/>
      <c r="N1" s="1291"/>
      <c r="O1" s="1291"/>
      <c r="P1" s="1291"/>
      <c r="Q1" s="1291"/>
      <c r="R1" s="1291"/>
    </row>
    <row r="2" spans="1:202" x14ac:dyDescent="0.25">
      <c r="A2" s="130"/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</row>
    <row r="3" spans="1:202" ht="13.8" thickBot="1" x14ac:dyDescent="0.3">
      <c r="A3" s="25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202" ht="15" customHeight="1" thickBot="1" x14ac:dyDescent="0.3">
      <c r="A4" s="1288" t="s">
        <v>117</v>
      </c>
      <c r="B4" s="1289"/>
      <c r="C4" s="1289"/>
      <c r="D4" s="1289"/>
      <c r="E4" s="1289"/>
      <c r="F4" s="1289"/>
      <c r="G4" s="1289"/>
      <c r="H4" s="1289"/>
      <c r="I4" s="1289"/>
      <c r="J4" s="1289"/>
      <c r="K4" s="1289"/>
      <c r="L4" s="1289"/>
      <c r="M4" s="1289"/>
      <c r="N4" s="1289"/>
      <c r="O4" s="1289"/>
      <c r="P4" s="1289"/>
      <c r="Q4" s="1289"/>
      <c r="R4" s="1289"/>
    </row>
    <row r="5" spans="1:202" x14ac:dyDescent="0.25">
      <c r="A5" s="1302" t="s">
        <v>52</v>
      </c>
      <c r="B5" s="1284" t="s">
        <v>72</v>
      </c>
      <c r="C5" s="1284" t="s">
        <v>53</v>
      </c>
      <c r="D5" s="1286" t="s">
        <v>54</v>
      </c>
      <c r="E5" s="39" t="s">
        <v>65</v>
      </c>
      <c r="F5" s="40"/>
      <c r="G5" s="40" t="s">
        <v>66</v>
      </c>
      <c r="H5" s="40"/>
      <c r="I5" s="40" t="s">
        <v>67</v>
      </c>
      <c r="J5" s="40"/>
      <c r="K5" s="40" t="s">
        <v>68</v>
      </c>
      <c r="L5" s="40"/>
      <c r="M5" s="40" t="s">
        <v>69</v>
      </c>
      <c r="N5" s="128"/>
      <c r="O5" s="40" t="s">
        <v>70</v>
      </c>
      <c r="P5" s="40"/>
      <c r="Q5" s="40" t="s">
        <v>109</v>
      </c>
      <c r="R5" s="40"/>
    </row>
    <row r="6" spans="1:202" ht="13.8" thickBot="1" x14ac:dyDescent="0.3">
      <c r="A6" s="1303"/>
      <c r="B6" s="1285"/>
      <c r="C6" s="1285"/>
      <c r="D6" s="1287"/>
      <c r="E6" s="42" t="s">
        <v>90</v>
      </c>
      <c r="F6" s="43" t="s">
        <v>91</v>
      </c>
      <c r="G6" s="43" t="s">
        <v>92</v>
      </c>
      <c r="H6" s="43" t="s">
        <v>93</v>
      </c>
      <c r="I6" s="43" t="s">
        <v>94</v>
      </c>
      <c r="J6" s="43" t="s">
        <v>95</v>
      </c>
      <c r="K6" s="43" t="s">
        <v>96</v>
      </c>
      <c r="L6" s="43" t="s">
        <v>97</v>
      </c>
      <c r="M6" s="43" t="s">
        <v>98</v>
      </c>
      <c r="N6" s="129" t="s">
        <v>99</v>
      </c>
      <c r="O6" s="43" t="s">
        <v>100</v>
      </c>
      <c r="P6" s="43" t="s">
        <v>101</v>
      </c>
      <c r="Q6" s="129" t="s">
        <v>110</v>
      </c>
      <c r="R6" s="43" t="s">
        <v>111</v>
      </c>
    </row>
    <row r="7" spans="1:202" x14ac:dyDescent="0.25">
      <c r="A7" s="1292">
        <v>1</v>
      </c>
      <c r="B7" s="1295" t="str">
        <f>VLOOKUP(A7,'CONSOLIDADO CBC'!$B$37:$D$58,2,FALSE)</f>
        <v>IPAMERI</v>
      </c>
      <c r="C7" s="76"/>
      <c r="D7" s="68">
        <f>IFERROR((D10/$D$39),"0,00%")</f>
        <v>0.15019030534351144</v>
      </c>
      <c r="E7" s="138">
        <v>0.25</v>
      </c>
      <c r="F7" s="48">
        <v>0.25</v>
      </c>
      <c r="G7" s="48">
        <v>0.3</v>
      </c>
      <c r="H7" s="48">
        <v>0.2</v>
      </c>
      <c r="I7" s="49">
        <v>0</v>
      </c>
      <c r="J7" s="49">
        <v>0</v>
      </c>
      <c r="K7" s="49">
        <v>0</v>
      </c>
      <c r="L7" s="49">
        <v>0</v>
      </c>
      <c r="M7" s="49">
        <v>0</v>
      </c>
      <c r="N7" s="49">
        <v>0</v>
      </c>
      <c r="O7" s="49">
        <v>0</v>
      </c>
      <c r="P7" s="49">
        <v>0</v>
      </c>
      <c r="Q7" s="49">
        <v>0</v>
      </c>
      <c r="R7" s="49">
        <v>0</v>
      </c>
    </row>
    <row r="8" spans="1:202" s="58" customFormat="1" ht="10.199999999999999" x14ac:dyDescent="0.2">
      <c r="A8" s="1293"/>
      <c r="B8" s="1296"/>
      <c r="C8" s="51" t="s">
        <v>18</v>
      </c>
      <c r="D8" s="52"/>
      <c r="E8" s="139"/>
      <c r="F8" s="54"/>
      <c r="G8" s="54"/>
      <c r="H8" s="54"/>
      <c r="I8" s="55"/>
      <c r="J8" s="55"/>
      <c r="K8" s="55"/>
      <c r="L8" s="55"/>
      <c r="M8" s="55"/>
      <c r="N8" s="55"/>
      <c r="O8" s="136"/>
      <c r="P8" s="136"/>
      <c r="Q8" s="136"/>
      <c r="R8" s="136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</row>
    <row r="9" spans="1:202" s="58" customFormat="1" ht="10.199999999999999" x14ac:dyDescent="0.2">
      <c r="A9" s="1293"/>
      <c r="B9" s="1296"/>
      <c r="C9" s="51" t="s">
        <v>102</v>
      </c>
      <c r="D9" s="52"/>
      <c r="E9" s="139"/>
      <c r="F9" s="54"/>
      <c r="G9" s="54"/>
      <c r="H9" s="54"/>
      <c r="I9" s="55"/>
      <c r="J9" s="55"/>
      <c r="K9" s="55"/>
      <c r="L9" s="55"/>
      <c r="M9" s="55"/>
      <c r="N9" s="55"/>
      <c r="O9" s="136"/>
      <c r="P9" s="136"/>
      <c r="Q9" s="136"/>
      <c r="R9" s="136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</row>
    <row r="10" spans="1:202" ht="13.8" thickBot="1" x14ac:dyDescent="0.3">
      <c r="A10" s="1294"/>
      <c r="B10" s="1297"/>
      <c r="C10" s="101"/>
      <c r="D10" s="72">
        <f>VLOOKUP(A7,'CONSOLIDADO CBC'!$B$36:$D$69,3,FALSE)</f>
        <v>1141145.94</v>
      </c>
      <c r="E10" s="141">
        <f t="shared" ref="E10:N10" si="0">$D10*E7</f>
        <v>285286.48499999999</v>
      </c>
      <c r="F10" s="64">
        <f t="shared" si="0"/>
        <v>285286.48499999999</v>
      </c>
      <c r="G10" s="64">
        <f t="shared" si="0"/>
        <v>342343.78199999995</v>
      </c>
      <c r="H10" s="64">
        <f t="shared" si="0"/>
        <v>228229.18799999999</v>
      </c>
      <c r="I10" s="65">
        <f t="shared" si="0"/>
        <v>0</v>
      </c>
      <c r="J10" s="65">
        <f t="shared" si="0"/>
        <v>0</v>
      </c>
      <c r="K10" s="65">
        <f t="shared" si="0"/>
        <v>0</v>
      </c>
      <c r="L10" s="65">
        <f t="shared" si="0"/>
        <v>0</v>
      </c>
      <c r="M10" s="65">
        <f t="shared" si="0"/>
        <v>0</v>
      </c>
      <c r="N10" s="65">
        <f t="shared" si="0"/>
        <v>0</v>
      </c>
      <c r="O10" s="142"/>
      <c r="P10" s="142"/>
      <c r="Q10" s="142"/>
      <c r="R10" s="142"/>
    </row>
    <row r="11" spans="1:202" s="1" customFormat="1" x14ac:dyDescent="0.3">
      <c r="A11" s="1298">
        <v>2</v>
      </c>
      <c r="B11" s="1300" t="str">
        <f>VLOOKUP(A11,'CONSOLIDADO CBC'!$B$37:$D$58,2,FALSE)</f>
        <v>SANTO ANTÔNIO DO DESCOBERTO</v>
      </c>
      <c r="C11" s="44"/>
      <c r="D11" s="46">
        <f>IFERROR(D15/$D$39,"0,00%")</f>
        <v>0.20935488681231904</v>
      </c>
      <c r="E11" s="137"/>
      <c r="F11" s="133">
        <v>0.25</v>
      </c>
      <c r="G11" s="134">
        <v>0.25</v>
      </c>
      <c r="H11" s="134">
        <v>0.3</v>
      </c>
      <c r="I11" s="134">
        <v>0.2</v>
      </c>
      <c r="J11" s="135">
        <v>0</v>
      </c>
      <c r="K11" s="135">
        <v>0</v>
      </c>
      <c r="L11" s="135">
        <v>0</v>
      </c>
      <c r="M11" s="135">
        <v>0</v>
      </c>
      <c r="N11" s="135">
        <v>0</v>
      </c>
      <c r="O11" s="135">
        <v>0</v>
      </c>
      <c r="P11" s="135">
        <v>0</v>
      </c>
      <c r="Q11" s="135">
        <v>0</v>
      </c>
      <c r="R11" s="135">
        <v>0</v>
      </c>
    </row>
    <row r="12" spans="1:202" s="58" customFormat="1" ht="10.199999999999999" customHeight="1" x14ac:dyDescent="0.2">
      <c r="A12" s="1293"/>
      <c r="B12" s="1296"/>
      <c r="C12" s="51" t="s">
        <v>18</v>
      </c>
      <c r="D12" s="69"/>
      <c r="E12" s="59"/>
      <c r="F12" s="53"/>
      <c r="G12" s="54"/>
      <c r="H12" s="54"/>
      <c r="I12" s="55"/>
      <c r="J12" s="55"/>
      <c r="K12" s="55"/>
      <c r="L12" s="55"/>
      <c r="M12" s="55"/>
      <c r="N12" s="55"/>
      <c r="O12" s="136"/>
      <c r="P12" s="136"/>
      <c r="Q12" s="136"/>
      <c r="R12" s="136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</row>
    <row r="13" spans="1:202" s="58" customFormat="1" ht="19.5" customHeight="1" x14ac:dyDescent="0.2">
      <c r="A13" s="1293"/>
      <c r="B13" s="1296"/>
      <c r="C13" s="51" t="s">
        <v>37</v>
      </c>
      <c r="D13" s="52"/>
      <c r="E13" s="59"/>
      <c r="F13" s="59"/>
      <c r="G13" s="55"/>
      <c r="H13" s="54"/>
      <c r="I13" s="54"/>
      <c r="J13" s="55"/>
      <c r="K13" s="55"/>
      <c r="L13" s="55"/>
      <c r="M13" s="55"/>
      <c r="N13" s="55"/>
      <c r="O13" s="136"/>
      <c r="P13" s="136"/>
      <c r="Q13" s="136"/>
      <c r="R13" s="136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  <c r="DT13" s="57"/>
      <c r="DU13" s="57"/>
      <c r="DV13" s="57"/>
      <c r="DW13" s="57"/>
      <c r="DX13" s="57"/>
      <c r="DY13" s="57"/>
      <c r="DZ13" s="57"/>
      <c r="EA13" s="57"/>
      <c r="EB13" s="57"/>
      <c r="EC13" s="57"/>
      <c r="ED13" s="57"/>
      <c r="EE13" s="57"/>
      <c r="EF13" s="57"/>
      <c r="EG13" s="57"/>
      <c r="EH13" s="57"/>
      <c r="EI13" s="57"/>
      <c r="EJ13" s="57"/>
      <c r="EK13" s="57"/>
      <c r="EL13" s="57"/>
      <c r="EM13" s="57"/>
      <c r="EN13" s="57"/>
      <c r="EO13" s="57"/>
      <c r="EP13" s="57"/>
      <c r="EQ13" s="57"/>
      <c r="ER13" s="57"/>
      <c r="ES13" s="57"/>
      <c r="ET13" s="57"/>
      <c r="EU13" s="57"/>
      <c r="EV13" s="57"/>
      <c r="EW13" s="57"/>
      <c r="EX13" s="57"/>
      <c r="EY13" s="57"/>
      <c r="EZ13" s="57"/>
      <c r="FA13" s="57"/>
      <c r="FB13" s="57"/>
      <c r="FC13" s="57"/>
      <c r="FD13" s="57"/>
      <c r="FE13" s="57"/>
      <c r="FF13" s="57"/>
      <c r="FG13" s="57"/>
      <c r="FH13" s="57"/>
      <c r="FI13" s="57"/>
      <c r="FJ13" s="57"/>
      <c r="FK13" s="57"/>
      <c r="FL13" s="57"/>
      <c r="FM13" s="57"/>
      <c r="FN13" s="57"/>
      <c r="FO13" s="57"/>
      <c r="FP13" s="57"/>
      <c r="FQ13" s="57"/>
      <c r="FR13" s="57"/>
      <c r="FS13" s="57"/>
      <c r="FT13" s="57"/>
      <c r="FU13" s="57"/>
      <c r="FV13" s="57"/>
      <c r="FW13" s="57"/>
      <c r="FX13" s="57"/>
      <c r="FY13" s="57"/>
      <c r="FZ13" s="57"/>
      <c r="GA13" s="57"/>
      <c r="GB13" s="57"/>
      <c r="GC13" s="57"/>
      <c r="GD13" s="57"/>
      <c r="GE13" s="57"/>
      <c r="GF13" s="57"/>
      <c r="GG13" s="57"/>
      <c r="GH13" s="57"/>
      <c r="GI13" s="57"/>
      <c r="GJ13" s="57"/>
      <c r="GK13" s="57"/>
      <c r="GL13" s="57"/>
      <c r="GM13" s="57"/>
      <c r="GN13" s="57"/>
      <c r="GO13" s="57"/>
      <c r="GP13" s="57"/>
      <c r="GQ13" s="57"/>
      <c r="GR13" s="57"/>
      <c r="GS13" s="57"/>
      <c r="GT13" s="57"/>
    </row>
    <row r="14" spans="1:202" s="58" customFormat="1" ht="18" customHeight="1" x14ac:dyDescent="0.2">
      <c r="A14" s="1293"/>
      <c r="B14" s="1296"/>
      <c r="C14" s="51" t="s">
        <v>102</v>
      </c>
      <c r="D14" s="70"/>
      <c r="E14" s="59"/>
      <c r="F14" s="53"/>
      <c r="G14" s="54"/>
      <c r="H14" s="54"/>
      <c r="I14" s="54"/>
      <c r="J14" s="55"/>
      <c r="K14" s="55"/>
      <c r="L14" s="55"/>
      <c r="M14" s="55"/>
      <c r="N14" s="55"/>
      <c r="O14" s="136"/>
      <c r="P14" s="136"/>
      <c r="Q14" s="136"/>
      <c r="R14" s="136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DZ14" s="57"/>
      <c r="EA14" s="57"/>
      <c r="EB14" s="57"/>
      <c r="EC14" s="57"/>
      <c r="ED14" s="57"/>
      <c r="EE14" s="57"/>
      <c r="EF14" s="57"/>
      <c r="EG14" s="57"/>
      <c r="EH14" s="57"/>
      <c r="EI14" s="57"/>
      <c r="EJ14" s="57"/>
      <c r="EK14" s="57"/>
      <c r="EL14" s="57"/>
      <c r="EM14" s="57"/>
      <c r="EN14" s="57"/>
      <c r="EO14" s="57"/>
      <c r="EP14" s="57"/>
      <c r="EQ14" s="57"/>
      <c r="ER14" s="57"/>
      <c r="ES14" s="57"/>
      <c r="ET14" s="57"/>
      <c r="EU14" s="57"/>
      <c r="EV14" s="57"/>
      <c r="EW14" s="57"/>
      <c r="EX14" s="57"/>
      <c r="EY14" s="57"/>
      <c r="EZ14" s="57"/>
      <c r="FA14" s="57"/>
      <c r="FB14" s="57"/>
      <c r="FC14" s="57"/>
      <c r="FD14" s="57"/>
      <c r="FE14" s="57"/>
      <c r="FF14" s="57"/>
      <c r="FG14" s="57"/>
      <c r="FH14" s="57"/>
      <c r="FI14" s="57"/>
      <c r="FJ14" s="57"/>
      <c r="FK14" s="57"/>
      <c r="FL14" s="57"/>
      <c r="FM14" s="57"/>
      <c r="FN14" s="57"/>
      <c r="FO14" s="57"/>
      <c r="FP14" s="57"/>
      <c r="FQ14" s="57"/>
      <c r="FR14" s="57"/>
      <c r="FS14" s="57"/>
      <c r="FT14" s="57"/>
      <c r="FU14" s="57"/>
      <c r="FV14" s="57"/>
      <c r="FW14" s="57"/>
      <c r="FX14" s="57"/>
      <c r="FY14" s="57"/>
      <c r="FZ14" s="57"/>
      <c r="GA14" s="57"/>
      <c r="GB14" s="57"/>
      <c r="GC14" s="57"/>
      <c r="GD14" s="57"/>
      <c r="GE14" s="57"/>
      <c r="GF14" s="57"/>
      <c r="GG14" s="57"/>
      <c r="GH14" s="57"/>
      <c r="GI14" s="57"/>
      <c r="GJ14" s="57"/>
      <c r="GK14" s="57"/>
      <c r="GL14" s="57"/>
      <c r="GM14" s="57"/>
      <c r="GN14" s="57"/>
      <c r="GO14" s="57"/>
      <c r="GP14" s="57"/>
      <c r="GQ14" s="57"/>
      <c r="GR14" s="57"/>
      <c r="GS14" s="57"/>
      <c r="GT14" s="57"/>
    </row>
    <row r="15" spans="1:202" s="1" customFormat="1" ht="13.8" thickBot="1" x14ac:dyDescent="0.35">
      <c r="A15" s="1299"/>
      <c r="B15" s="1301"/>
      <c r="C15" s="60"/>
      <c r="D15" s="72">
        <f>VLOOKUP(A11,'CONSOLIDADO CBC'!$B$36:$D$69,3,FALSE)</f>
        <v>1590678.43</v>
      </c>
      <c r="E15" s="81">
        <f t="shared" ref="E15:N15" si="1">$D15*E11</f>
        <v>0</v>
      </c>
      <c r="F15" s="83">
        <f t="shared" si="1"/>
        <v>397669.60749999998</v>
      </c>
      <c r="G15" s="83">
        <f t="shared" si="1"/>
        <v>397669.60749999998</v>
      </c>
      <c r="H15" s="83">
        <f t="shared" si="1"/>
        <v>477203.52899999998</v>
      </c>
      <c r="I15" s="83">
        <f t="shared" si="1"/>
        <v>318135.68599999999</v>
      </c>
      <c r="J15" s="82">
        <f t="shared" si="1"/>
        <v>0</v>
      </c>
      <c r="K15" s="82">
        <f t="shared" si="1"/>
        <v>0</v>
      </c>
      <c r="L15" s="82">
        <f t="shared" si="1"/>
        <v>0</v>
      </c>
      <c r="M15" s="82">
        <f t="shared" si="1"/>
        <v>0</v>
      </c>
      <c r="N15" s="82">
        <f t="shared" si="1"/>
        <v>0</v>
      </c>
      <c r="O15" s="143"/>
      <c r="P15" s="143"/>
      <c r="Q15" s="143"/>
      <c r="R15" s="143"/>
    </row>
    <row r="16" spans="1:202" s="1" customFormat="1" x14ac:dyDescent="0.3">
      <c r="A16" s="1292">
        <v>3</v>
      </c>
      <c r="B16" s="1295" t="str">
        <f>VLOOKUP(A16,'CONSOLIDADO CBC'!$B$37:$D$58,2,FALSE)</f>
        <v>FORMOSA</v>
      </c>
      <c r="C16" s="67"/>
      <c r="D16" s="68">
        <f>IFERROR(D20/$D$39,"0,00%")</f>
        <v>0.20590007107133459</v>
      </c>
      <c r="E16" s="145">
        <v>0</v>
      </c>
      <c r="F16" s="49">
        <v>0</v>
      </c>
      <c r="G16" s="49">
        <v>0</v>
      </c>
      <c r="H16" s="49">
        <v>0</v>
      </c>
      <c r="I16" s="49">
        <v>0</v>
      </c>
      <c r="J16" s="48">
        <v>0.25</v>
      </c>
      <c r="K16" s="48">
        <v>0.25</v>
      </c>
      <c r="L16" s="48">
        <v>0.3</v>
      </c>
      <c r="M16" s="48">
        <v>0.2</v>
      </c>
      <c r="N16" s="49">
        <v>0</v>
      </c>
      <c r="O16" s="49">
        <v>0</v>
      </c>
      <c r="P16" s="49">
        <v>0</v>
      </c>
      <c r="Q16" s="49">
        <v>0</v>
      </c>
      <c r="R16" s="49">
        <v>0</v>
      </c>
    </row>
    <row r="17" spans="1:202" s="58" customFormat="1" ht="10.199999999999999" customHeight="1" x14ac:dyDescent="0.2">
      <c r="A17" s="1293"/>
      <c r="B17" s="1296"/>
      <c r="C17" s="51" t="s">
        <v>18</v>
      </c>
      <c r="D17" s="69"/>
      <c r="E17" s="140"/>
      <c r="F17" s="55"/>
      <c r="G17" s="55"/>
      <c r="H17" s="55"/>
      <c r="I17" s="55"/>
      <c r="J17" s="54"/>
      <c r="K17" s="54"/>
      <c r="L17" s="54"/>
      <c r="M17" s="55"/>
      <c r="N17" s="55"/>
      <c r="O17" s="136"/>
      <c r="P17" s="136"/>
      <c r="Q17" s="136"/>
      <c r="R17" s="136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7"/>
      <c r="CG17" s="57"/>
      <c r="CH17" s="57"/>
      <c r="CI17" s="57"/>
      <c r="CJ17" s="57"/>
      <c r="CK17" s="57"/>
      <c r="CL17" s="57"/>
      <c r="CM17" s="57"/>
      <c r="CN17" s="57"/>
      <c r="CO17" s="57"/>
      <c r="CP17" s="57"/>
      <c r="CQ17" s="57"/>
      <c r="CR17" s="57"/>
      <c r="CS17" s="57"/>
      <c r="CT17" s="57"/>
      <c r="CU17" s="57"/>
      <c r="CV17" s="57"/>
      <c r="CW17" s="57"/>
      <c r="CX17" s="57"/>
      <c r="CY17" s="57"/>
      <c r="CZ17" s="57"/>
      <c r="DA17" s="57"/>
      <c r="DB17" s="57"/>
      <c r="DC17" s="57"/>
      <c r="DD17" s="57"/>
      <c r="DE17" s="57"/>
      <c r="DF17" s="57"/>
      <c r="DG17" s="57"/>
      <c r="DH17" s="57"/>
      <c r="DI17" s="57"/>
      <c r="DJ17" s="57"/>
      <c r="DK17" s="57"/>
      <c r="DL17" s="57"/>
      <c r="DM17" s="57"/>
      <c r="DN17" s="57"/>
      <c r="DO17" s="57"/>
      <c r="DP17" s="57"/>
      <c r="DQ17" s="57"/>
      <c r="DR17" s="57"/>
      <c r="DS17" s="57"/>
      <c r="DT17" s="57"/>
      <c r="DU17" s="57"/>
      <c r="DV17" s="57"/>
      <c r="DW17" s="57"/>
      <c r="DX17" s="57"/>
      <c r="DY17" s="57"/>
      <c r="DZ17" s="57"/>
      <c r="EA17" s="57"/>
      <c r="EB17" s="57"/>
      <c r="EC17" s="57"/>
      <c r="ED17" s="57"/>
      <c r="EE17" s="57"/>
      <c r="EF17" s="57"/>
      <c r="EG17" s="57"/>
      <c r="EH17" s="57"/>
      <c r="EI17" s="57"/>
      <c r="EJ17" s="57"/>
      <c r="EK17" s="57"/>
      <c r="EL17" s="57"/>
      <c r="EM17" s="57"/>
      <c r="EN17" s="57"/>
      <c r="EO17" s="57"/>
      <c r="EP17" s="57"/>
      <c r="EQ17" s="57"/>
      <c r="ER17" s="57"/>
      <c r="ES17" s="57"/>
      <c r="ET17" s="57"/>
      <c r="EU17" s="57"/>
      <c r="EV17" s="57"/>
      <c r="EW17" s="57"/>
      <c r="EX17" s="57"/>
      <c r="EY17" s="57"/>
      <c r="EZ17" s="57"/>
      <c r="FA17" s="57"/>
      <c r="FB17" s="57"/>
      <c r="FC17" s="57"/>
      <c r="FD17" s="57"/>
      <c r="FE17" s="57"/>
      <c r="FF17" s="57"/>
      <c r="FG17" s="57"/>
      <c r="FH17" s="57"/>
      <c r="FI17" s="57"/>
      <c r="FJ17" s="57"/>
      <c r="FK17" s="57"/>
      <c r="FL17" s="57"/>
      <c r="FM17" s="57"/>
      <c r="FN17" s="57"/>
      <c r="FO17" s="57"/>
      <c r="FP17" s="57"/>
      <c r="FQ17" s="57"/>
      <c r="FR17" s="57"/>
      <c r="FS17" s="57"/>
      <c r="FT17" s="57"/>
      <c r="FU17" s="57"/>
      <c r="FV17" s="57"/>
      <c r="FW17" s="57"/>
      <c r="FX17" s="57"/>
      <c r="FY17" s="57"/>
      <c r="FZ17" s="57"/>
      <c r="GA17" s="57"/>
      <c r="GB17" s="57"/>
      <c r="GC17" s="57"/>
      <c r="GD17" s="57"/>
      <c r="GE17" s="57"/>
      <c r="GF17" s="57"/>
      <c r="GG17" s="57"/>
      <c r="GH17" s="57"/>
      <c r="GI17" s="57"/>
      <c r="GJ17" s="57"/>
      <c r="GK17" s="57"/>
      <c r="GL17" s="57"/>
      <c r="GM17" s="57"/>
      <c r="GN17" s="57"/>
      <c r="GO17" s="57"/>
      <c r="GP17" s="57"/>
      <c r="GQ17" s="57"/>
      <c r="GR17" s="57"/>
      <c r="GS17" s="57"/>
      <c r="GT17" s="57"/>
    </row>
    <row r="18" spans="1:202" s="58" customFormat="1" ht="18" customHeight="1" x14ac:dyDescent="0.2">
      <c r="A18" s="1293"/>
      <c r="B18" s="1296"/>
      <c r="C18" s="51" t="s">
        <v>37</v>
      </c>
      <c r="D18" s="52"/>
      <c r="E18" s="140"/>
      <c r="F18" s="55"/>
      <c r="G18" s="55"/>
      <c r="H18" s="55"/>
      <c r="I18" s="55"/>
      <c r="J18" s="55"/>
      <c r="K18" s="55"/>
      <c r="L18" s="54"/>
      <c r="M18" s="54"/>
      <c r="N18" s="55"/>
      <c r="O18" s="136"/>
      <c r="P18" s="136"/>
      <c r="Q18" s="136"/>
      <c r="R18" s="136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7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7"/>
      <c r="CW18" s="57"/>
      <c r="CX18" s="57"/>
      <c r="CY18" s="57"/>
      <c r="CZ18" s="57"/>
      <c r="DA18" s="57"/>
      <c r="DB18" s="57"/>
      <c r="DC18" s="57"/>
      <c r="DD18" s="57"/>
      <c r="DE18" s="57"/>
      <c r="DF18" s="57"/>
      <c r="DG18" s="57"/>
      <c r="DH18" s="57"/>
      <c r="DI18" s="57"/>
      <c r="DJ18" s="57"/>
      <c r="DK18" s="57"/>
      <c r="DL18" s="57"/>
      <c r="DM18" s="57"/>
      <c r="DN18" s="57"/>
      <c r="DO18" s="57"/>
      <c r="DP18" s="57"/>
      <c r="DQ18" s="57"/>
      <c r="DR18" s="57"/>
      <c r="DS18" s="57"/>
      <c r="DT18" s="57"/>
      <c r="DU18" s="57"/>
      <c r="DV18" s="57"/>
      <c r="DW18" s="57"/>
      <c r="DX18" s="57"/>
      <c r="DY18" s="57"/>
      <c r="DZ18" s="57"/>
      <c r="EA18" s="57"/>
      <c r="EB18" s="57"/>
      <c r="EC18" s="57"/>
      <c r="ED18" s="57"/>
      <c r="EE18" s="57"/>
      <c r="EF18" s="57"/>
      <c r="EG18" s="57"/>
      <c r="EH18" s="57"/>
      <c r="EI18" s="57"/>
      <c r="EJ18" s="57"/>
      <c r="EK18" s="57"/>
      <c r="EL18" s="57"/>
      <c r="EM18" s="57"/>
      <c r="EN18" s="57"/>
      <c r="EO18" s="57"/>
      <c r="EP18" s="57"/>
      <c r="EQ18" s="57"/>
      <c r="ER18" s="57"/>
      <c r="ES18" s="57"/>
      <c r="ET18" s="57"/>
      <c r="EU18" s="57"/>
      <c r="EV18" s="57"/>
      <c r="EW18" s="57"/>
      <c r="EX18" s="57"/>
      <c r="EY18" s="57"/>
      <c r="EZ18" s="57"/>
      <c r="FA18" s="57"/>
      <c r="FB18" s="57"/>
      <c r="FC18" s="57"/>
      <c r="FD18" s="57"/>
      <c r="FE18" s="57"/>
      <c r="FF18" s="57"/>
      <c r="FG18" s="57"/>
      <c r="FH18" s="57"/>
      <c r="FI18" s="57"/>
      <c r="FJ18" s="57"/>
      <c r="FK18" s="57"/>
      <c r="FL18" s="57"/>
      <c r="FM18" s="57"/>
      <c r="FN18" s="57"/>
      <c r="FO18" s="57"/>
      <c r="FP18" s="57"/>
      <c r="FQ18" s="57"/>
      <c r="FR18" s="57"/>
      <c r="FS18" s="57"/>
      <c r="FT18" s="57"/>
      <c r="FU18" s="57"/>
      <c r="FV18" s="57"/>
      <c r="FW18" s="57"/>
      <c r="FX18" s="57"/>
      <c r="FY18" s="57"/>
      <c r="FZ18" s="57"/>
      <c r="GA18" s="57"/>
      <c r="GB18" s="57"/>
      <c r="GC18" s="57"/>
      <c r="GD18" s="57"/>
      <c r="GE18" s="57"/>
      <c r="GF18" s="57"/>
      <c r="GG18" s="57"/>
      <c r="GH18" s="57"/>
      <c r="GI18" s="57"/>
      <c r="GJ18" s="57"/>
      <c r="GK18" s="57"/>
      <c r="GL18" s="57"/>
      <c r="GM18" s="57"/>
      <c r="GN18" s="57"/>
      <c r="GO18" s="57"/>
      <c r="GP18" s="57"/>
      <c r="GQ18" s="57"/>
      <c r="GR18" s="57"/>
      <c r="GS18" s="57"/>
      <c r="GT18" s="57"/>
    </row>
    <row r="19" spans="1:202" s="58" customFormat="1" ht="19.5" customHeight="1" x14ac:dyDescent="0.2">
      <c r="A19" s="1293"/>
      <c r="B19" s="1296"/>
      <c r="C19" s="51" t="s">
        <v>102</v>
      </c>
      <c r="D19" s="70"/>
      <c r="E19" s="140"/>
      <c r="F19" s="55"/>
      <c r="G19" s="55"/>
      <c r="H19" s="55"/>
      <c r="I19" s="55"/>
      <c r="J19" s="54"/>
      <c r="K19" s="54"/>
      <c r="L19" s="54"/>
      <c r="M19" s="54"/>
      <c r="N19" s="55"/>
      <c r="O19" s="136"/>
      <c r="P19" s="136"/>
      <c r="Q19" s="136"/>
      <c r="R19" s="136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7"/>
      <c r="ES19" s="57"/>
      <c r="ET19" s="57"/>
      <c r="EU19" s="57"/>
      <c r="EV19" s="57"/>
      <c r="EW19" s="57"/>
      <c r="EX19" s="57"/>
      <c r="EY19" s="57"/>
      <c r="EZ19" s="57"/>
      <c r="FA19" s="57"/>
      <c r="FB19" s="57"/>
      <c r="FC19" s="57"/>
      <c r="FD19" s="57"/>
      <c r="FE19" s="57"/>
      <c r="FF19" s="57"/>
      <c r="FG19" s="57"/>
      <c r="FH19" s="57"/>
      <c r="FI19" s="57"/>
      <c r="FJ19" s="57"/>
      <c r="FK19" s="57"/>
      <c r="FL19" s="57"/>
      <c r="FM19" s="57"/>
      <c r="FN19" s="57"/>
      <c r="FO19" s="57"/>
      <c r="FP19" s="57"/>
      <c r="FQ19" s="57"/>
      <c r="FR19" s="57"/>
      <c r="FS19" s="57"/>
      <c r="FT19" s="57"/>
      <c r="FU19" s="57"/>
      <c r="FV19" s="57"/>
      <c r="FW19" s="57"/>
      <c r="FX19" s="57"/>
      <c r="FY19" s="57"/>
      <c r="FZ19" s="57"/>
      <c r="GA19" s="57"/>
      <c r="GB19" s="57"/>
      <c r="GC19" s="57"/>
      <c r="GD19" s="57"/>
      <c r="GE19" s="57"/>
      <c r="GF19" s="57"/>
      <c r="GG19" s="57"/>
      <c r="GH19" s="57"/>
      <c r="GI19" s="57"/>
      <c r="GJ19" s="57"/>
      <c r="GK19" s="57"/>
      <c r="GL19" s="57"/>
      <c r="GM19" s="57"/>
      <c r="GN19" s="57"/>
      <c r="GO19" s="57"/>
      <c r="GP19" s="57"/>
      <c r="GQ19" s="57"/>
      <c r="GR19" s="57"/>
      <c r="GS19" s="57"/>
      <c r="GT19" s="57"/>
    </row>
    <row r="20" spans="1:202" s="1" customFormat="1" ht="13.8" thickBot="1" x14ac:dyDescent="0.35">
      <c r="A20" s="1294"/>
      <c r="B20" s="1297"/>
      <c r="C20" s="71"/>
      <c r="D20" s="72">
        <f>VLOOKUP(A16,'CONSOLIDADO CBC'!$B$36:$D$69,3,FALSE)</f>
        <v>1564428.7400000002</v>
      </c>
      <c r="E20" s="146">
        <f t="shared" ref="E20:N20" si="2">$D20*E16</f>
        <v>0</v>
      </c>
      <c r="F20" s="65">
        <f t="shared" si="2"/>
        <v>0</v>
      </c>
      <c r="G20" s="65">
        <f t="shared" si="2"/>
        <v>0</v>
      </c>
      <c r="H20" s="65">
        <f t="shared" si="2"/>
        <v>0</v>
      </c>
      <c r="I20" s="65">
        <f t="shared" si="2"/>
        <v>0</v>
      </c>
      <c r="J20" s="64">
        <f>$D20*J16</f>
        <v>391107.18500000006</v>
      </c>
      <c r="K20" s="64">
        <f>$D20*K16</f>
        <v>391107.18500000006</v>
      </c>
      <c r="L20" s="64">
        <f>$D20*L16</f>
        <v>469328.62200000003</v>
      </c>
      <c r="M20" s="64">
        <f>$D20*M16</f>
        <v>312885.74800000008</v>
      </c>
      <c r="N20" s="65">
        <f t="shared" si="2"/>
        <v>0</v>
      </c>
      <c r="O20" s="142"/>
      <c r="P20" s="142"/>
      <c r="Q20" s="142"/>
      <c r="R20" s="142"/>
    </row>
    <row r="21" spans="1:202" s="1" customFormat="1" x14ac:dyDescent="0.3">
      <c r="A21" s="1292">
        <v>4</v>
      </c>
      <c r="B21" s="1295" t="str">
        <f>VLOOKUP(A21,'CONSOLIDADO CBC'!$B$37:$D$58,2,FALSE)</f>
        <v>SÃO MIGUEL DO PASSA QUATRO</v>
      </c>
      <c r="C21" s="67"/>
      <c r="D21" s="68">
        <f>IFERROR(D25/$D$39,"0,00%")</f>
        <v>0.14439189523558832</v>
      </c>
      <c r="E21" s="137">
        <v>0</v>
      </c>
      <c r="F21" s="135">
        <v>0</v>
      </c>
      <c r="G21" s="135">
        <v>0</v>
      </c>
      <c r="H21" s="144">
        <v>0</v>
      </c>
      <c r="I21" s="135">
        <v>0</v>
      </c>
      <c r="J21" s="135">
        <v>0</v>
      </c>
      <c r="K21" s="134">
        <v>0.25</v>
      </c>
      <c r="L21" s="134">
        <v>0.25</v>
      </c>
      <c r="M21" s="134">
        <v>0.3</v>
      </c>
      <c r="N21" s="134">
        <v>0.2</v>
      </c>
      <c r="O21" s="49">
        <v>0</v>
      </c>
      <c r="P21" s="49">
        <v>0</v>
      </c>
      <c r="Q21" s="49">
        <v>0</v>
      </c>
      <c r="R21" s="49">
        <v>0</v>
      </c>
    </row>
    <row r="22" spans="1:202" s="58" customFormat="1" ht="10.199999999999999" customHeight="1" x14ac:dyDescent="0.2">
      <c r="A22" s="1293"/>
      <c r="B22" s="1296"/>
      <c r="C22" s="51" t="s">
        <v>18</v>
      </c>
      <c r="D22" s="69"/>
      <c r="E22" s="59"/>
      <c r="F22" s="55"/>
      <c r="G22" s="55"/>
      <c r="H22" s="55"/>
      <c r="I22" s="55"/>
      <c r="J22" s="55"/>
      <c r="K22" s="54"/>
      <c r="L22" s="54"/>
      <c r="M22" s="54"/>
      <c r="N22" s="55"/>
      <c r="O22" s="136"/>
      <c r="P22" s="136"/>
      <c r="Q22" s="136"/>
      <c r="R22" s="136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7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57"/>
      <c r="CA22" s="57"/>
      <c r="CB22" s="57"/>
      <c r="CC22" s="57"/>
      <c r="CD22" s="57"/>
      <c r="CE22" s="57"/>
      <c r="CF22" s="57"/>
      <c r="CG22" s="57"/>
      <c r="CH22" s="57"/>
      <c r="CI22" s="57"/>
      <c r="CJ22" s="57"/>
      <c r="CK22" s="57"/>
      <c r="CL22" s="57"/>
      <c r="CM22" s="57"/>
      <c r="CN22" s="57"/>
      <c r="CO22" s="57"/>
      <c r="CP22" s="57"/>
      <c r="CQ22" s="57"/>
      <c r="CR22" s="57"/>
      <c r="CS22" s="57"/>
      <c r="CT22" s="57"/>
      <c r="CU22" s="57"/>
      <c r="CV22" s="57"/>
      <c r="CW22" s="57"/>
      <c r="CX22" s="57"/>
      <c r="CY22" s="57"/>
      <c r="CZ22" s="57"/>
      <c r="DA22" s="57"/>
      <c r="DB22" s="57"/>
      <c r="DC22" s="57"/>
      <c r="DD22" s="57"/>
      <c r="DE22" s="57"/>
      <c r="DF22" s="57"/>
      <c r="DG22" s="57"/>
      <c r="DH22" s="57"/>
      <c r="DI22" s="57"/>
      <c r="DJ22" s="57"/>
      <c r="DK22" s="57"/>
      <c r="DL22" s="57"/>
      <c r="DM22" s="57"/>
      <c r="DN22" s="57"/>
      <c r="DO22" s="57"/>
      <c r="DP22" s="57"/>
      <c r="DQ22" s="57"/>
      <c r="DR22" s="57"/>
      <c r="DS22" s="57"/>
      <c r="DT22" s="57"/>
      <c r="DU22" s="57"/>
      <c r="DV22" s="57"/>
      <c r="DW22" s="57"/>
      <c r="DX22" s="57"/>
      <c r="DY22" s="57"/>
      <c r="DZ22" s="57"/>
      <c r="EA22" s="57"/>
      <c r="EB22" s="57"/>
      <c r="EC22" s="57"/>
      <c r="ED22" s="57"/>
      <c r="EE22" s="57"/>
      <c r="EF22" s="57"/>
      <c r="EG22" s="57"/>
      <c r="EH22" s="57"/>
      <c r="EI22" s="57"/>
      <c r="EJ22" s="57"/>
      <c r="EK22" s="57"/>
      <c r="EL22" s="57"/>
      <c r="EM22" s="57"/>
      <c r="EN22" s="57"/>
      <c r="EO22" s="57"/>
      <c r="EP22" s="57"/>
      <c r="EQ22" s="57"/>
      <c r="ER22" s="57"/>
      <c r="ES22" s="57"/>
      <c r="ET22" s="57"/>
      <c r="EU22" s="57"/>
      <c r="EV22" s="57"/>
      <c r="EW22" s="57"/>
      <c r="EX22" s="57"/>
      <c r="EY22" s="57"/>
      <c r="EZ22" s="57"/>
      <c r="FA22" s="57"/>
      <c r="FB22" s="57"/>
      <c r="FC22" s="57"/>
      <c r="FD22" s="57"/>
      <c r="FE22" s="57"/>
      <c r="FF22" s="57"/>
      <c r="FG22" s="57"/>
      <c r="FH22" s="57"/>
      <c r="FI22" s="57"/>
      <c r="FJ22" s="57"/>
      <c r="FK22" s="57"/>
      <c r="FL22" s="57"/>
      <c r="FM22" s="57"/>
      <c r="FN22" s="57"/>
      <c r="FO22" s="57"/>
      <c r="FP22" s="57"/>
      <c r="FQ22" s="57"/>
      <c r="FR22" s="57"/>
      <c r="FS22" s="57"/>
      <c r="FT22" s="57"/>
      <c r="FU22" s="57"/>
      <c r="FV22" s="57"/>
      <c r="FW22" s="57"/>
      <c r="FX22" s="57"/>
      <c r="FY22" s="57"/>
      <c r="FZ22" s="57"/>
      <c r="GA22" s="57"/>
      <c r="GB22" s="57"/>
      <c r="GC22" s="57"/>
      <c r="GD22" s="57"/>
      <c r="GE22" s="57"/>
      <c r="GF22" s="57"/>
      <c r="GG22" s="57"/>
      <c r="GH22" s="57"/>
      <c r="GI22" s="57"/>
      <c r="GJ22" s="57"/>
      <c r="GK22" s="57"/>
      <c r="GL22" s="57"/>
      <c r="GM22" s="57"/>
      <c r="GN22" s="57"/>
      <c r="GO22" s="57"/>
      <c r="GP22" s="57"/>
      <c r="GQ22" s="57"/>
      <c r="GR22" s="57"/>
      <c r="GS22" s="57"/>
      <c r="GT22" s="57"/>
    </row>
    <row r="23" spans="1:202" s="58" customFormat="1" ht="18" customHeight="1" x14ac:dyDescent="0.2">
      <c r="A23" s="1293"/>
      <c r="B23" s="1296"/>
      <c r="C23" s="51" t="s">
        <v>37</v>
      </c>
      <c r="D23" s="52"/>
      <c r="E23" s="59"/>
      <c r="F23" s="55"/>
      <c r="G23" s="55"/>
      <c r="H23" s="55"/>
      <c r="I23" s="55"/>
      <c r="J23" s="55"/>
      <c r="K23" s="55"/>
      <c r="L23" s="55"/>
      <c r="M23" s="54"/>
      <c r="N23" s="54"/>
      <c r="O23" s="136"/>
      <c r="P23" s="136"/>
      <c r="Q23" s="136"/>
      <c r="R23" s="136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7"/>
      <c r="DH23" s="57"/>
      <c r="DI23" s="57"/>
      <c r="DJ23" s="57"/>
      <c r="DK23" s="57"/>
      <c r="DL23" s="57"/>
      <c r="DM23" s="57"/>
      <c r="DN23" s="57"/>
      <c r="DO23" s="57"/>
      <c r="DP23" s="57"/>
      <c r="DQ23" s="57"/>
      <c r="DR23" s="57"/>
      <c r="DS23" s="57"/>
      <c r="DT23" s="57"/>
      <c r="DU23" s="57"/>
      <c r="DV23" s="57"/>
      <c r="DW23" s="57"/>
      <c r="DX23" s="57"/>
      <c r="DY23" s="57"/>
      <c r="DZ23" s="57"/>
      <c r="EA23" s="57"/>
      <c r="EB23" s="57"/>
      <c r="EC23" s="57"/>
      <c r="ED23" s="57"/>
      <c r="EE23" s="57"/>
      <c r="EF23" s="57"/>
      <c r="EG23" s="57"/>
      <c r="EH23" s="57"/>
      <c r="EI23" s="57"/>
      <c r="EJ23" s="57"/>
      <c r="EK23" s="57"/>
      <c r="EL23" s="57"/>
      <c r="EM23" s="57"/>
      <c r="EN23" s="57"/>
      <c r="EO23" s="57"/>
      <c r="EP23" s="57"/>
      <c r="EQ23" s="57"/>
      <c r="ER23" s="57"/>
      <c r="ES23" s="57"/>
      <c r="ET23" s="57"/>
      <c r="EU23" s="57"/>
      <c r="EV23" s="57"/>
      <c r="EW23" s="57"/>
      <c r="EX23" s="57"/>
      <c r="EY23" s="57"/>
      <c r="EZ23" s="57"/>
      <c r="FA23" s="57"/>
      <c r="FB23" s="57"/>
      <c r="FC23" s="57"/>
      <c r="FD23" s="57"/>
      <c r="FE23" s="57"/>
      <c r="FF23" s="57"/>
      <c r="FG23" s="57"/>
      <c r="FH23" s="57"/>
      <c r="FI23" s="57"/>
      <c r="FJ23" s="57"/>
      <c r="FK23" s="57"/>
      <c r="FL23" s="57"/>
      <c r="FM23" s="57"/>
      <c r="FN23" s="57"/>
      <c r="FO23" s="57"/>
      <c r="FP23" s="57"/>
      <c r="FQ23" s="57"/>
      <c r="FR23" s="57"/>
      <c r="FS23" s="57"/>
      <c r="FT23" s="57"/>
      <c r="FU23" s="57"/>
      <c r="FV23" s="57"/>
      <c r="FW23" s="57"/>
      <c r="FX23" s="57"/>
      <c r="FY23" s="57"/>
      <c r="FZ23" s="57"/>
      <c r="GA23" s="57"/>
      <c r="GB23" s="57"/>
      <c r="GC23" s="57"/>
      <c r="GD23" s="57"/>
      <c r="GE23" s="57"/>
      <c r="GF23" s="57"/>
      <c r="GG23" s="57"/>
      <c r="GH23" s="57"/>
      <c r="GI23" s="57"/>
      <c r="GJ23" s="57"/>
      <c r="GK23" s="57"/>
      <c r="GL23" s="57"/>
      <c r="GM23" s="57"/>
      <c r="GN23" s="57"/>
      <c r="GO23" s="57"/>
      <c r="GP23" s="57"/>
      <c r="GQ23" s="57"/>
      <c r="GR23" s="57"/>
      <c r="GS23" s="57"/>
      <c r="GT23" s="57"/>
    </row>
    <row r="24" spans="1:202" s="58" customFormat="1" ht="18" customHeight="1" x14ac:dyDescent="0.2">
      <c r="A24" s="1293"/>
      <c r="B24" s="1296"/>
      <c r="C24" s="51" t="s">
        <v>102</v>
      </c>
      <c r="D24" s="70"/>
      <c r="E24" s="59"/>
      <c r="F24" s="55"/>
      <c r="G24" s="55"/>
      <c r="H24" s="55"/>
      <c r="I24" s="55"/>
      <c r="J24" s="55"/>
      <c r="K24" s="54"/>
      <c r="L24" s="54"/>
      <c r="M24" s="54"/>
      <c r="N24" s="54"/>
      <c r="O24" s="136"/>
      <c r="P24" s="136"/>
      <c r="Q24" s="136"/>
      <c r="R24" s="136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57"/>
      <c r="CD24" s="57"/>
      <c r="CE24" s="57"/>
      <c r="CF24" s="57"/>
      <c r="CG24" s="57"/>
      <c r="CH24" s="57"/>
      <c r="CI24" s="57"/>
      <c r="CJ24" s="57"/>
      <c r="CK24" s="57"/>
      <c r="CL24" s="57"/>
      <c r="CM24" s="57"/>
      <c r="CN24" s="57"/>
      <c r="CO24" s="57"/>
      <c r="CP24" s="57"/>
      <c r="CQ24" s="57"/>
      <c r="CR24" s="57"/>
      <c r="CS24" s="57"/>
      <c r="CT24" s="57"/>
      <c r="CU24" s="57"/>
      <c r="CV24" s="57"/>
      <c r="CW24" s="57"/>
      <c r="CX24" s="57"/>
      <c r="CY24" s="57"/>
      <c r="CZ24" s="57"/>
      <c r="DA24" s="57"/>
      <c r="DB24" s="57"/>
      <c r="DC24" s="57"/>
      <c r="DD24" s="57"/>
      <c r="DE24" s="57"/>
      <c r="DF24" s="57"/>
      <c r="DG24" s="57"/>
      <c r="DH24" s="57"/>
      <c r="DI24" s="57"/>
      <c r="DJ24" s="57"/>
      <c r="DK24" s="57"/>
      <c r="DL24" s="57"/>
      <c r="DM24" s="57"/>
      <c r="DN24" s="57"/>
      <c r="DO24" s="57"/>
      <c r="DP24" s="57"/>
      <c r="DQ24" s="57"/>
      <c r="DR24" s="57"/>
      <c r="DS24" s="57"/>
      <c r="DT24" s="57"/>
      <c r="DU24" s="57"/>
      <c r="DV24" s="57"/>
      <c r="DW24" s="57"/>
      <c r="DX24" s="57"/>
      <c r="DY24" s="57"/>
      <c r="DZ24" s="57"/>
      <c r="EA24" s="57"/>
      <c r="EB24" s="57"/>
      <c r="EC24" s="57"/>
      <c r="ED24" s="57"/>
      <c r="EE24" s="57"/>
      <c r="EF24" s="57"/>
      <c r="EG24" s="57"/>
      <c r="EH24" s="57"/>
      <c r="EI24" s="57"/>
      <c r="EJ24" s="57"/>
      <c r="EK24" s="57"/>
      <c r="EL24" s="57"/>
      <c r="EM24" s="57"/>
      <c r="EN24" s="57"/>
      <c r="EO24" s="57"/>
      <c r="EP24" s="57"/>
      <c r="EQ24" s="57"/>
      <c r="ER24" s="57"/>
      <c r="ES24" s="57"/>
      <c r="ET24" s="57"/>
      <c r="EU24" s="57"/>
      <c r="EV24" s="57"/>
      <c r="EW24" s="57"/>
      <c r="EX24" s="57"/>
      <c r="EY24" s="57"/>
      <c r="EZ24" s="57"/>
      <c r="FA24" s="57"/>
      <c r="FB24" s="57"/>
      <c r="FC24" s="57"/>
      <c r="FD24" s="57"/>
      <c r="FE24" s="57"/>
      <c r="FF24" s="57"/>
      <c r="FG24" s="57"/>
      <c r="FH24" s="57"/>
      <c r="FI24" s="57"/>
      <c r="FJ24" s="57"/>
      <c r="FK24" s="57"/>
      <c r="FL24" s="57"/>
      <c r="FM24" s="57"/>
      <c r="FN24" s="57"/>
      <c r="FO24" s="57"/>
      <c r="FP24" s="57"/>
      <c r="FQ24" s="57"/>
      <c r="FR24" s="57"/>
      <c r="FS24" s="57"/>
      <c r="FT24" s="57"/>
      <c r="FU24" s="57"/>
      <c r="FV24" s="57"/>
      <c r="FW24" s="57"/>
      <c r="FX24" s="57"/>
      <c r="FY24" s="57"/>
      <c r="FZ24" s="57"/>
      <c r="GA24" s="57"/>
      <c r="GB24" s="57"/>
      <c r="GC24" s="57"/>
      <c r="GD24" s="57"/>
      <c r="GE24" s="57"/>
      <c r="GF24" s="57"/>
      <c r="GG24" s="57"/>
      <c r="GH24" s="57"/>
      <c r="GI24" s="57"/>
      <c r="GJ24" s="57"/>
      <c r="GK24" s="57"/>
      <c r="GL24" s="57"/>
      <c r="GM24" s="57"/>
      <c r="GN24" s="57"/>
      <c r="GO24" s="57"/>
      <c r="GP24" s="57"/>
      <c r="GQ24" s="57"/>
      <c r="GR24" s="57"/>
      <c r="GS24" s="57"/>
      <c r="GT24" s="57"/>
    </row>
    <row r="25" spans="1:202" s="1" customFormat="1" ht="13.8" thickBot="1" x14ac:dyDescent="0.35">
      <c r="A25" s="1294"/>
      <c r="B25" s="1297"/>
      <c r="C25" s="71"/>
      <c r="D25" s="72">
        <f>VLOOKUP(A21,'CONSOLIDADO CBC'!$B$36:$D$69,3,FALSE)</f>
        <v>1097089.6200000001</v>
      </c>
      <c r="E25" s="81">
        <f t="shared" ref="E25:N25" si="3">$D25*E21</f>
        <v>0</v>
      </c>
      <c r="F25" s="82">
        <f t="shared" si="3"/>
        <v>0</v>
      </c>
      <c r="G25" s="82">
        <f t="shared" si="3"/>
        <v>0</v>
      </c>
      <c r="H25" s="82">
        <f t="shared" si="3"/>
        <v>0</v>
      </c>
      <c r="I25" s="82">
        <f t="shared" si="3"/>
        <v>0</v>
      </c>
      <c r="J25" s="82">
        <f>$D25*J21</f>
        <v>0</v>
      </c>
      <c r="K25" s="83">
        <f t="shared" si="3"/>
        <v>274272.40500000003</v>
      </c>
      <c r="L25" s="83">
        <f t="shared" si="3"/>
        <v>274272.40500000003</v>
      </c>
      <c r="M25" s="83">
        <f t="shared" si="3"/>
        <v>329126.886</v>
      </c>
      <c r="N25" s="83">
        <f t="shared" si="3"/>
        <v>219417.92400000003</v>
      </c>
      <c r="O25" s="143"/>
      <c r="P25" s="143"/>
      <c r="Q25" s="143"/>
      <c r="R25" s="143"/>
    </row>
    <row r="26" spans="1:202" x14ac:dyDescent="0.25">
      <c r="A26" s="1292">
        <v>5</v>
      </c>
      <c r="B26" s="1295" t="str">
        <f>VLOOKUP(A26,'CONSOLIDADO CBC'!$B$37:$D$58,2,FALSE)</f>
        <v>HIDROLÂNDIA</v>
      </c>
      <c r="C26" s="76"/>
      <c r="D26" s="68">
        <f>IFERROR((D29/$D$39),"0,00%")</f>
        <v>0.1950101289813109</v>
      </c>
      <c r="E26" s="145">
        <v>0</v>
      </c>
      <c r="F26" s="49">
        <v>0</v>
      </c>
      <c r="G26" s="49">
        <v>0</v>
      </c>
      <c r="H26" s="49">
        <v>0</v>
      </c>
      <c r="I26" s="49">
        <v>0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8">
        <v>0.25</v>
      </c>
      <c r="P26" s="48">
        <v>0.25</v>
      </c>
      <c r="Q26" s="48">
        <v>0.3</v>
      </c>
      <c r="R26" s="48">
        <v>0.2</v>
      </c>
    </row>
    <row r="27" spans="1:202" s="58" customFormat="1" ht="10.199999999999999" x14ac:dyDescent="0.2">
      <c r="A27" s="1293"/>
      <c r="B27" s="1296"/>
      <c r="C27" s="51" t="s">
        <v>18</v>
      </c>
      <c r="D27" s="52"/>
      <c r="E27" s="140"/>
      <c r="F27" s="55"/>
      <c r="G27" s="55"/>
      <c r="H27" s="55"/>
      <c r="I27" s="55"/>
      <c r="J27" s="55"/>
      <c r="K27" s="55"/>
      <c r="L27" s="55"/>
      <c r="M27" s="55"/>
      <c r="N27" s="55"/>
      <c r="O27" s="54"/>
      <c r="P27" s="54"/>
      <c r="Q27" s="54"/>
      <c r="R27" s="54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7"/>
      <c r="CA27" s="57"/>
      <c r="CB27" s="57"/>
      <c r="CC27" s="57"/>
      <c r="CD27" s="57"/>
      <c r="CE27" s="57"/>
      <c r="CF27" s="57"/>
      <c r="CG27" s="57"/>
      <c r="CH27" s="57"/>
      <c r="CI27" s="57"/>
      <c r="CJ27" s="57"/>
      <c r="CK27" s="57"/>
      <c r="CL27" s="57"/>
      <c r="CM27" s="57"/>
      <c r="CN27" s="57"/>
      <c r="CO27" s="57"/>
      <c r="CP27" s="57"/>
      <c r="CQ27" s="57"/>
      <c r="CR27" s="57"/>
      <c r="CS27" s="57"/>
      <c r="CT27" s="57"/>
      <c r="CU27" s="57"/>
      <c r="CV27" s="57"/>
      <c r="CW27" s="57"/>
      <c r="CX27" s="57"/>
      <c r="CY27" s="57"/>
      <c r="CZ27" s="57"/>
      <c r="DA27" s="57"/>
      <c r="DB27" s="57"/>
      <c r="DC27" s="57"/>
      <c r="DD27" s="57"/>
      <c r="DE27" s="57"/>
      <c r="DF27" s="57"/>
      <c r="DG27" s="57"/>
      <c r="DH27" s="57"/>
      <c r="DI27" s="57"/>
      <c r="DJ27" s="57"/>
      <c r="DK27" s="57"/>
      <c r="DL27" s="57"/>
      <c r="DM27" s="57"/>
      <c r="DN27" s="57"/>
      <c r="DO27" s="57"/>
      <c r="DP27" s="57"/>
      <c r="DQ27" s="57"/>
      <c r="DR27" s="57"/>
      <c r="DS27" s="57"/>
      <c r="DT27" s="57"/>
      <c r="DU27" s="57"/>
      <c r="DV27" s="57"/>
      <c r="DW27" s="57"/>
      <c r="DX27" s="57"/>
      <c r="DY27" s="57"/>
      <c r="DZ27" s="57"/>
      <c r="EA27" s="57"/>
      <c r="EB27" s="57"/>
      <c r="EC27" s="57"/>
      <c r="ED27" s="57"/>
      <c r="EE27" s="57"/>
      <c r="EF27" s="57"/>
      <c r="EG27" s="57"/>
      <c r="EH27" s="57"/>
      <c r="EI27" s="57"/>
      <c r="EJ27" s="57"/>
      <c r="EK27" s="57"/>
      <c r="EL27" s="57"/>
      <c r="EM27" s="57"/>
      <c r="EN27" s="57"/>
      <c r="EO27" s="57"/>
      <c r="EP27" s="57"/>
      <c r="EQ27" s="57"/>
      <c r="ER27" s="57"/>
      <c r="ES27" s="57"/>
      <c r="ET27" s="57"/>
      <c r="EU27" s="57"/>
      <c r="EV27" s="57"/>
      <c r="EW27" s="57"/>
      <c r="EX27" s="57"/>
      <c r="EY27" s="57"/>
      <c r="EZ27" s="57"/>
      <c r="FA27" s="57"/>
      <c r="FB27" s="57"/>
      <c r="FC27" s="57"/>
      <c r="FD27" s="57"/>
      <c r="FE27" s="57"/>
      <c r="FF27" s="57"/>
      <c r="FG27" s="57"/>
      <c r="FH27" s="57"/>
      <c r="FI27" s="57"/>
      <c r="FJ27" s="57"/>
      <c r="FK27" s="57"/>
      <c r="FL27" s="57"/>
      <c r="FM27" s="57"/>
      <c r="FN27" s="57"/>
      <c r="FO27" s="57"/>
      <c r="FP27" s="57"/>
      <c r="FQ27" s="57"/>
      <c r="FR27" s="57"/>
      <c r="FS27" s="57"/>
      <c r="FT27" s="57"/>
      <c r="FU27" s="57"/>
      <c r="FV27" s="57"/>
      <c r="FW27" s="57"/>
      <c r="FX27" s="57"/>
      <c r="FY27" s="57"/>
      <c r="FZ27" s="57"/>
      <c r="GA27" s="57"/>
      <c r="GB27" s="57"/>
      <c r="GC27" s="57"/>
      <c r="GD27" s="57"/>
      <c r="GE27" s="57"/>
      <c r="GF27" s="57"/>
      <c r="GG27" s="57"/>
      <c r="GH27" s="57"/>
      <c r="GI27" s="57"/>
      <c r="GJ27" s="57"/>
      <c r="GK27" s="57"/>
      <c r="GL27" s="57"/>
      <c r="GM27" s="57"/>
      <c r="GN27" s="57"/>
      <c r="GO27" s="57"/>
      <c r="GP27" s="57"/>
      <c r="GQ27" s="57"/>
      <c r="GR27" s="57"/>
      <c r="GS27" s="57"/>
      <c r="GT27" s="57"/>
    </row>
    <row r="28" spans="1:202" s="58" customFormat="1" ht="10.199999999999999" x14ac:dyDescent="0.2">
      <c r="A28" s="1293"/>
      <c r="B28" s="1296"/>
      <c r="C28" s="51" t="s">
        <v>102</v>
      </c>
      <c r="D28" s="52"/>
      <c r="E28" s="140"/>
      <c r="F28" s="55"/>
      <c r="G28" s="55"/>
      <c r="H28" s="55"/>
      <c r="I28" s="55"/>
      <c r="J28" s="55"/>
      <c r="K28" s="55"/>
      <c r="L28" s="55"/>
      <c r="M28" s="55"/>
      <c r="N28" s="55"/>
      <c r="O28" s="54"/>
      <c r="P28" s="54"/>
      <c r="Q28" s="54"/>
      <c r="R28" s="54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7"/>
      <c r="CN28" s="57"/>
      <c r="CO28" s="57"/>
      <c r="CP28" s="57"/>
      <c r="CQ28" s="57"/>
      <c r="CR28" s="57"/>
      <c r="CS28" s="57"/>
      <c r="CT28" s="57"/>
      <c r="CU28" s="57"/>
      <c r="CV28" s="57"/>
      <c r="CW28" s="57"/>
      <c r="CX28" s="57"/>
      <c r="CY28" s="57"/>
      <c r="CZ28" s="57"/>
      <c r="DA28" s="57"/>
      <c r="DB28" s="57"/>
      <c r="DC28" s="57"/>
      <c r="DD28" s="57"/>
      <c r="DE28" s="57"/>
      <c r="DF28" s="57"/>
      <c r="DG28" s="57"/>
      <c r="DH28" s="57"/>
      <c r="DI28" s="57"/>
      <c r="DJ28" s="57"/>
      <c r="DK28" s="57"/>
      <c r="DL28" s="57"/>
      <c r="DM28" s="57"/>
      <c r="DN28" s="57"/>
      <c r="DO28" s="57"/>
      <c r="DP28" s="57"/>
      <c r="DQ28" s="57"/>
      <c r="DR28" s="57"/>
      <c r="DS28" s="57"/>
      <c r="DT28" s="57"/>
      <c r="DU28" s="57"/>
      <c r="DV28" s="57"/>
      <c r="DW28" s="57"/>
      <c r="DX28" s="57"/>
      <c r="DY28" s="57"/>
      <c r="DZ28" s="57"/>
      <c r="EA28" s="57"/>
      <c r="EB28" s="57"/>
      <c r="EC28" s="57"/>
      <c r="ED28" s="57"/>
      <c r="EE28" s="57"/>
      <c r="EF28" s="57"/>
      <c r="EG28" s="57"/>
      <c r="EH28" s="57"/>
      <c r="EI28" s="57"/>
      <c r="EJ28" s="57"/>
      <c r="EK28" s="57"/>
      <c r="EL28" s="57"/>
      <c r="EM28" s="57"/>
      <c r="EN28" s="57"/>
      <c r="EO28" s="57"/>
      <c r="EP28" s="57"/>
      <c r="EQ28" s="57"/>
      <c r="ER28" s="57"/>
      <c r="ES28" s="57"/>
      <c r="ET28" s="57"/>
      <c r="EU28" s="57"/>
      <c r="EV28" s="57"/>
      <c r="EW28" s="57"/>
      <c r="EX28" s="57"/>
      <c r="EY28" s="57"/>
      <c r="EZ28" s="57"/>
      <c r="FA28" s="57"/>
      <c r="FB28" s="57"/>
      <c r="FC28" s="57"/>
      <c r="FD28" s="57"/>
      <c r="FE28" s="57"/>
      <c r="FF28" s="57"/>
      <c r="FG28" s="57"/>
      <c r="FH28" s="57"/>
      <c r="FI28" s="57"/>
      <c r="FJ28" s="57"/>
      <c r="FK28" s="57"/>
      <c r="FL28" s="57"/>
      <c r="FM28" s="57"/>
      <c r="FN28" s="57"/>
      <c r="FO28" s="57"/>
      <c r="FP28" s="57"/>
      <c r="FQ28" s="57"/>
      <c r="FR28" s="57"/>
      <c r="FS28" s="57"/>
      <c r="FT28" s="57"/>
      <c r="FU28" s="57"/>
      <c r="FV28" s="57"/>
      <c r="FW28" s="57"/>
      <c r="FX28" s="57"/>
      <c r="FY28" s="57"/>
      <c r="FZ28" s="57"/>
      <c r="GA28" s="57"/>
      <c r="GB28" s="57"/>
      <c r="GC28" s="57"/>
      <c r="GD28" s="57"/>
      <c r="GE28" s="57"/>
      <c r="GF28" s="57"/>
      <c r="GG28" s="57"/>
      <c r="GH28" s="57"/>
      <c r="GI28" s="57"/>
      <c r="GJ28" s="57"/>
      <c r="GK28" s="57"/>
      <c r="GL28" s="57"/>
      <c r="GM28" s="57"/>
      <c r="GN28" s="57"/>
      <c r="GO28" s="57"/>
      <c r="GP28" s="57"/>
      <c r="GQ28" s="57"/>
      <c r="GR28" s="57"/>
      <c r="GS28" s="57"/>
      <c r="GT28" s="57"/>
    </row>
    <row r="29" spans="1:202" ht="13.8" thickBot="1" x14ac:dyDescent="0.3">
      <c r="A29" s="1294"/>
      <c r="B29" s="1297"/>
      <c r="C29" s="101"/>
      <c r="D29" s="72">
        <f>VLOOKUP(A26,'CONSOLIDADO CBC'!$B$36:$D$69,3,FALSE)</f>
        <v>1481686.9600000002</v>
      </c>
      <c r="E29" s="146">
        <f t="shared" ref="E29:R29" si="4">$D29*E26</f>
        <v>0</v>
      </c>
      <c r="F29" s="65">
        <f t="shared" si="4"/>
        <v>0</v>
      </c>
      <c r="G29" s="65">
        <f t="shared" si="4"/>
        <v>0</v>
      </c>
      <c r="H29" s="65">
        <f t="shared" si="4"/>
        <v>0</v>
      </c>
      <c r="I29" s="65">
        <f t="shared" si="4"/>
        <v>0</v>
      </c>
      <c r="J29" s="65">
        <f t="shared" si="4"/>
        <v>0</v>
      </c>
      <c r="K29" s="65">
        <f t="shared" si="4"/>
        <v>0</v>
      </c>
      <c r="L29" s="65">
        <f t="shared" si="4"/>
        <v>0</v>
      </c>
      <c r="M29" s="65">
        <f t="shared" si="4"/>
        <v>0</v>
      </c>
      <c r="N29" s="65">
        <f t="shared" si="4"/>
        <v>0</v>
      </c>
      <c r="O29" s="64">
        <f t="shared" si="4"/>
        <v>370421.74000000005</v>
      </c>
      <c r="P29" s="64">
        <f t="shared" si="4"/>
        <v>370421.74000000005</v>
      </c>
      <c r="Q29" s="64">
        <f t="shared" si="4"/>
        <v>444506.08800000005</v>
      </c>
      <c r="R29" s="64">
        <f t="shared" si="4"/>
        <v>296337.39200000005</v>
      </c>
    </row>
    <row r="30" spans="1:202" s="1" customFormat="1" x14ac:dyDescent="0.3">
      <c r="A30" s="1298">
        <v>6</v>
      </c>
      <c r="B30" s="1300" t="str">
        <f>VLOOKUP(A30,'CONSOLIDADO CBC'!$B$37:$D$58,2,FALSE)</f>
        <v>VILA PROPÍCIO</v>
      </c>
      <c r="C30" s="44"/>
      <c r="D30" s="46">
        <f>IFERROR(D34/$D$39,"0,00%")</f>
        <v>9.5152712555935784E-2</v>
      </c>
      <c r="E30" s="73">
        <v>0</v>
      </c>
      <c r="F30" s="73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7">
        <v>0.25</v>
      </c>
      <c r="P30" s="48">
        <v>0.25</v>
      </c>
      <c r="Q30" s="48">
        <v>0.3</v>
      </c>
      <c r="R30" s="48">
        <v>0.2</v>
      </c>
    </row>
    <row r="31" spans="1:202" s="58" customFormat="1" ht="10.199999999999999" customHeight="1" x14ac:dyDescent="0.2">
      <c r="A31" s="1293"/>
      <c r="B31" s="1296"/>
      <c r="C31" s="51" t="s">
        <v>18</v>
      </c>
      <c r="D31" s="69"/>
      <c r="E31" s="59"/>
      <c r="F31" s="59"/>
      <c r="G31" s="55"/>
      <c r="H31" s="55"/>
      <c r="I31" s="55"/>
      <c r="J31" s="55"/>
      <c r="K31" s="55"/>
      <c r="L31" s="55"/>
      <c r="M31" s="55"/>
      <c r="N31" s="55"/>
      <c r="O31" s="53"/>
      <c r="P31" s="54"/>
      <c r="Q31" s="54"/>
      <c r="R31" s="55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57"/>
      <c r="BN31" s="57"/>
      <c r="BO31" s="57"/>
      <c r="BP31" s="57"/>
      <c r="BQ31" s="57"/>
      <c r="BR31" s="57"/>
      <c r="BS31" s="57"/>
      <c r="BT31" s="57"/>
      <c r="BU31" s="57"/>
      <c r="BV31" s="57"/>
      <c r="BW31" s="57"/>
      <c r="BX31" s="57"/>
      <c r="BY31" s="57"/>
      <c r="BZ31" s="57"/>
      <c r="CA31" s="57"/>
      <c r="CB31" s="57"/>
      <c r="CC31" s="57"/>
      <c r="CD31" s="57"/>
      <c r="CE31" s="57"/>
      <c r="CF31" s="57"/>
      <c r="CG31" s="57"/>
      <c r="CH31" s="57"/>
      <c r="CI31" s="57"/>
      <c r="CJ31" s="57"/>
      <c r="CK31" s="57"/>
      <c r="CL31" s="57"/>
      <c r="CM31" s="57"/>
      <c r="CN31" s="57"/>
      <c r="CO31" s="57"/>
      <c r="CP31" s="57"/>
      <c r="CQ31" s="57"/>
      <c r="CR31" s="57"/>
      <c r="CS31" s="57"/>
      <c r="CT31" s="57"/>
      <c r="CU31" s="57"/>
      <c r="CV31" s="57"/>
      <c r="CW31" s="57"/>
      <c r="CX31" s="57"/>
      <c r="CY31" s="57"/>
      <c r="CZ31" s="57"/>
      <c r="DA31" s="57"/>
      <c r="DB31" s="57"/>
      <c r="DC31" s="57"/>
      <c r="DD31" s="57"/>
      <c r="DE31" s="57"/>
      <c r="DF31" s="57"/>
      <c r="DG31" s="57"/>
      <c r="DH31" s="57"/>
      <c r="DI31" s="57"/>
      <c r="DJ31" s="57"/>
      <c r="DK31" s="57"/>
      <c r="DL31" s="57"/>
      <c r="DM31" s="57"/>
      <c r="DN31" s="57"/>
      <c r="DO31" s="57"/>
      <c r="DP31" s="57"/>
      <c r="DQ31" s="57"/>
      <c r="DR31" s="57"/>
      <c r="DS31" s="57"/>
      <c r="DT31" s="57"/>
      <c r="DU31" s="57"/>
      <c r="DV31" s="57"/>
      <c r="DW31" s="57"/>
      <c r="DX31" s="57"/>
      <c r="DY31" s="57"/>
      <c r="DZ31" s="57"/>
      <c r="EA31" s="57"/>
      <c r="EB31" s="57"/>
      <c r="EC31" s="57"/>
      <c r="ED31" s="57"/>
      <c r="EE31" s="57"/>
      <c r="EF31" s="57"/>
      <c r="EG31" s="57"/>
      <c r="EH31" s="57"/>
      <c r="EI31" s="57"/>
      <c r="EJ31" s="57"/>
      <c r="EK31" s="57"/>
      <c r="EL31" s="57"/>
      <c r="EM31" s="57"/>
      <c r="EN31" s="57"/>
      <c r="EO31" s="57"/>
      <c r="EP31" s="57"/>
      <c r="EQ31" s="57"/>
      <c r="ER31" s="57"/>
      <c r="ES31" s="57"/>
      <c r="ET31" s="57"/>
      <c r="EU31" s="57"/>
      <c r="EV31" s="57"/>
      <c r="EW31" s="57"/>
      <c r="EX31" s="57"/>
      <c r="EY31" s="57"/>
      <c r="EZ31" s="57"/>
      <c r="FA31" s="57"/>
      <c r="FB31" s="57"/>
      <c r="FC31" s="57"/>
      <c r="FD31" s="57"/>
      <c r="FE31" s="57"/>
      <c r="FF31" s="57"/>
      <c r="FG31" s="57"/>
      <c r="FH31" s="57"/>
      <c r="FI31" s="57"/>
      <c r="FJ31" s="57"/>
      <c r="FK31" s="57"/>
      <c r="FL31" s="57"/>
      <c r="FM31" s="57"/>
      <c r="FN31" s="57"/>
      <c r="FO31" s="57"/>
      <c r="FP31" s="57"/>
      <c r="FQ31" s="57"/>
      <c r="FR31" s="57"/>
      <c r="FS31" s="57"/>
      <c r="FT31" s="57"/>
      <c r="FU31" s="57"/>
      <c r="FV31" s="57"/>
      <c r="FW31" s="57"/>
      <c r="FX31" s="57"/>
      <c r="FY31" s="57"/>
      <c r="FZ31" s="57"/>
      <c r="GA31" s="57"/>
      <c r="GB31" s="57"/>
      <c r="GC31" s="57"/>
      <c r="GD31" s="57"/>
      <c r="GE31" s="57"/>
      <c r="GF31" s="57"/>
      <c r="GG31" s="57"/>
      <c r="GH31" s="57"/>
      <c r="GI31" s="57"/>
      <c r="GJ31" s="57"/>
      <c r="GK31" s="57"/>
      <c r="GL31" s="57"/>
      <c r="GM31" s="57"/>
      <c r="GN31" s="57"/>
      <c r="GO31" s="57"/>
      <c r="GP31" s="57"/>
      <c r="GQ31" s="57"/>
      <c r="GR31" s="57"/>
      <c r="GS31" s="57"/>
      <c r="GT31" s="57"/>
    </row>
    <row r="32" spans="1:202" s="58" customFormat="1" ht="22.5" customHeight="1" x14ac:dyDescent="0.2">
      <c r="A32" s="1293"/>
      <c r="B32" s="1296"/>
      <c r="C32" s="51" t="s">
        <v>37</v>
      </c>
      <c r="D32" s="52"/>
      <c r="E32" s="59"/>
      <c r="F32" s="59"/>
      <c r="G32" s="55"/>
      <c r="H32" s="55"/>
      <c r="I32" s="55"/>
      <c r="J32" s="55"/>
      <c r="K32" s="55"/>
      <c r="L32" s="55"/>
      <c r="M32" s="55"/>
      <c r="N32" s="55"/>
      <c r="O32" s="59"/>
      <c r="P32" s="55"/>
      <c r="Q32" s="54"/>
      <c r="R32" s="54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  <c r="DL32" s="57"/>
      <c r="DM32" s="57"/>
      <c r="DN32" s="57"/>
      <c r="DO32" s="57"/>
      <c r="DP32" s="57"/>
      <c r="DQ32" s="57"/>
      <c r="DR32" s="57"/>
      <c r="DS32" s="57"/>
      <c r="DT32" s="57"/>
      <c r="DU32" s="57"/>
      <c r="DV32" s="57"/>
      <c r="DW32" s="57"/>
      <c r="DX32" s="57"/>
      <c r="DY32" s="57"/>
      <c r="DZ32" s="57"/>
      <c r="EA32" s="57"/>
      <c r="EB32" s="57"/>
      <c r="EC32" s="57"/>
      <c r="ED32" s="57"/>
      <c r="EE32" s="57"/>
      <c r="EF32" s="57"/>
      <c r="EG32" s="57"/>
      <c r="EH32" s="57"/>
      <c r="EI32" s="57"/>
      <c r="EJ32" s="57"/>
      <c r="EK32" s="57"/>
      <c r="EL32" s="57"/>
      <c r="EM32" s="57"/>
      <c r="EN32" s="57"/>
      <c r="EO32" s="57"/>
      <c r="EP32" s="57"/>
      <c r="EQ32" s="57"/>
      <c r="ER32" s="57"/>
      <c r="ES32" s="57"/>
      <c r="ET32" s="57"/>
      <c r="EU32" s="57"/>
      <c r="EV32" s="57"/>
      <c r="EW32" s="57"/>
      <c r="EX32" s="57"/>
      <c r="EY32" s="57"/>
      <c r="EZ32" s="57"/>
      <c r="FA32" s="57"/>
      <c r="FB32" s="57"/>
      <c r="FC32" s="57"/>
      <c r="FD32" s="57"/>
      <c r="FE32" s="57"/>
      <c r="FF32" s="57"/>
      <c r="FG32" s="57"/>
      <c r="FH32" s="57"/>
      <c r="FI32" s="57"/>
      <c r="FJ32" s="57"/>
      <c r="FK32" s="57"/>
      <c r="FL32" s="57"/>
      <c r="FM32" s="57"/>
      <c r="FN32" s="57"/>
      <c r="FO32" s="57"/>
      <c r="FP32" s="57"/>
      <c r="FQ32" s="57"/>
      <c r="FR32" s="57"/>
      <c r="FS32" s="57"/>
      <c r="FT32" s="57"/>
      <c r="FU32" s="57"/>
      <c r="FV32" s="57"/>
      <c r="FW32" s="57"/>
      <c r="FX32" s="57"/>
      <c r="FY32" s="57"/>
      <c r="FZ32" s="57"/>
      <c r="GA32" s="57"/>
      <c r="GB32" s="57"/>
      <c r="GC32" s="57"/>
      <c r="GD32" s="57"/>
      <c r="GE32" s="57"/>
      <c r="GF32" s="57"/>
      <c r="GG32" s="57"/>
      <c r="GH32" s="57"/>
      <c r="GI32" s="57"/>
      <c r="GJ32" s="57"/>
      <c r="GK32" s="57"/>
      <c r="GL32" s="57"/>
      <c r="GM32" s="57"/>
      <c r="GN32" s="57"/>
      <c r="GO32" s="57"/>
      <c r="GP32" s="57"/>
      <c r="GQ32" s="57"/>
      <c r="GR32" s="57"/>
      <c r="GS32" s="57"/>
      <c r="GT32" s="57"/>
    </row>
    <row r="33" spans="1:202" s="58" customFormat="1" ht="16.5" customHeight="1" x14ac:dyDescent="0.2">
      <c r="A33" s="1293"/>
      <c r="B33" s="1296"/>
      <c r="C33" s="51" t="s">
        <v>102</v>
      </c>
      <c r="D33" s="70"/>
      <c r="E33" s="59"/>
      <c r="F33" s="59"/>
      <c r="G33" s="55"/>
      <c r="H33" s="55"/>
      <c r="I33" s="55"/>
      <c r="J33" s="55"/>
      <c r="K33" s="55"/>
      <c r="L33" s="55"/>
      <c r="M33" s="55"/>
      <c r="N33" s="55"/>
      <c r="O33" s="53"/>
      <c r="P33" s="54"/>
      <c r="Q33" s="54"/>
      <c r="R33" s="54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/>
      <c r="CU33" s="57"/>
      <c r="CV33" s="57"/>
      <c r="CW33" s="57"/>
      <c r="CX33" s="57"/>
      <c r="CY33" s="57"/>
      <c r="CZ33" s="57"/>
      <c r="DA33" s="57"/>
      <c r="DB33" s="57"/>
      <c r="DC33" s="57"/>
      <c r="DD33" s="57"/>
      <c r="DE33" s="57"/>
      <c r="DF33" s="57"/>
      <c r="DG33" s="57"/>
      <c r="DH33" s="57"/>
      <c r="DI33" s="57"/>
      <c r="DJ33" s="57"/>
      <c r="DK33" s="57"/>
      <c r="DL33" s="57"/>
      <c r="DM33" s="57"/>
      <c r="DN33" s="57"/>
      <c r="DO33" s="57"/>
      <c r="DP33" s="57"/>
      <c r="DQ33" s="57"/>
      <c r="DR33" s="57"/>
      <c r="DS33" s="57"/>
      <c r="DT33" s="57"/>
      <c r="DU33" s="57"/>
      <c r="DV33" s="57"/>
      <c r="DW33" s="57"/>
      <c r="DX33" s="57"/>
      <c r="DY33" s="57"/>
      <c r="DZ33" s="57"/>
      <c r="EA33" s="57"/>
      <c r="EB33" s="57"/>
      <c r="EC33" s="57"/>
      <c r="ED33" s="57"/>
      <c r="EE33" s="57"/>
      <c r="EF33" s="57"/>
      <c r="EG33" s="57"/>
      <c r="EH33" s="57"/>
      <c r="EI33" s="57"/>
      <c r="EJ33" s="57"/>
      <c r="EK33" s="57"/>
      <c r="EL33" s="57"/>
      <c r="EM33" s="57"/>
      <c r="EN33" s="57"/>
      <c r="EO33" s="57"/>
      <c r="EP33" s="57"/>
      <c r="EQ33" s="57"/>
      <c r="ER33" s="57"/>
      <c r="ES33" s="57"/>
      <c r="ET33" s="57"/>
      <c r="EU33" s="57"/>
      <c r="EV33" s="57"/>
      <c r="EW33" s="57"/>
      <c r="EX33" s="57"/>
      <c r="EY33" s="57"/>
      <c r="EZ33" s="57"/>
      <c r="FA33" s="57"/>
      <c r="FB33" s="57"/>
      <c r="FC33" s="57"/>
      <c r="FD33" s="57"/>
      <c r="FE33" s="57"/>
      <c r="FF33" s="57"/>
      <c r="FG33" s="57"/>
      <c r="FH33" s="57"/>
      <c r="FI33" s="57"/>
      <c r="FJ33" s="57"/>
      <c r="FK33" s="57"/>
      <c r="FL33" s="57"/>
      <c r="FM33" s="57"/>
      <c r="FN33" s="57"/>
      <c r="FO33" s="57"/>
      <c r="FP33" s="57"/>
      <c r="FQ33" s="57"/>
      <c r="FR33" s="57"/>
      <c r="FS33" s="57"/>
      <c r="FT33" s="57"/>
      <c r="FU33" s="57"/>
      <c r="FV33" s="57"/>
      <c r="FW33" s="57"/>
      <c r="FX33" s="57"/>
      <c r="FY33" s="57"/>
      <c r="FZ33" s="57"/>
      <c r="GA33" s="57"/>
      <c r="GB33" s="57"/>
      <c r="GC33" s="57"/>
      <c r="GD33" s="57"/>
      <c r="GE33" s="57"/>
      <c r="GF33" s="57"/>
      <c r="GG33" s="57"/>
      <c r="GH33" s="57"/>
      <c r="GI33" s="57"/>
      <c r="GJ33" s="57"/>
      <c r="GK33" s="57"/>
      <c r="GL33" s="57"/>
      <c r="GM33" s="57"/>
      <c r="GN33" s="57"/>
      <c r="GO33" s="57"/>
      <c r="GP33" s="57"/>
      <c r="GQ33" s="57"/>
      <c r="GR33" s="57"/>
      <c r="GS33" s="57"/>
      <c r="GT33" s="57"/>
    </row>
    <row r="34" spans="1:202" s="1" customFormat="1" ht="13.8" thickBot="1" x14ac:dyDescent="0.35">
      <c r="A34" s="1299"/>
      <c r="B34" s="1301"/>
      <c r="C34" s="60"/>
      <c r="D34" s="72">
        <f>VLOOKUP(A30,'CONSOLIDADO CBC'!$B$36:$D$69,3,FALSE)</f>
        <v>722970.31</v>
      </c>
      <c r="E34" s="74">
        <f t="shared" ref="E34:N34" si="5">$D34*E30</f>
        <v>0</v>
      </c>
      <c r="F34" s="65">
        <f t="shared" si="5"/>
        <v>0</v>
      </c>
      <c r="G34" s="65">
        <f t="shared" si="5"/>
        <v>0</v>
      </c>
      <c r="H34" s="65">
        <f t="shared" si="5"/>
        <v>0</v>
      </c>
      <c r="I34" s="65">
        <f t="shared" si="5"/>
        <v>0</v>
      </c>
      <c r="J34" s="65">
        <f t="shared" si="5"/>
        <v>0</v>
      </c>
      <c r="K34" s="65">
        <f t="shared" si="5"/>
        <v>0</v>
      </c>
      <c r="L34" s="65">
        <f t="shared" si="5"/>
        <v>0</v>
      </c>
      <c r="M34" s="65">
        <f t="shared" si="5"/>
        <v>0</v>
      </c>
      <c r="N34" s="65">
        <f t="shared" si="5"/>
        <v>0</v>
      </c>
      <c r="O34" s="74">
        <f>$D34*O30</f>
        <v>180742.57750000001</v>
      </c>
      <c r="P34" s="64">
        <f>$D34*P30</f>
        <v>180742.57750000001</v>
      </c>
      <c r="Q34" s="64">
        <f>$D34*Q30</f>
        <v>216891.09300000002</v>
      </c>
      <c r="R34" s="64">
        <f>$D34*R30</f>
        <v>144594.06200000001</v>
      </c>
    </row>
    <row r="35" spans="1:202" s="1" customFormat="1" ht="13.8" thickBot="1" x14ac:dyDescent="0.35">
      <c r="A35" s="85"/>
      <c r="B35" s="86"/>
      <c r="C35" s="86"/>
      <c r="D35" s="87"/>
      <c r="E35" s="88"/>
      <c r="F35" s="88"/>
      <c r="G35" s="88"/>
      <c r="H35" s="88"/>
      <c r="I35" s="88"/>
      <c r="J35" s="88"/>
      <c r="K35" s="88"/>
      <c r="L35" s="88"/>
      <c r="M35" s="88"/>
      <c r="N35" s="132"/>
      <c r="O35" s="132"/>
      <c r="P35" s="132"/>
      <c r="Q35" s="132"/>
      <c r="R35" s="132"/>
    </row>
    <row r="36" spans="1:202" s="1" customFormat="1" x14ac:dyDescent="0.3">
      <c r="A36" s="1307" t="s">
        <v>55</v>
      </c>
      <c r="B36" s="1308"/>
      <c r="C36" s="1309"/>
      <c r="D36" s="46"/>
      <c r="E36" s="90">
        <f>IFERROR(E38/$D$39,"0,00%")</f>
        <v>3.7547576335877859E-2</v>
      </c>
      <c r="F36" s="90">
        <f>IFERROR(F38/$D$39,"0,00%")</f>
        <v>8.9886298038957618E-2</v>
      </c>
      <c r="G36" s="90">
        <f t="shared" ref="G36:N36" si="6">IFERROR(G38/$D$39,"0,00%")</f>
        <v>9.7395813306133186E-2</v>
      </c>
      <c r="H36" s="90">
        <f t="shared" si="6"/>
        <v>9.284452711239799E-2</v>
      </c>
      <c r="I36" s="90">
        <f t="shared" si="6"/>
        <v>4.1870977362463806E-2</v>
      </c>
      <c r="J36" s="90">
        <f t="shared" si="6"/>
        <v>5.1475017767833649E-2</v>
      </c>
      <c r="K36" s="90">
        <f t="shared" si="6"/>
        <v>8.7572991576730735E-2</v>
      </c>
      <c r="L36" s="90">
        <f t="shared" si="6"/>
        <v>9.7867995130297453E-2</v>
      </c>
      <c r="M36" s="90">
        <f t="shared" si="6"/>
        <v>8.4497582784943417E-2</v>
      </c>
      <c r="N36" s="90">
        <f t="shared" si="6"/>
        <v>2.8878379047117667E-2</v>
      </c>
      <c r="O36" s="90">
        <f>IFERROR(O38/$D$39,"0,00%")</f>
        <v>7.2540710384311674E-2</v>
      </c>
      <c r="P36" s="90">
        <f>IFERROR(P38/$D$39,"0,00%")</f>
        <v>7.2540710384311674E-2</v>
      </c>
      <c r="Q36" s="90">
        <f>IFERROR(Q38/$D$39,"0,00%")</f>
        <v>8.7048852461174012E-2</v>
      </c>
      <c r="R36" s="90">
        <f>IFERROR(R38/$D$39,"0,00%")</f>
        <v>5.803256830744933E-2</v>
      </c>
    </row>
    <row r="37" spans="1:202" s="1" customFormat="1" x14ac:dyDescent="0.3">
      <c r="A37" s="1310" t="s">
        <v>56</v>
      </c>
      <c r="B37" s="1311"/>
      <c r="C37" s="1312"/>
      <c r="D37" s="91">
        <f>SUM(D7+D11+D16+D21+D26+D30)</f>
        <v>1</v>
      </c>
      <c r="E37" s="92">
        <f>E36</f>
        <v>3.7547576335877859E-2</v>
      </c>
      <c r="F37" s="93">
        <f>E37+F36</f>
        <v>0.12743387437483547</v>
      </c>
      <c r="G37" s="93">
        <f>F37+G36</f>
        <v>0.22482968768096867</v>
      </c>
      <c r="H37" s="93">
        <f>G37+H36</f>
        <v>0.31767421479336666</v>
      </c>
      <c r="I37" s="93">
        <f t="shared" ref="I37:R37" si="7">H37+I36</f>
        <v>0.35954519215583047</v>
      </c>
      <c r="J37" s="93">
        <f t="shared" si="7"/>
        <v>0.41102020992366411</v>
      </c>
      <c r="K37" s="93">
        <f t="shared" si="7"/>
        <v>0.49859320150039488</v>
      </c>
      <c r="L37" s="93">
        <f t="shared" si="7"/>
        <v>0.5964611966306923</v>
      </c>
      <c r="M37" s="93">
        <f t="shared" si="7"/>
        <v>0.68095877941563576</v>
      </c>
      <c r="N37" s="93">
        <f t="shared" si="7"/>
        <v>0.70983715846275341</v>
      </c>
      <c r="O37" s="93">
        <f t="shared" si="7"/>
        <v>0.78237786884706506</v>
      </c>
      <c r="P37" s="93">
        <f t="shared" si="7"/>
        <v>0.85491857923137671</v>
      </c>
      <c r="Q37" s="93">
        <f t="shared" si="7"/>
        <v>0.94196743169255071</v>
      </c>
      <c r="R37" s="93">
        <f t="shared" si="7"/>
        <v>1</v>
      </c>
    </row>
    <row r="38" spans="1:202" s="1" customFormat="1" x14ac:dyDescent="0.3">
      <c r="A38" s="1310" t="s">
        <v>57</v>
      </c>
      <c r="B38" s="1311"/>
      <c r="C38" s="1312"/>
      <c r="D38" s="95"/>
      <c r="E38" s="96">
        <f t="shared" ref="E38:R38" si="8">SUM(E10+E15+E20+E2+E25+E29+E34)</f>
        <v>285286.48499999999</v>
      </c>
      <c r="F38" s="96">
        <f t="shared" si="8"/>
        <v>682956.09250000003</v>
      </c>
      <c r="G38" s="96">
        <f t="shared" si="8"/>
        <v>740013.38949999993</v>
      </c>
      <c r="H38" s="96">
        <f t="shared" si="8"/>
        <v>705432.71699999995</v>
      </c>
      <c r="I38" s="96">
        <f t="shared" si="8"/>
        <v>318135.68599999999</v>
      </c>
      <c r="J38" s="96">
        <f t="shared" si="8"/>
        <v>391107.18500000006</v>
      </c>
      <c r="K38" s="96">
        <f t="shared" si="8"/>
        <v>665379.59000000008</v>
      </c>
      <c r="L38" s="96">
        <f t="shared" si="8"/>
        <v>743601.027</v>
      </c>
      <c r="M38" s="96">
        <f t="shared" si="8"/>
        <v>642012.63400000008</v>
      </c>
      <c r="N38" s="96">
        <f t="shared" si="8"/>
        <v>219417.92400000003</v>
      </c>
      <c r="O38" s="96">
        <f t="shared" si="8"/>
        <v>551164.31750000012</v>
      </c>
      <c r="P38" s="96">
        <f t="shared" si="8"/>
        <v>551164.31750000012</v>
      </c>
      <c r="Q38" s="96">
        <f t="shared" si="8"/>
        <v>661397.1810000001</v>
      </c>
      <c r="R38" s="96">
        <f t="shared" si="8"/>
        <v>440931.45400000003</v>
      </c>
    </row>
    <row r="39" spans="1:202" s="1" customFormat="1" ht="13.8" thickBot="1" x14ac:dyDescent="0.35">
      <c r="A39" s="1304" t="s">
        <v>58</v>
      </c>
      <c r="B39" s="1305"/>
      <c r="C39" s="1306"/>
      <c r="D39" s="72">
        <f>SUM(D10+D15+D20+D2+D25+D29+D34)</f>
        <v>7598000</v>
      </c>
      <c r="E39" s="99">
        <f>E38</f>
        <v>285286.48499999999</v>
      </c>
      <c r="F39" s="100">
        <f>E39+F38</f>
        <v>968242.57750000001</v>
      </c>
      <c r="G39" s="100">
        <f t="shared" ref="G39:R39" si="9">F39+G38</f>
        <v>1708255.9669999999</v>
      </c>
      <c r="H39" s="100">
        <f t="shared" si="9"/>
        <v>2413688.6839999999</v>
      </c>
      <c r="I39" s="100">
        <f t="shared" si="9"/>
        <v>2731824.37</v>
      </c>
      <c r="J39" s="100">
        <f t="shared" si="9"/>
        <v>3122931.5550000002</v>
      </c>
      <c r="K39" s="100">
        <f t="shared" si="9"/>
        <v>3788311.1450000005</v>
      </c>
      <c r="L39" s="100">
        <f t="shared" si="9"/>
        <v>4531912.1720000003</v>
      </c>
      <c r="M39" s="100">
        <f t="shared" si="9"/>
        <v>5173924.8059999999</v>
      </c>
      <c r="N39" s="100">
        <f t="shared" si="9"/>
        <v>5393342.7299999995</v>
      </c>
      <c r="O39" s="100">
        <f t="shared" si="9"/>
        <v>5944507.0474999994</v>
      </c>
      <c r="P39" s="100">
        <f t="shared" si="9"/>
        <v>6495671.3649999993</v>
      </c>
      <c r="Q39" s="100">
        <f t="shared" si="9"/>
        <v>7157068.5459999992</v>
      </c>
      <c r="R39" s="100">
        <f t="shared" si="9"/>
        <v>7597999.9999999991</v>
      </c>
    </row>
  </sheetData>
  <mergeCells count="22">
    <mergeCell ref="A11:A15"/>
    <mergeCell ref="B11:B15"/>
    <mergeCell ref="A5:A6"/>
    <mergeCell ref="B5:B6"/>
    <mergeCell ref="A39:C39"/>
    <mergeCell ref="A36:C36"/>
    <mergeCell ref="A37:C37"/>
    <mergeCell ref="A38:C38"/>
    <mergeCell ref="A16:A20"/>
    <mergeCell ref="B16:B20"/>
    <mergeCell ref="A21:A25"/>
    <mergeCell ref="B21:B25"/>
    <mergeCell ref="A26:A29"/>
    <mergeCell ref="B26:B29"/>
    <mergeCell ref="A30:A34"/>
    <mergeCell ref="B30:B34"/>
    <mergeCell ref="C5:C6"/>
    <mergeCell ref="D5:D6"/>
    <mergeCell ref="A4:R4"/>
    <mergeCell ref="A1:R1"/>
    <mergeCell ref="A7:A10"/>
    <mergeCell ref="B7:B10"/>
  </mergeCells>
  <phoneticPr fontId="26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ignoredErrors>
    <ignoredError sqref="E38:R38" formula="1"/>
  </ignoredError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5"/>
  <sheetViews>
    <sheetView showGridLines="0" zoomScale="106" zoomScaleNormal="106" workbookViewId="0">
      <selection activeCell="J22" sqref="J22"/>
    </sheetView>
  </sheetViews>
  <sheetFormatPr defaultRowHeight="14.4" x14ac:dyDescent="0.3"/>
  <cols>
    <col min="2" max="2" width="10.33203125" bestFit="1" customWidth="1"/>
    <col min="3" max="3" width="30.33203125" bestFit="1" customWidth="1"/>
    <col min="4" max="4" width="20.44140625" bestFit="1" customWidth="1"/>
    <col min="5" max="5" width="22.44140625" bestFit="1" customWidth="1"/>
    <col min="6" max="6" width="24.33203125" bestFit="1" customWidth="1"/>
    <col min="8" max="8" width="10.44140625" hidden="1" customWidth="1"/>
    <col min="9" max="9" width="10.44140625" bestFit="1" customWidth="1"/>
    <col min="11" max="14" width="0" hidden="1" customWidth="1"/>
    <col min="15" max="15" width="9.109375" bestFit="1" customWidth="1"/>
  </cols>
  <sheetData>
    <row r="1" spans="2:15" ht="15" thickBot="1" x14ac:dyDescent="0.35"/>
    <row r="2" spans="2:15" ht="18" thickBot="1" x14ac:dyDescent="0.35">
      <c r="B2" s="1313" t="s">
        <v>116</v>
      </c>
      <c r="C2" s="1314"/>
      <c r="D2" s="1314"/>
      <c r="E2" s="1314"/>
      <c r="F2" s="1315"/>
      <c r="H2" t="s">
        <v>103</v>
      </c>
    </row>
    <row r="3" spans="2:15" x14ac:dyDescent="0.3">
      <c r="B3" s="107"/>
      <c r="C3" s="108"/>
      <c r="D3" s="108"/>
      <c r="E3" s="123"/>
      <c r="F3" s="123"/>
    </row>
    <row r="4" spans="2:15" x14ac:dyDescent="0.3">
      <c r="B4" s="105" t="s">
        <v>52</v>
      </c>
      <c r="C4" s="104" t="s">
        <v>72</v>
      </c>
      <c r="D4" s="104" t="s">
        <v>105</v>
      </c>
      <c r="E4" s="106" t="s">
        <v>167</v>
      </c>
      <c r="F4" s="106" t="s">
        <v>168</v>
      </c>
    </row>
    <row r="5" spans="2:15" x14ac:dyDescent="0.3">
      <c r="B5" s="105">
        <v>1</v>
      </c>
      <c r="C5" s="104" t="str">
        <f>VLOOKUP(B5,'CONSOLIDADO CBC'!$B$41:$C$74,2,FALSE)</f>
        <v>IPAMERI</v>
      </c>
      <c r="D5" s="104">
        <f>'ORÇ IPAMERI CBC'!AC1</f>
        <v>0</v>
      </c>
      <c r="E5" s="29" t="str">
        <f t="shared" ref="E5:E10" si="0">IF(D5="MICRO",H5*1,"-")</f>
        <v>-</v>
      </c>
      <c r="F5" s="29" t="str">
        <f t="shared" ref="F5:F10" si="1">IF(D5="CBUQ",H5*1,"-")</f>
        <v>-</v>
      </c>
      <c r="H5" s="154">
        <f>'ORÇ IPAMERI CBC'!P30</f>
        <v>759.33</v>
      </c>
      <c r="I5" s="109"/>
      <c r="O5" s="110"/>
    </row>
    <row r="6" spans="2:15" x14ac:dyDescent="0.3">
      <c r="B6" s="105">
        <v>2</v>
      </c>
      <c r="C6" s="104" t="str">
        <f>VLOOKUP(B6,'CONSOLIDADO CBC'!$B$41:$C$74,2,FALSE)</f>
        <v>SANTO ANTÔNIO DO DESCOBERTO</v>
      </c>
      <c r="D6" s="104">
        <f>'ORÇ STO ANTONIO CBC'!AC1</f>
        <v>0</v>
      </c>
      <c r="E6" s="29" t="str">
        <f t="shared" si="0"/>
        <v>-</v>
      </c>
      <c r="F6" s="29" t="str">
        <f t="shared" si="1"/>
        <v>-</v>
      </c>
      <c r="H6" s="154">
        <f>'ORÇ STO ANTONIO CBC'!P31</f>
        <v>1115.8800000000001</v>
      </c>
      <c r="I6" s="109"/>
      <c r="O6" s="110"/>
    </row>
    <row r="7" spans="2:15" x14ac:dyDescent="0.3">
      <c r="B7" s="105">
        <v>3</v>
      </c>
      <c r="C7" s="104" t="str">
        <f>VLOOKUP(B7,'CONSOLIDADO CBC'!$B$41:$C$74,2,FALSE)</f>
        <v>FORMOSA</v>
      </c>
      <c r="D7" s="104">
        <f>'ORÇ FORMOSA CBC'!AC1</f>
        <v>0</v>
      </c>
      <c r="E7" s="29" t="str">
        <f t="shared" si="0"/>
        <v>-</v>
      </c>
      <c r="F7" s="29" t="str">
        <f t="shared" si="1"/>
        <v>-</v>
      </c>
      <c r="H7" s="154">
        <f>'ORÇ FORMOSA CBC'!P31</f>
        <v>1110.76</v>
      </c>
      <c r="I7" s="109"/>
      <c r="O7" s="110"/>
    </row>
    <row r="8" spans="2:15" x14ac:dyDescent="0.3">
      <c r="B8" s="105">
        <v>4</v>
      </c>
      <c r="C8" s="104" t="str">
        <f>VLOOKUP(B8,'CONSOLIDADO CBC'!$B$41:$C$74,2,FALSE)</f>
        <v>SÃO MIGUEL DO PASSA QUATRO</v>
      </c>
      <c r="D8" s="104">
        <f>'ORÇ S.M.P.QUATRO CBC'!AC1</f>
        <v>0</v>
      </c>
      <c r="E8" s="29" t="str">
        <f t="shared" si="0"/>
        <v>-</v>
      </c>
      <c r="F8" s="29" t="str">
        <f t="shared" si="1"/>
        <v>-</v>
      </c>
      <c r="H8" s="154">
        <f>'ORÇ S.M.P.QUATRO CBC'!P29</f>
        <v>739.47</v>
      </c>
      <c r="I8" s="109"/>
      <c r="O8" s="110"/>
    </row>
    <row r="9" spans="2:15" x14ac:dyDescent="0.3">
      <c r="B9" s="105">
        <v>5</v>
      </c>
      <c r="C9" s="104" t="str">
        <f>VLOOKUP(B9,'CONSOLIDADO CBC'!$B$41:$C$74,2,FALSE)</f>
        <v>HIDROLÂNDIA</v>
      </c>
      <c r="D9" s="104">
        <f>'ORÇ HIDROLÂNDIA CBC'!AC1</f>
        <v>0</v>
      </c>
      <c r="E9" s="29" t="str">
        <f t="shared" si="0"/>
        <v>-</v>
      </c>
      <c r="F9" s="29" t="str">
        <f t="shared" si="1"/>
        <v>-</v>
      </c>
      <c r="H9" s="154">
        <f>'ORÇ HIDROLÂNDIA CBC'!P30</f>
        <v>1088.68</v>
      </c>
      <c r="I9" s="109"/>
      <c r="O9" s="110"/>
    </row>
    <row r="10" spans="2:15" x14ac:dyDescent="0.3">
      <c r="B10" s="105">
        <v>6</v>
      </c>
      <c r="C10" s="104" t="str">
        <f>VLOOKUP(B10,'CONSOLIDADO CBC'!$B$41:$C$74,2,FALSE)</f>
        <v>VILA PROPÍCIO</v>
      </c>
      <c r="D10" s="104">
        <f>'ORÇ VILA PROPÍCIO CBC'!AC1</f>
        <v>0</v>
      </c>
      <c r="E10" s="29" t="str">
        <f t="shared" si="0"/>
        <v>-</v>
      </c>
      <c r="F10" s="29" t="str">
        <f t="shared" si="1"/>
        <v>-</v>
      </c>
      <c r="H10" s="154">
        <f>'ORÇ VILA PROPÍCIO CBC'!P31</f>
        <v>53247</v>
      </c>
      <c r="I10" s="109"/>
      <c r="O10" s="110"/>
    </row>
    <row r="11" spans="2:15" x14ac:dyDescent="0.3">
      <c r="B11" s="155"/>
      <c r="C11" s="28"/>
      <c r="D11" s="28"/>
      <c r="E11" s="28"/>
      <c r="F11" s="156"/>
    </row>
    <row r="12" spans="2:15" ht="15" thickBot="1" x14ac:dyDescent="0.35">
      <c r="B12" s="155"/>
      <c r="C12" s="28"/>
      <c r="D12" s="28"/>
      <c r="E12" s="28"/>
      <c r="F12" s="156"/>
      <c r="I12" s="110"/>
    </row>
    <row r="13" spans="2:15" x14ac:dyDescent="0.3">
      <c r="B13" s="151" t="s">
        <v>104</v>
      </c>
      <c r="C13" s="152" t="s">
        <v>105</v>
      </c>
      <c r="D13" s="152" t="s">
        <v>164</v>
      </c>
      <c r="E13" s="152" t="s">
        <v>73</v>
      </c>
      <c r="F13" s="153" t="s">
        <v>74</v>
      </c>
      <c r="H13" s="110"/>
      <c r="I13" s="110"/>
    </row>
    <row r="14" spans="2:15" x14ac:dyDescent="0.3">
      <c r="B14" s="102">
        <f>COUNTIF($B$5:$E$10,C14)</f>
        <v>0</v>
      </c>
      <c r="C14" s="103" t="s">
        <v>71</v>
      </c>
      <c r="D14" s="124" t="s">
        <v>165</v>
      </c>
      <c r="E14" s="125">
        <f>SUM(E5:E10)</f>
        <v>0</v>
      </c>
      <c r="F14" s="125">
        <f>E14/2</f>
        <v>0</v>
      </c>
      <c r="I14" s="110"/>
    </row>
    <row r="15" spans="2:15" ht="15" thickBot="1" x14ac:dyDescent="0.35">
      <c r="B15" s="111">
        <f>COUNTIF($B$5:$E$10,"CBUQ")</f>
        <v>0</v>
      </c>
      <c r="C15" s="112" t="s">
        <v>108</v>
      </c>
      <c r="D15" s="126" t="s">
        <v>166</v>
      </c>
      <c r="E15" s="127">
        <f>SUM(F5:F10)</f>
        <v>0</v>
      </c>
      <c r="F15" s="127">
        <f>E15/2</f>
        <v>0</v>
      </c>
      <c r="I15" s="110"/>
    </row>
  </sheetData>
  <mergeCells count="1">
    <mergeCell ref="B2:F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B41"/>
  <sheetViews>
    <sheetView workbookViewId="0">
      <selection sqref="A1:XFD1048576"/>
    </sheetView>
  </sheetViews>
  <sheetFormatPr defaultColWidth="8.6640625" defaultRowHeight="13.2" x14ac:dyDescent="0.25"/>
  <cols>
    <col min="1" max="1" width="6.33203125" style="1" customWidth="1"/>
    <col min="2" max="2" width="16.6640625" style="1" customWidth="1"/>
    <col min="3" max="3" width="26.88671875" style="1" customWidth="1"/>
    <col min="4" max="16" width="16.6640625" style="1" customWidth="1"/>
    <col min="17" max="17" width="13.33203125" style="1" bestFit="1" customWidth="1"/>
    <col min="18" max="210" width="9.109375" style="1" customWidth="1"/>
    <col min="211" max="16384" width="8.6640625" style="4"/>
  </cols>
  <sheetData>
    <row r="1" spans="1:210" ht="17.399999999999999" x14ac:dyDescent="0.25">
      <c r="A1" s="1316" t="s">
        <v>88</v>
      </c>
      <c r="B1" s="1317"/>
      <c r="C1" s="1317"/>
      <c r="D1" s="1317"/>
      <c r="E1" s="1317"/>
      <c r="F1" s="1317"/>
      <c r="G1" s="1317"/>
      <c r="H1" s="1317"/>
      <c r="I1" s="1317"/>
      <c r="J1" s="1317"/>
      <c r="K1" s="1317"/>
      <c r="L1" s="1317"/>
      <c r="M1" s="1317"/>
      <c r="N1" s="1317"/>
      <c r="O1" s="1317"/>
      <c r="P1" s="1318"/>
    </row>
    <row r="2" spans="1:210" x14ac:dyDescent="0.25">
      <c r="A2" s="2"/>
      <c r="P2" s="3"/>
    </row>
    <row r="3" spans="1:210" ht="13.8" thickBot="1" x14ac:dyDescent="0.3">
      <c r="A3" s="25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7"/>
    </row>
    <row r="4" spans="1:210" ht="14.4" thickBot="1" x14ac:dyDescent="0.3">
      <c r="A4" s="1288" t="s">
        <v>89</v>
      </c>
      <c r="B4" s="1289"/>
      <c r="C4" s="1289"/>
      <c r="D4" s="1289"/>
      <c r="E4" s="1289"/>
      <c r="F4" s="1289"/>
      <c r="G4" s="1289"/>
      <c r="H4" s="1289"/>
      <c r="I4" s="1289"/>
      <c r="J4" s="1289"/>
      <c r="K4" s="1289"/>
      <c r="L4" s="1289"/>
      <c r="M4" s="1289"/>
      <c r="N4" s="1289"/>
      <c r="O4" s="1289"/>
      <c r="P4" s="1319"/>
    </row>
    <row r="5" spans="1:210" x14ac:dyDescent="0.25">
      <c r="A5" s="1320" t="s">
        <v>52</v>
      </c>
      <c r="B5" s="1321" t="s">
        <v>72</v>
      </c>
      <c r="C5" s="1321" t="s">
        <v>53</v>
      </c>
      <c r="D5" s="1322" t="s">
        <v>54</v>
      </c>
      <c r="E5" s="39" t="s">
        <v>65</v>
      </c>
      <c r="F5" s="40"/>
      <c r="G5" s="40" t="s">
        <v>66</v>
      </c>
      <c r="H5" s="40"/>
      <c r="I5" s="40" t="s">
        <v>67</v>
      </c>
      <c r="J5" s="40"/>
      <c r="K5" s="40" t="s">
        <v>68</v>
      </c>
      <c r="L5" s="40"/>
      <c r="M5" s="40" t="s">
        <v>69</v>
      </c>
      <c r="N5" s="40"/>
      <c r="O5" s="40" t="s">
        <v>70</v>
      </c>
      <c r="P5" s="41"/>
    </row>
    <row r="6" spans="1:210" ht="13.8" thickBot="1" x14ac:dyDescent="0.3">
      <c r="A6" s="1303"/>
      <c r="B6" s="1285"/>
      <c r="C6" s="1285"/>
      <c r="D6" s="1287"/>
      <c r="E6" s="42" t="s">
        <v>90</v>
      </c>
      <c r="F6" s="43" t="s">
        <v>91</v>
      </c>
      <c r="G6" s="43" t="s">
        <v>92</v>
      </c>
      <c r="H6" s="43" t="s">
        <v>93</v>
      </c>
      <c r="I6" s="43" t="s">
        <v>94</v>
      </c>
      <c r="J6" s="43" t="s">
        <v>95</v>
      </c>
      <c r="K6" s="43" t="s">
        <v>96</v>
      </c>
      <c r="L6" s="43" t="s">
        <v>97</v>
      </c>
      <c r="M6" s="43" t="s">
        <v>98</v>
      </c>
      <c r="N6" s="43" t="s">
        <v>99</v>
      </c>
      <c r="O6" s="43" t="s">
        <v>100</v>
      </c>
      <c r="P6" s="43" t="s">
        <v>101</v>
      </c>
    </row>
    <row r="7" spans="1:210" x14ac:dyDescent="0.25">
      <c r="A7" s="1298">
        <v>1</v>
      </c>
      <c r="B7" s="1300" t="s">
        <v>813</v>
      </c>
      <c r="C7" s="45"/>
      <c r="D7" s="46" t="str">
        <f>IFERROR((D11/$D$41),"0,00%")</f>
        <v>0,00%</v>
      </c>
      <c r="E7" s="47">
        <v>0.25</v>
      </c>
      <c r="F7" s="48">
        <v>0.25</v>
      </c>
      <c r="G7" s="48">
        <v>0.3</v>
      </c>
      <c r="H7" s="48">
        <v>0.2</v>
      </c>
      <c r="I7" s="49">
        <v>0</v>
      </c>
      <c r="J7" s="49">
        <v>0</v>
      </c>
      <c r="K7" s="49">
        <v>0</v>
      </c>
      <c r="L7" s="49">
        <v>0</v>
      </c>
      <c r="M7" s="49">
        <v>0</v>
      </c>
      <c r="N7" s="49">
        <v>0</v>
      </c>
      <c r="O7" s="49">
        <v>0</v>
      </c>
      <c r="P7" s="50">
        <v>0</v>
      </c>
      <c r="Q7" s="24">
        <f>SUM(E7:P7)</f>
        <v>1</v>
      </c>
    </row>
    <row r="8" spans="1:210" s="58" customFormat="1" ht="10.199999999999999" x14ac:dyDescent="0.2">
      <c r="A8" s="1293"/>
      <c r="B8" s="1296"/>
      <c r="C8" s="51" t="s">
        <v>18</v>
      </c>
      <c r="D8" s="52"/>
      <c r="E8" s="53"/>
      <c r="F8" s="54"/>
      <c r="G8" s="54"/>
      <c r="H8" s="55"/>
      <c r="I8" s="55"/>
      <c r="J8" s="55"/>
      <c r="K8" s="55"/>
      <c r="L8" s="55"/>
      <c r="M8" s="55"/>
      <c r="N8" s="55"/>
      <c r="O8" s="55"/>
      <c r="P8" s="56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</row>
    <row r="9" spans="1:210" s="58" customFormat="1" ht="10.199999999999999" x14ac:dyDescent="0.2">
      <c r="A9" s="1293"/>
      <c r="B9" s="1296"/>
      <c r="C9" s="51" t="s">
        <v>37</v>
      </c>
      <c r="D9" s="52"/>
      <c r="E9" s="59"/>
      <c r="F9" s="55"/>
      <c r="G9" s="54"/>
      <c r="H9" s="54"/>
      <c r="I9" s="55"/>
      <c r="J9" s="55"/>
      <c r="K9" s="55"/>
      <c r="L9" s="55"/>
      <c r="M9" s="55"/>
      <c r="N9" s="55"/>
      <c r="O9" s="55"/>
      <c r="P9" s="56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</row>
    <row r="10" spans="1:210" s="58" customFormat="1" ht="10.199999999999999" x14ac:dyDescent="0.2">
      <c r="A10" s="1293"/>
      <c r="B10" s="1296"/>
      <c r="C10" s="51" t="s">
        <v>102</v>
      </c>
      <c r="D10" s="52"/>
      <c r="E10" s="53"/>
      <c r="F10" s="54"/>
      <c r="G10" s="54"/>
      <c r="H10" s="54"/>
      <c r="I10" s="55"/>
      <c r="J10" s="55"/>
      <c r="K10" s="55"/>
      <c r="L10" s="55"/>
      <c r="M10" s="55"/>
      <c r="N10" s="55"/>
      <c r="O10" s="55"/>
      <c r="P10" s="56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</row>
    <row r="11" spans="1:210" ht="13.8" thickBot="1" x14ac:dyDescent="0.3">
      <c r="A11" s="1299"/>
      <c r="B11" s="1301"/>
      <c r="C11" s="61"/>
      <c r="D11" s="62">
        <v>0</v>
      </c>
      <c r="E11" s="63">
        <f t="shared" ref="E11:P11" si="0">$D11*E7</f>
        <v>0</v>
      </c>
      <c r="F11" s="64">
        <f t="shared" si="0"/>
        <v>0</v>
      </c>
      <c r="G11" s="64">
        <f t="shared" si="0"/>
        <v>0</v>
      </c>
      <c r="H11" s="64">
        <f t="shared" si="0"/>
        <v>0</v>
      </c>
      <c r="I11" s="65">
        <f t="shared" si="0"/>
        <v>0</v>
      </c>
      <c r="J11" s="65">
        <f t="shared" si="0"/>
        <v>0</v>
      </c>
      <c r="K11" s="65">
        <f t="shared" si="0"/>
        <v>0</v>
      </c>
      <c r="L11" s="65">
        <f t="shared" si="0"/>
        <v>0</v>
      </c>
      <c r="M11" s="65">
        <f t="shared" si="0"/>
        <v>0</v>
      </c>
      <c r="N11" s="65">
        <f t="shared" si="0"/>
        <v>0</v>
      </c>
      <c r="O11" s="65">
        <f t="shared" si="0"/>
        <v>0</v>
      </c>
      <c r="P11" s="66">
        <f t="shared" si="0"/>
        <v>0</v>
      </c>
    </row>
    <row r="12" spans="1:210" s="1" customFormat="1" x14ac:dyDescent="0.3">
      <c r="A12" s="1292">
        <v>2</v>
      </c>
      <c r="B12" s="1295" t="s">
        <v>814</v>
      </c>
      <c r="C12" s="67"/>
      <c r="D12" s="68" t="str">
        <f>IFERROR(D16/$D$41,"0,00%")</f>
        <v>0,00%</v>
      </c>
      <c r="E12" s="47">
        <v>0.25</v>
      </c>
      <c r="F12" s="48">
        <v>0.25</v>
      </c>
      <c r="G12" s="48">
        <v>0.3</v>
      </c>
      <c r="H12" s="48">
        <v>0.2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0</v>
      </c>
      <c r="P12" s="50">
        <v>0</v>
      </c>
      <c r="Q12" s="24">
        <f>SUM(E12:P12)</f>
        <v>1</v>
      </c>
    </row>
    <row r="13" spans="1:210" s="58" customFormat="1" ht="10.199999999999999" x14ac:dyDescent="0.2">
      <c r="A13" s="1293"/>
      <c r="B13" s="1296"/>
      <c r="C13" s="51" t="s">
        <v>18</v>
      </c>
      <c r="D13" s="69"/>
      <c r="E13" s="53"/>
      <c r="F13" s="54"/>
      <c r="G13" s="54"/>
      <c r="H13" s="55"/>
      <c r="I13" s="55"/>
      <c r="J13" s="55"/>
      <c r="K13" s="55"/>
      <c r="L13" s="55"/>
      <c r="M13" s="55"/>
      <c r="N13" s="55"/>
      <c r="O13" s="55"/>
      <c r="P13" s="56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  <c r="DT13" s="57"/>
      <c r="DU13" s="57"/>
      <c r="DV13" s="57"/>
      <c r="DW13" s="57"/>
      <c r="DX13" s="57"/>
      <c r="DY13" s="57"/>
      <c r="DZ13" s="57"/>
      <c r="EA13" s="57"/>
      <c r="EB13" s="57"/>
      <c r="EC13" s="57"/>
      <c r="ED13" s="57"/>
      <c r="EE13" s="57"/>
      <c r="EF13" s="57"/>
      <c r="EG13" s="57"/>
      <c r="EH13" s="57"/>
      <c r="EI13" s="57"/>
      <c r="EJ13" s="57"/>
      <c r="EK13" s="57"/>
      <c r="EL13" s="57"/>
      <c r="EM13" s="57"/>
      <c r="EN13" s="57"/>
      <c r="EO13" s="57"/>
      <c r="EP13" s="57"/>
      <c r="EQ13" s="57"/>
      <c r="ER13" s="57"/>
      <c r="ES13" s="57"/>
      <c r="ET13" s="57"/>
      <c r="EU13" s="57"/>
      <c r="EV13" s="57"/>
      <c r="EW13" s="57"/>
      <c r="EX13" s="57"/>
      <c r="EY13" s="57"/>
      <c r="EZ13" s="57"/>
      <c r="FA13" s="57"/>
      <c r="FB13" s="57"/>
      <c r="FC13" s="57"/>
      <c r="FD13" s="57"/>
      <c r="FE13" s="57"/>
      <c r="FF13" s="57"/>
      <c r="FG13" s="57"/>
      <c r="FH13" s="57"/>
      <c r="FI13" s="57"/>
      <c r="FJ13" s="57"/>
      <c r="FK13" s="57"/>
      <c r="FL13" s="57"/>
      <c r="FM13" s="57"/>
      <c r="FN13" s="57"/>
      <c r="FO13" s="57"/>
      <c r="FP13" s="57"/>
      <c r="FQ13" s="57"/>
      <c r="FR13" s="57"/>
      <c r="FS13" s="57"/>
      <c r="FT13" s="57"/>
      <c r="FU13" s="57"/>
      <c r="FV13" s="57"/>
      <c r="FW13" s="57"/>
      <c r="FX13" s="57"/>
      <c r="FY13" s="57"/>
      <c r="FZ13" s="57"/>
      <c r="GA13" s="57"/>
      <c r="GB13" s="57"/>
      <c r="GC13" s="57"/>
      <c r="GD13" s="57"/>
      <c r="GE13" s="57"/>
      <c r="GF13" s="57"/>
      <c r="GG13" s="57"/>
      <c r="GH13" s="57"/>
      <c r="GI13" s="57"/>
      <c r="GJ13" s="57"/>
      <c r="GK13" s="57"/>
      <c r="GL13" s="57"/>
      <c r="GM13" s="57"/>
      <c r="GN13" s="57"/>
      <c r="GO13" s="57"/>
      <c r="GP13" s="57"/>
      <c r="GQ13" s="57"/>
      <c r="GR13" s="57"/>
      <c r="GS13" s="57"/>
      <c r="GT13" s="57"/>
      <c r="GU13" s="57"/>
      <c r="GV13" s="57"/>
      <c r="GW13" s="57"/>
      <c r="GX13" s="57"/>
      <c r="GY13" s="57"/>
      <c r="GZ13" s="57"/>
      <c r="HA13" s="57"/>
      <c r="HB13" s="57"/>
    </row>
    <row r="14" spans="1:210" s="58" customFormat="1" ht="10.199999999999999" x14ac:dyDescent="0.2">
      <c r="A14" s="1293"/>
      <c r="B14" s="1296"/>
      <c r="C14" s="51" t="s">
        <v>37</v>
      </c>
      <c r="D14" s="52"/>
      <c r="E14" s="59"/>
      <c r="F14" s="55"/>
      <c r="G14" s="54"/>
      <c r="H14" s="54"/>
      <c r="I14" s="55"/>
      <c r="J14" s="55"/>
      <c r="K14" s="55"/>
      <c r="L14" s="55"/>
      <c r="M14" s="55"/>
      <c r="N14" s="55"/>
      <c r="O14" s="55"/>
      <c r="P14" s="56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DZ14" s="57"/>
      <c r="EA14" s="57"/>
      <c r="EB14" s="57"/>
      <c r="EC14" s="57"/>
      <c r="ED14" s="57"/>
      <c r="EE14" s="57"/>
      <c r="EF14" s="57"/>
      <c r="EG14" s="57"/>
      <c r="EH14" s="57"/>
      <c r="EI14" s="57"/>
      <c r="EJ14" s="57"/>
      <c r="EK14" s="57"/>
      <c r="EL14" s="57"/>
      <c r="EM14" s="57"/>
      <c r="EN14" s="57"/>
      <c r="EO14" s="57"/>
      <c r="EP14" s="57"/>
      <c r="EQ14" s="57"/>
      <c r="ER14" s="57"/>
      <c r="ES14" s="57"/>
      <c r="ET14" s="57"/>
      <c r="EU14" s="57"/>
      <c r="EV14" s="57"/>
      <c r="EW14" s="57"/>
      <c r="EX14" s="57"/>
      <c r="EY14" s="57"/>
      <c r="EZ14" s="57"/>
      <c r="FA14" s="57"/>
      <c r="FB14" s="57"/>
      <c r="FC14" s="57"/>
      <c r="FD14" s="57"/>
      <c r="FE14" s="57"/>
      <c r="FF14" s="57"/>
      <c r="FG14" s="57"/>
      <c r="FH14" s="57"/>
      <c r="FI14" s="57"/>
      <c r="FJ14" s="57"/>
      <c r="FK14" s="57"/>
      <c r="FL14" s="57"/>
      <c r="FM14" s="57"/>
      <c r="FN14" s="57"/>
      <c r="FO14" s="57"/>
      <c r="FP14" s="57"/>
      <c r="FQ14" s="57"/>
      <c r="FR14" s="57"/>
      <c r="FS14" s="57"/>
      <c r="FT14" s="57"/>
      <c r="FU14" s="57"/>
      <c r="FV14" s="57"/>
      <c r="FW14" s="57"/>
      <c r="FX14" s="57"/>
      <c r="FY14" s="57"/>
      <c r="FZ14" s="57"/>
      <c r="GA14" s="57"/>
      <c r="GB14" s="57"/>
      <c r="GC14" s="57"/>
      <c r="GD14" s="57"/>
      <c r="GE14" s="57"/>
      <c r="GF14" s="57"/>
      <c r="GG14" s="57"/>
      <c r="GH14" s="57"/>
      <c r="GI14" s="57"/>
      <c r="GJ14" s="57"/>
      <c r="GK14" s="57"/>
      <c r="GL14" s="57"/>
      <c r="GM14" s="57"/>
      <c r="GN14" s="57"/>
      <c r="GO14" s="57"/>
      <c r="GP14" s="57"/>
      <c r="GQ14" s="57"/>
      <c r="GR14" s="57"/>
      <c r="GS14" s="57"/>
      <c r="GT14" s="57"/>
      <c r="GU14" s="57"/>
      <c r="GV14" s="57"/>
      <c r="GW14" s="57"/>
      <c r="GX14" s="57"/>
      <c r="GY14" s="57"/>
      <c r="GZ14" s="57"/>
      <c r="HA14" s="57"/>
      <c r="HB14" s="57"/>
    </row>
    <row r="15" spans="1:210" s="58" customFormat="1" ht="10.199999999999999" x14ac:dyDescent="0.2">
      <c r="A15" s="1293"/>
      <c r="B15" s="1296"/>
      <c r="C15" s="51" t="s">
        <v>102</v>
      </c>
      <c r="D15" s="70"/>
      <c r="E15" s="53"/>
      <c r="F15" s="54"/>
      <c r="G15" s="54"/>
      <c r="H15" s="54"/>
      <c r="I15" s="55"/>
      <c r="J15" s="55"/>
      <c r="K15" s="55"/>
      <c r="L15" s="55"/>
      <c r="M15" s="55"/>
      <c r="N15" s="55"/>
      <c r="O15" s="55"/>
      <c r="P15" s="56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7"/>
      <c r="DS15" s="57"/>
      <c r="DT15" s="57"/>
      <c r="DU15" s="57"/>
      <c r="DV15" s="57"/>
      <c r="DW15" s="57"/>
      <c r="DX15" s="57"/>
      <c r="DY15" s="57"/>
      <c r="DZ15" s="57"/>
      <c r="EA15" s="57"/>
      <c r="EB15" s="57"/>
      <c r="EC15" s="57"/>
      <c r="ED15" s="57"/>
      <c r="EE15" s="57"/>
      <c r="EF15" s="57"/>
      <c r="EG15" s="57"/>
      <c r="EH15" s="57"/>
      <c r="EI15" s="57"/>
      <c r="EJ15" s="57"/>
      <c r="EK15" s="57"/>
      <c r="EL15" s="57"/>
      <c r="EM15" s="57"/>
      <c r="EN15" s="57"/>
      <c r="EO15" s="57"/>
      <c r="EP15" s="57"/>
      <c r="EQ15" s="57"/>
      <c r="ER15" s="57"/>
      <c r="ES15" s="57"/>
      <c r="ET15" s="57"/>
      <c r="EU15" s="57"/>
      <c r="EV15" s="57"/>
      <c r="EW15" s="57"/>
      <c r="EX15" s="57"/>
      <c r="EY15" s="57"/>
      <c r="EZ15" s="57"/>
      <c r="FA15" s="57"/>
      <c r="FB15" s="57"/>
      <c r="FC15" s="57"/>
      <c r="FD15" s="57"/>
      <c r="FE15" s="57"/>
      <c r="FF15" s="57"/>
      <c r="FG15" s="57"/>
      <c r="FH15" s="57"/>
      <c r="FI15" s="57"/>
      <c r="FJ15" s="57"/>
      <c r="FK15" s="57"/>
      <c r="FL15" s="57"/>
      <c r="FM15" s="57"/>
      <c r="FN15" s="57"/>
      <c r="FO15" s="57"/>
      <c r="FP15" s="57"/>
      <c r="FQ15" s="57"/>
      <c r="FR15" s="57"/>
      <c r="FS15" s="57"/>
      <c r="FT15" s="57"/>
      <c r="FU15" s="57"/>
      <c r="FV15" s="57"/>
      <c r="FW15" s="57"/>
      <c r="FX15" s="57"/>
      <c r="FY15" s="57"/>
      <c r="FZ15" s="57"/>
      <c r="GA15" s="57"/>
      <c r="GB15" s="57"/>
      <c r="GC15" s="57"/>
      <c r="GD15" s="57"/>
      <c r="GE15" s="57"/>
      <c r="GF15" s="57"/>
      <c r="GG15" s="57"/>
      <c r="GH15" s="57"/>
      <c r="GI15" s="57"/>
      <c r="GJ15" s="57"/>
      <c r="GK15" s="57"/>
      <c r="GL15" s="57"/>
      <c r="GM15" s="57"/>
      <c r="GN15" s="57"/>
      <c r="GO15" s="57"/>
      <c r="GP15" s="57"/>
      <c r="GQ15" s="57"/>
      <c r="GR15" s="57"/>
      <c r="GS15" s="57"/>
      <c r="GT15" s="57"/>
      <c r="GU15" s="57"/>
      <c r="GV15" s="57"/>
      <c r="GW15" s="57"/>
      <c r="GX15" s="57"/>
      <c r="GY15" s="57"/>
      <c r="GZ15" s="57"/>
      <c r="HA15" s="57"/>
      <c r="HB15" s="57"/>
    </row>
    <row r="16" spans="1:210" s="1" customFormat="1" ht="13.8" thickBot="1" x14ac:dyDescent="0.35">
      <c r="A16" s="1294"/>
      <c r="B16" s="1297"/>
      <c r="C16" s="71"/>
      <c r="D16" s="72">
        <v>0</v>
      </c>
      <c r="E16" s="63">
        <f t="shared" ref="E16:P16" si="1">$D16*E12</f>
        <v>0</v>
      </c>
      <c r="F16" s="64">
        <f t="shared" si="1"/>
        <v>0</v>
      </c>
      <c r="G16" s="64">
        <f t="shared" si="1"/>
        <v>0</v>
      </c>
      <c r="H16" s="64">
        <f t="shared" si="1"/>
        <v>0</v>
      </c>
      <c r="I16" s="65">
        <f t="shared" si="1"/>
        <v>0</v>
      </c>
      <c r="J16" s="65">
        <f t="shared" si="1"/>
        <v>0</v>
      </c>
      <c r="K16" s="65">
        <f t="shared" si="1"/>
        <v>0</v>
      </c>
      <c r="L16" s="65">
        <f t="shared" si="1"/>
        <v>0</v>
      </c>
      <c r="M16" s="65">
        <f t="shared" si="1"/>
        <v>0</v>
      </c>
      <c r="N16" s="65">
        <f t="shared" si="1"/>
        <v>0</v>
      </c>
      <c r="O16" s="65">
        <f t="shared" si="1"/>
        <v>0</v>
      </c>
      <c r="P16" s="66">
        <f t="shared" si="1"/>
        <v>0</v>
      </c>
    </row>
    <row r="17" spans="1:210" s="1" customFormat="1" x14ac:dyDescent="0.3">
      <c r="A17" s="1292">
        <v>3</v>
      </c>
      <c r="B17" s="1295" t="s">
        <v>815</v>
      </c>
      <c r="C17" s="67"/>
      <c r="D17" s="68" t="str">
        <f>IFERROR(D21/$D$41,"0,00%")</f>
        <v>0,00%</v>
      </c>
      <c r="E17" s="73">
        <v>0</v>
      </c>
      <c r="F17" s="49">
        <v>0</v>
      </c>
      <c r="G17" s="49">
        <v>0</v>
      </c>
      <c r="H17" s="49">
        <v>0</v>
      </c>
      <c r="I17" s="48">
        <v>0.25</v>
      </c>
      <c r="J17" s="48">
        <v>0.25</v>
      </c>
      <c r="K17" s="48">
        <v>0.3</v>
      </c>
      <c r="L17" s="48">
        <v>0.2</v>
      </c>
      <c r="M17" s="49">
        <v>0</v>
      </c>
      <c r="N17" s="49">
        <v>0</v>
      </c>
      <c r="O17" s="49">
        <v>0</v>
      </c>
      <c r="P17" s="50">
        <v>0</v>
      </c>
      <c r="Q17" s="24">
        <f>SUM(E17:P17)</f>
        <v>1</v>
      </c>
    </row>
    <row r="18" spans="1:210" s="58" customFormat="1" ht="10.199999999999999" x14ac:dyDescent="0.2">
      <c r="A18" s="1293"/>
      <c r="B18" s="1296"/>
      <c r="C18" s="51" t="s">
        <v>18</v>
      </c>
      <c r="D18" s="69"/>
      <c r="E18" s="59"/>
      <c r="F18" s="55"/>
      <c r="G18" s="55"/>
      <c r="H18" s="55"/>
      <c r="I18" s="54"/>
      <c r="J18" s="54"/>
      <c r="K18" s="54"/>
      <c r="L18" s="55"/>
      <c r="M18" s="55"/>
      <c r="N18" s="55"/>
      <c r="O18" s="55"/>
      <c r="P18" s="56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7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7"/>
      <c r="CW18" s="57"/>
      <c r="CX18" s="57"/>
      <c r="CY18" s="57"/>
      <c r="CZ18" s="57"/>
      <c r="DA18" s="57"/>
      <c r="DB18" s="57"/>
      <c r="DC18" s="57"/>
      <c r="DD18" s="57"/>
      <c r="DE18" s="57"/>
      <c r="DF18" s="57"/>
      <c r="DG18" s="57"/>
      <c r="DH18" s="57"/>
      <c r="DI18" s="57"/>
      <c r="DJ18" s="57"/>
      <c r="DK18" s="57"/>
      <c r="DL18" s="57"/>
      <c r="DM18" s="57"/>
      <c r="DN18" s="57"/>
      <c r="DO18" s="57"/>
      <c r="DP18" s="57"/>
      <c r="DQ18" s="57"/>
      <c r="DR18" s="57"/>
      <c r="DS18" s="57"/>
      <c r="DT18" s="57"/>
      <c r="DU18" s="57"/>
      <c r="DV18" s="57"/>
      <c r="DW18" s="57"/>
      <c r="DX18" s="57"/>
      <c r="DY18" s="57"/>
      <c r="DZ18" s="57"/>
      <c r="EA18" s="57"/>
      <c r="EB18" s="57"/>
      <c r="EC18" s="57"/>
      <c r="ED18" s="57"/>
      <c r="EE18" s="57"/>
      <c r="EF18" s="57"/>
      <c r="EG18" s="57"/>
      <c r="EH18" s="57"/>
      <c r="EI18" s="57"/>
      <c r="EJ18" s="57"/>
      <c r="EK18" s="57"/>
      <c r="EL18" s="57"/>
      <c r="EM18" s="57"/>
      <c r="EN18" s="57"/>
      <c r="EO18" s="57"/>
      <c r="EP18" s="57"/>
      <c r="EQ18" s="57"/>
      <c r="ER18" s="57"/>
      <c r="ES18" s="57"/>
      <c r="ET18" s="57"/>
      <c r="EU18" s="57"/>
      <c r="EV18" s="57"/>
      <c r="EW18" s="57"/>
      <c r="EX18" s="57"/>
      <c r="EY18" s="57"/>
      <c r="EZ18" s="57"/>
      <c r="FA18" s="57"/>
      <c r="FB18" s="57"/>
      <c r="FC18" s="57"/>
      <c r="FD18" s="57"/>
      <c r="FE18" s="57"/>
      <c r="FF18" s="57"/>
      <c r="FG18" s="57"/>
      <c r="FH18" s="57"/>
      <c r="FI18" s="57"/>
      <c r="FJ18" s="57"/>
      <c r="FK18" s="57"/>
      <c r="FL18" s="57"/>
      <c r="FM18" s="57"/>
      <c r="FN18" s="57"/>
      <c r="FO18" s="57"/>
      <c r="FP18" s="57"/>
      <c r="FQ18" s="57"/>
      <c r="FR18" s="57"/>
      <c r="FS18" s="57"/>
      <c r="FT18" s="57"/>
      <c r="FU18" s="57"/>
      <c r="FV18" s="57"/>
      <c r="FW18" s="57"/>
      <c r="FX18" s="57"/>
      <c r="FY18" s="57"/>
      <c r="FZ18" s="57"/>
      <c r="GA18" s="57"/>
      <c r="GB18" s="57"/>
      <c r="GC18" s="57"/>
      <c r="GD18" s="57"/>
      <c r="GE18" s="57"/>
      <c r="GF18" s="57"/>
      <c r="GG18" s="57"/>
      <c r="GH18" s="57"/>
      <c r="GI18" s="57"/>
      <c r="GJ18" s="57"/>
      <c r="GK18" s="57"/>
      <c r="GL18" s="57"/>
      <c r="GM18" s="57"/>
      <c r="GN18" s="57"/>
      <c r="GO18" s="57"/>
      <c r="GP18" s="57"/>
      <c r="GQ18" s="57"/>
      <c r="GR18" s="57"/>
      <c r="GS18" s="57"/>
      <c r="GT18" s="57"/>
      <c r="GU18" s="57"/>
      <c r="GV18" s="57"/>
      <c r="GW18" s="57"/>
      <c r="GX18" s="57"/>
      <c r="GY18" s="57"/>
      <c r="GZ18" s="57"/>
      <c r="HA18" s="57"/>
      <c r="HB18" s="57"/>
    </row>
    <row r="19" spans="1:210" s="58" customFormat="1" ht="10.199999999999999" x14ac:dyDescent="0.2">
      <c r="A19" s="1293"/>
      <c r="B19" s="1296"/>
      <c r="C19" s="51" t="s">
        <v>37</v>
      </c>
      <c r="D19" s="52"/>
      <c r="E19" s="59"/>
      <c r="F19" s="55"/>
      <c r="G19" s="55"/>
      <c r="H19" s="55"/>
      <c r="I19" s="55"/>
      <c r="J19" s="55"/>
      <c r="K19" s="54"/>
      <c r="L19" s="54"/>
      <c r="M19" s="55"/>
      <c r="N19" s="55"/>
      <c r="O19" s="55"/>
      <c r="P19" s="56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7"/>
      <c r="ES19" s="57"/>
      <c r="ET19" s="57"/>
      <c r="EU19" s="57"/>
      <c r="EV19" s="57"/>
      <c r="EW19" s="57"/>
      <c r="EX19" s="57"/>
      <c r="EY19" s="57"/>
      <c r="EZ19" s="57"/>
      <c r="FA19" s="57"/>
      <c r="FB19" s="57"/>
      <c r="FC19" s="57"/>
      <c r="FD19" s="57"/>
      <c r="FE19" s="57"/>
      <c r="FF19" s="57"/>
      <c r="FG19" s="57"/>
      <c r="FH19" s="57"/>
      <c r="FI19" s="57"/>
      <c r="FJ19" s="57"/>
      <c r="FK19" s="57"/>
      <c r="FL19" s="57"/>
      <c r="FM19" s="57"/>
      <c r="FN19" s="57"/>
      <c r="FO19" s="57"/>
      <c r="FP19" s="57"/>
      <c r="FQ19" s="57"/>
      <c r="FR19" s="57"/>
      <c r="FS19" s="57"/>
      <c r="FT19" s="57"/>
      <c r="FU19" s="57"/>
      <c r="FV19" s="57"/>
      <c r="FW19" s="57"/>
      <c r="FX19" s="57"/>
      <c r="FY19" s="57"/>
      <c r="FZ19" s="57"/>
      <c r="GA19" s="57"/>
      <c r="GB19" s="57"/>
      <c r="GC19" s="57"/>
      <c r="GD19" s="57"/>
      <c r="GE19" s="57"/>
      <c r="GF19" s="57"/>
      <c r="GG19" s="57"/>
      <c r="GH19" s="57"/>
      <c r="GI19" s="57"/>
      <c r="GJ19" s="57"/>
      <c r="GK19" s="57"/>
      <c r="GL19" s="57"/>
      <c r="GM19" s="57"/>
      <c r="GN19" s="57"/>
      <c r="GO19" s="57"/>
      <c r="GP19" s="57"/>
      <c r="GQ19" s="57"/>
      <c r="GR19" s="57"/>
      <c r="GS19" s="57"/>
      <c r="GT19" s="57"/>
      <c r="GU19" s="57"/>
      <c r="GV19" s="57"/>
      <c r="GW19" s="57"/>
      <c r="GX19" s="57"/>
      <c r="GY19" s="57"/>
      <c r="GZ19" s="57"/>
      <c r="HA19" s="57"/>
      <c r="HB19" s="57"/>
    </row>
    <row r="20" spans="1:210" s="58" customFormat="1" ht="10.199999999999999" x14ac:dyDescent="0.2">
      <c r="A20" s="1293"/>
      <c r="B20" s="1296"/>
      <c r="C20" s="51" t="s">
        <v>102</v>
      </c>
      <c r="D20" s="70"/>
      <c r="E20" s="59"/>
      <c r="F20" s="55"/>
      <c r="G20" s="55"/>
      <c r="H20" s="55"/>
      <c r="I20" s="54"/>
      <c r="J20" s="54"/>
      <c r="K20" s="54"/>
      <c r="L20" s="54"/>
      <c r="M20" s="55"/>
      <c r="N20" s="55"/>
      <c r="O20" s="55"/>
      <c r="P20" s="56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7"/>
      <c r="CO20" s="57"/>
      <c r="CP20" s="57"/>
      <c r="CQ20" s="57"/>
      <c r="CR20" s="57"/>
      <c r="CS20" s="57"/>
      <c r="CT20" s="57"/>
      <c r="CU20" s="57"/>
      <c r="CV20" s="57"/>
      <c r="CW20" s="57"/>
      <c r="CX20" s="57"/>
      <c r="CY20" s="57"/>
      <c r="CZ20" s="57"/>
      <c r="DA20" s="57"/>
      <c r="DB20" s="57"/>
      <c r="DC20" s="57"/>
      <c r="DD20" s="57"/>
      <c r="DE20" s="57"/>
      <c r="DF20" s="57"/>
      <c r="DG20" s="57"/>
      <c r="DH20" s="57"/>
      <c r="DI20" s="57"/>
      <c r="DJ20" s="57"/>
      <c r="DK20" s="57"/>
      <c r="DL20" s="57"/>
      <c r="DM20" s="57"/>
      <c r="DN20" s="57"/>
      <c r="DO20" s="57"/>
      <c r="DP20" s="57"/>
      <c r="DQ20" s="57"/>
      <c r="DR20" s="57"/>
      <c r="DS20" s="57"/>
      <c r="DT20" s="57"/>
      <c r="DU20" s="57"/>
      <c r="DV20" s="57"/>
      <c r="DW20" s="57"/>
      <c r="DX20" s="57"/>
      <c r="DY20" s="57"/>
      <c r="DZ20" s="57"/>
      <c r="EA20" s="57"/>
      <c r="EB20" s="57"/>
      <c r="EC20" s="57"/>
      <c r="ED20" s="57"/>
      <c r="EE20" s="57"/>
      <c r="EF20" s="57"/>
      <c r="EG20" s="57"/>
      <c r="EH20" s="57"/>
      <c r="EI20" s="57"/>
      <c r="EJ20" s="57"/>
      <c r="EK20" s="57"/>
      <c r="EL20" s="57"/>
      <c r="EM20" s="57"/>
      <c r="EN20" s="57"/>
      <c r="EO20" s="57"/>
      <c r="EP20" s="57"/>
      <c r="EQ20" s="57"/>
      <c r="ER20" s="57"/>
      <c r="ES20" s="57"/>
      <c r="ET20" s="57"/>
      <c r="EU20" s="57"/>
      <c r="EV20" s="57"/>
      <c r="EW20" s="57"/>
      <c r="EX20" s="57"/>
      <c r="EY20" s="57"/>
      <c r="EZ20" s="57"/>
      <c r="FA20" s="57"/>
      <c r="FB20" s="57"/>
      <c r="FC20" s="57"/>
      <c r="FD20" s="57"/>
      <c r="FE20" s="57"/>
      <c r="FF20" s="57"/>
      <c r="FG20" s="57"/>
      <c r="FH20" s="57"/>
      <c r="FI20" s="57"/>
      <c r="FJ20" s="57"/>
      <c r="FK20" s="57"/>
      <c r="FL20" s="57"/>
      <c r="FM20" s="57"/>
      <c r="FN20" s="57"/>
      <c r="FO20" s="57"/>
      <c r="FP20" s="57"/>
      <c r="FQ20" s="57"/>
      <c r="FR20" s="57"/>
      <c r="FS20" s="57"/>
      <c r="FT20" s="57"/>
      <c r="FU20" s="57"/>
      <c r="FV20" s="57"/>
      <c r="FW20" s="57"/>
      <c r="FX20" s="57"/>
      <c r="FY20" s="57"/>
      <c r="FZ20" s="57"/>
      <c r="GA20" s="57"/>
      <c r="GB20" s="57"/>
      <c r="GC20" s="57"/>
      <c r="GD20" s="57"/>
      <c r="GE20" s="57"/>
      <c r="GF20" s="57"/>
      <c r="GG20" s="57"/>
      <c r="GH20" s="57"/>
      <c r="GI20" s="57"/>
      <c r="GJ20" s="57"/>
      <c r="GK20" s="57"/>
      <c r="GL20" s="57"/>
      <c r="GM20" s="57"/>
      <c r="GN20" s="57"/>
      <c r="GO20" s="57"/>
      <c r="GP20" s="57"/>
      <c r="GQ20" s="57"/>
      <c r="GR20" s="57"/>
      <c r="GS20" s="57"/>
      <c r="GT20" s="57"/>
      <c r="GU20" s="57"/>
      <c r="GV20" s="57"/>
      <c r="GW20" s="57"/>
      <c r="GX20" s="57"/>
      <c r="GY20" s="57"/>
      <c r="GZ20" s="57"/>
      <c r="HA20" s="57"/>
      <c r="HB20" s="57"/>
    </row>
    <row r="21" spans="1:210" s="1" customFormat="1" ht="13.8" thickBot="1" x14ac:dyDescent="0.35">
      <c r="A21" s="1294"/>
      <c r="B21" s="1297"/>
      <c r="C21" s="71"/>
      <c r="D21" s="72">
        <v>0</v>
      </c>
      <c r="E21" s="74">
        <f t="shared" ref="E21:P21" si="2">$D21*E17</f>
        <v>0</v>
      </c>
      <c r="F21" s="65">
        <f t="shared" si="2"/>
        <v>0</v>
      </c>
      <c r="G21" s="65">
        <f t="shared" si="2"/>
        <v>0</v>
      </c>
      <c r="H21" s="65">
        <f t="shared" si="2"/>
        <v>0</v>
      </c>
      <c r="I21" s="64">
        <f t="shared" si="2"/>
        <v>0</v>
      </c>
      <c r="J21" s="64">
        <f t="shared" si="2"/>
        <v>0</v>
      </c>
      <c r="K21" s="64">
        <f t="shared" si="2"/>
        <v>0</v>
      </c>
      <c r="L21" s="64">
        <f t="shared" si="2"/>
        <v>0</v>
      </c>
      <c r="M21" s="65">
        <f t="shared" si="2"/>
        <v>0</v>
      </c>
      <c r="N21" s="65">
        <f t="shared" si="2"/>
        <v>0</v>
      </c>
      <c r="O21" s="65">
        <f t="shared" si="2"/>
        <v>0</v>
      </c>
      <c r="P21" s="66">
        <f t="shared" si="2"/>
        <v>0</v>
      </c>
    </row>
    <row r="22" spans="1:210" s="1" customFormat="1" x14ac:dyDescent="0.3">
      <c r="A22" s="1292">
        <v>4</v>
      </c>
      <c r="B22" s="1295" t="s">
        <v>816</v>
      </c>
      <c r="C22" s="67"/>
      <c r="D22" s="68" t="str">
        <f>IFERROR(D26/$D$41,"0,00%")</f>
        <v>0,00%</v>
      </c>
      <c r="E22" s="73">
        <v>0</v>
      </c>
      <c r="F22" s="49">
        <v>0</v>
      </c>
      <c r="G22" s="49">
        <v>0</v>
      </c>
      <c r="H22" s="75">
        <v>0</v>
      </c>
      <c r="I22" s="48">
        <v>0.25</v>
      </c>
      <c r="J22" s="48">
        <v>0.25</v>
      </c>
      <c r="K22" s="48">
        <v>0.3</v>
      </c>
      <c r="L22" s="48">
        <v>0.2</v>
      </c>
      <c r="M22" s="49">
        <v>0</v>
      </c>
      <c r="N22" s="49">
        <v>0</v>
      </c>
      <c r="O22" s="49">
        <v>0</v>
      </c>
      <c r="P22" s="50">
        <v>0</v>
      </c>
      <c r="Q22" s="24">
        <f>SUM(E22:P22)</f>
        <v>1</v>
      </c>
    </row>
    <row r="23" spans="1:210" s="58" customFormat="1" ht="10.199999999999999" x14ac:dyDescent="0.2">
      <c r="A23" s="1293"/>
      <c r="B23" s="1296"/>
      <c r="C23" s="51" t="s">
        <v>18</v>
      </c>
      <c r="D23" s="69"/>
      <c r="E23" s="59"/>
      <c r="F23" s="55"/>
      <c r="G23" s="55"/>
      <c r="H23" s="55"/>
      <c r="I23" s="54"/>
      <c r="J23" s="54"/>
      <c r="K23" s="54"/>
      <c r="L23" s="55"/>
      <c r="M23" s="55"/>
      <c r="N23" s="55"/>
      <c r="O23" s="55"/>
      <c r="P23" s="56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7"/>
      <c r="DH23" s="57"/>
      <c r="DI23" s="57"/>
      <c r="DJ23" s="57"/>
      <c r="DK23" s="57"/>
      <c r="DL23" s="57"/>
      <c r="DM23" s="57"/>
      <c r="DN23" s="57"/>
      <c r="DO23" s="57"/>
      <c r="DP23" s="57"/>
      <c r="DQ23" s="57"/>
      <c r="DR23" s="57"/>
      <c r="DS23" s="57"/>
      <c r="DT23" s="57"/>
      <c r="DU23" s="57"/>
      <c r="DV23" s="57"/>
      <c r="DW23" s="57"/>
      <c r="DX23" s="57"/>
      <c r="DY23" s="57"/>
      <c r="DZ23" s="57"/>
      <c r="EA23" s="57"/>
      <c r="EB23" s="57"/>
      <c r="EC23" s="57"/>
      <c r="ED23" s="57"/>
      <c r="EE23" s="57"/>
      <c r="EF23" s="57"/>
      <c r="EG23" s="57"/>
      <c r="EH23" s="57"/>
      <c r="EI23" s="57"/>
      <c r="EJ23" s="57"/>
      <c r="EK23" s="57"/>
      <c r="EL23" s="57"/>
      <c r="EM23" s="57"/>
      <c r="EN23" s="57"/>
      <c r="EO23" s="57"/>
      <c r="EP23" s="57"/>
      <c r="EQ23" s="57"/>
      <c r="ER23" s="57"/>
      <c r="ES23" s="57"/>
      <c r="ET23" s="57"/>
      <c r="EU23" s="57"/>
      <c r="EV23" s="57"/>
      <c r="EW23" s="57"/>
      <c r="EX23" s="57"/>
      <c r="EY23" s="57"/>
      <c r="EZ23" s="57"/>
      <c r="FA23" s="57"/>
      <c r="FB23" s="57"/>
      <c r="FC23" s="57"/>
      <c r="FD23" s="57"/>
      <c r="FE23" s="57"/>
      <c r="FF23" s="57"/>
      <c r="FG23" s="57"/>
      <c r="FH23" s="57"/>
      <c r="FI23" s="57"/>
      <c r="FJ23" s="57"/>
      <c r="FK23" s="57"/>
      <c r="FL23" s="57"/>
      <c r="FM23" s="57"/>
      <c r="FN23" s="57"/>
      <c r="FO23" s="57"/>
      <c r="FP23" s="57"/>
      <c r="FQ23" s="57"/>
      <c r="FR23" s="57"/>
      <c r="FS23" s="57"/>
      <c r="FT23" s="57"/>
      <c r="FU23" s="57"/>
      <c r="FV23" s="57"/>
      <c r="FW23" s="57"/>
      <c r="FX23" s="57"/>
      <c r="FY23" s="57"/>
      <c r="FZ23" s="57"/>
      <c r="GA23" s="57"/>
      <c r="GB23" s="57"/>
      <c r="GC23" s="57"/>
      <c r="GD23" s="57"/>
      <c r="GE23" s="57"/>
      <c r="GF23" s="57"/>
      <c r="GG23" s="57"/>
      <c r="GH23" s="57"/>
      <c r="GI23" s="57"/>
      <c r="GJ23" s="57"/>
      <c r="GK23" s="57"/>
      <c r="GL23" s="57"/>
      <c r="GM23" s="57"/>
      <c r="GN23" s="57"/>
      <c r="GO23" s="57"/>
      <c r="GP23" s="57"/>
      <c r="GQ23" s="57"/>
      <c r="GR23" s="57"/>
      <c r="GS23" s="57"/>
      <c r="GT23" s="57"/>
      <c r="GU23" s="57"/>
      <c r="GV23" s="57"/>
      <c r="GW23" s="57"/>
      <c r="GX23" s="57"/>
      <c r="GY23" s="57"/>
      <c r="GZ23" s="57"/>
      <c r="HA23" s="57"/>
      <c r="HB23" s="57"/>
    </row>
    <row r="24" spans="1:210" s="58" customFormat="1" ht="10.199999999999999" x14ac:dyDescent="0.2">
      <c r="A24" s="1293"/>
      <c r="B24" s="1296"/>
      <c r="C24" s="51" t="s">
        <v>37</v>
      </c>
      <c r="D24" s="52"/>
      <c r="E24" s="59"/>
      <c r="F24" s="55"/>
      <c r="G24" s="55"/>
      <c r="H24" s="55"/>
      <c r="I24" s="55"/>
      <c r="J24" s="55"/>
      <c r="K24" s="54"/>
      <c r="L24" s="54"/>
      <c r="M24" s="55"/>
      <c r="N24" s="55"/>
      <c r="O24" s="55"/>
      <c r="P24" s="56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57"/>
      <c r="CD24" s="57"/>
      <c r="CE24" s="57"/>
      <c r="CF24" s="57"/>
      <c r="CG24" s="57"/>
      <c r="CH24" s="57"/>
      <c r="CI24" s="57"/>
      <c r="CJ24" s="57"/>
      <c r="CK24" s="57"/>
      <c r="CL24" s="57"/>
      <c r="CM24" s="57"/>
      <c r="CN24" s="57"/>
      <c r="CO24" s="57"/>
      <c r="CP24" s="57"/>
      <c r="CQ24" s="57"/>
      <c r="CR24" s="57"/>
      <c r="CS24" s="57"/>
      <c r="CT24" s="57"/>
      <c r="CU24" s="57"/>
      <c r="CV24" s="57"/>
      <c r="CW24" s="57"/>
      <c r="CX24" s="57"/>
      <c r="CY24" s="57"/>
      <c r="CZ24" s="57"/>
      <c r="DA24" s="57"/>
      <c r="DB24" s="57"/>
      <c r="DC24" s="57"/>
      <c r="DD24" s="57"/>
      <c r="DE24" s="57"/>
      <c r="DF24" s="57"/>
      <c r="DG24" s="57"/>
      <c r="DH24" s="57"/>
      <c r="DI24" s="57"/>
      <c r="DJ24" s="57"/>
      <c r="DK24" s="57"/>
      <c r="DL24" s="57"/>
      <c r="DM24" s="57"/>
      <c r="DN24" s="57"/>
      <c r="DO24" s="57"/>
      <c r="DP24" s="57"/>
      <c r="DQ24" s="57"/>
      <c r="DR24" s="57"/>
      <c r="DS24" s="57"/>
      <c r="DT24" s="57"/>
      <c r="DU24" s="57"/>
      <c r="DV24" s="57"/>
      <c r="DW24" s="57"/>
      <c r="DX24" s="57"/>
      <c r="DY24" s="57"/>
      <c r="DZ24" s="57"/>
      <c r="EA24" s="57"/>
      <c r="EB24" s="57"/>
      <c r="EC24" s="57"/>
      <c r="ED24" s="57"/>
      <c r="EE24" s="57"/>
      <c r="EF24" s="57"/>
      <c r="EG24" s="57"/>
      <c r="EH24" s="57"/>
      <c r="EI24" s="57"/>
      <c r="EJ24" s="57"/>
      <c r="EK24" s="57"/>
      <c r="EL24" s="57"/>
      <c r="EM24" s="57"/>
      <c r="EN24" s="57"/>
      <c r="EO24" s="57"/>
      <c r="EP24" s="57"/>
      <c r="EQ24" s="57"/>
      <c r="ER24" s="57"/>
      <c r="ES24" s="57"/>
      <c r="ET24" s="57"/>
      <c r="EU24" s="57"/>
      <c r="EV24" s="57"/>
      <c r="EW24" s="57"/>
      <c r="EX24" s="57"/>
      <c r="EY24" s="57"/>
      <c r="EZ24" s="57"/>
      <c r="FA24" s="57"/>
      <c r="FB24" s="57"/>
      <c r="FC24" s="57"/>
      <c r="FD24" s="57"/>
      <c r="FE24" s="57"/>
      <c r="FF24" s="57"/>
      <c r="FG24" s="57"/>
      <c r="FH24" s="57"/>
      <c r="FI24" s="57"/>
      <c r="FJ24" s="57"/>
      <c r="FK24" s="57"/>
      <c r="FL24" s="57"/>
      <c r="FM24" s="57"/>
      <c r="FN24" s="57"/>
      <c r="FO24" s="57"/>
      <c r="FP24" s="57"/>
      <c r="FQ24" s="57"/>
      <c r="FR24" s="57"/>
      <c r="FS24" s="57"/>
      <c r="FT24" s="57"/>
      <c r="FU24" s="57"/>
      <c r="FV24" s="57"/>
      <c r="FW24" s="57"/>
      <c r="FX24" s="57"/>
      <c r="FY24" s="57"/>
      <c r="FZ24" s="57"/>
      <c r="GA24" s="57"/>
      <c r="GB24" s="57"/>
      <c r="GC24" s="57"/>
      <c r="GD24" s="57"/>
      <c r="GE24" s="57"/>
      <c r="GF24" s="57"/>
      <c r="GG24" s="57"/>
      <c r="GH24" s="57"/>
      <c r="GI24" s="57"/>
      <c r="GJ24" s="57"/>
      <c r="GK24" s="57"/>
      <c r="GL24" s="57"/>
      <c r="GM24" s="57"/>
      <c r="GN24" s="57"/>
      <c r="GO24" s="57"/>
      <c r="GP24" s="57"/>
      <c r="GQ24" s="57"/>
      <c r="GR24" s="57"/>
      <c r="GS24" s="57"/>
      <c r="GT24" s="57"/>
      <c r="GU24" s="57"/>
      <c r="GV24" s="57"/>
      <c r="GW24" s="57"/>
      <c r="GX24" s="57"/>
      <c r="GY24" s="57"/>
      <c r="GZ24" s="57"/>
      <c r="HA24" s="57"/>
      <c r="HB24" s="57"/>
    </row>
    <row r="25" spans="1:210" s="58" customFormat="1" ht="10.199999999999999" x14ac:dyDescent="0.2">
      <c r="A25" s="1293"/>
      <c r="B25" s="1296"/>
      <c r="C25" s="51" t="s">
        <v>102</v>
      </c>
      <c r="D25" s="70"/>
      <c r="E25" s="59"/>
      <c r="F25" s="55"/>
      <c r="G25" s="55"/>
      <c r="H25" s="55"/>
      <c r="I25" s="54"/>
      <c r="J25" s="54"/>
      <c r="K25" s="54"/>
      <c r="L25" s="54"/>
      <c r="M25" s="55"/>
      <c r="N25" s="55"/>
      <c r="O25" s="55"/>
      <c r="P25" s="56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57"/>
      <c r="CW25" s="57"/>
      <c r="CX25" s="57"/>
      <c r="CY25" s="57"/>
      <c r="CZ25" s="57"/>
      <c r="DA25" s="57"/>
      <c r="DB25" s="57"/>
      <c r="DC25" s="57"/>
      <c r="DD25" s="57"/>
      <c r="DE25" s="57"/>
      <c r="DF25" s="57"/>
      <c r="DG25" s="57"/>
      <c r="DH25" s="57"/>
      <c r="DI25" s="57"/>
      <c r="DJ25" s="57"/>
      <c r="DK25" s="57"/>
      <c r="DL25" s="57"/>
      <c r="DM25" s="57"/>
      <c r="DN25" s="57"/>
      <c r="DO25" s="57"/>
      <c r="DP25" s="57"/>
      <c r="DQ25" s="57"/>
      <c r="DR25" s="57"/>
      <c r="DS25" s="57"/>
      <c r="DT25" s="57"/>
      <c r="DU25" s="57"/>
      <c r="DV25" s="57"/>
      <c r="DW25" s="57"/>
      <c r="DX25" s="57"/>
      <c r="DY25" s="57"/>
      <c r="DZ25" s="57"/>
      <c r="EA25" s="57"/>
      <c r="EB25" s="57"/>
      <c r="EC25" s="57"/>
      <c r="ED25" s="57"/>
      <c r="EE25" s="57"/>
      <c r="EF25" s="57"/>
      <c r="EG25" s="57"/>
      <c r="EH25" s="57"/>
      <c r="EI25" s="57"/>
      <c r="EJ25" s="57"/>
      <c r="EK25" s="57"/>
      <c r="EL25" s="57"/>
      <c r="EM25" s="57"/>
      <c r="EN25" s="57"/>
      <c r="EO25" s="57"/>
      <c r="EP25" s="57"/>
      <c r="EQ25" s="57"/>
      <c r="ER25" s="57"/>
      <c r="ES25" s="57"/>
      <c r="ET25" s="57"/>
      <c r="EU25" s="57"/>
      <c r="EV25" s="57"/>
      <c r="EW25" s="57"/>
      <c r="EX25" s="57"/>
      <c r="EY25" s="57"/>
      <c r="EZ25" s="57"/>
      <c r="FA25" s="57"/>
      <c r="FB25" s="57"/>
      <c r="FC25" s="57"/>
      <c r="FD25" s="57"/>
      <c r="FE25" s="57"/>
      <c r="FF25" s="57"/>
      <c r="FG25" s="57"/>
      <c r="FH25" s="57"/>
      <c r="FI25" s="57"/>
      <c r="FJ25" s="57"/>
      <c r="FK25" s="57"/>
      <c r="FL25" s="57"/>
      <c r="FM25" s="57"/>
      <c r="FN25" s="57"/>
      <c r="FO25" s="57"/>
      <c r="FP25" s="57"/>
      <c r="FQ25" s="57"/>
      <c r="FR25" s="57"/>
      <c r="FS25" s="57"/>
      <c r="FT25" s="57"/>
      <c r="FU25" s="57"/>
      <c r="FV25" s="57"/>
      <c r="FW25" s="57"/>
      <c r="FX25" s="57"/>
      <c r="FY25" s="57"/>
      <c r="FZ25" s="57"/>
      <c r="GA25" s="57"/>
      <c r="GB25" s="57"/>
      <c r="GC25" s="57"/>
      <c r="GD25" s="57"/>
      <c r="GE25" s="57"/>
      <c r="GF25" s="57"/>
      <c r="GG25" s="57"/>
      <c r="GH25" s="57"/>
      <c r="GI25" s="57"/>
      <c r="GJ25" s="57"/>
      <c r="GK25" s="57"/>
      <c r="GL25" s="57"/>
      <c r="GM25" s="57"/>
      <c r="GN25" s="57"/>
      <c r="GO25" s="57"/>
      <c r="GP25" s="57"/>
      <c r="GQ25" s="57"/>
      <c r="GR25" s="57"/>
      <c r="GS25" s="57"/>
      <c r="GT25" s="57"/>
      <c r="GU25" s="57"/>
      <c r="GV25" s="57"/>
      <c r="GW25" s="57"/>
      <c r="GX25" s="57"/>
      <c r="GY25" s="57"/>
      <c r="GZ25" s="57"/>
      <c r="HA25" s="57"/>
      <c r="HB25" s="57"/>
    </row>
    <row r="26" spans="1:210" s="1" customFormat="1" ht="13.8" thickBot="1" x14ac:dyDescent="0.35">
      <c r="A26" s="1294"/>
      <c r="B26" s="1297"/>
      <c r="C26" s="71"/>
      <c r="D26" s="72">
        <v>0</v>
      </c>
      <c r="E26" s="74">
        <f t="shared" ref="E26:P26" si="3">$D26*E22</f>
        <v>0</v>
      </c>
      <c r="F26" s="65">
        <f t="shared" si="3"/>
        <v>0</v>
      </c>
      <c r="G26" s="65">
        <f t="shared" si="3"/>
        <v>0</v>
      </c>
      <c r="H26" s="65">
        <f t="shared" si="3"/>
        <v>0</v>
      </c>
      <c r="I26" s="64">
        <f t="shared" si="3"/>
        <v>0</v>
      </c>
      <c r="J26" s="64">
        <f t="shared" si="3"/>
        <v>0</v>
      </c>
      <c r="K26" s="64">
        <f t="shared" si="3"/>
        <v>0</v>
      </c>
      <c r="L26" s="64">
        <f t="shared" si="3"/>
        <v>0</v>
      </c>
      <c r="M26" s="65">
        <f t="shared" si="3"/>
        <v>0</v>
      </c>
      <c r="N26" s="65">
        <f t="shared" si="3"/>
        <v>0</v>
      </c>
      <c r="O26" s="65">
        <f t="shared" si="3"/>
        <v>0</v>
      </c>
      <c r="P26" s="66">
        <f t="shared" si="3"/>
        <v>0</v>
      </c>
    </row>
    <row r="27" spans="1:210" s="1" customFormat="1" x14ac:dyDescent="0.3">
      <c r="A27" s="1292">
        <v>5</v>
      </c>
      <c r="B27" s="1295" t="s">
        <v>817</v>
      </c>
      <c r="C27" s="76"/>
      <c r="D27" s="68" t="str">
        <f>IFERROR(D31/$D$41,"0,00%")</f>
        <v>0,00%</v>
      </c>
      <c r="E27" s="73">
        <v>0</v>
      </c>
      <c r="F27" s="49">
        <v>0</v>
      </c>
      <c r="G27" s="49">
        <v>0</v>
      </c>
      <c r="H27" s="49">
        <v>0</v>
      </c>
      <c r="I27" s="49">
        <v>0</v>
      </c>
      <c r="J27" s="49">
        <v>0</v>
      </c>
      <c r="K27" s="49">
        <v>0</v>
      </c>
      <c r="L27" s="49">
        <v>0</v>
      </c>
      <c r="M27" s="48">
        <v>0.25</v>
      </c>
      <c r="N27" s="48">
        <v>0.25</v>
      </c>
      <c r="O27" s="48">
        <v>0.3</v>
      </c>
      <c r="P27" s="77">
        <v>0.2</v>
      </c>
      <c r="Q27" s="24">
        <f>SUM(E27:P27)</f>
        <v>1</v>
      </c>
    </row>
    <row r="28" spans="1:210" s="58" customFormat="1" ht="10.199999999999999" x14ac:dyDescent="0.2">
      <c r="A28" s="1293"/>
      <c r="B28" s="1296"/>
      <c r="C28" s="51" t="s">
        <v>18</v>
      </c>
      <c r="D28" s="52"/>
      <c r="E28" s="59"/>
      <c r="F28" s="55"/>
      <c r="G28" s="55"/>
      <c r="H28" s="55"/>
      <c r="I28" s="55"/>
      <c r="J28" s="55"/>
      <c r="K28" s="55"/>
      <c r="L28" s="55"/>
      <c r="M28" s="54"/>
      <c r="N28" s="54"/>
      <c r="O28" s="54"/>
      <c r="P28" s="56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7"/>
      <c r="CN28" s="57"/>
      <c r="CO28" s="57"/>
      <c r="CP28" s="57"/>
      <c r="CQ28" s="57"/>
      <c r="CR28" s="57"/>
      <c r="CS28" s="57"/>
      <c r="CT28" s="57"/>
      <c r="CU28" s="57"/>
      <c r="CV28" s="57"/>
      <c r="CW28" s="57"/>
      <c r="CX28" s="57"/>
      <c r="CY28" s="57"/>
      <c r="CZ28" s="57"/>
      <c r="DA28" s="57"/>
      <c r="DB28" s="57"/>
      <c r="DC28" s="57"/>
      <c r="DD28" s="57"/>
      <c r="DE28" s="57"/>
      <c r="DF28" s="57"/>
      <c r="DG28" s="57"/>
      <c r="DH28" s="57"/>
      <c r="DI28" s="57"/>
      <c r="DJ28" s="57"/>
      <c r="DK28" s="57"/>
      <c r="DL28" s="57"/>
      <c r="DM28" s="57"/>
      <c r="DN28" s="57"/>
      <c r="DO28" s="57"/>
      <c r="DP28" s="57"/>
      <c r="DQ28" s="57"/>
      <c r="DR28" s="57"/>
      <c r="DS28" s="57"/>
      <c r="DT28" s="57"/>
      <c r="DU28" s="57"/>
      <c r="DV28" s="57"/>
      <c r="DW28" s="57"/>
      <c r="DX28" s="57"/>
      <c r="DY28" s="57"/>
      <c r="DZ28" s="57"/>
      <c r="EA28" s="57"/>
      <c r="EB28" s="57"/>
      <c r="EC28" s="57"/>
      <c r="ED28" s="57"/>
      <c r="EE28" s="57"/>
      <c r="EF28" s="57"/>
      <c r="EG28" s="57"/>
      <c r="EH28" s="57"/>
      <c r="EI28" s="57"/>
      <c r="EJ28" s="57"/>
      <c r="EK28" s="57"/>
      <c r="EL28" s="57"/>
      <c r="EM28" s="57"/>
      <c r="EN28" s="57"/>
      <c r="EO28" s="57"/>
      <c r="EP28" s="57"/>
      <c r="EQ28" s="57"/>
      <c r="ER28" s="57"/>
      <c r="ES28" s="57"/>
      <c r="ET28" s="57"/>
      <c r="EU28" s="57"/>
      <c r="EV28" s="57"/>
      <c r="EW28" s="57"/>
      <c r="EX28" s="57"/>
      <c r="EY28" s="57"/>
      <c r="EZ28" s="57"/>
      <c r="FA28" s="57"/>
      <c r="FB28" s="57"/>
      <c r="FC28" s="57"/>
      <c r="FD28" s="57"/>
      <c r="FE28" s="57"/>
      <c r="FF28" s="57"/>
      <c r="FG28" s="57"/>
      <c r="FH28" s="57"/>
      <c r="FI28" s="57"/>
      <c r="FJ28" s="57"/>
      <c r="FK28" s="57"/>
      <c r="FL28" s="57"/>
      <c r="FM28" s="57"/>
      <c r="FN28" s="57"/>
      <c r="FO28" s="57"/>
      <c r="FP28" s="57"/>
      <c r="FQ28" s="57"/>
      <c r="FR28" s="57"/>
      <c r="FS28" s="57"/>
      <c r="FT28" s="57"/>
      <c r="FU28" s="57"/>
      <c r="FV28" s="57"/>
      <c r="FW28" s="57"/>
      <c r="FX28" s="57"/>
      <c r="FY28" s="57"/>
      <c r="FZ28" s="57"/>
      <c r="GA28" s="57"/>
      <c r="GB28" s="57"/>
      <c r="GC28" s="57"/>
      <c r="GD28" s="57"/>
      <c r="GE28" s="57"/>
      <c r="GF28" s="57"/>
      <c r="GG28" s="57"/>
      <c r="GH28" s="57"/>
      <c r="GI28" s="57"/>
      <c r="GJ28" s="57"/>
      <c r="GK28" s="57"/>
      <c r="GL28" s="57"/>
      <c r="GM28" s="57"/>
      <c r="GN28" s="57"/>
      <c r="GO28" s="57"/>
      <c r="GP28" s="57"/>
      <c r="GQ28" s="57"/>
      <c r="GR28" s="57"/>
      <c r="GS28" s="57"/>
      <c r="GT28" s="57"/>
      <c r="GU28" s="57"/>
      <c r="GV28" s="57"/>
      <c r="GW28" s="57"/>
      <c r="GX28" s="57"/>
      <c r="GY28" s="57"/>
      <c r="GZ28" s="57"/>
      <c r="HA28" s="57"/>
      <c r="HB28" s="57"/>
    </row>
    <row r="29" spans="1:210" s="58" customFormat="1" ht="10.199999999999999" x14ac:dyDescent="0.2">
      <c r="A29" s="1293"/>
      <c r="B29" s="1296"/>
      <c r="C29" s="51" t="s">
        <v>37</v>
      </c>
      <c r="D29" s="52"/>
      <c r="E29" s="59"/>
      <c r="F29" s="55"/>
      <c r="G29" s="55"/>
      <c r="H29" s="55"/>
      <c r="I29" s="55"/>
      <c r="J29" s="55"/>
      <c r="K29" s="55"/>
      <c r="L29" s="55"/>
      <c r="M29" s="55"/>
      <c r="N29" s="55"/>
      <c r="O29" s="54"/>
      <c r="P29" s="78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57"/>
      <c r="CF29" s="57"/>
      <c r="CG29" s="57"/>
      <c r="CH29" s="57"/>
      <c r="CI29" s="57"/>
      <c r="CJ29" s="57"/>
      <c r="CK29" s="57"/>
      <c r="CL29" s="57"/>
      <c r="CM29" s="57"/>
      <c r="CN29" s="57"/>
      <c r="CO29" s="57"/>
      <c r="CP29" s="57"/>
      <c r="CQ29" s="57"/>
      <c r="CR29" s="57"/>
      <c r="CS29" s="57"/>
      <c r="CT29" s="57"/>
      <c r="CU29" s="57"/>
      <c r="CV29" s="57"/>
      <c r="CW29" s="57"/>
      <c r="CX29" s="57"/>
      <c r="CY29" s="57"/>
      <c r="CZ29" s="57"/>
      <c r="DA29" s="57"/>
      <c r="DB29" s="57"/>
      <c r="DC29" s="57"/>
      <c r="DD29" s="57"/>
      <c r="DE29" s="57"/>
      <c r="DF29" s="57"/>
      <c r="DG29" s="57"/>
      <c r="DH29" s="57"/>
      <c r="DI29" s="57"/>
      <c r="DJ29" s="57"/>
      <c r="DK29" s="57"/>
      <c r="DL29" s="57"/>
      <c r="DM29" s="57"/>
      <c r="DN29" s="57"/>
      <c r="DO29" s="57"/>
      <c r="DP29" s="57"/>
      <c r="DQ29" s="57"/>
      <c r="DR29" s="57"/>
      <c r="DS29" s="57"/>
      <c r="DT29" s="57"/>
      <c r="DU29" s="57"/>
      <c r="DV29" s="57"/>
      <c r="DW29" s="57"/>
      <c r="DX29" s="57"/>
      <c r="DY29" s="57"/>
      <c r="DZ29" s="57"/>
      <c r="EA29" s="57"/>
      <c r="EB29" s="57"/>
      <c r="EC29" s="57"/>
      <c r="ED29" s="57"/>
      <c r="EE29" s="57"/>
      <c r="EF29" s="57"/>
      <c r="EG29" s="57"/>
      <c r="EH29" s="57"/>
      <c r="EI29" s="57"/>
      <c r="EJ29" s="57"/>
      <c r="EK29" s="57"/>
      <c r="EL29" s="57"/>
      <c r="EM29" s="57"/>
      <c r="EN29" s="57"/>
      <c r="EO29" s="57"/>
      <c r="EP29" s="57"/>
      <c r="EQ29" s="57"/>
      <c r="ER29" s="57"/>
      <c r="ES29" s="57"/>
      <c r="ET29" s="57"/>
      <c r="EU29" s="57"/>
      <c r="EV29" s="57"/>
      <c r="EW29" s="57"/>
      <c r="EX29" s="57"/>
      <c r="EY29" s="57"/>
      <c r="EZ29" s="57"/>
      <c r="FA29" s="57"/>
      <c r="FB29" s="57"/>
      <c r="FC29" s="57"/>
      <c r="FD29" s="57"/>
      <c r="FE29" s="57"/>
      <c r="FF29" s="57"/>
      <c r="FG29" s="57"/>
      <c r="FH29" s="57"/>
      <c r="FI29" s="57"/>
      <c r="FJ29" s="57"/>
      <c r="FK29" s="57"/>
      <c r="FL29" s="57"/>
      <c r="FM29" s="57"/>
      <c r="FN29" s="57"/>
      <c r="FO29" s="57"/>
      <c r="FP29" s="57"/>
      <c r="FQ29" s="57"/>
      <c r="FR29" s="57"/>
      <c r="FS29" s="57"/>
      <c r="FT29" s="57"/>
      <c r="FU29" s="57"/>
      <c r="FV29" s="57"/>
      <c r="FW29" s="57"/>
      <c r="FX29" s="57"/>
      <c r="FY29" s="57"/>
      <c r="FZ29" s="57"/>
      <c r="GA29" s="57"/>
      <c r="GB29" s="57"/>
      <c r="GC29" s="57"/>
      <c r="GD29" s="57"/>
      <c r="GE29" s="57"/>
      <c r="GF29" s="57"/>
      <c r="GG29" s="57"/>
      <c r="GH29" s="57"/>
      <c r="GI29" s="57"/>
      <c r="GJ29" s="57"/>
      <c r="GK29" s="57"/>
      <c r="GL29" s="57"/>
      <c r="GM29" s="57"/>
      <c r="GN29" s="57"/>
      <c r="GO29" s="57"/>
      <c r="GP29" s="57"/>
      <c r="GQ29" s="57"/>
      <c r="GR29" s="57"/>
      <c r="GS29" s="57"/>
      <c r="GT29" s="57"/>
      <c r="GU29" s="57"/>
      <c r="GV29" s="57"/>
      <c r="GW29" s="57"/>
      <c r="GX29" s="57"/>
      <c r="GY29" s="57"/>
      <c r="GZ29" s="57"/>
      <c r="HA29" s="57"/>
      <c r="HB29" s="57"/>
    </row>
    <row r="30" spans="1:210" s="58" customFormat="1" ht="10.199999999999999" x14ac:dyDescent="0.2">
      <c r="A30" s="1293"/>
      <c r="B30" s="1296"/>
      <c r="C30" s="51" t="s">
        <v>102</v>
      </c>
      <c r="D30" s="52"/>
      <c r="E30" s="59"/>
      <c r="F30" s="55"/>
      <c r="G30" s="55"/>
      <c r="H30" s="55"/>
      <c r="I30" s="55"/>
      <c r="J30" s="55"/>
      <c r="K30" s="55"/>
      <c r="L30" s="55"/>
      <c r="M30" s="54"/>
      <c r="N30" s="54"/>
      <c r="O30" s="54"/>
      <c r="P30" s="78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7"/>
      <c r="DJ30" s="57"/>
      <c r="DK30" s="57"/>
      <c r="DL30" s="57"/>
      <c r="DM30" s="57"/>
      <c r="DN30" s="57"/>
      <c r="DO30" s="57"/>
      <c r="DP30" s="57"/>
      <c r="DQ30" s="57"/>
      <c r="DR30" s="57"/>
      <c r="DS30" s="57"/>
      <c r="DT30" s="57"/>
      <c r="DU30" s="57"/>
      <c r="DV30" s="57"/>
      <c r="DW30" s="57"/>
      <c r="DX30" s="57"/>
      <c r="DY30" s="57"/>
      <c r="DZ30" s="57"/>
      <c r="EA30" s="57"/>
      <c r="EB30" s="57"/>
      <c r="EC30" s="57"/>
      <c r="ED30" s="57"/>
      <c r="EE30" s="57"/>
      <c r="EF30" s="57"/>
      <c r="EG30" s="57"/>
      <c r="EH30" s="57"/>
      <c r="EI30" s="57"/>
      <c r="EJ30" s="57"/>
      <c r="EK30" s="57"/>
      <c r="EL30" s="57"/>
      <c r="EM30" s="57"/>
      <c r="EN30" s="57"/>
      <c r="EO30" s="57"/>
      <c r="EP30" s="57"/>
      <c r="EQ30" s="57"/>
      <c r="ER30" s="57"/>
      <c r="ES30" s="57"/>
      <c r="ET30" s="57"/>
      <c r="EU30" s="57"/>
      <c r="EV30" s="57"/>
      <c r="EW30" s="57"/>
      <c r="EX30" s="57"/>
      <c r="EY30" s="57"/>
      <c r="EZ30" s="57"/>
      <c r="FA30" s="57"/>
      <c r="FB30" s="57"/>
      <c r="FC30" s="57"/>
      <c r="FD30" s="57"/>
      <c r="FE30" s="57"/>
      <c r="FF30" s="57"/>
      <c r="FG30" s="57"/>
      <c r="FH30" s="57"/>
      <c r="FI30" s="57"/>
      <c r="FJ30" s="57"/>
      <c r="FK30" s="57"/>
      <c r="FL30" s="57"/>
      <c r="FM30" s="57"/>
      <c r="FN30" s="57"/>
      <c r="FO30" s="57"/>
      <c r="FP30" s="57"/>
      <c r="FQ30" s="57"/>
      <c r="FR30" s="57"/>
      <c r="FS30" s="57"/>
      <c r="FT30" s="57"/>
      <c r="FU30" s="57"/>
      <c r="FV30" s="57"/>
      <c r="FW30" s="57"/>
      <c r="FX30" s="57"/>
      <c r="FY30" s="57"/>
      <c r="FZ30" s="57"/>
      <c r="GA30" s="57"/>
      <c r="GB30" s="57"/>
      <c r="GC30" s="57"/>
      <c r="GD30" s="57"/>
      <c r="GE30" s="57"/>
      <c r="GF30" s="57"/>
      <c r="GG30" s="57"/>
      <c r="GH30" s="57"/>
      <c r="GI30" s="57"/>
      <c r="GJ30" s="57"/>
      <c r="GK30" s="57"/>
      <c r="GL30" s="57"/>
      <c r="GM30" s="57"/>
      <c r="GN30" s="57"/>
      <c r="GO30" s="57"/>
      <c r="GP30" s="57"/>
      <c r="GQ30" s="57"/>
      <c r="GR30" s="57"/>
      <c r="GS30" s="57"/>
      <c r="GT30" s="57"/>
      <c r="GU30" s="57"/>
      <c r="GV30" s="57"/>
      <c r="GW30" s="57"/>
      <c r="GX30" s="57"/>
      <c r="GY30" s="57"/>
      <c r="GZ30" s="57"/>
      <c r="HA30" s="57"/>
      <c r="HB30" s="57"/>
    </row>
    <row r="31" spans="1:210" s="1" customFormat="1" ht="13.8" thickBot="1" x14ac:dyDescent="0.35">
      <c r="A31" s="1294"/>
      <c r="B31" s="1297"/>
      <c r="C31" s="79"/>
      <c r="D31" s="72">
        <v>0</v>
      </c>
      <c r="E31" s="74">
        <f t="shared" ref="E31:P31" si="4">$D31*E27</f>
        <v>0</v>
      </c>
      <c r="F31" s="65">
        <f t="shared" si="4"/>
        <v>0</v>
      </c>
      <c r="G31" s="65">
        <f t="shared" si="4"/>
        <v>0</v>
      </c>
      <c r="H31" s="65">
        <f t="shared" si="4"/>
        <v>0</v>
      </c>
      <c r="I31" s="65">
        <f t="shared" si="4"/>
        <v>0</v>
      </c>
      <c r="J31" s="65">
        <f t="shared" si="4"/>
        <v>0</v>
      </c>
      <c r="K31" s="65">
        <f t="shared" si="4"/>
        <v>0</v>
      </c>
      <c r="L31" s="65">
        <f t="shared" si="4"/>
        <v>0</v>
      </c>
      <c r="M31" s="64">
        <f t="shared" si="4"/>
        <v>0</v>
      </c>
      <c r="N31" s="64">
        <f t="shared" si="4"/>
        <v>0</v>
      </c>
      <c r="O31" s="64">
        <f t="shared" si="4"/>
        <v>0</v>
      </c>
      <c r="P31" s="80">
        <f t="shared" si="4"/>
        <v>0</v>
      </c>
    </row>
    <row r="32" spans="1:210" s="1" customFormat="1" x14ac:dyDescent="0.3">
      <c r="A32" s="1292">
        <v>6</v>
      </c>
      <c r="B32" s="1295" t="s">
        <v>818</v>
      </c>
      <c r="C32" s="76"/>
      <c r="D32" s="68" t="str">
        <f>IFERROR(D36/$D$41,"0,00%")</f>
        <v>0,00%</v>
      </c>
      <c r="E32" s="73">
        <v>0</v>
      </c>
      <c r="F32" s="49">
        <v>0</v>
      </c>
      <c r="G32" s="49">
        <v>0</v>
      </c>
      <c r="H32" s="49">
        <v>0</v>
      </c>
      <c r="I32" s="49">
        <v>0</v>
      </c>
      <c r="J32" s="49">
        <v>0</v>
      </c>
      <c r="K32" s="49">
        <v>0</v>
      </c>
      <c r="L32" s="49">
        <v>0</v>
      </c>
      <c r="M32" s="48">
        <v>0.25</v>
      </c>
      <c r="N32" s="48">
        <v>0.25</v>
      </c>
      <c r="O32" s="48">
        <v>0.3</v>
      </c>
      <c r="P32" s="77">
        <v>0.2</v>
      </c>
      <c r="Q32" s="24">
        <f>SUM(E32:P32)</f>
        <v>1</v>
      </c>
    </row>
    <row r="33" spans="1:210" s="58" customFormat="1" ht="10.199999999999999" x14ac:dyDescent="0.2">
      <c r="A33" s="1293"/>
      <c r="B33" s="1296"/>
      <c r="C33" s="51" t="s">
        <v>18</v>
      </c>
      <c r="D33" s="52"/>
      <c r="E33" s="59"/>
      <c r="F33" s="55"/>
      <c r="G33" s="55"/>
      <c r="H33" s="55"/>
      <c r="I33" s="55"/>
      <c r="J33" s="55"/>
      <c r="K33" s="55"/>
      <c r="L33" s="55"/>
      <c r="M33" s="54"/>
      <c r="N33" s="54"/>
      <c r="O33" s="54"/>
      <c r="P33" s="56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/>
      <c r="CU33" s="57"/>
      <c r="CV33" s="57"/>
      <c r="CW33" s="57"/>
      <c r="CX33" s="57"/>
      <c r="CY33" s="57"/>
      <c r="CZ33" s="57"/>
      <c r="DA33" s="57"/>
      <c r="DB33" s="57"/>
      <c r="DC33" s="57"/>
      <c r="DD33" s="57"/>
      <c r="DE33" s="57"/>
      <c r="DF33" s="57"/>
      <c r="DG33" s="57"/>
      <c r="DH33" s="57"/>
      <c r="DI33" s="57"/>
      <c r="DJ33" s="57"/>
      <c r="DK33" s="57"/>
      <c r="DL33" s="57"/>
      <c r="DM33" s="57"/>
      <c r="DN33" s="57"/>
      <c r="DO33" s="57"/>
      <c r="DP33" s="57"/>
      <c r="DQ33" s="57"/>
      <c r="DR33" s="57"/>
      <c r="DS33" s="57"/>
      <c r="DT33" s="57"/>
      <c r="DU33" s="57"/>
      <c r="DV33" s="57"/>
      <c r="DW33" s="57"/>
      <c r="DX33" s="57"/>
      <c r="DY33" s="57"/>
      <c r="DZ33" s="57"/>
      <c r="EA33" s="57"/>
      <c r="EB33" s="57"/>
      <c r="EC33" s="57"/>
      <c r="ED33" s="57"/>
      <c r="EE33" s="57"/>
      <c r="EF33" s="57"/>
      <c r="EG33" s="57"/>
      <c r="EH33" s="57"/>
      <c r="EI33" s="57"/>
      <c r="EJ33" s="57"/>
      <c r="EK33" s="57"/>
      <c r="EL33" s="57"/>
      <c r="EM33" s="57"/>
      <c r="EN33" s="57"/>
      <c r="EO33" s="57"/>
      <c r="EP33" s="57"/>
      <c r="EQ33" s="57"/>
      <c r="ER33" s="57"/>
      <c r="ES33" s="57"/>
      <c r="ET33" s="57"/>
      <c r="EU33" s="57"/>
      <c r="EV33" s="57"/>
      <c r="EW33" s="57"/>
      <c r="EX33" s="57"/>
      <c r="EY33" s="57"/>
      <c r="EZ33" s="57"/>
      <c r="FA33" s="57"/>
      <c r="FB33" s="57"/>
      <c r="FC33" s="57"/>
      <c r="FD33" s="57"/>
      <c r="FE33" s="57"/>
      <c r="FF33" s="57"/>
      <c r="FG33" s="57"/>
      <c r="FH33" s="57"/>
      <c r="FI33" s="57"/>
      <c r="FJ33" s="57"/>
      <c r="FK33" s="57"/>
      <c r="FL33" s="57"/>
      <c r="FM33" s="57"/>
      <c r="FN33" s="57"/>
      <c r="FO33" s="57"/>
      <c r="FP33" s="57"/>
      <c r="FQ33" s="57"/>
      <c r="FR33" s="57"/>
      <c r="FS33" s="57"/>
      <c r="FT33" s="57"/>
      <c r="FU33" s="57"/>
      <c r="FV33" s="57"/>
      <c r="FW33" s="57"/>
      <c r="FX33" s="57"/>
      <c r="FY33" s="57"/>
      <c r="FZ33" s="57"/>
      <c r="GA33" s="57"/>
      <c r="GB33" s="57"/>
      <c r="GC33" s="57"/>
      <c r="GD33" s="57"/>
      <c r="GE33" s="57"/>
      <c r="GF33" s="57"/>
      <c r="GG33" s="57"/>
      <c r="GH33" s="57"/>
      <c r="GI33" s="57"/>
      <c r="GJ33" s="57"/>
      <c r="GK33" s="57"/>
      <c r="GL33" s="57"/>
      <c r="GM33" s="57"/>
      <c r="GN33" s="57"/>
      <c r="GO33" s="57"/>
      <c r="GP33" s="57"/>
      <c r="GQ33" s="57"/>
      <c r="GR33" s="57"/>
      <c r="GS33" s="57"/>
      <c r="GT33" s="57"/>
      <c r="GU33" s="57"/>
      <c r="GV33" s="57"/>
      <c r="GW33" s="57"/>
      <c r="GX33" s="57"/>
      <c r="GY33" s="57"/>
      <c r="GZ33" s="57"/>
      <c r="HA33" s="57"/>
      <c r="HB33" s="57"/>
    </row>
    <row r="34" spans="1:210" s="58" customFormat="1" ht="10.199999999999999" x14ac:dyDescent="0.2">
      <c r="A34" s="1293"/>
      <c r="B34" s="1296"/>
      <c r="C34" s="51" t="s">
        <v>37</v>
      </c>
      <c r="D34" s="52"/>
      <c r="E34" s="59"/>
      <c r="F34" s="55"/>
      <c r="G34" s="55"/>
      <c r="H34" s="55"/>
      <c r="I34" s="55"/>
      <c r="J34" s="55"/>
      <c r="K34" s="55"/>
      <c r="L34" s="55"/>
      <c r="M34" s="55"/>
      <c r="N34" s="55"/>
      <c r="O34" s="54"/>
      <c r="P34" s="78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57"/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7"/>
      <c r="CA34" s="57"/>
      <c r="CB34" s="57"/>
      <c r="CC34" s="57"/>
      <c r="CD34" s="57"/>
      <c r="CE34" s="57"/>
      <c r="CF34" s="57"/>
      <c r="CG34" s="57"/>
      <c r="CH34" s="57"/>
      <c r="CI34" s="57"/>
      <c r="CJ34" s="57"/>
      <c r="CK34" s="57"/>
      <c r="CL34" s="57"/>
      <c r="CM34" s="57"/>
      <c r="CN34" s="57"/>
      <c r="CO34" s="57"/>
      <c r="CP34" s="57"/>
      <c r="CQ34" s="57"/>
      <c r="CR34" s="57"/>
      <c r="CS34" s="57"/>
      <c r="CT34" s="57"/>
      <c r="CU34" s="57"/>
      <c r="CV34" s="57"/>
      <c r="CW34" s="57"/>
      <c r="CX34" s="57"/>
      <c r="CY34" s="57"/>
      <c r="CZ34" s="57"/>
      <c r="DA34" s="57"/>
      <c r="DB34" s="57"/>
      <c r="DC34" s="57"/>
      <c r="DD34" s="57"/>
      <c r="DE34" s="57"/>
      <c r="DF34" s="57"/>
      <c r="DG34" s="57"/>
      <c r="DH34" s="57"/>
      <c r="DI34" s="57"/>
      <c r="DJ34" s="57"/>
      <c r="DK34" s="57"/>
      <c r="DL34" s="57"/>
      <c r="DM34" s="57"/>
      <c r="DN34" s="57"/>
      <c r="DO34" s="57"/>
      <c r="DP34" s="57"/>
      <c r="DQ34" s="57"/>
      <c r="DR34" s="57"/>
      <c r="DS34" s="57"/>
      <c r="DT34" s="57"/>
      <c r="DU34" s="57"/>
      <c r="DV34" s="57"/>
      <c r="DW34" s="57"/>
      <c r="DX34" s="57"/>
      <c r="DY34" s="57"/>
      <c r="DZ34" s="57"/>
      <c r="EA34" s="57"/>
      <c r="EB34" s="57"/>
      <c r="EC34" s="57"/>
      <c r="ED34" s="57"/>
      <c r="EE34" s="57"/>
      <c r="EF34" s="57"/>
      <c r="EG34" s="57"/>
      <c r="EH34" s="57"/>
      <c r="EI34" s="57"/>
      <c r="EJ34" s="57"/>
      <c r="EK34" s="57"/>
      <c r="EL34" s="57"/>
      <c r="EM34" s="57"/>
      <c r="EN34" s="57"/>
      <c r="EO34" s="57"/>
      <c r="EP34" s="57"/>
      <c r="EQ34" s="57"/>
      <c r="ER34" s="57"/>
      <c r="ES34" s="57"/>
      <c r="ET34" s="57"/>
      <c r="EU34" s="57"/>
      <c r="EV34" s="57"/>
      <c r="EW34" s="57"/>
      <c r="EX34" s="57"/>
      <c r="EY34" s="57"/>
      <c r="EZ34" s="57"/>
      <c r="FA34" s="57"/>
      <c r="FB34" s="57"/>
      <c r="FC34" s="57"/>
      <c r="FD34" s="57"/>
      <c r="FE34" s="57"/>
      <c r="FF34" s="57"/>
      <c r="FG34" s="57"/>
      <c r="FH34" s="57"/>
      <c r="FI34" s="57"/>
      <c r="FJ34" s="57"/>
      <c r="FK34" s="57"/>
      <c r="FL34" s="57"/>
      <c r="FM34" s="57"/>
      <c r="FN34" s="57"/>
      <c r="FO34" s="57"/>
      <c r="FP34" s="57"/>
      <c r="FQ34" s="57"/>
      <c r="FR34" s="57"/>
      <c r="FS34" s="57"/>
      <c r="FT34" s="57"/>
      <c r="FU34" s="57"/>
      <c r="FV34" s="57"/>
      <c r="FW34" s="57"/>
      <c r="FX34" s="57"/>
      <c r="FY34" s="57"/>
      <c r="FZ34" s="57"/>
      <c r="GA34" s="57"/>
      <c r="GB34" s="57"/>
      <c r="GC34" s="57"/>
      <c r="GD34" s="57"/>
      <c r="GE34" s="57"/>
      <c r="GF34" s="57"/>
      <c r="GG34" s="57"/>
      <c r="GH34" s="57"/>
      <c r="GI34" s="57"/>
      <c r="GJ34" s="57"/>
      <c r="GK34" s="57"/>
      <c r="GL34" s="57"/>
      <c r="GM34" s="57"/>
      <c r="GN34" s="57"/>
      <c r="GO34" s="57"/>
      <c r="GP34" s="57"/>
      <c r="GQ34" s="57"/>
      <c r="GR34" s="57"/>
      <c r="GS34" s="57"/>
      <c r="GT34" s="57"/>
      <c r="GU34" s="57"/>
      <c r="GV34" s="57"/>
      <c r="GW34" s="57"/>
      <c r="GX34" s="57"/>
      <c r="GY34" s="57"/>
      <c r="GZ34" s="57"/>
      <c r="HA34" s="57"/>
      <c r="HB34" s="57"/>
    </row>
    <row r="35" spans="1:210" s="58" customFormat="1" ht="10.199999999999999" x14ac:dyDescent="0.2">
      <c r="A35" s="1293"/>
      <c r="B35" s="1296"/>
      <c r="C35" s="51" t="s">
        <v>102</v>
      </c>
      <c r="D35" s="52"/>
      <c r="E35" s="59"/>
      <c r="F35" s="55"/>
      <c r="G35" s="55"/>
      <c r="H35" s="55"/>
      <c r="I35" s="55"/>
      <c r="J35" s="55"/>
      <c r="K35" s="55"/>
      <c r="L35" s="55"/>
      <c r="M35" s="54"/>
      <c r="N35" s="54"/>
      <c r="O35" s="54"/>
      <c r="P35" s="78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  <c r="CD35" s="57"/>
      <c r="CE35" s="57"/>
      <c r="CF35" s="57"/>
      <c r="CG35" s="57"/>
      <c r="CH35" s="57"/>
      <c r="CI35" s="57"/>
      <c r="CJ35" s="57"/>
      <c r="CK35" s="57"/>
      <c r="CL35" s="57"/>
      <c r="CM35" s="57"/>
      <c r="CN35" s="57"/>
      <c r="CO35" s="57"/>
      <c r="CP35" s="57"/>
      <c r="CQ35" s="57"/>
      <c r="CR35" s="57"/>
      <c r="CS35" s="57"/>
      <c r="CT35" s="57"/>
      <c r="CU35" s="57"/>
      <c r="CV35" s="57"/>
      <c r="CW35" s="57"/>
      <c r="CX35" s="57"/>
      <c r="CY35" s="57"/>
      <c r="CZ35" s="57"/>
      <c r="DA35" s="57"/>
      <c r="DB35" s="57"/>
      <c r="DC35" s="57"/>
      <c r="DD35" s="57"/>
      <c r="DE35" s="57"/>
      <c r="DF35" s="57"/>
      <c r="DG35" s="57"/>
      <c r="DH35" s="57"/>
      <c r="DI35" s="57"/>
      <c r="DJ35" s="57"/>
      <c r="DK35" s="57"/>
      <c r="DL35" s="57"/>
      <c r="DM35" s="57"/>
      <c r="DN35" s="57"/>
      <c r="DO35" s="57"/>
      <c r="DP35" s="57"/>
      <c r="DQ35" s="57"/>
      <c r="DR35" s="57"/>
      <c r="DS35" s="57"/>
      <c r="DT35" s="57"/>
      <c r="DU35" s="57"/>
      <c r="DV35" s="57"/>
      <c r="DW35" s="57"/>
      <c r="DX35" s="57"/>
      <c r="DY35" s="57"/>
      <c r="DZ35" s="57"/>
      <c r="EA35" s="57"/>
      <c r="EB35" s="57"/>
      <c r="EC35" s="57"/>
      <c r="ED35" s="57"/>
      <c r="EE35" s="57"/>
      <c r="EF35" s="57"/>
      <c r="EG35" s="57"/>
      <c r="EH35" s="57"/>
      <c r="EI35" s="57"/>
      <c r="EJ35" s="57"/>
      <c r="EK35" s="57"/>
      <c r="EL35" s="57"/>
      <c r="EM35" s="57"/>
      <c r="EN35" s="57"/>
      <c r="EO35" s="57"/>
      <c r="EP35" s="57"/>
      <c r="EQ35" s="57"/>
      <c r="ER35" s="57"/>
      <c r="ES35" s="57"/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  <c r="FF35" s="57"/>
      <c r="FG35" s="57"/>
      <c r="FH35" s="57"/>
      <c r="FI35" s="57"/>
      <c r="FJ35" s="57"/>
      <c r="FK35" s="57"/>
      <c r="FL35" s="57"/>
      <c r="FM35" s="57"/>
      <c r="FN35" s="57"/>
      <c r="FO35" s="57"/>
      <c r="FP35" s="57"/>
      <c r="FQ35" s="57"/>
      <c r="FR35" s="57"/>
      <c r="FS35" s="57"/>
      <c r="FT35" s="57"/>
      <c r="FU35" s="57"/>
      <c r="FV35" s="57"/>
      <c r="FW35" s="57"/>
      <c r="FX35" s="57"/>
      <c r="FY35" s="57"/>
      <c r="FZ35" s="57"/>
      <c r="GA35" s="57"/>
      <c r="GB35" s="57"/>
      <c r="GC35" s="57"/>
      <c r="GD35" s="57"/>
      <c r="GE35" s="57"/>
      <c r="GF35" s="57"/>
      <c r="GG35" s="57"/>
      <c r="GH35" s="57"/>
      <c r="GI35" s="57"/>
      <c r="GJ35" s="57"/>
      <c r="GK35" s="57"/>
      <c r="GL35" s="57"/>
      <c r="GM35" s="57"/>
      <c r="GN35" s="57"/>
      <c r="GO35" s="57"/>
      <c r="GP35" s="57"/>
      <c r="GQ35" s="57"/>
      <c r="GR35" s="57"/>
      <c r="GS35" s="57"/>
      <c r="GT35" s="57"/>
      <c r="GU35" s="57"/>
      <c r="GV35" s="57"/>
      <c r="GW35" s="57"/>
      <c r="GX35" s="57"/>
      <c r="GY35" s="57"/>
      <c r="GZ35" s="57"/>
      <c r="HA35" s="57"/>
      <c r="HB35" s="57"/>
    </row>
    <row r="36" spans="1:210" s="1" customFormat="1" ht="13.8" thickBot="1" x14ac:dyDescent="0.35">
      <c r="A36" s="1294"/>
      <c r="B36" s="1297"/>
      <c r="C36" s="79"/>
      <c r="D36" s="72">
        <v>0</v>
      </c>
      <c r="E36" s="81">
        <f t="shared" ref="E36:P36" si="5">$D36*E32</f>
        <v>0</v>
      </c>
      <c r="F36" s="82">
        <f t="shared" si="5"/>
        <v>0</v>
      </c>
      <c r="G36" s="82">
        <f t="shared" si="5"/>
        <v>0</v>
      </c>
      <c r="H36" s="82">
        <f t="shared" si="5"/>
        <v>0</v>
      </c>
      <c r="I36" s="82">
        <f t="shared" si="5"/>
        <v>0</v>
      </c>
      <c r="J36" s="82">
        <f t="shared" si="5"/>
        <v>0</v>
      </c>
      <c r="K36" s="82">
        <f t="shared" si="5"/>
        <v>0</v>
      </c>
      <c r="L36" s="82">
        <f t="shared" si="5"/>
        <v>0</v>
      </c>
      <c r="M36" s="83">
        <f t="shared" si="5"/>
        <v>0</v>
      </c>
      <c r="N36" s="83">
        <f t="shared" si="5"/>
        <v>0</v>
      </c>
      <c r="O36" s="83">
        <f t="shared" si="5"/>
        <v>0</v>
      </c>
      <c r="P36" s="84">
        <f t="shared" si="5"/>
        <v>0</v>
      </c>
    </row>
    <row r="37" spans="1:210" s="1" customFormat="1" ht="13.8" thickBot="1" x14ac:dyDescent="0.35">
      <c r="A37" s="85"/>
      <c r="B37" s="86"/>
      <c r="C37" s="86"/>
      <c r="D37" s="87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9"/>
    </row>
    <row r="38" spans="1:210" s="1" customFormat="1" x14ac:dyDescent="0.3">
      <c r="A38" s="1307" t="s">
        <v>55</v>
      </c>
      <c r="B38" s="1308"/>
      <c r="C38" s="1309"/>
      <c r="D38" s="46"/>
      <c r="E38" s="90" t="str">
        <f>IFERROR(E40/$D$41,"0,00%")</f>
        <v>0,00%</v>
      </c>
      <c r="F38" s="90" t="str">
        <f>IFERROR(F40/$D$41,"0,00%")</f>
        <v>0,00%</v>
      </c>
      <c r="G38" s="90" t="str">
        <f t="shared" ref="G38:P38" si="6">IFERROR(G40/$D$41,"0,00%")</f>
        <v>0,00%</v>
      </c>
      <c r="H38" s="90" t="str">
        <f t="shared" si="6"/>
        <v>0,00%</v>
      </c>
      <c r="I38" s="90" t="str">
        <f t="shared" si="6"/>
        <v>0,00%</v>
      </c>
      <c r="J38" s="90" t="str">
        <f t="shared" si="6"/>
        <v>0,00%</v>
      </c>
      <c r="K38" s="90" t="str">
        <f t="shared" si="6"/>
        <v>0,00%</v>
      </c>
      <c r="L38" s="90" t="str">
        <f t="shared" si="6"/>
        <v>0,00%</v>
      </c>
      <c r="M38" s="90" t="str">
        <f t="shared" si="6"/>
        <v>0,00%</v>
      </c>
      <c r="N38" s="90" t="str">
        <f t="shared" si="6"/>
        <v>0,00%</v>
      </c>
      <c r="O38" s="90" t="str">
        <f t="shared" si="6"/>
        <v>0,00%</v>
      </c>
      <c r="P38" s="90" t="str">
        <f t="shared" si="6"/>
        <v>0,00%</v>
      </c>
    </row>
    <row r="39" spans="1:210" s="1" customFormat="1" x14ac:dyDescent="0.3">
      <c r="A39" s="1310" t="s">
        <v>56</v>
      </c>
      <c r="B39" s="1311"/>
      <c r="C39" s="1312"/>
      <c r="D39" s="91">
        <f>SUM(D7+D12+D17+D22+D27+D32)</f>
        <v>0</v>
      </c>
      <c r="E39" s="92" t="str">
        <f>E38</f>
        <v>0,00%</v>
      </c>
      <c r="F39" s="93">
        <f>E39+F38</f>
        <v>0</v>
      </c>
      <c r="G39" s="93">
        <f>F39+G38</f>
        <v>0</v>
      </c>
      <c r="H39" s="93">
        <f>G39+H38</f>
        <v>0</v>
      </c>
      <c r="I39" s="93">
        <f t="shared" ref="I39:P39" si="7">H39+I38</f>
        <v>0</v>
      </c>
      <c r="J39" s="93">
        <f t="shared" si="7"/>
        <v>0</v>
      </c>
      <c r="K39" s="93">
        <f t="shared" si="7"/>
        <v>0</v>
      </c>
      <c r="L39" s="93">
        <f t="shared" si="7"/>
        <v>0</v>
      </c>
      <c r="M39" s="93">
        <f t="shared" si="7"/>
        <v>0</v>
      </c>
      <c r="N39" s="93">
        <f t="shared" si="7"/>
        <v>0</v>
      </c>
      <c r="O39" s="93">
        <f t="shared" si="7"/>
        <v>0</v>
      </c>
      <c r="P39" s="94">
        <f t="shared" si="7"/>
        <v>0</v>
      </c>
    </row>
    <row r="40" spans="1:210" s="1" customFormat="1" x14ac:dyDescent="0.3">
      <c r="A40" s="1310" t="s">
        <v>57</v>
      </c>
      <c r="B40" s="1311"/>
      <c r="C40" s="1312"/>
      <c r="D40" s="95"/>
      <c r="E40" s="96">
        <f>SUM(E11+E16+E21+E26+E31+E36)</f>
        <v>0</v>
      </c>
      <c r="F40" s="97">
        <f t="shared" ref="F40:P40" si="8">SUM(F11+F16+F21+F26+F31+F36)</f>
        <v>0</v>
      </c>
      <c r="G40" s="97">
        <f t="shared" si="8"/>
        <v>0</v>
      </c>
      <c r="H40" s="97">
        <f t="shared" si="8"/>
        <v>0</v>
      </c>
      <c r="I40" s="97">
        <f t="shared" si="8"/>
        <v>0</v>
      </c>
      <c r="J40" s="97">
        <f t="shared" si="8"/>
        <v>0</v>
      </c>
      <c r="K40" s="97">
        <f t="shared" si="8"/>
        <v>0</v>
      </c>
      <c r="L40" s="97">
        <f t="shared" si="8"/>
        <v>0</v>
      </c>
      <c r="M40" s="97">
        <f t="shared" si="8"/>
        <v>0</v>
      </c>
      <c r="N40" s="97">
        <f t="shared" si="8"/>
        <v>0</v>
      </c>
      <c r="O40" s="97">
        <f t="shared" si="8"/>
        <v>0</v>
      </c>
      <c r="P40" s="98">
        <f t="shared" si="8"/>
        <v>0</v>
      </c>
    </row>
    <row r="41" spans="1:210" s="1" customFormat="1" ht="13.8" thickBot="1" x14ac:dyDescent="0.35">
      <c r="A41" s="1304" t="s">
        <v>58</v>
      </c>
      <c r="B41" s="1305"/>
      <c r="C41" s="1306"/>
      <c r="D41" s="72">
        <f>SUM(D11+D16+D21+D26+D31+D36)</f>
        <v>0</v>
      </c>
      <c r="E41" s="99">
        <f>E40</f>
        <v>0</v>
      </c>
      <c r="F41" s="100">
        <f>E41+F40</f>
        <v>0</v>
      </c>
      <c r="G41" s="100">
        <f t="shared" ref="G41:P41" si="9">F41+G40</f>
        <v>0</v>
      </c>
      <c r="H41" s="100">
        <f t="shared" si="9"/>
        <v>0</v>
      </c>
      <c r="I41" s="100">
        <f t="shared" si="9"/>
        <v>0</v>
      </c>
      <c r="J41" s="100">
        <f t="shared" si="9"/>
        <v>0</v>
      </c>
      <c r="K41" s="100">
        <f t="shared" si="9"/>
        <v>0</v>
      </c>
      <c r="L41" s="100">
        <f t="shared" si="9"/>
        <v>0</v>
      </c>
      <c r="M41" s="100">
        <f t="shared" si="9"/>
        <v>0</v>
      </c>
      <c r="N41" s="100">
        <f t="shared" si="9"/>
        <v>0</v>
      </c>
      <c r="O41" s="100">
        <f t="shared" si="9"/>
        <v>0</v>
      </c>
      <c r="P41" s="72">
        <f t="shared" si="9"/>
        <v>0</v>
      </c>
      <c r="Q41" s="1" t="e">
        <f>#REF!=D41</f>
        <v>#REF!</v>
      </c>
    </row>
  </sheetData>
  <mergeCells count="22">
    <mergeCell ref="A38:C38"/>
    <mergeCell ref="A39:C39"/>
    <mergeCell ref="A40:C40"/>
    <mergeCell ref="A41:C41"/>
    <mergeCell ref="A22:A26"/>
    <mergeCell ref="B22:B26"/>
    <mergeCell ref="A27:A31"/>
    <mergeCell ref="B27:B31"/>
    <mergeCell ref="A32:A36"/>
    <mergeCell ref="B32:B36"/>
    <mergeCell ref="A7:A11"/>
    <mergeCell ref="B7:B11"/>
    <mergeCell ref="A12:A16"/>
    <mergeCell ref="B12:B16"/>
    <mergeCell ref="A17:A21"/>
    <mergeCell ref="B17:B21"/>
    <mergeCell ref="A1:P1"/>
    <mergeCell ref="A4:P4"/>
    <mergeCell ref="A5:A6"/>
    <mergeCell ref="B5:B6"/>
    <mergeCell ref="C5:C6"/>
    <mergeCell ref="D5:D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36</vt:i4>
      </vt:variant>
      <vt:variant>
        <vt:lpstr>Intervalos nomeados</vt:lpstr>
      </vt:variant>
      <vt:variant>
        <vt:i4>17</vt:i4>
      </vt:variant>
    </vt:vector>
  </HeadingPairs>
  <TitlesOfParts>
    <vt:vector size="53" baseType="lpstr">
      <vt:lpstr>IPAMERI 2024</vt:lpstr>
      <vt:lpstr>CONSOLIDADO CBC</vt:lpstr>
      <vt:lpstr>BDI 10,20%</vt:lpstr>
      <vt:lpstr>9,90%</vt:lpstr>
      <vt:lpstr>ENCARGOS CBC</vt:lpstr>
      <vt:lpstr>CPU IPAM</vt:lpstr>
      <vt:lpstr>ORÇ IPAMERI CBC</vt:lpstr>
      <vt:lpstr>STO ANTONIO 10-2023</vt:lpstr>
      <vt:lpstr>CANT_ADM</vt:lpstr>
      <vt:lpstr>MOB IPAM</vt:lpstr>
      <vt:lpstr>ORÇ S.M.P.QUATRO CBC</vt:lpstr>
      <vt:lpstr>MOB SMPQ CBC</vt:lpstr>
      <vt:lpstr>ORÇ VILA PROPÍCIO CBC</vt:lpstr>
      <vt:lpstr>CANT_V PROP</vt:lpstr>
      <vt:lpstr>MOB V PROP</vt:lpstr>
      <vt:lpstr>EQ GOINFRA 239</vt:lpstr>
      <vt:lpstr>EQ CBC</vt:lpstr>
      <vt:lpstr>CPU STO ANT</vt:lpstr>
      <vt:lpstr>ORÇ STO ANTONIO CBC</vt:lpstr>
      <vt:lpstr>FORMOSA 12 2023</vt:lpstr>
      <vt:lpstr>CANT_STO ANT</vt:lpstr>
      <vt:lpstr>MOB STO ANT</vt:lpstr>
      <vt:lpstr>EQ CBC STO A</vt:lpstr>
      <vt:lpstr>EQ STO</vt:lpstr>
      <vt:lpstr>ORÇ FORMOSA CBC</vt:lpstr>
      <vt:lpstr>EQ FORMOSA</vt:lpstr>
      <vt:lpstr>EQ CBC FORMOSA</vt:lpstr>
      <vt:lpstr>CANT FORM</vt:lpstr>
      <vt:lpstr>MOB FORM</vt:lpstr>
      <vt:lpstr>ORÇ HIDROLÂNDIA CBC</vt:lpstr>
      <vt:lpstr>CPU FORM</vt:lpstr>
      <vt:lpstr>CANT_HID</vt:lpstr>
      <vt:lpstr>MOB HID</vt:lpstr>
      <vt:lpstr>CRO CONSOLIDADO</vt:lpstr>
      <vt:lpstr>CAP. TÉC. OPERACIONAL (2)</vt:lpstr>
      <vt:lpstr>Planilha1</vt:lpstr>
      <vt:lpstr>'9,90%'!Area_de_impressao</vt:lpstr>
      <vt:lpstr>'BDI 10,20%'!Area_de_impressao</vt:lpstr>
      <vt:lpstr>'CANT FORM'!Area_de_impressao</vt:lpstr>
      <vt:lpstr>CANT_ADM!Area_de_impressao</vt:lpstr>
      <vt:lpstr>CANT_HID!Area_de_impressao</vt:lpstr>
      <vt:lpstr>'CANT_STO ANT'!Area_de_impressao</vt:lpstr>
      <vt:lpstr>'CANT_V PROP'!Area_de_impressao</vt:lpstr>
      <vt:lpstr>'CONSOLIDADO CBC'!Area_de_impressao</vt:lpstr>
      <vt:lpstr>'CRO CONSOLIDADO'!Area_de_impressao</vt:lpstr>
      <vt:lpstr>'FORMOSA 12 2023'!Area_de_impressao</vt:lpstr>
      <vt:lpstr>'IPAMERI 2024'!Area_de_impressao</vt:lpstr>
      <vt:lpstr>'ORÇ FORMOSA CBC'!Area_de_impressao</vt:lpstr>
      <vt:lpstr>'ORÇ IPAMERI CBC'!Area_de_impressao</vt:lpstr>
      <vt:lpstr>'ORÇ S.M.P.QUATRO CBC'!Area_de_impressao</vt:lpstr>
      <vt:lpstr>'ORÇ STO ANTONIO CBC'!Area_de_impressao</vt:lpstr>
      <vt:lpstr>'STO ANTONIO 10-2023'!Area_de_impressao</vt:lpstr>
      <vt:lpstr>'CRO CONSOLIDADO'!Excel_BuiltIn_Print_Area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2024-11-20T20:45:53Z</dcterms:modified>
</cp:coreProperties>
</file>